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74F35E28-B3D0-3F49-B38B-EC075E72C32E}" xr6:coauthVersionLast="47" xr6:coauthVersionMax="47" xr10:uidLastSave="{00000000-0000-0000-0000-000000000000}"/>
  <bookViews>
    <workbookView xWindow="800" yWindow="760" windowWidth="27680" windowHeight="1788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co-existence'!$D$95</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co-existence'!$D$71</definedName>
    <definedName name="Startcell_5_DetermineTPtbl">'6.5A.3.2.1 co-existence'!$D$93</definedName>
    <definedName name="StartCell_6_Notes_TPtbl">'6.5A.3.2.1 co-existence'!$B$137</definedName>
    <definedName name="StartCell_6_TPtbl">'6.5A.3.2.1 co-existence'!$B$135</definedName>
    <definedName name="Startcell_7_TestReqTbl">'6.5A.3.2.1 co-existence'!$B$144</definedName>
    <definedName name="TestReq_Notes">'6.5A.3.2.1 co-existence'!$B$146</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9" i="2" l="1"/>
  <c r="D25" i="2"/>
  <c r="E25" i="2"/>
  <c r="J119" i="2"/>
  <c r="J117" i="2"/>
  <c r="J96" i="2"/>
  <c r="C6" i="3"/>
  <c r="C5" i="3" s="1"/>
  <c r="J118" i="2" l="1"/>
  <c r="I119" i="2"/>
  <c r="H119" i="2"/>
  <c r="G119" i="2"/>
  <c r="F119" i="2"/>
  <c r="E119" i="2"/>
  <c r="D119" i="2"/>
  <c r="I117" i="2"/>
  <c r="H117" i="2"/>
  <c r="G117" i="2"/>
  <c r="F117" i="2"/>
  <c r="E117" i="2"/>
  <c r="D117" i="2"/>
  <c r="I109" i="2"/>
  <c r="H109" i="2"/>
  <c r="G109" i="2"/>
  <c r="F109" i="2"/>
  <c r="F118" i="2" s="1"/>
  <c r="E109" i="2"/>
  <c r="D109" i="2"/>
  <c r="I96" i="2"/>
  <c r="H96" i="2"/>
  <c r="G96" i="2"/>
  <c r="F96" i="2"/>
  <c r="E96" i="2"/>
  <c r="D96" i="2"/>
  <c r="P119" i="2"/>
  <c r="O119" i="2"/>
  <c r="N119" i="2"/>
  <c r="N118" i="2"/>
  <c r="P117" i="2"/>
  <c r="O117" i="2"/>
  <c r="N117" i="2"/>
  <c r="P109" i="2"/>
  <c r="P118" i="2" s="1"/>
  <c r="O109" i="2"/>
  <c r="O118" i="2" s="1"/>
  <c r="N109" i="2"/>
  <c r="M119" i="2"/>
  <c r="M117" i="2"/>
  <c r="M109" i="2"/>
  <c r="M118" i="2" s="1"/>
  <c r="L119" i="2"/>
  <c r="K119" i="2"/>
  <c r="L118" i="2"/>
  <c r="L117" i="2"/>
  <c r="K117" i="2"/>
  <c r="L109" i="2"/>
  <c r="K109" i="2"/>
  <c r="K118" i="2" s="1"/>
  <c r="D118" i="2" l="1"/>
  <c r="H118" i="2"/>
  <c r="E118" i="2"/>
  <c r="G118" i="2"/>
  <c r="I118" i="2"/>
  <c r="E34" i="2" l="1"/>
  <c r="D34" i="2"/>
  <c r="C34" i="2"/>
  <c r="L35" i="2" s="1"/>
  <c r="B34" i="2"/>
  <c r="J35" i="2" s="1"/>
  <c r="C25" i="2"/>
  <c r="B25" i="2"/>
  <c r="AJ118" i="2"/>
  <c r="AI118" i="2"/>
  <c r="AH118" i="2"/>
  <c r="AG118" i="2"/>
  <c r="AF118" i="2"/>
  <c r="AE118" i="2"/>
  <c r="AD118" i="2"/>
  <c r="AC118" i="2"/>
  <c r="AB118" i="2"/>
  <c r="AA118" i="2"/>
  <c r="Z118" i="2"/>
  <c r="Y118" i="2"/>
  <c r="X118" i="2"/>
  <c r="W118" i="2"/>
  <c r="V118" i="2"/>
  <c r="U118" i="2"/>
  <c r="T118" i="2"/>
  <c r="S118" i="2"/>
  <c r="R118" i="2"/>
  <c r="Q118" i="2"/>
  <c r="AJ96" i="2"/>
  <c r="AI96" i="2"/>
  <c r="AH96" i="2"/>
  <c r="AG96" i="2"/>
  <c r="AF96" i="2"/>
  <c r="AE96" i="2"/>
  <c r="AD96" i="2"/>
  <c r="AC96" i="2"/>
  <c r="AB96" i="2"/>
  <c r="AA96" i="2"/>
  <c r="Z96" i="2"/>
  <c r="Y96" i="2"/>
  <c r="X96" i="2"/>
  <c r="W96" i="2"/>
  <c r="V96" i="2"/>
  <c r="U96" i="2"/>
  <c r="T96" i="2"/>
  <c r="S96" i="2"/>
  <c r="R96" i="2"/>
  <c r="Q96" i="2"/>
  <c r="F46" i="3"/>
  <c r="F45" i="3"/>
  <c r="C3" i="2"/>
  <c r="AJ109" i="2"/>
  <c r="AI109" i="2"/>
  <c r="AH109" i="2"/>
  <c r="AG109" i="2"/>
  <c r="AF109" i="2"/>
  <c r="AE109" i="2"/>
  <c r="AD109" i="2"/>
  <c r="AC109" i="2"/>
  <c r="AB109" i="2"/>
  <c r="AA109" i="2"/>
  <c r="Z109" i="2"/>
  <c r="Y109" i="2"/>
  <c r="X109" i="2"/>
  <c r="W109" i="2"/>
  <c r="V109" i="2"/>
  <c r="U109" i="2"/>
  <c r="T109" i="2"/>
  <c r="S109" i="2"/>
  <c r="R109" i="2"/>
  <c r="Q109" i="2"/>
  <c r="AJ117" i="2"/>
  <c r="AI117" i="2"/>
  <c r="AH117" i="2"/>
  <c r="AG117" i="2"/>
  <c r="AF117" i="2"/>
  <c r="AE117" i="2"/>
  <c r="AD117" i="2"/>
  <c r="AC117" i="2"/>
  <c r="AB117" i="2"/>
  <c r="AA117" i="2"/>
  <c r="Z117" i="2"/>
  <c r="Y117" i="2"/>
  <c r="X117" i="2"/>
  <c r="W117" i="2"/>
  <c r="V117" i="2"/>
  <c r="U117" i="2"/>
  <c r="T117" i="2"/>
  <c r="S117" i="2"/>
  <c r="R117" i="2"/>
  <c r="Q117" i="2"/>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I36" i="2" l="1"/>
  <c r="K36" i="2"/>
  <c r="J36" i="2"/>
  <c r="L36" i="2"/>
  <c r="C6" i="2"/>
  <c r="C5" i="2" s="1"/>
  <c r="D84" i="2"/>
  <c r="D85" i="2"/>
  <c r="D86" i="2"/>
  <c r="D87" i="2"/>
  <c r="D88" i="2"/>
  <c r="D83" i="2"/>
  <c r="D81" i="2"/>
  <c r="D82" i="2"/>
  <c r="D77" i="2"/>
  <c r="D78" i="2"/>
  <c r="D79" i="2"/>
  <c r="D80" i="2"/>
  <c r="I35" i="2"/>
  <c r="K35" i="2"/>
  <c r="F26" i="3"/>
  <c r="B132" i="2"/>
  <c r="Q119" i="2"/>
  <c r="R119" i="2"/>
  <c r="S119" i="2"/>
  <c r="T119" i="2"/>
  <c r="U119" i="2"/>
  <c r="V119" i="2"/>
  <c r="W119" i="2"/>
  <c r="X119" i="2"/>
  <c r="Y119" i="2"/>
  <c r="Z119" i="2"/>
  <c r="AA119" i="2"/>
  <c r="AB119" i="2"/>
  <c r="AC119" i="2"/>
  <c r="AD119" i="2"/>
  <c r="AE119" i="2"/>
  <c r="AF119" i="2"/>
  <c r="AG119" i="2"/>
  <c r="AH119" i="2"/>
  <c r="B49" i="2"/>
  <c r="D28" i="2" l="1"/>
  <c r="D23" i="2"/>
  <c r="D32" i="2"/>
  <c r="E26" i="3"/>
  <c r="C73" i="2"/>
  <c r="E87" i="2" l="1"/>
  <c r="E88" i="2"/>
  <c r="E79" i="2"/>
  <c r="E86" i="2"/>
  <c r="E81" i="2"/>
  <c r="E83" i="2"/>
  <c r="E84" i="2"/>
  <c r="E85" i="2"/>
  <c r="E80" i="2"/>
  <c r="E77" i="2"/>
  <c r="E78" i="2"/>
  <c r="E82" i="2"/>
  <c r="E76" i="2" l="1" a="1"/>
  <c r="E76" i="2" s="1"/>
  <c r="F84" i="2"/>
  <c r="F87" i="2"/>
  <c r="F80" i="2"/>
  <c r="F85" i="2"/>
  <c r="F81" i="2"/>
  <c r="F77" i="2"/>
  <c r="F86" i="2"/>
  <c r="F82" i="2"/>
  <c r="F79" i="2"/>
  <c r="F83" i="2"/>
  <c r="F78" i="2"/>
  <c r="F88" i="2"/>
  <c r="F76" i="2" l="1" a="1"/>
  <c r="F76" i="2" s="1"/>
  <c r="G86" i="2"/>
  <c r="G77" i="2"/>
  <c r="G84" i="2"/>
  <c r="G82" i="2"/>
  <c r="G78" i="2"/>
  <c r="G83" i="2"/>
  <c r="G80" i="2"/>
  <c r="G85" i="2"/>
  <c r="G87" i="2"/>
  <c r="G88" i="2"/>
  <c r="G79" i="2"/>
  <c r="G81" i="2"/>
  <c r="G76" i="2" l="1" a="1"/>
  <c r="G76" i="2" s="1"/>
  <c r="H82" i="2"/>
  <c r="H79" i="2"/>
  <c r="H83" i="2"/>
  <c r="H88" i="2"/>
  <c r="H81" i="2"/>
  <c r="H87" i="2"/>
  <c r="H84" i="2"/>
  <c r="H85" i="2"/>
  <c r="H80" i="2"/>
  <c r="H77" i="2"/>
  <c r="H86" i="2"/>
  <c r="H78" i="2"/>
  <c r="H76" i="2" l="1" a="1"/>
  <c r="H76" i="2" s="1"/>
  <c r="I88" i="2"/>
  <c r="J88" i="2" s="1"/>
  <c r="I84" i="2"/>
  <c r="J84" i="2" s="1"/>
  <c r="I85" i="2"/>
  <c r="J85" i="2" s="1"/>
  <c r="I79" i="2"/>
  <c r="J79" i="2" s="1"/>
  <c r="I77" i="2"/>
  <c r="J77" i="2" s="1"/>
  <c r="I82" i="2"/>
  <c r="J82" i="2" s="1"/>
  <c r="I83" i="2"/>
  <c r="J83" i="2" s="1"/>
  <c r="I87" i="2"/>
  <c r="J87" i="2" s="1"/>
  <c r="I86" i="2"/>
  <c r="J86" i="2" s="1"/>
  <c r="I80" i="2"/>
  <c r="J80" i="2" s="1"/>
  <c r="I81" i="2"/>
  <c r="J81" i="2" s="1"/>
  <c r="I78" i="2"/>
  <c r="J78" i="2" s="1"/>
  <c r="J76" i="2" l="1" a="1"/>
  <c r="J76" i="2" s="1"/>
  <c r="I76" i="2" a="1"/>
  <c r="I76" i="2" s="1"/>
  <c r="K86" i="2" l="1"/>
  <c r="K83" i="2"/>
  <c r="K84" i="2"/>
  <c r="K85" i="2"/>
  <c r="K80" i="2"/>
  <c r="K77" i="2"/>
  <c r="K82" i="2"/>
  <c r="K87" i="2"/>
  <c r="K78" i="2"/>
  <c r="K81" i="2"/>
  <c r="K79" i="2"/>
  <c r="K88" i="2"/>
  <c r="L86" i="2"/>
  <c r="L85" i="2"/>
  <c r="L88" i="2"/>
  <c r="L77" i="2"/>
  <c r="L78" i="2"/>
  <c r="L81" i="2"/>
  <c r="L87" i="2"/>
  <c r="L82" i="2"/>
  <c r="L79" i="2"/>
  <c r="L83" i="2"/>
  <c r="L84" i="2"/>
  <c r="L80" i="2"/>
  <c r="M86" i="2" l="1"/>
  <c r="M85" i="2"/>
  <c r="M78" i="2"/>
  <c r="M88" i="2"/>
  <c r="M79" i="2"/>
  <c r="M83" i="2"/>
  <c r="M84" i="2"/>
  <c r="M80" i="2"/>
  <c r="M81" i="2"/>
  <c r="M77" i="2"/>
  <c r="M82" i="2"/>
  <c r="M87" i="2"/>
  <c r="N80" i="2" l="1"/>
  <c r="N87" i="2"/>
  <c r="N81" i="2"/>
  <c r="N88" i="2"/>
  <c r="N86" i="2"/>
  <c r="N82" i="2"/>
  <c r="N85" i="2"/>
  <c r="N78" i="2"/>
  <c r="N77" i="2"/>
  <c r="N84" i="2"/>
  <c r="N79" i="2"/>
  <c r="N83" i="2"/>
  <c r="O77" i="2"/>
  <c r="O79" i="2"/>
  <c r="O84" i="2"/>
  <c r="O81" i="2"/>
  <c r="O80" i="2"/>
  <c r="O86" i="2"/>
  <c r="O88" i="2"/>
  <c r="O82" i="2"/>
  <c r="O83" i="2"/>
  <c r="O85" i="2"/>
  <c r="O87" i="2"/>
  <c r="O78" i="2"/>
  <c r="P88" i="2" l="1"/>
  <c r="P85" i="2"/>
  <c r="P77" i="2"/>
  <c r="P84" i="2"/>
  <c r="P78" i="2"/>
  <c r="P83" i="2"/>
  <c r="P80" i="2"/>
  <c r="P79" i="2"/>
  <c r="P86" i="2"/>
  <c r="P81" i="2"/>
  <c r="P82" i="2"/>
  <c r="P87" i="2"/>
  <c r="Q85" i="2" l="1"/>
  <c r="Q87" i="2"/>
  <c r="Q77" i="2"/>
  <c r="Q86" i="2"/>
  <c r="Q79" i="2"/>
  <c r="Q81" i="2"/>
  <c r="Q84" i="2"/>
  <c r="Q83" i="2"/>
  <c r="Q80" i="2"/>
  <c r="Q88" i="2"/>
  <c r="Q82" i="2"/>
  <c r="Q78" i="2"/>
  <c r="R86" i="2"/>
  <c r="R80" i="2"/>
  <c r="R82" i="2"/>
  <c r="R81" i="2"/>
  <c r="R88" i="2"/>
  <c r="R83" i="2"/>
  <c r="R85" i="2"/>
  <c r="R87" i="2"/>
  <c r="R77" i="2"/>
  <c r="R78" i="2"/>
  <c r="R79" i="2"/>
  <c r="R84" i="2"/>
  <c r="S80" i="2" l="1"/>
  <c r="S83" i="2"/>
  <c r="S77" i="2"/>
  <c r="S88" i="2"/>
  <c r="S86" i="2"/>
  <c r="S87" i="2"/>
  <c r="S79" i="2"/>
  <c r="S78" i="2"/>
  <c r="S82" i="2"/>
  <c r="S84" i="2"/>
  <c r="S81" i="2"/>
  <c r="S85" i="2"/>
  <c r="T87" i="2" l="1"/>
  <c r="T83" i="2"/>
  <c r="T79" i="2"/>
  <c r="T86" i="2"/>
  <c r="T84" i="2"/>
  <c r="T85" i="2"/>
  <c r="T77" i="2"/>
  <c r="T88" i="2"/>
  <c r="T81" i="2"/>
  <c r="T78" i="2"/>
  <c r="T82" i="2"/>
  <c r="T80" i="2"/>
  <c r="U78" i="2" l="1"/>
  <c r="U85" i="2"/>
  <c r="U82" i="2"/>
  <c r="U77" i="2"/>
  <c r="U83" i="2"/>
  <c r="U79" i="2"/>
  <c r="U86" i="2"/>
  <c r="U84" i="2"/>
  <c r="U80" i="2"/>
  <c r="U81" i="2"/>
  <c r="U87" i="2"/>
  <c r="U88" i="2"/>
  <c r="V86" i="2" l="1"/>
  <c r="V82" i="2"/>
  <c r="V79" i="2"/>
  <c r="V78" i="2"/>
  <c r="V88" i="2"/>
  <c r="V84" i="2"/>
  <c r="V87" i="2"/>
  <c r="V80" i="2"/>
  <c r="V85" i="2"/>
  <c r="V81" i="2"/>
  <c r="V77" i="2"/>
  <c r="V83" i="2"/>
  <c r="W79" i="2"/>
  <c r="W77" i="2"/>
  <c r="W81" i="2"/>
  <c r="W78" i="2"/>
  <c r="W82" i="2"/>
  <c r="W80" i="2"/>
  <c r="X77" i="2" l="1"/>
  <c r="X79" i="2"/>
  <c r="X78" i="2"/>
  <c r="X80" i="2"/>
  <c r="X81" i="2"/>
  <c r="X82" i="2"/>
  <c r="Z82" i="2" l="1"/>
  <c r="Z77" i="2"/>
  <c r="Z79" i="2"/>
  <c r="Z78" i="2"/>
  <c r="Z81" i="2"/>
  <c r="Z80" i="2"/>
  <c r="Y82" i="2"/>
  <c r="Y80" i="2"/>
  <c r="Y79" i="2"/>
  <c r="Y81" i="2"/>
  <c r="Y77" i="2"/>
  <c r="Y78" i="2"/>
  <c r="AA82" i="2" l="1"/>
  <c r="AA81" i="2"/>
  <c r="AA78" i="2"/>
  <c r="AA77" i="2"/>
  <c r="AA80" i="2"/>
  <c r="AA79" i="2"/>
  <c r="AC77" i="2" l="1"/>
  <c r="AC79" i="2"/>
  <c r="AC78" i="2"/>
  <c r="AC80" i="2"/>
  <c r="AC81" i="2"/>
  <c r="AC82" i="2"/>
  <c r="AB78" i="2"/>
  <c r="AB79" i="2"/>
  <c r="AB80" i="2"/>
  <c r="AB77" i="2"/>
  <c r="AB81" i="2"/>
  <c r="AB82" i="2"/>
  <c r="AD78" i="2" l="1"/>
  <c r="AD80" i="2"/>
  <c r="AD81" i="2"/>
  <c r="AD82" i="2"/>
  <c r="AD79" i="2"/>
  <c r="AD77" i="2"/>
  <c r="AE77" i="2" l="1"/>
  <c r="AE78" i="2"/>
  <c r="AE80" i="2"/>
  <c r="AE81" i="2"/>
  <c r="AE79" i="2"/>
  <c r="AE82" i="2"/>
  <c r="AF82" i="2" l="1"/>
  <c r="AF80" i="2"/>
  <c r="AF77" i="2"/>
  <c r="AF78" i="2"/>
  <c r="AF79" i="2"/>
  <c r="AF81"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D76" i="2" l="1" a="1"/>
  <c r="D76" i="2" s="1"/>
  <c r="B91" i="2" s="1"/>
  <c r="N39" i="2"/>
  <c r="M39" i="2"/>
  <c r="N37" i="2"/>
  <c r="M37" i="2"/>
  <c r="M40" i="2"/>
  <c r="N40" i="2"/>
  <c r="M38" i="2"/>
  <c r="N38" i="2"/>
  <c r="M42" i="2"/>
  <c r="N42" i="2"/>
  <c r="E41" i="2"/>
  <c r="F41" i="2"/>
  <c r="E40" i="2" l="1"/>
  <c r="F40" i="2"/>
  <c r="E37" i="2"/>
  <c r="F37" i="2"/>
  <c r="F39" i="2"/>
  <c r="E39" i="2"/>
  <c r="E38" i="2"/>
  <c r="F38" i="2"/>
  <c r="E42" i="2"/>
  <c r="F42" i="2"/>
  <c r="B32" i="2" l="1"/>
  <c r="D26" i="3"/>
  <c r="C26" i="3"/>
  <c r="B23" i="2"/>
  <c r="F43" i="3"/>
  <c r="B25" i="3"/>
  <c r="F44" i="3"/>
  <c r="B28" i="2"/>
  <c r="B7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<sst xmlns="http://schemas.openxmlformats.org/spreadsheetml/2006/main" count="561" uniqueCount="269">
  <si>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</si>
  <si>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</si>
  <si>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</si>
  <si>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</si>
  <si>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</si>
  <si>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</si>
  <si>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</si>
  <si>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</si>
  <si>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</si>
  <si>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</si>
  <si>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</si>
  <si>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</si>
  <si>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</si>
  <si>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</si>
  <si>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</si>
  <si>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</si>
  <si>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</si>
  <si>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</si>
  <si>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</si>
  <si>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</si>
  <si>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</si>
  <si>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</si>
  <si>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</si>
  <si>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</si>
  <si>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</si>
  <si>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</si>
  <si>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</si>
  <si>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</si>
  <si>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</si>
  <si>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</si>
  <si>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</si>
  <si>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</si>
  <si>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</si>
  <si>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</si>
  <si>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</si>
  <si>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</si>
  <si>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</si>
  <si>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</si>
  <si>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</si>
  <si>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</si>
  <si>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</si>
  <si>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</si>
  <si>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</si>
  <si>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</si>
  <si>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</si>
  <si>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</si>
  <si>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</si>
  <si>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</si>
  <si>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</si>
  <si>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</si>
  <si>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</si>
  <si>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</si>
  <si>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</si>
  <si>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</si>
  <si>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</si>
  <si>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</si>
  <si>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</si>
  <si>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</si>
  <si>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</si>
  <si>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</si>
  <si>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</si>
  <si>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</si>
  <si>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</si>
  <si>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</si>
  <si>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</si>
  <si>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</si>
  <si>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</si>
  <si>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</si>
  <si>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</si>
  <si>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</si>
  <si>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</si>
  <si>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</si>
  <si>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</si>
  <si>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</si>
  <si>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</si>
  <si>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</si>
  <si>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</si>
  <si>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</si>
  <si>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</si>
  <si>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</si>
  <si>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</si>
  <si>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</si>
  <si>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</si>
  <si>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</si>
  <si>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</si>
  <si>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</si>
  <si>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</si>
  <si>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</si>
  <si>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</si>
  <si>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</si>
  <si>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</si>
  <si>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</si>
  <si>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</si>
  <si>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</si>
  <si>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</si>
  <si>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</si>
  <si>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</si>
  <si>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</si>
  <si>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</si>
  <si>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</si>
  <si>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</si>
  <si>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</si>
  <si>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</si>
  <si>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</si>
  <si>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</si>
  <si>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</si>
  <si>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</si>
  <si>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</si>
  <si>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</si>
  <si>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</si>
  <si>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</si>
  <si>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</si>
  <si>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</si>
  <si>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</si>
  <si>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</si>
  <si>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</si>
  <si>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</si>
  <si>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</si>
  <si>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</si>
  <si>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</si>
  <si>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</si>
  <si>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</si>
  <si>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</si>
  <si>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</si>
  <si>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</si>
  <si>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</si>
  <si>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</si>
  <si>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</si>
  <si>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</si>
  <si>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</si>
  <si>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</si>
  <si>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</si>
  <si>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</si>
  <si>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</si>
  <si>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</si>
  <si>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</si>
  <si>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</si>
  <si>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</si>
  <si>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</si>
  <si>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</si>
  <si>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</si>
  <si>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</si>
  <si>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</si>
  <si>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</si>
  <si>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</si>
  <si>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</si>
  <si>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</si>
  <si>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</si>
  <si>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</si>
  <si>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</si>
  <si>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</si>
  <si>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</si>
  <si>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</si>
  <si>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</si>
  <si>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</si>
  <si>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</si>
  <si>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</si>
  <si>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</si>
  <si>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</si>
  <si>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</si>
  <si>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</si>
  <si>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</si>
  <si>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</si>
  <si>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</si>
  <si>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</si>
  <si>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</si>
  <si>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</si>
  <si>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</si>
  <si>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</si>
  <si>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</si>
  <si>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</si>
  <si>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</si>
  <si>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</si>
  <si>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</si>
  <si>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</si>
  <si>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</si>
  <si>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</si>
  <si>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</si>
  <si>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</si>
  <si>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</si>
  <si>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</si>
  <si>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</si>
  <si>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</si>
  <si>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</si>
  <si>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</si>
  <si>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</si>
  <si>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</si>
  <si>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</si>
  <si>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</si>
  <si>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</si>
  <si>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</si>
  <si>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</si>
  <si>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</si>
  <si>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</si>
  <si>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</si>
  <si>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</si>
  <si>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</si>
  <si>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</si>
  <si>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</si>
  <si>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</si>
  <si>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</si>
  <si>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</si>
  <si>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</si>
  <si>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</si>
  <si>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</si>
  <si>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</si>
  <si>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CA_n2-n77</t>
  </si>
  <si>
    <t>FDL_low</t>
  </si>
  <si>
    <t>FDL_high</t>
  </si>
  <si>
    <t>E-UTRA Band 2, 25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</si>
  <si>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</si>
  <si>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E-UTRA Band 4</t>
  </si>
  <si>
    <t>E-UTRA Band 5</t>
  </si>
  <si>
    <t>E-UTRA Band 12</t>
  </si>
  <si>
    <t>E-UTRA Band 13</t>
  </si>
  <si>
    <t>E-UTRA Band 14</t>
  </si>
  <si>
    <t>E-UTRA Band 17</t>
  </si>
  <si>
    <t>E-UTRA Band 26</t>
  </si>
  <si>
    <t>E-UTRA Band 29</t>
  </si>
  <si>
    <t>E-UTRA Band 30</t>
  </si>
  <si>
    <t>E-UTRA Band 41</t>
  </si>
  <si>
    <t>E-UTRA Band 65</t>
  </si>
  <si>
    <t>E-UTRA Band 66</t>
  </si>
  <si>
    <t>E-UTRA Band 70</t>
  </si>
  <si>
    <t>E-UTRA Band 71</t>
  </si>
  <si>
    <t>E-UTRA Band 103</t>
  </si>
  <si>
    <t>E-UTRA Band 2</t>
  </si>
  <si>
    <t>E-UTRA Band 25</t>
  </si>
  <si>
    <t xml:space="preserve">E-UTRA Band </t>
  </si>
  <si>
    <t>4</t>
  </si>
  <si>
    <t>LOW</t>
  </si>
  <si>
    <t>1@0</t>
  </si>
  <si>
    <t>Additional TP</t>
  </si>
  <si>
    <t>65</t>
  </si>
  <si>
    <t>66</t>
  </si>
  <si>
    <t>70</t>
  </si>
  <si>
    <t>2</t>
  </si>
  <si>
    <t>MID</t>
  </si>
  <si>
    <t>25</t>
  </si>
  <si>
    <t>n2</t>
  </si>
  <si>
    <t>106@15kHz</t>
  </si>
  <si>
    <t>n77</t>
  </si>
  <si>
    <t>3965,25 MHz
(NOTE &lt;X1&gt;)</t>
  </si>
  <si>
    <t>52@15kHz</t>
  </si>
  <si>
    <t>273@30kHz</t>
  </si>
  <si>
    <t>-50+TT</t>
  </si>
  <si>
    <t xml:space="preserve">500 MHz ≤ f ≤ 520 MHz
</t>
  </si>
  <si>
    <t xml:space="preserve">1390 MHz ≤ f ≤ 2350 MHz
4690 MHz ≤ f ≤ 6550 MHz
7000 MHz ≤ f ≤ 8020 MHz
8450 MHz ≤ f ≤ 10310 MHz
</t>
  </si>
  <si>
    <t>100</t>
  </si>
  <si>
    <t>1@272</t>
  </si>
  <si>
    <t>100@15kHz</t>
  </si>
  <si>
    <t>3850,23 MHz
(NOTE &lt;X2&gt;)</t>
  </si>
  <si>
    <t>Source version of TS 38.101-1:</t>
  </si>
  <si>
    <t>CA_n2A-n77A</t>
  </si>
  <si>
    <t>TP analysis test case 6.5A.3.2.1 (Spurious emission band UE co-existence)</t>
  </si>
  <si>
    <t>E-UTRA Band 54</t>
  </si>
  <si>
    <t>54</t>
  </si>
  <si>
    <t>1@200</t>
  </si>
  <si>
    <r>
      <t>F</t>
    </r>
    <r>
      <rPr>
        <vertAlign val="subscript"/>
        <sz val="9"/>
        <color theme="1"/>
        <rFont val="Arial"/>
        <family val="2"/>
      </rPr>
      <t>DL_low</t>
    </r>
  </si>
  <si>
    <r>
      <t>F</t>
    </r>
    <r>
      <rPr>
        <vertAlign val="subscript"/>
        <sz val="9"/>
        <color theme="1"/>
        <rFont val="Arial"/>
        <family val="2"/>
      </rPr>
      <t>DL_high</t>
    </r>
  </si>
  <si>
    <t>E-UTRA Band 4, 54, 65, 66, 70</t>
  </si>
  <si>
    <t>v18.2.0</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</si>
  <si>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6.5.3.1-1 from the edge of the channel bandwidth.</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</si>
  <si>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</si>
  <si>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NR Band n77</t>
  </si>
  <si>
    <r>
      <rPr>
        <sz val="10"/>
        <color rgb="FFC00000"/>
        <rFont val="Arial"/>
        <family val="2"/>
      </rPr>
      <t xml:space="preserve">Note: As per updates to TS 38.101-1 related to Spurious Emissions UE Coexistence requirements, only protected bands common to constituent bands (n2, n77) in TS 38.101-1 v18.2.0 and exceptions specified in Table 6.5A.3.2.3-1 of TS 38.101-1 v18.2.0 are listed below for this band combination	</t>
    </r>
    <r>
      <rPr>
        <sz val="10"/>
        <color theme="1"/>
        <rFont val="Arial"/>
        <family val="2"/>
      </rPr>
      <t xml:space="preserve">						
The source version of TS 38.101-1 for the minimum requirements is given below.</t>
    </r>
  </si>
  <si>
    <t>E-UTRA Band 4, 5, 12, 13, 14, 17, 24, 26, 27, 28, 29, 30, 41, 53, 54, 66, 70, 71, 74, 85, 103
NR Band n105</t>
  </si>
  <si>
    <t xml:space="preserve">NOTE &lt;X2&gt;: 	Test Point ID 2 for CA_n2A-n77A and Band n77 is defined as a carrier with CBW=10MHz and centre frequency at 3850.23MHz (NR ARFCN=656667). 
NOTE &lt;X3&gt;: 	Test Point ID 3 for CA_n2A-n77A and Band n77 is defined as a carrier with CBW=10MHz and centre frequency at 3965.25MHz (NR ARFCN=664333). 
NOTE &lt;X4&gt;:	Test Point ID 4 for CA_n2A-n77A and Band n77 is defined as a carrier with CBW=100MHz and centre frequency at 3500MHz (NR ARFCN=633333).  </t>
  </si>
  <si>
    <t>3500 MHz    (NOTE &lt;X4&gt;)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</si>
</sst>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54">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0" fillId="0" borderId="0" xfId="0" applyAlignment="1">
      <alignment horizontal="center"/>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3" fillId="0" borderId="0" xfId="0" applyFont="1" applyAlignment="1">
      <alignment vertical="center"/>
    </xf>
    <xf numFmtId="0" fontId="49" fillId="0" borderId="0" xfId="0" applyFont="1" applyAlignment="1">
      <alignment vertical="center"/>
    </xf>
    <xf numFmtId="0" fontId="24" fillId="0" borderId="9" xfId="0" applyFont="1" applyBorder="1" applyAlignment="1">
      <alignmen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 xfId="0" applyFont="1" applyBorder="1" applyAlignment="1">
      <alignment horizontal="center"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0" fillId="3" borderId="1" xfId="1" applyFont="1" applyFill="1" applyBorder="1" applyAlignment="1">
      <alignment horizontal="right" vertical="center"/>
    </xf>
    <xf numFmtId="0" fontId="26" fillId="0" borderId="1" xfId="1" applyFont="1" applyBorder="1" applyAlignment="1">
      <alignment horizontal="center" vertical="center" wrapText="1"/>
    </xf>
    <xf numFmtId="0" fontId="2" fillId="0" borderId="1" xfId="1" applyBorder="1" applyAlignment="1">
      <alignment horizontal="left" vertical="top"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7" borderId="1" xfId="1" applyFont="1" applyFill="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164" fontId="28" fillId="0" borderId="1" xfId="1"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3">
    <dxf>
      <fill>
        <patternFill>
          <bgColor rgb="FFFFFF00"/>
        </patternFill>
      </fill>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bottom style="thin">
          <color auto="1"/>
        </bottom>
      </border>
    </dxf>
    <dxf>
      <fill>
        <patternFill>
          <bgColor rgb="FF00FF00"/>
        </patternFill>
      </fill>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opLeftCell="A43" zoomScale="90" zoomScaleNormal="90" workbookViewId="0">
      <selection activeCell="F12" sqref="F12"/>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164</v>
      </c>
    </row>
    <row r="2" spans="1:41" ht="16" thickBot="1" x14ac:dyDescent="0.25"/>
    <row r="3" spans="1:41" ht="22" thickBot="1" x14ac:dyDescent="0.25">
      <c r="B3" s="3" t="s">
        <v>0</v>
      </c>
      <c r="C3" s="4" t="s">
        <v>253</v>
      </c>
    </row>
    <row r="4" spans="1:41" ht="21" x14ac:dyDescent="0.2">
      <c r="B4" s="5"/>
      <c r="C4" s="6"/>
    </row>
    <row r="5" spans="1:41" ht="21" x14ac:dyDescent="0.2">
      <c r="A5" s="48"/>
      <c r="B5" s="61" t="s">
        <v>141</v>
      </c>
      <c r="C5" s="62" t="str">
        <f>SUBSTITUTE(MID(C3,4,LEN(C3)-3-LEN(C6)-2),"A","")</f>
        <v>n2</v>
      </c>
      <c r="D5" s="126"/>
      <c r="E5" s="126"/>
      <c r="F5" s="126"/>
      <c r="G5" s="126"/>
      <c r="H5" s="126"/>
      <c r="I5" s="63"/>
      <c r="J5" s="63"/>
      <c r="K5" s="63"/>
      <c r="L5" s="63"/>
      <c r="M5" s="48"/>
      <c r="N5" s="93"/>
      <c r="O5" s="93"/>
      <c r="P5" s="93"/>
      <c r="Q5" s="94"/>
      <c r="R5" s="94"/>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n77</v>
      </c>
      <c r="D6" s="126"/>
      <c r="E6" s="126"/>
      <c r="F6" s="126"/>
      <c r="G6" s="126"/>
      <c r="H6" s="126"/>
      <c r="I6" s="63"/>
      <c r="J6" s="63"/>
      <c r="K6" s="63"/>
      <c r="L6" s="63"/>
      <c r="M6" s="48"/>
      <c r="N6" s="93"/>
      <c r="O6" s="93"/>
      <c r="P6" s="93"/>
      <c r="Q6" s="94"/>
      <c r="R6" s="94"/>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58" t="s">
        <v>167</v>
      </c>
      <c r="C8" s="159"/>
      <c r="D8" s="159"/>
      <c r="E8" s="159"/>
      <c r="F8" s="159"/>
      <c r="G8" s="159"/>
      <c r="H8" s="160"/>
    </row>
    <row r="9" spans="1:41" ht="15" customHeight="1" outlineLevel="1" x14ac:dyDescent="0.2">
      <c r="B9" s="161" t="s">
        <v>168</v>
      </c>
      <c r="C9" s="162"/>
      <c r="D9" s="162"/>
      <c r="E9" s="162"/>
      <c r="F9" s="162"/>
      <c r="G9" s="162"/>
      <c r="H9" s="163"/>
    </row>
    <row r="10" spans="1:41" outlineLevel="1" x14ac:dyDescent="0.2">
      <c r="B10" s="7"/>
      <c r="C10" s="7"/>
      <c r="D10" s="7"/>
      <c r="E10" s="7"/>
    </row>
    <row r="11" spans="1:41" ht="39" customHeight="1" outlineLevel="1" thickBot="1" x14ac:dyDescent="0.25">
      <c r="B11" s="164" t="s">
        <v>165</v>
      </c>
      <c r="C11" s="164"/>
      <c r="D11" s="164"/>
      <c r="E11" s="164"/>
    </row>
    <row r="12" spans="1:41" ht="35" outlineLevel="1" thickBot="1" x14ac:dyDescent="0.25">
      <c r="B12" s="9" t="s">
        <v>1</v>
      </c>
      <c r="C12" s="10" t="s">
        <v>2</v>
      </c>
      <c r="D12" s="10" t="s">
        <v>3</v>
      </c>
      <c r="E12" s="9" t="s">
        <v>4</v>
      </c>
    </row>
    <row r="13" spans="1:41" ht="18" outlineLevel="1" thickBot="1" x14ac:dyDescent="0.25">
      <c r="B13" s="124" t="s">
        <v>11</v>
      </c>
      <c r="C13" s="11" t="s">
        <v>5</v>
      </c>
      <c r="D13" s="11" t="s">
        <v>6</v>
      </c>
      <c r="E13" s="124"/>
    </row>
    <row r="14" spans="1:41" ht="18" outlineLevel="1" thickBot="1" x14ac:dyDescent="0.25">
      <c r="B14" s="124" t="s">
        <v>12</v>
      </c>
      <c r="C14" s="11" t="s">
        <v>5</v>
      </c>
      <c r="D14" s="11" t="s">
        <v>7</v>
      </c>
      <c r="E14" s="124"/>
    </row>
    <row r="15" spans="1:41" ht="18" outlineLevel="1" thickBot="1" x14ac:dyDescent="0.25">
      <c r="B15" s="124" t="s">
        <v>13</v>
      </c>
      <c r="C15" s="11" t="s">
        <v>5</v>
      </c>
      <c r="D15" s="11" t="s">
        <v>8</v>
      </c>
      <c r="E15" s="124"/>
    </row>
    <row r="16" spans="1:41" ht="27.25" customHeight="1" outlineLevel="1" thickBot="1" x14ac:dyDescent="0.25">
      <c r="B16" s="165" t="s">
        <v>14</v>
      </c>
      <c r="C16" s="11" t="s">
        <v>9</v>
      </c>
      <c r="D16" s="11" t="s">
        <v>10</v>
      </c>
      <c r="E16" s="124">
        <v>4</v>
      </c>
    </row>
    <row r="17" spans="1:8" ht="27.25" customHeight="1" outlineLevel="1" thickBot="1" x14ac:dyDescent="0.25">
      <c r="B17" s="166"/>
      <c r="C17" s="11" t="s">
        <v>15</v>
      </c>
      <c r="D17" s="11" t="s">
        <v>10</v>
      </c>
      <c r="E17" s="124">
        <v>3</v>
      </c>
    </row>
    <row r="18" spans="1:8" ht="53.25" customHeight="1" outlineLevel="1" thickBot="1" x14ac:dyDescent="0.25">
      <c r="B18" s="124" t="s">
        <v>16</v>
      </c>
      <c r="C18" s="11" t="s">
        <v>9</v>
      </c>
      <c r="D18" s="11" t="s">
        <v>10</v>
      </c>
      <c r="E18" s="124">
        <v>1</v>
      </c>
    </row>
    <row r="19" spans="1:8" ht="15.75" customHeight="1" outlineLevel="1" thickBot="1" x14ac:dyDescent="0.25">
      <c r="B19" s="12" t="s">
        <v>17</v>
      </c>
      <c r="C19" s="13" t="s">
        <v>9</v>
      </c>
      <c r="D19" s="13" t="s">
        <v>10</v>
      </c>
      <c r="E19" s="124">
        <v>2</v>
      </c>
    </row>
    <row r="20" spans="1:8" ht="97" customHeight="1" outlineLevel="1" thickBot="1" x14ac:dyDescent="0.25">
      <c r="B20" s="167" t="s">
        <v>163</v>
      </c>
      <c r="C20" s="168"/>
      <c r="D20" s="168"/>
      <c r="E20" s="169"/>
    </row>
    <row r="21" spans="1:8" ht="30.5" customHeight="1" outlineLevel="1" thickBot="1" x14ac:dyDescent="0.25">
      <c r="B21" s="14"/>
      <c r="C21" s="14"/>
      <c r="D21" s="14"/>
      <c r="E21" s="14"/>
    </row>
    <row r="22" spans="1:8" x14ac:dyDescent="0.2">
      <c r="B22" s="170" t="s">
        <v>18</v>
      </c>
      <c r="C22" s="171"/>
      <c r="D22" s="171"/>
      <c r="E22" s="171"/>
      <c r="F22" s="171"/>
      <c r="G22" s="171"/>
      <c r="H22" s="172"/>
    </row>
    <row r="23" spans="1:8" ht="15.75" customHeight="1" outlineLevel="1" x14ac:dyDescent="0.2">
      <c r="B23" s="173" t="s">
        <v>166</v>
      </c>
      <c r="C23" s="173"/>
      <c r="D23" s="173"/>
      <c r="E23" s="173"/>
      <c r="F23" s="173"/>
      <c r="G23" s="173"/>
      <c r="H23" s="173"/>
    </row>
    <row r="24" spans="1:8" ht="15.75" customHeight="1" outlineLevel="1" thickBot="1" x14ac:dyDescent="0.25">
      <c r="A24" s="15"/>
      <c r="B24" s="15"/>
      <c r="C24" s="15"/>
      <c r="D24" s="15"/>
      <c r="E24" s="15"/>
      <c r="F24" s="15"/>
      <c r="G24" s="15"/>
      <c r="H24" s="15"/>
    </row>
    <row r="25" spans="1:8" ht="55.5" customHeight="1" outlineLevel="1" thickBot="1" x14ac:dyDescent="0.25">
      <c r="A25" s="15"/>
      <c r="B25" s="17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5"/>
      <c r="D25" s="175"/>
      <c r="E25" s="175"/>
      <c r="F25" s="176"/>
      <c r="G25" s="15"/>
      <c r="H25" s="15"/>
    </row>
    <row r="26" spans="1:8" ht="15.75" customHeight="1" outlineLevel="1" thickBot="1" x14ac:dyDescent="0.25">
      <c r="A26" s="15"/>
      <c r="B26" s="8" t="s">
        <v>19</v>
      </c>
      <c r="C26" s="129" t="str">
        <f>"Band "&amp; Xband &amp; " FUL_low "</f>
        <v xml:space="preserve">Band n2 FUL_low </v>
      </c>
      <c r="D26" s="129" t="str">
        <f>"Band "&amp; Xband &amp; " FUL_high "</f>
        <v xml:space="preserve">Band n2 FUL_high </v>
      </c>
      <c r="E26" s="129" t="str">
        <f>"Band "&amp; Yband &amp; " FUL_low "</f>
        <v xml:space="preserve">Band n77 FUL_low </v>
      </c>
      <c r="F26" s="129" t="str">
        <f>"Band "&amp; Yband &amp; " FUL_high "</f>
        <v xml:space="preserve">Band n77 FUL_high </v>
      </c>
      <c r="G26" s="15"/>
      <c r="H26" s="15"/>
    </row>
    <row r="27" spans="1:8" ht="23.25" customHeight="1" outlineLevel="1" thickBot="1" x14ac:dyDescent="0.25">
      <c r="A27" s="15"/>
      <c r="B27" s="16" t="s">
        <v>20</v>
      </c>
      <c r="C27" s="138">
        <v>1850</v>
      </c>
      <c r="D27" s="138">
        <v>1910</v>
      </c>
      <c r="E27" s="138">
        <v>3300</v>
      </c>
      <c r="F27" s="138">
        <v>4200</v>
      </c>
      <c r="G27" s="15"/>
      <c r="H27" s="15"/>
    </row>
    <row r="28" spans="1:8" ht="23.25" customHeight="1" outlineLevel="1" thickBot="1" x14ac:dyDescent="0.25">
      <c r="A28" s="15"/>
      <c r="B28" s="16" t="s">
        <v>21</v>
      </c>
      <c r="C28" s="17" t="s">
        <v>22</v>
      </c>
      <c r="D28" s="17" t="s">
        <v>23</v>
      </c>
      <c r="E28" s="17" t="s">
        <v>24</v>
      </c>
      <c r="F28" s="17" t="s">
        <v>25</v>
      </c>
      <c r="G28" s="15"/>
      <c r="H28" s="15"/>
    </row>
    <row r="29" spans="1:8" ht="23.25" customHeight="1" outlineLevel="1" thickBot="1" x14ac:dyDescent="0.25">
      <c r="A29" s="15"/>
      <c r="B29" s="16" t="s">
        <v>26</v>
      </c>
      <c r="C29" s="137">
        <f>ABS(E27-D27)</f>
        <v>1390</v>
      </c>
      <c r="D29" s="137">
        <f>ABS(F27-C27)</f>
        <v>2350</v>
      </c>
      <c r="E29" s="137">
        <f>E27+C27</f>
        <v>5150</v>
      </c>
      <c r="F29" s="137">
        <f>F27+D27</f>
        <v>6110</v>
      </c>
      <c r="G29" s="15"/>
      <c r="H29" s="15"/>
    </row>
    <row r="30" spans="1:8" ht="23.25" customHeight="1" outlineLevel="1" thickBot="1" x14ac:dyDescent="0.25">
      <c r="A30" s="15"/>
      <c r="B30" s="16" t="s">
        <v>27</v>
      </c>
      <c r="C30" s="17" t="s">
        <v>28</v>
      </c>
      <c r="D30" s="17" t="s">
        <v>29</v>
      </c>
      <c r="E30" s="17" t="s">
        <v>30</v>
      </c>
      <c r="F30" s="17" t="s">
        <v>31</v>
      </c>
      <c r="G30" s="15"/>
      <c r="H30" s="15"/>
    </row>
    <row r="31" spans="1:8" ht="23.25" customHeight="1" outlineLevel="1" thickBot="1" x14ac:dyDescent="0.25">
      <c r="A31" s="15"/>
      <c r="B31" s="16" t="s">
        <v>26</v>
      </c>
      <c r="C31" s="137">
        <f>ABS((2*C27)-F27)</f>
        <v>500</v>
      </c>
      <c r="D31" s="137">
        <f>ABS((2*D27)-E27)</f>
        <v>520</v>
      </c>
      <c r="E31" s="137">
        <f>ABS((2*E27)-D27)</f>
        <v>4690</v>
      </c>
      <c r="F31" s="137">
        <f>ABS((2*F27)-C27)</f>
        <v>6550</v>
      </c>
      <c r="G31" s="15"/>
      <c r="H31" s="15"/>
    </row>
    <row r="32" spans="1:8" ht="23.25" customHeight="1" outlineLevel="1" thickBot="1" x14ac:dyDescent="0.25">
      <c r="A32" s="15"/>
      <c r="B32" s="16" t="s">
        <v>27</v>
      </c>
      <c r="C32" s="17" t="s">
        <v>32</v>
      </c>
      <c r="D32" s="17" t="s">
        <v>33</v>
      </c>
      <c r="E32" s="17" t="s">
        <v>34</v>
      </c>
      <c r="F32" s="17" t="s">
        <v>35</v>
      </c>
      <c r="G32" s="15"/>
      <c r="H32" s="15"/>
    </row>
    <row r="33" spans="1:8" ht="23.25" customHeight="1" outlineLevel="1" thickBot="1" x14ac:dyDescent="0.25">
      <c r="A33" s="15"/>
      <c r="B33" s="16" t="s">
        <v>26</v>
      </c>
      <c r="C33" s="137">
        <f>(2*C27)+E27</f>
        <v>7000</v>
      </c>
      <c r="D33" s="137">
        <f>(2*D27)+F27</f>
        <v>8020</v>
      </c>
      <c r="E33" s="137">
        <f>(2*E27)+C27</f>
        <v>8450</v>
      </c>
      <c r="F33" s="137">
        <f>(2*F27)+D27</f>
        <v>10310</v>
      </c>
      <c r="G33" s="15"/>
      <c r="H33" s="15"/>
    </row>
    <row r="34" spans="1:8" ht="15.75" customHeight="1" outlineLevel="1" x14ac:dyDescent="0.2">
      <c r="A34" s="15"/>
      <c r="B34" s="15"/>
      <c r="C34" s="15"/>
      <c r="D34" s="15"/>
      <c r="E34" s="15"/>
      <c r="F34" s="15"/>
      <c r="G34" s="15"/>
      <c r="H34" s="15"/>
    </row>
    <row r="35" spans="1:8" ht="16" outlineLevel="1" thickBot="1" x14ac:dyDescent="0.25">
      <c r="B35" s="18"/>
      <c r="C35" s="7"/>
      <c r="D35" s="7"/>
      <c r="E35" s="7"/>
      <c r="F35" s="7"/>
      <c r="G35" s="7"/>
    </row>
    <row r="36" spans="1:8" ht="16" thickBot="1" x14ac:dyDescent="0.25">
      <c r="B36" s="158" t="s">
        <v>36</v>
      </c>
      <c r="C36" s="159"/>
      <c r="D36" s="159"/>
      <c r="E36" s="159"/>
      <c r="F36" s="159"/>
      <c r="G36" s="159"/>
      <c r="H36" s="160"/>
    </row>
    <row r="37" spans="1:8" ht="39.5" customHeight="1" outlineLevel="1" x14ac:dyDescent="0.2">
      <c r="B37" s="161" t="s">
        <v>173</v>
      </c>
      <c r="C37" s="162"/>
      <c r="D37" s="162"/>
      <c r="E37" s="162"/>
      <c r="F37" s="162"/>
      <c r="G37" s="162"/>
      <c r="H37" s="163"/>
    </row>
    <row r="38" spans="1:8" ht="16" outlineLevel="1" thickBot="1" x14ac:dyDescent="0.25">
      <c r="B38" s="18"/>
      <c r="C38" s="7"/>
      <c r="D38" s="7"/>
      <c r="E38" s="7"/>
      <c r="F38" s="7"/>
      <c r="G38" s="7"/>
    </row>
    <row r="39" spans="1:8" ht="48.25" customHeight="1" outlineLevel="1" thickBot="1" x14ac:dyDescent="0.25">
      <c r="B39" s="9" t="s">
        <v>1</v>
      </c>
      <c r="C39" s="10" t="s">
        <v>2</v>
      </c>
      <c r="D39" s="10" t="s">
        <v>179</v>
      </c>
      <c r="E39" s="10" t="s">
        <v>4</v>
      </c>
      <c r="F39" s="177" t="s">
        <v>180</v>
      </c>
      <c r="G39" s="178"/>
      <c r="H39" s="179"/>
    </row>
    <row r="40" spans="1:8" ht="18" outlineLevel="1" thickBot="1" x14ac:dyDescent="0.25">
      <c r="B40" s="124" t="s">
        <v>202</v>
      </c>
      <c r="C40" s="11" t="s">
        <v>176</v>
      </c>
      <c r="D40" s="11" t="s">
        <v>6</v>
      </c>
      <c r="E40" s="11"/>
      <c r="F40" s="180" t="s">
        <v>170</v>
      </c>
      <c r="G40" s="181"/>
      <c r="H40" s="182"/>
    </row>
    <row r="41" spans="1:8" ht="18" outlineLevel="1" thickBot="1" x14ac:dyDescent="0.25">
      <c r="B41" s="124" t="s">
        <v>202</v>
      </c>
      <c r="C41" s="11" t="s">
        <v>176</v>
      </c>
      <c r="D41" s="11" t="s">
        <v>7</v>
      </c>
      <c r="E41" s="11"/>
      <c r="F41" s="180" t="s">
        <v>171</v>
      </c>
      <c r="G41" s="181"/>
      <c r="H41" s="182"/>
    </row>
    <row r="42" spans="1:8" ht="35" outlineLevel="1" thickBot="1" x14ac:dyDescent="0.25">
      <c r="B42" s="124" t="s">
        <v>246</v>
      </c>
      <c r="C42" s="11" t="s">
        <v>5</v>
      </c>
      <c r="D42" s="11" t="s">
        <v>8</v>
      </c>
      <c r="E42" s="11"/>
      <c r="F42" s="180" t="s">
        <v>172</v>
      </c>
      <c r="G42" s="181"/>
      <c r="H42" s="182"/>
    </row>
    <row r="43" spans="1:8" ht="82.25" customHeight="1" outlineLevel="1" thickBot="1" x14ac:dyDescent="0.25">
      <c r="B43" s="124" t="s">
        <v>247</v>
      </c>
      <c r="C43" s="11" t="s">
        <v>9</v>
      </c>
      <c r="D43" s="11" t="s">
        <v>10</v>
      </c>
      <c r="E43" s="11" t="s">
        <v>143</v>
      </c>
      <c r="F43" s="183" t="str">
        <f>IF(OR(Xband="n41",Yband="n41"), "Add IMD product if occuring ranges within 1 GHz ≤ f &lt; 12.75 GHz (to be tested with signalling of NS_01)","Add IMD product ranges if occuring within 1 GHz ≤ f &lt; 12.75 GHz")</f>
        <v>Add IMD product ranges if occuring within 1 GHz ≤ f &lt; 12.75 GHz</v>
      </c>
      <c r="G43" s="184"/>
      <c r="H43" s="185"/>
    </row>
    <row r="44" spans="1:8" ht="18" outlineLevel="1" thickBot="1" x14ac:dyDescent="0.25">
      <c r="B44" s="124" t="s">
        <v>151</v>
      </c>
      <c r="C44" s="11" t="s">
        <v>178</v>
      </c>
      <c r="D44" s="11" t="s">
        <v>10</v>
      </c>
      <c r="E44" s="11">
        <v>3</v>
      </c>
      <c r="F44" s="183" t="str">
        <f>IF(OR(Xband="n41",Yband="n41"), "Add IMD product ranges if occuring within 1 GHz ≤ f &lt; 12.75 GHz (to be tested with signalling of NS_04)","N/A")</f>
        <v>N/A</v>
      </c>
      <c r="G44" s="184"/>
      <c r="H44" s="185"/>
    </row>
    <row r="45" spans="1:8" ht="25.75" customHeight="1" outlineLevel="1" thickBot="1" x14ac:dyDescent="0.25">
      <c r="B45" s="124" t="s">
        <v>202</v>
      </c>
      <c r="C45" s="11" t="s">
        <v>177</v>
      </c>
      <c r="D45" s="11" t="s">
        <v>10</v>
      </c>
      <c r="E45" s="11">
        <v>1</v>
      </c>
      <c r="F45" s="18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84"/>
      <c r="H45" s="185"/>
    </row>
    <row r="46" spans="1:8" ht="15.25" customHeight="1" outlineLevel="1" thickBot="1" x14ac:dyDescent="0.25">
      <c r="B46" s="12" t="s">
        <v>169</v>
      </c>
      <c r="C46" s="13" t="s">
        <v>177</v>
      </c>
      <c r="D46" s="13" t="s">
        <v>10</v>
      </c>
      <c r="E46" s="13">
        <v>2</v>
      </c>
      <c r="F46" s="186" t="str">
        <f>IF(OR(AND(fx_high&gt;5200),AND(fy_high&gt;5200)),"Add IMD product ranges if occuring within 12.75 GHz &lt; f &lt; 26 GHz","N/A")</f>
        <v>N/A</v>
      </c>
      <c r="G46" s="187"/>
      <c r="H46" s="188"/>
    </row>
    <row r="47" spans="1:8" ht="97" customHeight="1" outlineLevel="1" thickBot="1" x14ac:dyDescent="0.25">
      <c r="B47" s="167" t="s">
        <v>163</v>
      </c>
      <c r="C47" s="168"/>
      <c r="D47" s="168"/>
      <c r="E47" s="16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8"/>
  <sheetViews>
    <sheetView tabSelected="1" topLeftCell="A124" zoomScaleNormal="100" workbookViewId="0">
      <pane ySplit="13100" topLeftCell="A135"/>
      <selection activeCell="M144" sqref="M144"/>
      <selection pane="bottomLeft" activeCell="B135" sqref="B135"/>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7" t="s">
        <v>254</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9"/>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CA_n2A-n77A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n2</v>
      </c>
      <c r="D5" s="63"/>
      <c r="E5" s="63"/>
      <c r="F5" s="63"/>
      <c r="G5" s="63"/>
      <c r="H5" s="63"/>
      <c r="I5" s="63"/>
      <c r="J5" s="63"/>
      <c r="K5" s="63"/>
      <c r="L5" s="63"/>
      <c r="M5" s="48"/>
      <c r="N5" s="93"/>
      <c r="O5" s="93"/>
      <c r="P5" s="93"/>
      <c r="Q5" s="94"/>
      <c r="R5" s="94"/>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n77</v>
      </c>
      <c r="D6" s="63"/>
      <c r="E6" s="63"/>
      <c r="F6" s="63"/>
      <c r="G6" s="63"/>
      <c r="H6" s="63"/>
      <c r="I6" s="63"/>
      <c r="J6" s="63"/>
      <c r="K6" s="63"/>
      <c r="L6" s="63"/>
      <c r="M6" s="48"/>
      <c r="N6" s="93"/>
      <c r="O6" s="93"/>
      <c r="P6" s="93"/>
      <c r="Q6" s="94"/>
      <c r="R6" s="94"/>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211" t="s">
        <v>37</v>
      </c>
      <c r="C8" s="212"/>
      <c r="D8" s="212"/>
      <c r="E8" s="212"/>
      <c r="F8" s="212"/>
      <c r="G8" s="212"/>
      <c r="H8" s="212"/>
      <c r="I8" s="212"/>
      <c r="J8" s="212"/>
      <c r="K8" s="212"/>
      <c r="L8" s="212"/>
      <c r="M8" s="212"/>
      <c r="N8" s="213"/>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0" customHeight="1" outlineLevel="1" thickBot="1" x14ac:dyDescent="0.25">
      <c r="A9" s="48"/>
      <c r="B9" s="246" t="s">
        <v>265</v>
      </c>
      <c r="C9" s="247"/>
      <c r="D9" s="247"/>
      <c r="E9" s="247"/>
      <c r="F9" s="247"/>
      <c r="G9" s="247"/>
      <c r="H9" s="247"/>
      <c r="I9" s="247"/>
      <c r="J9" s="247"/>
      <c r="K9" s="247"/>
      <c r="L9" s="247"/>
      <c r="M9" s="247"/>
      <c r="N9" s="248"/>
      <c r="O9" s="48"/>
      <c r="P9" s="93"/>
      <c r="Q9" s="94"/>
      <c r="R9" s="94"/>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99"/>
      <c r="C10" s="99"/>
      <c r="D10" s="99"/>
      <c r="E10" s="99"/>
      <c r="F10" s="99"/>
      <c r="G10" s="99"/>
      <c r="H10" s="99"/>
      <c r="I10" s="99"/>
      <c r="J10" s="99"/>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40" t="s">
        <v>252</v>
      </c>
      <c r="C11" s="141" t="s">
        <v>261</v>
      </c>
      <c r="D11" s="249"/>
      <c r="E11" s="250"/>
      <c r="F11" s="250"/>
      <c r="G11" s="250"/>
      <c r="H11" s="250"/>
      <c r="I11" s="250"/>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09" t="s">
        <v>38</v>
      </c>
      <c r="C13" s="209" t="s">
        <v>39</v>
      </c>
      <c r="D13" s="209"/>
      <c r="E13" s="209"/>
      <c r="F13" s="209"/>
      <c r="G13" s="209"/>
      <c r="H13" s="209"/>
      <c r="I13" s="209"/>
      <c r="J13" s="87"/>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209"/>
      <c r="C14" s="108" t="s">
        <v>40</v>
      </c>
      <c r="D14" s="209" t="s">
        <v>41</v>
      </c>
      <c r="E14" s="209"/>
      <c r="F14" s="209"/>
      <c r="G14" s="108" t="s">
        <v>42</v>
      </c>
      <c r="H14" s="108" t="s">
        <v>43</v>
      </c>
      <c r="I14" s="142"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53" outlineLevel="1" thickBot="1" x14ac:dyDescent="0.25">
      <c r="A15" s="48"/>
      <c r="B15" s="189" t="s">
        <v>206</v>
      </c>
      <c r="C15" s="153" t="s">
        <v>266</v>
      </c>
      <c r="D15" s="154" t="s">
        <v>258</v>
      </c>
      <c r="E15" s="154" t="s">
        <v>179</v>
      </c>
      <c r="F15" s="154" t="s">
        <v>259</v>
      </c>
      <c r="G15" s="154">
        <v>-50</v>
      </c>
      <c r="H15" s="154">
        <v>1</v>
      </c>
      <c r="I15" s="154"/>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8"/>
      <c r="B16" s="189"/>
      <c r="C16" s="157" t="s">
        <v>209</v>
      </c>
      <c r="D16" s="154" t="s">
        <v>258</v>
      </c>
      <c r="E16" s="154" t="s">
        <v>179</v>
      </c>
      <c r="F16" s="154" t="s">
        <v>259</v>
      </c>
      <c r="G16" s="154">
        <v>-50</v>
      </c>
      <c r="H16" s="154">
        <v>1</v>
      </c>
      <c r="I16" s="154">
        <v>15</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6" outlineLevel="1" thickBot="1" x14ac:dyDescent="0.25">
      <c r="A17" s="48"/>
      <c r="B17" s="189"/>
      <c r="C17" s="157" t="s">
        <v>264</v>
      </c>
      <c r="D17" s="154" t="s">
        <v>258</v>
      </c>
      <c r="E17" s="154" t="s">
        <v>179</v>
      </c>
      <c r="F17" s="154" t="s">
        <v>259</v>
      </c>
      <c r="G17" s="154">
        <v>-50</v>
      </c>
      <c r="H17" s="154">
        <v>1</v>
      </c>
      <c r="I17" s="154">
        <v>2</v>
      </c>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04" customHeight="1" outlineLevel="1" x14ac:dyDescent="0.2">
      <c r="A18" s="48"/>
      <c r="B18" s="218" t="s">
        <v>262</v>
      </c>
      <c r="C18" s="219"/>
      <c r="D18" s="219"/>
      <c r="E18" s="219"/>
      <c r="F18" s="219"/>
      <c r="G18" s="219"/>
      <c r="H18" s="219"/>
      <c r="I18" s="220"/>
      <c r="J18" s="99"/>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6" outlineLevel="1" thickBot="1" x14ac:dyDescent="0.25">
      <c r="A19" s="48"/>
      <c r="B19" s="99"/>
      <c r="C19" s="99"/>
      <c r="D19" s="99"/>
      <c r="E19" s="99"/>
      <c r="F19" s="99"/>
      <c r="G19" s="99"/>
      <c r="H19" s="99"/>
      <c r="I19" s="99"/>
      <c r="J19" s="99"/>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20" thickBot="1" x14ac:dyDescent="0.25">
      <c r="A20" s="48"/>
      <c r="B20" s="211" t="s">
        <v>44</v>
      </c>
      <c r="C20" s="212"/>
      <c r="D20" s="212"/>
      <c r="E20" s="212"/>
      <c r="F20" s="212"/>
      <c r="G20" s="212"/>
      <c r="H20" s="212"/>
      <c r="I20" s="212"/>
      <c r="J20" s="212"/>
      <c r="K20" s="212"/>
      <c r="L20" s="212"/>
      <c r="M20" s="212"/>
      <c r="N20" s="213"/>
      <c r="O20" s="51"/>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9" outlineLevel="1" x14ac:dyDescent="0.2">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5" customHeight="1" outlineLevel="1" x14ac:dyDescent="0.2">
      <c r="A22" s="51"/>
      <c r="B22" s="194" t="s">
        <v>190</v>
      </c>
      <c r="C22" s="194"/>
      <c r="D22" s="194"/>
      <c r="E22" s="194"/>
      <c r="F22" s="194"/>
      <c r="G22" s="194"/>
      <c r="H22" s="194"/>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9" outlineLevel="1" x14ac:dyDescent="0.2">
      <c r="B23" s="192" t="str">
        <f>"Band X: "&amp;Xband</f>
        <v>Band X: n2</v>
      </c>
      <c r="C23" s="193"/>
      <c r="D23" s="192" t="str">
        <f>"Band Y: "&amp;Yband</f>
        <v>Band Y: n77</v>
      </c>
      <c r="E23" s="193"/>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row>
    <row r="24" spans="1:16158" ht="19" outlineLevel="1" x14ac:dyDescent="0.2">
      <c r="B24" s="22" t="s">
        <v>191</v>
      </c>
      <c r="C24" s="22" t="s">
        <v>192</v>
      </c>
      <c r="D24" s="22" t="s">
        <v>193</v>
      </c>
      <c r="E24" s="22" t="s">
        <v>194</v>
      </c>
      <c r="F24" s="48"/>
      <c r="G24" s="91"/>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48"/>
      <c r="AH24" s="48"/>
      <c r="AI24" s="49"/>
      <c r="AJ24" s="49"/>
      <c r="AK24" s="49"/>
      <c r="AL24" s="49"/>
      <c r="AM24" s="49"/>
      <c r="AN24" s="50"/>
      <c r="AO24" s="49"/>
    </row>
    <row r="25" spans="1:16158" ht="13.5" customHeight="1" outlineLevel="1" x14ac:dyDescent="0.2">
      <c r="B25" s="125">
        <f>fx_low</f>
        <v>1850</v>
      </c>
      <c r="C25" s="125">
        <f>fx_high</f>
        <v>1910</v>
      </c>
      <c r="D25" s="125">
        <f>fy_low</f>
        <v>3300</v>
      </c>
      <c r="E25" s="125">
        <f>fy_high</f>
        <v>4200</v>
      </c>
      <c r="F25" s="48"/>
      <c r="G25" s="91"/>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9"/>
      <c r="AJ25" s="49"/>
      <c r="AK25" s="49"/>
      <c r="AL25" s="49"/>
      <c r="AM25" s="49"/>
      <c r="AN25" s="50"/>
      <c r="AO25" s="49"/>
    </row>
    <row r="26" spans="1:16158" outlineLevel="1" x14ac:dyDescent="0.2">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8"/>
      <c r="AJ26" s="48"/>
      <c r="AK26" s="48"/>
      <c r="AL26" s="48"/>
      <c r="AM26" s="49"/>
      <c r="AN26" s="50"/>
      <c r="AO26" s="49"/>
    </row>
    <row r="27" spans="1:16158" ht="37.25" customHeight="1" outlineLevel="1" x14ac:dyDescent="0.2">
      <c r="B27" s="195" t="s">
        <v>203</v>
      </c>
      <c r="C27" s="195"/>
      <c r="D27" s="195"/>
      <c r="E27" s="195"/>
      <c r="F27" s="195"/>
      <c r="G27" s="195"/>
      <c r="H27" s="195"/>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8"/>
      <c r="AJ27" s="48"/>
      <c r="AK27" s="48"/>
      <c r="AL27" s="48"/>
      <c r="AM27" s="49"/>
      <c r="AN27" s="50"/>
      <c r="AO27" s="49"/>
    </row>
    <row r="28" spans="1:16158" outlineLevel="1" x14ac:dyDescent="0.2">
      <c r="B28" s="192" t="str">
        <f>"Band X: "&amp;Xband</f>
        <v>Band X: n2</v>
      </c>
      <c r="C28" s="193"/>
      <c r="D28" s="192" t="str">
        <f>"Band Y: "&amp;Yband</f>
        <v>Band Y: n77</v>
      </c>
      <c r="E28" s="193"/>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26" outlineLevel="1" x14ac:dyDescent="0.2">
      <c r="B29" s="21" t="s">
        <v>195</v>
      </c>
      <c r="C29" s="21" t="s">
        <v>196</v>
      </c>
      <c r="D29" s="21" t="s">
        <v>195</v>
      </c>
      <c r="E29" s="23" t="s">
        <v>196</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18.25" customHeight="1" outlineLevel="1" x14ac:dyDescent="0.2">
      <c r="B30" s="131">
        <v>5</v>
      </c>
      <c r="C30" s="130">
        <v>15</v>
      </c>
      <c r="D30" s="130">
        <v>10</v>
      </c>
      <c r="E30" s="130">
        <v>15</v>
      </c>
      <c r="F30" s="48"/>
      <c r="G30" s="48"/>
      <c r="H30" s="91"/>
      <c r="I30" s="48"/>
      <c r="J30" s="48"/>
      <c r="K30" s="48"/>
      <c r="L30" s="48"/>
      <c r="M30" s="48"/>
      <c r="N30" s="48"/>
      <c r="O30" s="48"/>
      <c r="P30" s="48"/>
      <c r="Q30"/>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34.25" customHeight="1" outlineLevel="1" x14ac:dyDescent="0.2">
      <c r="B31" s="196" t="s">
        <v>204</v>
      </c>
      <c r="C31" s="196"/>
      <c r="D31" s="196"/>
      <c r="E31" s="196"/>
      <c r="F31" s="196"/>
      <c r="G31" s="196"/>
      <c r="H31" s="196"/>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18.25" customHeight="1" outlineLevel="1" x14ac:dyDescent="0.2">
      <c r="B32" s="192" t="str">
        <f>"Band X: "&amp;Xband</f>
        <v>Band X: n2</v>
      </c>
      <c r="C32" s="193"/>
      <c r="D32" s="192" t="str">
        <f>"Band Y: "&amp;Yband</f>
        <v>Band Y: n77</v>
      </c>
      <c r="E32" s="193"/>
      <c r="F32" s="48"/>
      <c r="G32" s="48"/>
      <c r="H32" s="91"/>
      <c r="I32" s="251" t="s">
        <v>45</v>
      </c>
      <c r="J32" s="251"/>
      <c r="K32" s="251"/>
      <c r="L32" s="251"/>
      <c r="M32" s="251"/>
      <c r="N32" s="251"/>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25.75" customHeight="1" outlineLevel="1" x14ac:dyDescent="0.2">
      <c r="B33" s="27" t="s">
        <v>189</v>
      </c>
      <c r="C33" s="27" t="s">
        <v>188</v>
      </c>
      <c r="D33" s="27" t="s">
        <v>187</v>
      </c>
      <c r="E33" s="27" t="s">
        <v>186</v>
      </c>
      <c r="F33" s="48"/>
      <c r="G33" s="48"/>
      <c r="H33" s="91"/>
      <c r="I33" s="23" t="s">
        <v>46</v>
      </c>
      <c r="J33" s="23" t="s">
        <v>47</v>
      </c>
      <c r="K33" s="23" t="s">
        <v>48</v>
      </c>
      <c r="L33" s="23" t="s">
        <v>49</v>
      </c>
      <c r="M33" s="24" t="s">
        <v>50</v>
      </c>
      <c r="N33" s="24" t="s">
        <v>51</v>
      </c>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5" customHeight="1" outlineLevel="1" x14ac:dyDescent="0.2">
      <c r="B34" s="139">
        <f>fx_low+Xband_Min_CBW/2-((INDEX('Support data'!$A$4:$P$9,MATCH(Xband_Min_SCS,'Support data'!$A$4:$A$9),MATCH(Xband_Min_CBW,'Support data'!$A$4:$P$4))-1)/2)*12*Xband_Min_SCS/1000</f>
        <v>1850.34</v>
      </c>
      <c r="C34" s="139">
        <f>fx_high-Xband_Min_CBW/2-((INDEX('Support data'!$A$4:$P$9,MATCH(Xband_Min_SCS,'Support data'!$A$4:$A$9),MATCH(Xband_Min_CBW,'Support data'!$A$4:$P$4))-1)/2-(INDEX('Support data'!$A$4:$P$9,MATCH(Xband_Min_SCS,'Support data'!$A$4:$A$9),MATCH(Xband_Min_CBW,'Support data'!$A$4:$P$4))-1))*12*Xband_Min_SCS/1000</f>
        <v>1909.66</v>
      </c>
      <c r="D34" s="139">
        <f>fy_low+Yband_Min_CBW/2-((INDEX('Support data'!$A$4:$P$9,MATCH(Yband_Min_SCS,'Support data'!$A$4:$A$9),MATCH(Yband_Min_CBW,'Support data'!$A$4:$P$4))-1)/2)*12*Yband_Min_SCS/1000</f>
        <v>3300.41</v>
      </c>
      <c r="E34" s="139">
        <f>fy_high-Yband_Min_CBW/2-((INDEX('Support data'!$A$4:$P$9,MATCH(Yband_Min_SCS,'Support data'!$A$4:$A$9),MATCH(Yband_Min_CBW,'Support data'!$A$4:$P$4))-1)/2-(INDEX('Support data'!$A$4:$P$9,MATCH(Yband_Min_SCS,'Support data'!$A$4:$A$9),MATCH(Yband_Min_CBW,'Support data'!$A$4:$P$4))-1))*12*Yband_Min_SCS/1000</f>
        <v>4199.59</v>
      </c>
      <c r="F34" s="48"/>
      <c r="G34" s="48"/>
      <c r="H34" s="26" t="s">
        <v>181</v>
      </c>
      <c r="I34" s="27" t="s">
        <v>182</v>
      </c>
      <c r="J34" s="27" t="s">
        <v>183</v>
      </c>
      <c r="K34" s="27" t="s">
        <v>184</v>
      </c>
      <c r="L34" s="27" t="s">
        <v>185</v>
      </c>
      <c r="M34" s="28" t="s">
        <v>52</v>
      </c>
      <c r="N34" s="28" t="s">
        <v>53</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2">
      <c r="B35" s="87"/>
      <c r="C35" s="87"/>
      <c r="D35" s="87"/>
      <c r="E35" s="87"/>
      <c r="F35" s="48"/>
      <c r="G35" s="48"/>
      <c r="H35" s="26" t="s">
        <v>54</v>
      </c>
      <c r="I35" s="25">
        <f>fx_LOW_min</f>
        <v>1850.34</v>
      </c>
      <c r="J35" s="25">
        <f>fx_LOW_min</f>
        <v>1850.34</v>
      </c>
      <c r="K35" s="25">
        <f>fx_HIGH_max</f>
        <v>1909.66</v>
      </c>
      <c r="L35" s="25">
        <f>fx_HIGH_max</f>
        <v>1909.66</v>
      </c>
      <c r="M35" s="29"/>
      <c r="N35" s="30"/>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2">
      <c r="B36" s="23" t="s">
        <v>55</v>
      </c>
      <c r="C36" s="245" t="s">
        <v>56</v>
      </c>
      <c r="D36" s="245"/>
      <c r="E36" s="23" t="s">
        <v>57</v>
      </c>
      <c r="F36" s="23" t="s">
        <v>58</v>
      </c>
      <c r="G36" s="48"/>
      <c r="H36" s="26" t="s">
        <v>59</v>
      </c>
      <c r="I36" s="25">
        <f>fy_LOW_min</f>
        <v>3300.41</v>
      </c>
      <c r="J36" s="25">
        <f>fy_HIGH_max</f>
        <v>4199.59</v>
      </c>
      <c r="K36" s="25">
        <f>fy_LOW_min</f>
        <v>3300.41</v>
      </c>
      <c r="L36" s="25">
        <f>fy_HIGH_max</f>
        <v>4199.59</v>
      </c>
      <c r="M36" s="30"/>
      <c r="N36" s="30"/>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26" t="s">
        <v>60</v>
      </c>
      <c r="C37" s="26" t="s">
        <v>61</v>
      </c>
      <c r="D37" s="26" t="s">
        <v>62</v>
      </c>
      <c r="E37" s="31">
        <f t="shared" ref="E37:E42" si="0">IF(AND(M37&lt;0,N37&gt;0),0,MIN(ABS(M37),ABS(N37)))</f>
        <v>1390.7499999999998</v>
      </c>
      <c r="F37" s="31">
        <f t="shared" ref="F37:F42" si="1">MAX(ABS(M37),ABS(N37))</f>
        <v>2349.25</v>
      </c>
      <c r="G37" s="48"/>
      <c r="H37" s="26" t="s">
        <v>63</v>
      </c>
      <c r="I37" s="25">
        <f>I$35-I$36</f>
        <v>-1450.07</v>
      </c>
      <c r="J37" s="25">
        <f>J$35-J$36</f>
        <v>-2349.25</v>
      </c>
      <c r="K37" s="25">
        <f>K$35-K$36</f>
        <v>-1390.7499999999998</v>
      </c>
      <c r="L37" s="25">
        <f>L$35-L$36</f>
        <v>-2289.9300000000003</v>
      </c>
      <c r="M37" s="32">
        <f t="shared" ref="M37:M42" si="2">MIN(I37:L37)</f>
        <v>-2349.25</v>
      </c>
      <c r="N37" s="32">
        <f t="shared" ref="N37:N42" si="3">MAX(I37:L37)</f>
        <v>-1390.7499999999998</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26" t="s">
        <v>64</v>
      </c>
      <c r="C38" s="26" t="s">
        <v>65</v>
      </c>
      <c r="D38" s="26" t="s">
        <v>66</v>
      </c>
      <c r="E38" s="31">
        <f t="shared" si="0"/>
        <v>5150.75</v>
      </c>
      <c r="F38" s="31">
        <f t="shared" si="1"/>
        <v>6109.25</v>
      </c>
      <c r="G38" s="48"/>
      <c r="H38" s="26" t="s">
        <v>67</v>
      </c>
      <c r="I38" s="25">
        <f>I$35+I$36</f>
        <v>5150.75</v>
      </c>
      <c r="J38" s="25">
        <f>J$35+J$36</f>
        <v>6049.93</v>
      </c>
      <c r="K38" s="25">
        <f>K$35+K$36</f>
        <v>5210.07</v>
      </c>
      <c r="L38" s="25">
        <f>L$35+L$36</f>
        <v>6109.25</v>
      </c>
      <c r="M38" s="32">
        <f t="shared" si="2"/>
        <v>5150.75</v>
      </c>
      <c r="N38" s="32">
        <f t="shared" si="3"/>
        <v>6109.25</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6" t="s">
        <v>68</v>
      </c>
      <c r="C39" s="26" t="s">
        <v>69</v>
      </c>
      <c r="D39" s="26" t="s">
        <v>70</v>
      </c>
      <c r="E39" s="31">
        <f t="shared" si="0"/>
        <v>0</v>
      </c>
      <c r="F39" s="31">
        <f t="shared" si="1"/>
        <v>518.91000000000031</v>
      </c>
      <c r="G39" s="48"/>
      <c r="H39" s="26" t="s">
        <v>71</v>
      </c>
      <c r="I39" s="25">
        <f>2*I$35-I$36</f>
        <v>400.27</v>
      </c>
      <c r="J39" s="25">
        <f>2*J$35-J$36</f>
        <v>-498.91000000000031</v>
      </c>
      <c r="K39" s="25">
        <f>2*K$35-K$36</f>
        <v>518.91000000000031</v>
      </c>
      <c r="L39" s="25">
        <f>2*L$35-L$36</f>
        <v>-380.27</v>
      </c>
      <c r="M39" s="32">
        <f t="shared" si="2"/>
        <v>-498.91000000000031</v>
      </c>
      <c r="N39" s="32">
        <f t="shared" si="3"/>
        <v>518.91000000000031</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72</v>
      </c>
      <c r="C40" s="26" t="s">
        <v>73</v>
      </c>
      <c r="D40" s="26" t="s">
        <v>74</v>
      </c>
      <c r="E40" s="31">
        <f t="shared" si="0"/>
        <v>4691.16</v>
      </c>
      <c r="F40" s="31">
        <f t="shared" si="1"/>
        <v>6548.84</v>
      </c>
      <c r="G40" s="48"/>
      <c r="H40" s="26" t="s">
        <v>75</v>
      </c>
      <c r="I40" s="25">
        <f>2*I$36-I$35</f>
        <v>4750.4799999999996</v>
      </c>
      <c r="J40" s="25">
        <f>2*J$36-J$35</f>
        <v>6548.84</v>
      </c>
      <c r="K40" s="25">
        <f>2*K$36-K$35</f>
        <v>4691.16</v>
      </c>
      <c r="L40" s="25">
        <f>2*L$36-L$35</f>
        <v>6489.52</v>
      </c>
      <c r="M40" s="32">
        <f t="shared" si="2"/>
        <v>4691.16</v>
      </c>
      <c r="N40" s="32">
        <f t="shared" si="3"/>
        <v>6548.84</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76</v>
      </c>
      <c r="C41" s="26" t="s">
        <v>77</v>
      </c>
      <c r="D41" s="26" t="s">
        <v>78</v>
      </c>
      <c r="E41" s="31">
        <f t="shared" si="0"/>
        <v>7001.09</v>
      </c>
      <c r="F41" s="31">
        <f t="shared" si="1"/>
        <v>8018.91</v>
      </c>
      <c r="G41" s="48"/>
      <c r="H41" s="26" t="s">
        <v>79</v>
      </c>
      <c r="I41" s="25">
        <f>2*I$35+I$36</f>
        <v>7001.09</v>
      </c>
      <c r="J41" s="25">
        <f>2*J$35+J$36</f>
        <v>7900.27</v>
      </c>
      <c r="K41" s="25">
        <f>2*K$35+K$36</f>
        <v>7119.73</v>
      </c>
      <c r="L41" s="25">
        <f>2*L$35+L$36</f>
        <v>8018.91</v>
      </c>
      <c r="M41" s="32">
        <f t="shared" si="2"/>
        <v>7001.09</v>
      </c>
      <c r="N41" s="32">
        <f t="shared" si="3"/>
        <v>8018.91</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80</v>
      </c>
      <c r="C42" s="26" t="s">
        <v>81</v>
      </c>
      <c r="D42" s="26" t="s">
        <v>82</v>
      </c>
      <c r="E42" s="31">
        <f t="shared" si="0"/>
        <v>8451.16</v>
      </c>
      <c r="F42" s="31">
        <f t="shared" si="1"/>
        <v>10308.84</v>
      </c>
      <c r="G42" s="48"/>
      <c r="H42" s="26" t="s">
        <v>83</v>
      </c>
      <c r="I42" s="25">
        <f>2*I$36+I$35</f>
        <v>8451.16</v>
      </c>
      <c r="J42" s="25">
        <f>2*J$36+J$35</f>
        <v>10249.52</v>
      </c>
      <c r="K42" s="25">
        <f>2*K$36+K$35</f>
        <v>8510.48</v>
      </c>
      <c r="L42" s="25">
        <f>2*L$36+L$35</f>
        <v>10308.84</v>
      </c>
      <c r="M42" s="32">
        <f t="shared" si="2"/>
        <v>8451.16</v>
      </c>
      <c r="N42" s="32">
        <f t="shared" si="3"/>
        <v>10308.84</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thickBot="1" x14ac:dyDescent="0.25">
      <c r="B43" s="87"/>
      <c r="C43" s="87"/>
      <c r="D43" s="87"/>
      <c r="E43" s="87"/>
      <c r="F43" s="48"/>
      <c r="G43" s="48"/>
      <c r="H43" s="91"/>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20" thickBot="1" x14ac:dyDescent="0.25">
      <c r="B44" s="211" t="s">
        <v>84</v>
      </c>
      <c r="C44" s="212"/>
      <c r="D44" s="212"/>
      <c r="E44" s="212"/>
      <c r="F44" s="212"/>
      <c r="G44" s="212"/>
      <c r="H44" s="212"/>
      <c r="I44" s="212"/>
      <c r="J44" s="212"/>
      <c r="K44" s="212"/>
      <c r="L44" s="212"/>
      <c r="M44" s="212"/>
      <c r="N44" s="213"/>
      <c r="O44" s="51"/>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19.5" customHeight="1" outlineLevel="1" x14ac:dyDescent="0.2">
      <c r="B45" s="242" t="s">
        <v>155</v>
      </c>
      <c r="C45" s="243"/>
      <c r="D45" s="243"/>
      <c r="E45" s="243"/>
      <c r="F45" s="243"/>
      <c r="G45" s="243"/>
      <c r="H45" s="243"/>
      <c r="I45" s="243"/>
      <c r="J45" s="243"/>
      <c r="K45" s="243"/>
      <c r="L45" s="243"/>
      <c r="M45" s="243"/>
      <c r="N45" s="244"/>
      <c r="O45" s="155"/>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outlineLevel="1" x14ac:dyDescent="0.2">
      <c r="B46" s="156" t="s">
        <v>263</v>
      </c>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ht="15.75" customHeight="1" outlineLevel="1" x14ac:dyDescent="0.2">
      <c r="B47" s="209" t="s">
        <v>144</v>
      </c>
      <c r="C47" s="197" t="s">
        <v>39</v>
      </c>
      <c r="D47" s="198"/>
      <c r="E47" s="198"/>
      <c r="F47" s="198"/>
      <c r="G47" s="198"/>
      <c r="H47" s="198"/>
      <c r="I47" s="199"/>
      <c r="J47" s="197" t="s">
        <v>160</v>
      </c>
      <c r="K47" s="198"/>
      <c r="L47" s="199"/>
      <c r="M47" s="48"/>
      <c r="N47" s="48"/>
      <c r="O47" s="48"/>
      <c r="P47" s="48"/>
      <c r="Q47" s="48"/>
      <c r="R47" s="48"/>
      <c r="S47" s="49"/>
      <c r="T47" s="49"/>
      <c r="U47" s="49"/>
      <c r="V47" s="49"/>
      <c r="W47" s="49"/>
      <c r="X47" s="49"/>
      <c r="Y47" s="49"/>
      <c r="Z47" s="49"/>
      <c r="AA47" s="49"/>
      <c r="AB47" s="49"/>
      <c r="AC47" s="49"/>
      <c r="AD47" s="49"/>
      <c r="AE47" s="49"/>
      <c r="AF47" s="49"/>
      <c r="AG47" s="49"/>
      <c r="AH47" s="49"/>
      <c r="AI47" s="80"/>
      <c r="AJ47" s="48"/>
      <c r="AK47" s="80"/>
      <c r="AL47" s="80"/>
      <c r="AM47" s="80"/>
      <c r="AN47" s="50"/>
      <c r="AO47" s="49"/>
    </row>
    <row r="48" spans="2:41" ht="22.75" customHeight="1" outlineLevel="1" x14ac:dyDescent="0.2">
      <c r="B48" s="209"/>
      <c r="C48" s="33" t="s">
        <v>40</v>
      </c>
      <c r="D48" s="224" t="s">
        <v>41</v>
      </c>
      <c r="E48" s="224"/>
      <c r="F48" s="224"/>
      <c r="G48" s="33" t="s">
        <v>42</v>
      </c>
      <c r="H48" s="33" t="s">
        <v>43</v>
      </c>
      <c r="I48" s="34" t="s">
        <v>4</v>
      </c>
      <c r="J48" s="108" t="s">
        <v>157</v>
      </c>
      <c r="K48" s="108" t="s">
        <v>158</v>
      </c>
      <c r="L48" s="108" t="s">
        <v>159</v>
      </c>
      <c r="M48" s="48"/>
      <c r="N48" s="48"/>
      <c r="O48" s="48"/>
      <c r="P48" s="48"/>
      <c r="Q48" s="48"/>
      <c r="R48" s="48"/>
      <c r="S48" s="49"/>
      <c r="T48" s="49"/>
      <c r="U48" s="49"/>
      <c r="V48" s="49"/>
      <c r="W48" s="49"/>
      <c r="X48" s="49"/>
      <c r="Y48" s="49"/>
      <c r="Z48" s="49"/>
      <c r="AA48" s="49"/>
      <c r="AB48" s="49"/>
      <c r="AC48" s="49"/>
      <c r="AD48" s="49"/>
      <c r="AE48" s="49"/>
      <c r="AF48" s="49"/>
      <c r="AG48" s="49"/>
      <c r="AH48" s="49"/>
      <c r="AI48" s="81"/>
      <c r="AJ48" s="81"/>
      <c r="AK48" s="81"/>
      <c r="AL48" s="81"/>
      <c r="AM48" s="80"/>
      <c r="AN48" s="82"/>
      <c r="AO48" s="83"/>
    </row>
    <row r="49" spans="2:41" outlineLevel="1" x14ac:dyDescent="0.2">
      <c r="B49" s="190" t="str">
        <f>$C$3</f>
        <v>CA_n2A-n77A</v>
      </c>
      <c r="C49" s="35" t="s">
        <v>211</v>
      </c>
      <c r="D49" s="36">
        <v>2110</v>
      </c>
      <c r="E49" s="37" t="s">
        <v>179</v>
      </c>
      <c r="F49" s="36">
        <v>2155</v>
      </c>
      <c r="G49" s="37">
        <v>-50</v>
      </c>
      <c r="H49" s="37">
        <v>1</v>
      </c>
      <c r="I49" s="37"/>
      <c r="J49" s="38" t="s">
        <v>60</v>
      </c>
      <c r="K49" s="39">
        <v>2110</v>
      </c>
      <c r="L49" s="38">
        <v>2155</v>
      </c>
      <c r="M49" s="48"/>
      <c r="N49" s="48"/>
      <c r="O49" s="95"/>
      <c r="P49" s="95"/>
      <c r="Q49" s="48"/>
      <c r="R49" s="96"/>
      <c r="S49" s="96"/>
      <c r="T49" s="49"/>
      <c r="U49" s="49"/>
      <c r="V49" s="49"/>
      <c r="W49" s="49"/>
      <c r="X49" s="49"/>
      <c r="Y49" s="49"/>
      <c r="Z49" s="49"/>
      <c r="AA49" s="49"/>
      <c r="AB49" s="49"/>
      <c r="AC49" s="49"/>
      <c r="AD49" s="49"/>
      <c r="AE49" s="49"/>
      <c r="AF49" s="49"/>
      <c r="AG49" s="49"/>
      <c r="AH49" s="49"/>
      <c r="AI49" s="83"/>
      <c r="AJ49" s="84"/>
      <c r="AK49" s="80"/>
      <c r="AL49" s="80"/>
      <c r="AM49" s="83"/>
      <c r="AN49" s="84"/>
      <c r="AO49" s="83"/>
    </row>
    <row r="50" spans="2:41" outlineLevel="1" x14ac:dyDescent="0.2">
      <c r="B50" s="190"/>
      <c r="C50" s="35" t="s">
        <v>212</v>
      </c>
      <c r="D50" s="36">
        <v>869</v>
      </c>
      <c r="E50" s="37" t="s">
        <v>179</v>
      </c>
      <c r="F50" s="36">
        <v>894</v>
      </c>
      <c r="G50" s="37">
        <v>-50</v>
      </c>
      <c r="H50" s="37">
        <v>1</v>
      </c>
      <c r="I50" s="37"/>
      <c r="J50" s="38"/>
      <c r="K50" s="39"/>
      <c r="L50" s="38"/>
      <c r="M50" s="48"/>
      <c r="N50" s="48"/>
      <c r="O50" s="95"/>
      <c r="P50" s="95"/>
      <c r="Q50" s="48"/>
      <c r="R50" s="96"/>
      <c r="S50" s="96"/>
      <c r="T50" s="49"/>
      <c r="U50" s="49"/>
      <c r="V50" s="49"/>
      <c r="W50" s="49"/>
      <c r="X50" s="49"/>
      <c r="Y50" s="49"/>
      <c r="Z50" s="49"/>
      <c r="AA50" s="49"/>
      <c r="AB50" s="49"/>
      <c r="AC50" s="49"/>
      <c r="AD50" s="49"/>
      <c r="AE50" s="49"/>
      <c r="AF50" s="49"/>
      <c r="AG50" s="49"/>
      <c r="AH50" s="49"/>
      <c r="AI50" s="83"/>
      <c r="AJ50" s="84"/>
      <c r="AK50" s="80"/>
      <c r="AL50" s="80"/>
      <c r="AM50" s="83"/>
      <c r="AN50" s="84"/>
      <c r="AO50" s="83"/>
    </row>
    <row r="51" spans="2:41" outlineLevel="1" x14ac:dyDescent="0.2">
      <c r="B51" s="190"/>
      <c r="C51" s="35" t="s">
        <v>213</v>
      </c>
      <c r="D51" s="36">
        <v>729</v>
      </c>
      <c r="E51" s="37" t="s">
        <v>179</v>
      </c>
      <c r="F51" s="36">
        <v>746</v>
      </c>
      <c r="G51" s="37">
        <v>-50</v>
      </c>
      <c r="H51" s="37">
        <v>1</v>
      </c>
      <c r="I51" s="37"/>
      <c r="J51" s="38"/>
      <c r="K51" s="39"/>
      <c r="L51" s="38"/>
      <c r="M51" s="48"/>
      <c r="N51" s="48"/>
      <c r="O51" s="95"/>
      <c r="P51" s="95"/>
      <c r="Q51" s="48"/>
      <c r="R51" s="96"/>
      <c r="S51" s="96"/>
      <c r="T51" s="49"/>
      <c r="U51" s="49"/>
      <c r="V51" s="49"/>
      <c r="W51" s="49"/>
      <c r="X51" s="49"/>
      <c r="Y51" s="49"/>
      <c r="Z51" s="49"/>
      <c r="AA51" s="49"/>
      <c r="AB51" s="49"/>
      <c r="AC51" s="49"/>
      <c r="AD51" s="49"/>
      <c r="AE51" s="49"/>
      <c r="AF51" s="49"/>
      <c r="AG51" s="49"/>
      <c r="AH51" s="49"/>
      <c r="AI51" s="83"/>
      <c r="AJ51" s="84"/>
      <c r="AK51" s="80"/>
      <c r="AL51" s="80"/>
      <c r="AM51" s="83"/>
      <c r="AN51" s="84"/>
      <c r="AO51" s="83"/>
    </row>
    <row r="52" spans="2:41" outlineLevel="1" x14ac:dyDescent="0.2">
      <c r="B52" s="190"/>
      <c r="C52" s="35" t="s">
        <v>214</v>
      </c>
      <c r="D52" s="36">
        <v>746</v>
      </c>
      <c r="E52" s="37" t="s">
        <v>179</v>
      </c>
      <c r="F52" s="36">
        <v>756</v>
      </c>
      <c r="G52" s="37">
        <v>-50</v>
      </c>
      <c r="H52" s="37">
        <v>1</v>
      </c>
      <c r="I52" s="37"/>
      <c r="J52" s="38"/>
      <c r="K52" s="39"/>
      <c r="L52" s="38"/>
      <c r="M52" s="48"/>
      <c r="N52" s="48"/>
      <c r="O52" s="95"/>
      <c r="P52" s="95"/>
      <c r="Q52" s="48"/>
      <c r="R52" s="96"/>
      <c r="S52" s="96"/>
      <c r="T52" s="49"/>
      <c r="U52" s="49"/>
      <c r="V52" s="49"/>
      <c r="W52" s="49"/>
      <c r="X52" s="49"/>
      <c r="Y52" s="49"/>
      <c r="Z52" s="49"/>
      <c r="AA52" s="49"/>
      <c r="AB52" s="49"/>
      <c r="AC52" s="49"/>
      <c r="AD52" s="49"/>
      <c r="AE52" s="49"/>
      <c r="AF52" s="49"/>
      <c r="AG52" s="49"/>
      <c r="AH52" s="49"/>
      <c r="AI52" s="83"/>
      <c r="AJ52" s="84"/>
      <c r="AK52" s="80"/>
      <c r="AL52" s="80"/>
      <c r="AM52" s="83"/>
      <c r="AN52" s="84"/>
      <c r="AO52" s="83"/>
    </row>
    <row r="53" spans="2:41" outlineLevel="1" x14ac:dyDescent="0.2">
      <c r="B53" s="190"/>
      <c r="C53" s="35" t="s">
        <v>215</v>
      </c>
      <c r="D53" s="36">
        <v>758</v>
      </c>
      <c r="E53" s="37" t="s">
        <v>179</v>
      </c>
      <c r="F53" s="36">
        <v>768</v>
      </c>
      <c r="G53" s="37">
        <v>-50</v>
      </c>
      <c r="H53" s="37">
        <v>1</v>
      </c>
      <c r="I53" s="37"/>
      <c r="J53" s="38"/>
      <c r="K53" s="39"/>
      <c r="L53" s="38"/>
      <c r="M53" s="48"/>
      <c r="N53" s="48"/>
      <c r="O53" s="95"/>
      <c r="P53" s="95"/>
      <c r="Q53" s="48"/>
      <c r="R53" s="96"/>
      <c r="S53" s="96"/>
      <c r="T53" s="49"/>
      <c r="U53" s="49"/>
      <c r="V53" s="49"/>
      <c r="W53" s="49"/>
      <c r="X53" s="49"/>
      <c r="Y53" s="49"/>
      <c r="Z53" s="49"/>
      <c r="AA53" s="49"/>
      <c r="AB53" s="49"/>
      <c r="AC53" s="49"/>
      <c r="AD53" s="49"/>
      <c r="AE53" s="49"/>
      <c r="AF53" s="49"/>
      <c r="AG53" s="49"/>
      <c r="AH53" s="49"/>
      <c r="AI53" s="83"/>
      <c r="AJ53" s="84"/>
      <c r="AK53" s="80"/>
      <c r="AL53" s="80"/>
      <c r="AM53" s="83"/>
      <c r="AN53" s="84"/>
      <c r="AO53" s="83"/>
    </row>
    <row r="54" spans="2:41" outlineLevel="1" x14ac:dyDescent="0.2">
      <c r="B54" s="190"/>
      <c r="C54" s="35" t="s">
        <v>216</v>
      </c>
      <c r="D54" s="36">
        <v>734</v>
      </c>
      <c r="E54" s="37" t="s">
        <v>179</v>
      </c>
      <c r="F54" s="36">
        <v>746</v>
      </c>
      <c r="G54" s="37">
        <v>-50</v>
      </c>
      <c r="H54" s="37">
        <v>1</v>
      </c>
      <c r="I54" s="37"/>
      <c r="J54" s="38"/>
      <c r="K54" s="39"/>
      <c r="L54" s="38"/>
      <c r="M54" s="48"/>
      <c r="N54" s="48"/>
      <c r="O54" s="95"/>
      <c r="P54" s="95"/>
      <c r="Q54" s="48"/>
      <c r="R54" s="96"/>
      <c r="S54" s="96"/>
      <c r="T54" s="49"/>
      <c r="U54" s="49"/>
      <c r="V54" s="49"/>
      <c r="W54" s="49"/>
      <c r="X54" s="49"/>
      <c r="Y54" s="49"/>
      <c r="Z54" s="49"/>
      <c r="AA54" s="49"/>
      <c r="AB54" s="49"/>
      <c r="AC54" s="49"/>
      <c r="AD54" s="49"/>
      <c r="AE54" s="49"/>
      <c r="AF54" s="49"/>
      <c r="AG54" s="49"/>
      <c r="AH54" s="49"/>
      <c r="AI54" s="83"/>
      <c r="AJ54" s="84"/>
      <c r="AK54" s="80"/>
      <c r="AL54" s="80"/>
      <c r="AM54" s="83"/>
      <c r="AN54" s="84"/>
      <c r="AO54" s="83"/>
    </row>
    <row r="55" spans="2:41" outlineLevel="1" x14ac:dyDescent="0.2">
      <c r="B55" s="190"/>
      <c r="C55" s="35" t="s">
        <v>217</v>
      </c>
      <c r="D55" s="36">
        <v>859</v>
      </c>
      <c r="E55" s="37" t="s">
        <v>179</v>
      </c>
      <c r="F55" s="36">
        <v>894</v>
      </c>
      <c r="G55" s="37">
        <v>-50</v>
      </c>
      <c r="H55" s="37">
        <v>1</v>
      </c>
      <c r="I55" s="37"/>
      <c r="J55" s="38"/>
      <c r="K55" s="39"/>
      <c r="L55" s="38"/>
      <c r="M55" s="48"/>
      <c r="N55" s="48"/>
      <c r="O55" s="95"/>
      <c r="P55" s="95"/>
      <c r="Q55" s="48"/>
      <c r="R55" s="96"/>
      <c r="S55" s="96"/>
      <c r="T55" s="49"/>
      <c r="U55" s="49"/>
      <c r="V55" s="49"/>
      <c r="W55" s="49"/>
      <c r="X55" s="49"/>
      <c r="Y55" s="49"/>
      <c r="Z55" s="49"/>
      <c r="AA55" s="49"/>
      <c r="AB55" s="49"/>
      <c r="AC55" s="49"/>
      <c r="AD55" s="49"/>
      <c r="AE55" s="49"/>
      <c r="AF55" s="49"/>
      <c r="AG55" s="49"/>
      <c r="AH55" s="49"/>
      <c r="AI55" s="83"/>
      <c r="AJ55" s="84"/>
      <c r="AK55" s="80"/>
      <c r="AL55" s="80"/>
      <c r="AM55" s="83"/>
      <c r="AN55" s="84"/>
      <c r="AO55" s="83"/>
    </row>
    <row r="56" spans="2:41" outlineLevel="1" x14ac:dyDescent="0.2">
      <c r="B56" s="190"/>
      <c r="C56" s="35" t="s">
        <v>218</v>
      </c>
      <c r="D56" s="36">
        <v>717</v>
      </c>
      <c r="E56" s="37" t="s">
        <v>179</v>
      </c>
      <c r="F56" s="36">
        <v>728</v>
      </c>
      <c r="G56" s="37">
        <v>-50</v>
      </c>
      <c r="H56" s="37">
        <v>1</v>
      </c>
      <c r="I56" s="37"/>
      <c r="J56" s="38"/>
      <c r="K56" s="39"/>
      <c r="L56" s="38"/>
      <c r="M56" s="48"/>
      <c r="N56" s="48"/>
      <c r="O56" s="95"/>
      <c r="P56" s="95"/>
      <c r="Q56" s="48"/>
      <c r="R56" s="96"/>
      <c r="S56" s="96"/>
      <c r="T56" s="49"/>
      <c r="U56" s="49"/>
      <c r="V56" s="49"/>
      <c r="W56" s="49"/>
      <c r="X56" s="49"/>
      <c r="Y56" s="49"/>
      <c r="Z56" s="49"/>
      <c r="AA56" s="49"/>
      <c r="AB56" s="49"/>
      <c r="AC56" s="49"/>
      <c r="AD56" s="49"/>
      <c r="AE56" s="49"/>
      <c r="AF56" s="49"/>
      <c r="AG56" s="49"/>
      <c r="AH56" s="49"/>
      <c r="AI56" s="83"/>
      <c r="AJ56" s="84"/>
      <c r="AK56" s="80"/>
      <c r="AL56" s="80"/>
      <c r="AM56" s="83"/>
      <c r="AN56" s="84"/>
      <c r="AO56" s="83"/>
    </row>
    <row r="57" spans="2:41" outlineLevel="1" x14ac:dyDescent="0.2">
      <c r="B57" s="190"/>
      <c r="C57" s="35" t="s">
        <v>219</v>
      </c>
      <c r="D57" s="36">
        <v>2350</v>
      </c>
      <c r="E57" s="37" t="s">
        <v>179</v>
      </c>
      <c r="F57" s="36">
        <v>2360</v>
      </c>
      <c r="G57" s="37">
        <v>-50</v>
      </c>
      <c r="H57" s="37">
        <v>1</v>
      </c>
      <c r="I57" s="37"/>
      <c r="J57" s="38"/>
      <c r="K57" s="39"/>
      <c r="L57" s="38"/>
      <c r="M57" s="48"/>
      <c r="N57" s="48"/>
      <c r="O57" s="95"/>
      <c r="P57" s="95"/>
      <c r="Q57" s="48"/>
      <c r="R57" s="96"/>
      <c r="S57" s="96"/>
      <c r="T57" s="49"/>
      <c r="U57" s="49"/>
      <c r="V57" s="49"/>
      <c r="W57" s="49"/>
      <c r="X57" s="49"/>
      <c r="Y57" s="49"/>
      <c r="Z57" s="49"/>
      <c r="AA57" s="49"/>
      <c r="AB57" s="49"/>
      <c r="AC57" s="49"/>
      <c r="AD57" s="49"/>
      <c r="AE57" s="49"/>
      <c r="AF57" s="49"/>
      <c r="AG57" s="49"/>
      <c r="AH57" s="49"/>
      <c r="AI57" s="83"/>
      <c r="AJ57" s="84"/>
      <c r="AK57" s="80"/>
      <c r="AL57" s="80"/>
      <c r="AM57" s="83"/>
      <c r="AN57" s="84"/>
      <c r="AO57" s="83"/>
    </row>
    <row r="58" spans="2:41" outlineLevel="1" x14ac:dyDescent="0.2">
      <c r="B58" s="190"/>
      <c r="C58" s="35" t="s">
        <v>220</v>
      </c>
      <c r="D58" s="36">
        <v>2496</v>
      </c>
      <c r="E58" s="37" t="s">
        <v>179</v>
      </c>
      <c r="F58" s="36">
        <v>2690</v>
      </c>
      <c r="G58" s="37">
        <v>-50</v>
      </c>
      <c r="H58" s="37">
        <v>1</v>
      </c>
      <c r="I58" s="37"/>
      <c r="J58" s="38"/>
      <c r="K58" s="39"/>
      <c r="L58" s="38"/>
      <c r="M58" s="48"/>
      <c r="N58" s="48"/>
      <c r="O58" s="95"/>
      <c r="P58" s="95"/>
      <c r="Q58" s="48"/>
      <c r="R58" s="96"/>
      <c r="S58" s="96"/>
      <c r="T58" s="49"/>
      <c r="U58" s="49"/>
      <c r="V58" s="49"/>
      <c r="W58" s="49"/>
      <c r="X58" s="49"/>
      <c r="Y58" s="49"/>
      <c r="Z58" s="49"/>
      <c r="AA58" s="49"/>
      <c r="AB58" s="49"/>
      <c r="AC58" s="49"/>
      <c r="AD58" s="49"/>
      <c r="AE58" s="49"/>
      <c r="AF58" s="49"/>
      <c r="AG58" s="49"/>
      <c r="AH58" s="49"/>
      <c r="AI58" s="83"/>
      <c r="AJ58" s="84"/>
      <c r="AK58" s="80"/>
      <c r="AL58" s="80"/>
      <c r="AM58" s="83"/>
      <c r="AN58" s="84"/>
      <c r="AO58" s="83"/>
    </row>
    <row r="59" spans="2:41" outlineLevel="1" x14ac:dyDescent="0.2">
      <c r="B59" s="190"/>
      <c r="C59" s="35" t="s">
        <v>255</v>
      </c>
      <c r="D59" s="36">
        <v>1670</v>
      </c>
      <c r="E59" s="37" t="s">
        <v>179</v>
      </c>
      <c r="F59" s="36">
        <v>1675</v>
      </c>
      <c r="G59" s="37">
        <v>-50</v>
      </c>
      <c r="H59" s="37">
        <v>1</v>
      </c>
      <c r="I59" s="37"/>
      <c r="J59" s="38" t="s">
        <v>60</v>
      </c>
      <c r="K59" s="39">
        <v>1670</v>
      </c>
      <c r="L59" s="38">
        <v>1675</v>
      </c>
      <c r="M59" s="48"/>
      <c r="N59" s="48"/>
      <c r="O59" s="95"/>
      <c r="P59" s="95"/>
      <c r="Q59" s="48"/>
      <c r="R59" s="96"/>
      <c r="S59" s="96"/>
      <c r="T59" s="49"/>
      <c r="U59" s="49"/>
      <c r="V59" s="49"/>
      <c r="W59" s="49"/>
      <c r="X59" s="49"/>
      <c r="Y59" s="49"/>
      <c r="Z59" s="49"/>
      <c r="AA59" s="49"/>
      <c r="AB59" s="49"/>
      <c r="AC59" s="49"/>
      <c r="AD59" s="49"/>
      <c r="AE59" s="49"/>
      <c r="AF59" s="49"/>
      <c r="AG59" s="49"/>
      <c r="AH59" s="49"/>
      <c r="AI59" s="83"/>
      <c r="AJ59" s="84"/>
      <c r="AK59" s="80"/>
      <c r="AL59" s="80"/>
      <c r="AM59" s="83"/>
      <c r="AN59" s="84"/>
      <c r="AO59" s="83"/>
    </row>
    <row r="60" spans="2:41" outlineLevel="1" x14ac:dyDescent="0.2">
      <c r="B60" s="190"/>
      <c r="C60" s="35" t="s">
        <v>221</v>
      </c>
      <c r="D60" s="36">
        <v>2110</v>
      </c>
      <c r="E60" s="37" t="s">
        <v>179</v>
      </c>
      <c r="F60" s="36">
        <v>2200</v>
      </c>
      <c r="G60" s="37">
        <v>-50</v>
      </c>
      <c r="H60" s="37">
        <v>1</v>
      </c>
      <c r="I60" s="37"/>
      <c r="J60" s="38" t="s">
        <v>60</v>
      </c>
      <c r="K60" s="39">
        <v>2110</v>
      </c>
      <c r="L60" s="38">
        <v>2200</v>
      </c>
      <c r="M60" s="48"/>
      <c r="N60" s="48"/>
      <c r="O60" s="95"/>
      <c r="P60" s="95"/>
      <c r="Q60" s="48"/>
      <c r="R60" s="96"/>
      <c r="S60" s="96"/>
      <c r="T60" s="49"/>
      <c r="U60" s="49"/>
      <c r="V60" s="49"/>
      <c r="W60" s="49"/>
      <c r="X60" s="49"/>
      <c r="Y60" s="49"/>
      <c r="Z60" s="49"/>
      <c r="AA60" s="49"/>
      <c r="AB60" s="49"/>
      <c r="AC60" s="49"/>
      <c r="AD60" s="49"/>
      <c r="AE60" s="49"/>
      <c r="AF60" s="49"/>
      <c r="AG60" s="49"/>
      <c r="AH60" s="49"/>
      <c r="AI60" s="83"/>
      <c r="AJ60" s="84"/>
      <c r="AK60" s="80"/>
      <c r="AL60" s="80"/>
      <c r="AM60" s="83"/>
      <c r="AN60" s="84"/>
      <c r="AO60" s="83"/>
    </row>
    <row r="61" spans="2:41" outlineLevel="1" x14ac:dyDescent="0.2">
      <c r="B61" s="190"/>
      <c r="C61" s="35" t="s">
        <v>222</v>
      </c>
      <c r="D61" s="36">
        <v>2110</v>
      </c>
      <c r="E61" s="37" t="s">
        <v>179</v>
      </c>
      <c r="F61" s="36">
        <v>2200</v>
      </c>
      <c r="G61" s="37">
        <v>-50</v>
      </c>
      <c r="H61" s="37">
        <v>1</v>
      </c>
      <c r="I61" s="37"/>
      <c r="J61" s="38" t="s">
        <v>60</v>
      </c>
      <c r="K61" s="39">
        <v>2110</v>
      </c>
      <c r="L61" s="38">
        <v>2200</v>
      </c>
      <c r="M61" s="48"/>
      <c r="N61" s="48"/>
      <c r="O61" s="95"/>
      <c r="P61" s="95"/>
      <c r="Q61" s="48"/>
      <c r="R61" s="96"/>
      <c r="S61" s="96"/>
      <c r="T61" s="49"/>
      <c r="U61" s="49"/>
      <c r="V61" s="49"/>
      <c r="W61" s="49"/>
      <c r="X61" s="49"/>
      <c r="Y61" s="49"/>
      <c r="Z61" s="49"/>
      <c r="AA61" s="49"/>
      <c r="AB61" s="49"/>
      <c r="AC61" s="49"/>
      <c r="AD61" s="49"/>
      <c r="AE61" s="49"/>
      <c r="AF61" s="49"/>
      <c r="AG61" s="49"/>
      <c r="AH61" s="49"/>
      <c r="AI61" s="83"/>
      <c r="AJ61" s="84"/>
      <c r="AK61" s="80"/>
      <c r="AL61" s="80"/>
      <c r="AM61" s="83"/>
      <c r="AN61" s="84"/>
      <c r="AO61" s="83"/>
    </row>
    <row r="62" spans="2:41" outlineLevel="1" x14ac:dyDescent="0.2">
      <c r="B62" s="190"/>
      <c r="C62" s="35" t="s">
        <v>223</v>
      </c>
      <c r="D62" s="36">
        <v>1995</v>
      </c>
      <c r="E62" s="37" t="s">
        <v>179</v>
      </c>
      <c r="F62" s="36">
        <v>2020</v>
      </c>
      <c r="G62" s="37">
        <v>-50</v>
      </c>
      <c r="H62" s="37">
        <v>1</v>
      </c>
      <c r="I62" s="37"/>
      <c r="J62" s="38" t="s">
        <v>60</v>
      </c>
      <c r="K62" s="39">
        <v>1995</v>
      </c>
      <c r="L62" s="38">
        <v>2020</v>
      </c>
      <c r="M62" s="48"/>
      <c r="N62" s="48"/>
      <c r="O62" s="95"/>
      <c r="P62" s="95"/>
      <c r="Q62" s="48"/>
      <c r="R62" s="96"/>
      <c r="S62" s="96"/>
      <c r="T62" s="49"/>
      <c r="U62" s="49"/>
      <c r="V62" s="49"/>
      <c r="W62" s="49"/>
      <c r="X62" s="49"/>
      <c r="Y62" s="49"/>
      <c r="Z62" s="49"/>
      <c r="AA62" s="49"/>
      <c r="AB62" s="49"/>
      <c r="AC62" s="49"/>
      <c r="AD62" s="49"/>
      <c r="AE62" s="49"/>
      <c r="AF62" s="49"/>
      <c r="AG62" s="49"/>
      <c r="AH62" s="49"/>
      <c r="AI62" s="83"/>
      <c r="AJ62" s="84"/>
      <c r="AK62" s="80"/>
      <c r="AL62" s="80"/>
      <c r="AM62" s="83"/>
      <c r="AN62" s="84"/>
      <c r="AO62" s="83"/>
    </row>
    <row r="63" spans="2:41" outlineLevel="1" x14ac:dyDescent="0.2">
      <c r="B63" s="190"/>
      <c r="C63" s="35" t="s">
        <v>224</v>
      </c>
      <c r="D63" s="36">
        <v>617</v>
      </c>
      <c r="E63" s="37" t="s">
        <v>179</v>
      </c>
      <c r="F63" s="36">
        <v>652</v>
      </c>
      <c r="G63" s="37">
        <v>-50</v>
      </c>
      <c r="H63" s="37">
        <v>1</v>
      </c>
      <c r="I63" s="37"/>
      <c r="J63" s="38"/>
      <c r="K63" s="39"/>
      <c r="L63" s="38"/>
      <c r="M63" s="48"/>
      <c r="N63" s="48"/>
      <c r="O63" s="95"/>
      <c r="P63" s="95"/>
      <c r="Q63" s="48"/>
      <c r="R63" s="96"/>
      <c r="S63" s="96"/>
      <c r="T63" s="49"/>
      <c r="U63" s="49"/>
      <c r="V63" s="49"/>
      <c r="W63" s="49"/>
      <c r="X63" s="49"/>
      <c r="Y63" s="49"/>
      <c r="Z63" s="49"/>
      <c r="AA63" s="49"/>
      <c r="AB63" s="49"/>
      <c r="AC63" s="49"/>
      <c r="AD63" s="49"/>
      <c r="AE63" s="49"/>
      <c r="AF63" s="49"/>
      <c r="AG63" s="49"/>
      <c r="AH63" s="49"/>
      <c r="AI63" s="83"/>
      <c r="AJ63" s="84"/>
      <c r="AK63" s="80"/>
      <c r="AL63" s="80"/>
      <c r="AM63" s="83"/>
      <c r="AN63" s="84"/>
      <c r="AO63" s="83"/>
    </row>
    <row r="64" spans="2:41" outlineLevel="1" x14ac:dyDescent="0.2">
      <c r="B64" s="190"/>
      <c r="C64" s="35" t="s">
        <v>225</v>
      </c>
      <c r="D64" s="36">
        <v>757</v>
      </c>
      <c r="E64" s="37" t="s">
        <v>179</v>
      </c>
      <c r="F64" s="36">
        <v>758</v>
      </c>
      <c r="G64" s="37">
        <v>-50</v>
      </c>
      <c r="H64" s="37">
        <v>1</v>
      </c>
      <c r="I64" s="37"/>
      <c r="J64" s="38"/>
      <c r="K64" s="39"/>
      <c r="L64" s="38"/>
      <c r="M64" s="48"/>
      <c r="N64" s="48"/>
      <c r="O64" s="95"/>
      <c r="P64" s="95"/>
      <c r="Q64" s="48"/>
      <c r="R64" s="96"/>
      <c r="S64" s="96"/>
      <c r="T64" s="49"/>
      <c r="U64" s="49"/>
      <c r="V64" s="49"/>
      <c r="W64" s="49"/>
      <c r="X64" s="49"/>
      <c r="Y64" s="49"/>
      <c r="Z64" s="49"/>
      <c r="AA64" s="49"/>
      <c r="AB64" s="49"/>
      <c r="AC64" s="49"/>
      <c r="AD64" s="49"/>
      <c r="AE64" s="49"/>
      <c r="AF64" s="49"/>
      <c r="AG64" s="49"/>
      <c r="AH64" s="49"/>
      <c r="AI64" s="83"/>
      <c r="AJ64" s="84"/>
      <c r="AK64" s="80"/>
      <c r="AL64" s="80"/>
      <c r="AM64" s="83"/>
      <c r="AN64" s="84"/>
      <c r="AO64" s="83"/>
    </row>
    <row r="65" spans="2:41" outlineLevel="1" x14ac:dyDescent="0.2">
      <c r="B65" s="190"/>
      <c r="C65" s="35" t="s">
        <v>226</v>
      </c>
      <c r="D65" s="36">
        <v>1930</v>
      </c>
      <c r="E65" s="37" t="s">
        <v>179</v>
      </c>
      <c r="F65" s="36">
        <v>1990</v>
      </c>
      <c r="G65" s="37">
        <v>-50</v>
      </c>
      <c r="H65" s="37">
        <v>1</v>
      </c>
      <c r="I65" s="37">
        <v>2</v>
      </c>
      <c r="J65" s="38" t="s">
        <v>60</v>
      </c>
      <c r="K65" s="39">
        <v>1930</v>
      </c>
      <c r="L65" s="38">
        <v>1990</v>
      </c>
      <c r="M65" s="48"/>
      <c r="N65" s="48"/>
      <c r="O65" s="95"/>
      <c r="P65" s="95"/>
      <c r="Q65" s="48"/>
      <c r="R65" s="96"/>
      <c r="S65" s="96"/>
      <c r="T65" s="49"/>
      <c r="U65" s="49"/>
      <c r="V65" s="49"/>
      <c r="W65" s="49"/>
      <c r="X65" s="49"/>
      <c r="Y65" s="49"/>
      <c r="Z65" s="49"/>
      <c r="AA65" s="49"/>
      <c r="AB65" s="49"/>
      <c r="AC65" s="49"/>
      <c r="AD65" s="49"/>
      <c r="AE65" s="49"/>
      <c r="AF65" s="49"/>
      <c r="AG65" s="49"/>
      <c r="AH65" s="49"/>
      <c r="AI65" s="83"/>
      <c r="AJ65" s="84"/>
      <c r="AK65" s="80"/>
      <c r="AL65" s="80"/>
      <c r="AM65" s="83"/>
      <c r="AN65" s="84"/>
      <c r="AO65" s="83"/>
    </row>
    <row r="66" spans="2:41" outlineLevel="1" x14ac:dyDescent="0.2">
      <c r="B66" s="190"/>
      <c r="C66" s="35" t="s">
        <v>227</v>
      </c>
      <c r="D66" s="36">
        <v>1930</v>
      </c>
      <c r="E66" s="37" t="s">
        <v>179</v>
      </c>
      <c r="F66" s="36">
        <v>1995</v>
      </c>
      <c r="G66" s="37">
        <v>-50</v>
      </c>
      <c r="H66" s="37">
        <v>1</v>
      </c>
      <c r="I66" s="37">
        <v>2</v>
      </c>
      <c r="J66" s="38" t="s">
        <v>60</v>
      </c>
      <c r="K66" s="39">
        <v>1930</v>
      </c>
      <c r="L66" s="38">
        <v>1995</v>
      </c>
      <c r="M66" s="48"/>
      <c r="N66" s="48"/>
      <c r="O66" s="95"/>
      <c r="P66" s="95"/>
      <c r="Q66" s="48"/>
      <c r="R66" s="96"/>
      <c r="S66" s="96"/>
      <c r="T66" s="49"/>
      <c r="U66" s="49"/>
      <c r="V66" s="49"/>
      <c r="W66" s="49"/>
      <c r="X66" s="49"/>
      <c r="Y66" s="49"/>
      <c r="Z66" s="49"/>
      <c r="AA66" s="49"/>
      <c r="AB66" s="49"/>
      <c r="AC66" s="49"/>
      <c r="AD66" s="49"/>
      <c r="AE66" s="49"/>
      <c r="AF66" s="49"/>
      <c r="AG66" s="49"/>
      <c r="AH66" s="49"/>
      <c r="AI66" s="83"/>
      <c r="AJ66" s="84"/>
      <c r="AK66" s="80"/>
      <c r="AL66" s="80"/>
      <c r="AM66" s="83"/>
      <c r="AN66" s="84"/>
      <c r="AO66" s="83"/>
    </row>
    <row r="67" spans="2:41" ht="16" outlineLevel="1" thickBot="1" x14ac:dyDescent="0.25">
      <c r="B67" s="100"/>
      <c r="C67" s="101"/>
      <c r="D67" s="102"/>
      <c r="E67" s="103"/>
      <c r="F67" s="104"/>
      <c r="G67" s="104"/>
      <c r="H67" s="103"/>
      <c r="I67" s="103"/>
      <c r="J67" s="103"/>
      <c r="K67" s="105"/>
      <c r="L67" s="105"/>
      <c r="M67" s="48"/>
      <c r="N67" s="48"/>
      <c r="O67" s="48"/>
      <c r="P67" s="48"/>
      <c r="Q67" s="48"/>
      <c r="R67" s="48"/>
      <c r="S67" s="48"/>
      <c r="T67" s="49"/>
      <c r="U67" s="49"/>
      <c r="V67" s="49"/>
      <c r="W67" s="49"/>
      <c r="X67" s="49"/>
      <c r="Y67" s="49"/>
      <c r="Z67" s="49"/>
      <c r="AA67" s="49"/>
      <c r="AB67" s="49"/>
      <c r="AC67" s="49"/>
      <c r="AD67" s="49"/>
      <c r="AE67" s="49"/>
      <c r="AF67" s="49"/>
      <c r="AG67" s="49"/>
      <c r="AH67" s="49"/>
      <c r="AI67" s="85"/>
      <c r="AJ67" s="233"/>
      <c r="AK67" s="233"/>
      <c r="AL67" s="86"/>
      <c r="AM67" s="48"/>
      <c r="AN67" s="50"/>
      <c r="AO67" s="49"/>
    </row>
    <row r="68" spans="2:41" ht="19" x14ac:dyDescent="0.2">
      <c r="B68" s="234" t="s">
        <v>85</v>
      </c>
      <c r="C68" s="235"/>
      <c r="D68" s="235"/>
      <c r="E68" s="235"/>
      <c r="F68" s="235"/>
      <c r="G68" s="235"/>
      <c r="H68" s="235"/>
      <c r="I68" s="235"/>
      <c r="J68" s="235"/>
      <c r="K68" s="235"/>
      <c r="L68" s="235"/>
      <c r="M68" s="235"/>
      <c r="N68" s="236"/>
      <c r="O68" s="51"/>
      <c r="P68" s="48"/>
      <c r="Q68" s="48"/>
      <c r="R68" s="48"/>
      <c r="S68" s="49"/>
      <c r="T68" s="49"/>
      <c r="U68" s="49"/>
      <c r="V68" s="49"/>
      <c r="W68" s="49"/>
      <c r="X68" s="49"/>
      <c r="Y68" s="49"/>
      <c r="Z68" s="49"/>
      <c r="AA68" s="49"/>
      <c r="AB68" s="49"/>
      <c r="AC68" s="49"/>
      <c r="AD68" s="49"/>
      <c r="AE68" s="49"/>
      <c r="AF68" s="49"/>
      <c r="AG68" s="49"/>
      <c r="AH68" s="49"/>
      <c r="AI68" s="49"/>
      <c r="AJ68" s="49"/>
      <c r="AK68" s="49"/>
      <c r="AL68" s="49"/>
      <c r="AM68" s="49"/>
      <c r="AN68" s="50"/>
      <c r="AO68" s="49"/>
    </row>
    <row r="69" spans="2:41" ht="42.25" customHeight="1" outlineLevel="1" x14ac:dyDescent="0.2">
      <c r="B69" s="237" t="s">
        <v>205</v>
      </c>
      <c r="C69" s="238"/>
      <c r="D69" s="238"/>
      <c r="E69" s="238"/>
      <c r="F69" s="238"/>
      <c r="G69" s="238"/>
      <c r="H69" s="238"/>
      <c r="I69" s="238"/>
      <c r="J69" s="238"/>
      <c r="K69" s="238"/>
      <c r="L69" s="238"/>
      <c r="M69" s="238"/>
      <c r="N69" s="239"/>
      <c r="O69" s="59"/>
      <c r="P69" s="48"/>
      <c r="Q69" s="48"/>
      <c r="R69" s="48"/>
      <c r="S69" s="49"/>
      <c r="T69" s="49"/>
      <c r="U69" s="49"/>
      <c r="V69" s="49"/>
      <c r="W69" s="49"/>
      <c r="X69" s="49"/>
      <c r="Y69" s="49"/>
      <c r="Z69" s="49"/>
      <c r="AA69" s="49"/>
      <c r="AB69" s="49"/>
      <c r="AC69" s="49"/>
      <c r="AD69" s="49"/>
      <c r="AE69" s="49"/>
      <c r="AF69" s="49"/>
      <c r="AG69" s="49"/>
      <c r="AH69" s="49"/>
      <c r="AI69" s="49"/>
      <c r="AJ69" s="49"/>
      <c r="AK69" s="49"/>
      <c r="AL69" s="49"/>
      <c r="AM69" s="49"/>
      <c r="AN69" s="50"/>
      <c r="AO69" s="49"/>
    </row>
    <row r="70" spans="2:41" ht="9" customHeight="1" outlineLevel="1" x14ac:dyDescent="0.2">
      <c r="B70" s="48"/>
      <c r="C70" s="48"/>
      <c r="D70" s="48"/>
      <c r="AG70" s="49"/>
      <c r="AH70" s="49"/>
      <c r="AI70" s="49"/>
      <c r="AJ70" s="49"/>
      <c r="AK70" s="49"/>
      <c r="AL70" s="49"/>
      <c r="AM70" s="49"/>
      <c r="AN70" s="50"/>
      <c r="AO70" s="49"/>
    </row>
    <row r="71" spans="2:41" ht="59.25" customHeight="1" outlineLevel="1" x14ac:dyDescent="0.2">
      <c r="B71" s="240" t="s">
        <v>86</v>
      </c>
      <c r="C71" s="240"/>
      <c r="D71" s="23" t="s">
        <v>228</v>
      </c>
      <c r="E71" s="23" t="s">
        <v>228</v>
      </c>
      <c r="F71" s="23" t="s">
        <v>228</v>
      </c>
      <c r="G71" s="23" t="s">
        <v>228</v>
      </c>
      <c r="H71" s="23" t="s">
        <v>228</v>
      </c>
      <c r="I71" s="23" t="s">
        <v>228</v>
      </c>
      <c r="J71" s="23" t="s">
        <v>228</v>
      </c>
      <c r="K71" s="23"/>
      <c r="L71" s="23"/>
      <c r="M71" s="23"/>
      <c r="N71" s="23"/>
      <c r="O71" s="23"/>
      <c r="P71" s="23"/>
      <c r="Q71" s="23"/>
      <c r="R71" s="23"/>
      <c r="S71" s="23"/>
      <c r="T71" s="23"/>
      <c r="U71" s="23"/>
      <c r="V71" s="23"/>
      <c r="W71" s="23"/>
      <c r="X71" s="23"/>
      <c r="Y71" s="23"/>
      <c r="Z71" s="23"/>
      <c r="AA71" s="23"/>
      <c r="AB71" s="23"/>
      <c r="AC71" s="23"/>
      <c r="AD71" s="23"/>
      <c r="AE71" s="23"/>
      <c r="AF71" s="21"/>
      <c r="AG71" s="87"/>
      <c r="AH71" s="87"/>
      <c r="AI71" s="49"/>
      <c r="AJ71" s="49"/>
      <c r="AK71" s="49"/>
      <c r="AL71" s="49"/>
      <c r="AM71" s="49"/>
      <c r="AN71" s="88"/>
      <c r="AO71" s="49"/>
    </row>
    <row r="72" spans="2:41" ht="30.75" customHeight="1" outlineLevel="1" x14ac:dyDescent="0.2">
      <c r="B72" s="40" t="s">
        <v>87</v>
      </c>
      <c r="C72" s="40" t="s">
        <v>88</v>
      </c>
      <c r="D72" s="41">
        <v>4</v>
      </c>
      <c r="E72" s="41">
        <v>65</v>
      </c>
      <c r="F72" s="41">
        <v>66</v>
      </c>
      <c r="G72" s="41">
        <v>70</v>
      </c>
      <c r="H72" s="41">
        <v>2</v>
      </c>
      <c r="I72" s="41">
        <v>25</v>
      </c>
      <c r="J72" s="41">
        <v>54</v>
      </c>
      <c r="K72" s="41" t="s">
        <v>143</v>
      </c>
      <c r="L72" s="41" t="s">
        <v>143</v>
      </c>
      <c r="M72" s="41" t="s">
        <v>143</v>
      </c>
      <c r="N72" s="41" t="s">
        <v>143</v>
      </c>
      <c r="O72" s="41" t="s">
        <v>143</v>
      </c>
      <c r="P72" s="41" t="s">
        <v>143</v>
      </c>
      <c r="Q72" s="41" t="s">
        <v>143</v>
      </c>
      <c r="R72" s="41" t="s">
        <v>143</v>
      </c>
      <c r="S72" s="41" t="s">
        <v>143</v>
      </c>
      <c r="T72" s="41" t="s">
        <v>143</v>
      </c>
      <c r="U72" s="41" t="s">
        <v>143</v>
      </c>
      <c r="V72" s="41" t="s">
        <v>143</v>
      </c>
      <c r="W72" s="41" t="s">
        <v>143</v>
      </c>
      <c r="X72" s="41" t="s">
        <v>143</v>
      </c>
      <c r="Y72" s="41" t="s">
        <v>143</v>
      </c>
      <c r="Z72" s="41" t="s">
        <v>143</v>
      </c>
      <c r="AA72" s="41" t="s">
        <v>143</v>
      </c>
      <c r="AB72" s="41" t="s">
        <v>143</v>
      </c>
      <c r="AC72" s="41" t="s">
        <v>143</v>
      </c>
      <c r="AD72" s="41" t="s">
        <v>143</v>
      </c>
      <c r="AE72" s="41" t="s">
        <v>143</v>
      </c>
      <c r="AF72" s="74" t="s">
        <v>143</v>
      </c>
      <c r="AG72" s="89"/>
      <c r="AH72" s="89"/>
      <c r="AI72" s="49"/>
      <c r="AJ72" s="49"/>
      <c r="AK72" s="49"/>
      <c r="AL72" s="49"/>
      <c r="AM72" s="49"/>
      <c r="AN72" s="50"/>
      <c r="AO72" s="49"/>
    </row>
    <row r="73" spans="2:41" ht="28.5" customHeight="1" outlineLevel="1" x14ac:dyDescent="0.2">
      <c r="B73" s="42" t="str">
        <f>Xband</f>
        <v>n2</v>
      </c>
      <c r="C73" s="42" t="str">
        <f>Yband</f>
        <v>n77</v>
      </c>
      <c r="D73" s="43" t="s">
        <v>60</v>
      </c>
      <c r="E73" s="43" t="s">
        <v>60</v>
      </c>
      <c r="F73" s="43" t="s">
        <v>60</v>
      </c>
      <c r="G73" s="43" t="s">
        <v>60</v>
      </c>
      <c r="H73" s="43" t="s">
        <v>60</v>
      </c>
      <c r="I73" s="43" t="s">
        <v>60</v>
      </c>
      <c r="J73" s="43" t="s">
        <v>60</v>
      </c>
      <c r="K73" s="43" t="s">
        <v>143</v>
      </c>
      <c r="L73" s="43" t="s">
        <v>143</v>
      </c>
      <c r="M73" s="43" t="s">
        <v>143</v>
      </c>
      <c r="N73" s="43" t="s">
        <v>143</v>
      </c>
      <c r="O73" s="43" t="s">
        <v>143</v>
      </c>
      <c r="P73" s="43" t="s">
        <v>143</v>
      </c>
      <c r="Q73" s="43" t="s">
        <v>143</v>
      </c>
      <c r="R73" s="43" t="s">
        <v>143</v>
      </c>
      <c r="S73" s="43" t="s">
        <v>143</v>
      </c>
      <c r="T73" s="43" t="s">
        <v>143</v>
      </c>
      <c r="U73" s="43" t="s">
        <v>143</v>
      </c>
      <c r="V73" s="43" t="s">
        <v>143</v>
      </c>
      <c r="W73" s="43" t="s">
        <v>143</v>
      </c>
      <c r="X73" s="43" t="s">
        <v>143</v>
      </c>
      <c r="Y73" s="43" t="s">
        <v>143</v>
      </c>
      <c r="Z73" s="43" t="s">
        <v>143</v>
      </c>
      <c r="AA73" s="43" t="s">
        <v>143</v>
      </c>
      <c r="AB73" s="43" t="s">
        <v>143</v>
      </c>
      <c r="AC73" s="43" t="s">
        <v>143</v>
      </c>
      <c r="AD73" s="43" t="s">
        <v>143</v>
      </c>
      <c r="AE73" s="43" t="s">
        <v>143</v>
      </c>
      <c r="AF73" s="75" t="s">
        <v>143</v>
      </c>
      <c r="AG73" s="90"/>
      <c r="AH73" s="90"/>
      <c r="AI73" s="49"/>
      <c r="AJ73" s="49"/>
      <c r="AK73" s="49"/>
      <c r="AL73" s="49"/>
      <c r="AM73" s="49"/>
      <c r="AN73" s="50"/>
      <c r="AO73" s="49"/>
    </row>
    <row r="74" spans="2:41" ht="15.75" customHeight="1" outlineLevel="1" x14ac:dyDescent="0.2">
      <c r="B74" s="92"/>
      <c r="C74" s="109"/>
      <c r="D74" s="31">
        <v>2110</v>
      </c>
      <c r="E74" s="31">
        <v>2110</v>
      </c>
      <c r="F74" s="31">
        <v>2110</v>
      </c>
      <c r="G74" s="31">
        <v>1995</v>
      </c>
      <c r="H74" s="31">
        <v>1930</v>
      </c>
      <c r="I74" s="31">
        <v>1930</v>
      </c>
      <c r="J74" s="31">
        <v>1670</v>
      </c>
      <c r="K74" s="31" t="s">
        <v>143</v>
      </c>
      <c r="L74" s="31" t="s">
        <v>143</v>
      </c>
      <c r="M74" s="31" t="s">
        <v>143</v>
      </c>
      <c r="N74" s="31" t="s">
        <v>143</v>
      </c>
      <c r="O74" s="31" t="s">
        <v>143</v>
      </c>
      <c r="P74" s="31" t="s">
        <v>143</v>
      </c>
      <c r="Q74" s="31" t="s">
        <v>143</v>
      </c>
      <c r="R74" s="31" t="s">
        <v>143</v>
      </c>
      <c r="S74" s="31" t="s">
        <v>143</v>
      </c>
      <c r="T74" s="31" t="s">
        <v>143</v>
      </c>
      <c r="U74" s="31" t="s">
        <v>143</v>
      </c>
      <c r="V74" s="31" t="s">
        <v>143</v>
      </c>
      <c r="W74" s="31" t="s">
        <v>143</v>
      </c>
      <c r="X74" s="31" t="s">
        <v>143</v>
      </c>
      <c r="Y74" s="31" t="s">
        <v>143</v>
      </c>
      <c r="Z74" s="31" t="s">
        <v>143</v>
      </c>
      <c r="AA74" s="31" t="s">
        <v>143</v>
      </c>
      <c r="AB74" s="31" t="s">
        <v>143</v>
      </c>
      <c r="AC74" s="31" t="s">
        <v>143</v>
      </c>
      <c r="AD74" s="31" t="s">
        <v>143</v>
      </c>
      <c r="AE74" s="31" t="s">
        <v>143</v>
      </c>
      <c r="AF74" s="76" t="s">
        <v>143</v>
      </c>
      <c r="AG74" s="91"/>
      <c r="AH74" s="91"/>
      <c r="AI74" s="49"/>
      <c r="AJ74" s="49"/>
      <c r="AK74" s="49"/>
      <c r="AL74" s="49"/>
      <c r="AM74" s="49"/>
      <c r="AN74" s="50"/>
      <c r="AO74" s="49"/>
    </row>
    <row r="75" spans="2:41" ht="16.5" customHeight="1" outlineLevel="1" x14ac:dyDescent="0.2">
      <c r="B75" s="89"/>
      <c r="C75" s="110"/>
      <c r="D75" s="31">
        <v>2155</v>
      </c>
      <c r="E75" s="31">
        <v>2200</v>
      </c>
      <c r="F75" s="31">
        <v>2200</v>
      </c>
      <c r="G75" s="31">
        <v>2020</v>
      </c>
      <c r="H75" s="31">
        <v>1990</v>
      </c>
      <c r="I75" s="31">
        <v>1995</v>
      </c>
      <c r="J75" s="31">
        <v>1675</v>
      </c>
      <c r="K75" s="31" t="s">
        <v>143</v>
      </c>
      <c r="L75" s="31" t="s">
        <v>143</v>
      </c>
      <c r="M75" s="31" t="s">
        <v>143</v>
      </c>
      <c r="N75" s="31" t="s">
        <v>143</v>
      </c>
      <c r="O75" s="31" t="s">
        <v>143</v>
      </c>
      <c r="P75" s="31" t="s">
        <v>143</v>
      </c>
      <c r="Q75" s="31" t="s">
        <v>143</v>
      </c>
      <c r="R75" s="31" t="s">
        <v>143</v>
      </c>
      <c r="S75" s="31" t="s">
        <v>143</v>
      </c>
      <c r="T75" s="31" t="s">
        <v>143</v>
      </c>
      <c r="U75" s="31" t="s">
        <v>143</v>
      </c>
      <c r="V75" s="31" t="s">
        <v>143</v>
      </c>
      <c r="W75" s="31" t="s">
        <v>143</v>
      </c>
      <c r="X75" s="31" t="s">
        <v>143</v>
      </c>
      <c r="Y75" s="31" t="s">
        <v>143</v>
      </c>
      <c r="Z75" s="31" t="s">
        <v>143</v>
      </c>
      <c r="AA75" s="31" t="s">
        <v>143</v>
      </c>
      <c r="AB75" s="31" t="s">
        <v>143</v>
      </c>
      <c r="AC75" s="31" t="s">
        <v>143</v>
      </c>
      <c r="AD75" s="31" t="s">
        <v>143</v>
      </c>
      <c r="AE75" s="31" t="s">
        <v>143</v>
      </c>
      <c r="AF75" s="76" t="s">
        <v>143</v>
      </c>
      <c r="AG75" s="91"/>
      <c r="AH75" s="91"/>
      <c r="AI75" s="49"/>
      <c r="AJ75" s="49"/>
      <c r="AK75" s="49"/>
      <c r="AL75" s="49"/>
      <c r="AM75" s="49"/>
      <c r="AN75" s="50"/>
      <c r="AO75" s="49"/>
    </row>
    <row r="76" spans="2:41" ht="27" customHeight="1" outlineLevel="1" x14ac:dyDescent="0.2">
      <c r="B76" s="48"/>
      <c r="C76" s="111"/>
      <c r="D76" s="44" t="str" cm="1">
        <f t="array" ref="D76">IF(D$72&lt;&gt;"",IF(SUMPRODUCT(--(D77:D88&gt;=D$74),--(D77:D88&lt;=D$75))=0,"Additional TP","Default"&amp;CHAR(10)&amp;"TP"),"")</f>
        <v>Additional TP</v>
      </c>
      <c r="E76" s="44" t="str" cm="1">
        <f t="array" ref="E76">IF(E$72&lt;&gt;"",IF(SUMPRODUCT(--(E77:E88&gt;=E$74),--(E77:E88&lt;=E$75))=0,"Additional TP","Default"&amp;CHAR(10)&amp;"TP"),"")</f>
        <v>Additional TP</v>
      </c>
      <c r="F76" s="44" t="str" cm="1">
        <f t="array" ref="F76">IF(F$72&lt;&gt;"",IF(SUMPRODUCT(--(F77:F88&gt;=F$74),--(F77:F88&lt;=F$75))=0,"Additional TP","Default"&amp;CHAR(10)&amp;"TP"),"")</f>
        <v>Additional TP</v>
      </c>
      <c r="G76" s="44" t="str" cm="1">
        <f t="array" ref="G76">IF(G$72&lt;&gt;"",IF(SUMPRODUCT(--(G77:G88&gt;=G$74),--(G77:G88&lt;=G$75))=0,"Additional TP","Default"&amp;CHAR(10)&amp;"TP"),"")</f>
        <v>Additional TP</v>
      </c>
      <c r="H76" s="44" t="str" cm="1">
        <f t="array" ref="H76">IF(H$72&lt;&gt;"",IF(SUMPRODUCT(--(H77:H88&gt;=H$74),--(H77:H88&lt;=H$75))=0,"Additional TP","Default"&amp;CHAR(10)&amp;"TP"),"")</f>
        <v>Additional TP</v>
      </c>
      <c r="I76" s="44" t="str" cm="1">
        <f t="array" ref="I76">IF(I$72&lt;&gt;"",IF(SUMPRODUCT(--(I77:I88&gt;=I$74),--(I77:I88&lt;=I$75))=0,"Additional TP","Default"&amp;CHAR(10)&amp;"TP"),"")</f>
        <v>Additional TP</v>
      </c>
      <c r="J76" s="44" t="str" cm="1">
        <f t="array" ref="J76">IF(J$72&lt;&gt;"",IF(SUMPRODUCT(--(J77:J88&gt;=J$74),--(J77:J88&lt;=J$75))=0,"Additional TP","Default"&amp;CHAR(10)&amp;"TP"),"")</f>
        <v>Additional TP</v>
      </c>
      <c r="K76" s="44" t="str" cm="1">
        <f t="array" ref="K76">IF(K$72&lt;&gt;"",IF(SUMPRODUCT(--(K77:K88&gt;=K$74),--(K77:K88&lt;=K$75))=0,"Additional TP","Default"&amp;CHAR(10)&amp;"TP"),"")</f>
        <v/>
      </c>
      <c r="L76" s="44" t="str" cm="1">
        <f t="array" ref="L76">IF(L$72&lt;&gt;"",IF(SUMPRODUCT(--(L77:L88&gt;=L$74),--(L77:L88&lt;=L$75))=0,"Additional TP","Default"&amp;CHAR(10)&amp;"TP"),"")</f>
        <v/>
      </c>
      <c r="M76" s="44" t="str" cm="1">
        <f t="array" ref="M76">IF(M$72&lt;&gt;"",IF(SUMPRODUCT(--(M77:M88&gt;=M$74),--(M77:M88&lt;=M$75))=0,"Additional TP","Default"&amp;CHAR(10)&amp;"TP"),"")</f>
        <v/>
      </c>
      <c r="N76" s="44" t="str" cm="1">
        <f t="array" ref="N76">IF(N$72&lt;&gt;"",IF(SUMPRODUCT(--(N77:N88&gt;=N$74),--(N77:N88&lt;=N$75))=0,"Additional TP","Default"&amp;CHAR(10)&amp;"TP"),"")</f>
        <v/>
      </c>
      <c r="O76" s="44" t="str" cm="1">
        <f t="array" ref="O76">IF(O$72&lt;&gt;"",IF(SUMPRODUCT(--(O77:O88&gt;=O$74),--(O77:O88&lt;=O$75))=0,"Additional TP","Default"&amp;CHAR(10)&amp;"TP"),"")</f>
        <v/>
      </c>
      <c r="P76" s="44" t="str" cm="1">
        <f t="array" ref="P76">IF(P$72&lt;&gt;"",IF(SUMPRODUCT(--(P77:P88&gt;=P$74),--(P77:P88&lt;=P$75))=0,"Additional TP","Default"&amp;CHAR(10)&amp;"TP"),"")</f>
        <v/>
      </c>
      <c r="Q76" s="44" t="str" cm="1">
        <f t="array" ref="Q76">IF(Q$72&lt;&gt;"",IF(SUMPRODUCT(--(Q77:Q88&gt;=Q$74),--(Q77:Q88&lt;=Q$75))=0,"Additional TP","Default"&amp;CHAR(10)&amp;"TP"),"")</f>
        <v/>
      </c>
      <c r="R76" s="44" t="str" cm="1">
        <f t="array" ref="R76">IF(R$72&lt;&gt;"",IF(SUMPRODUCT(--(R77:R88&gt;=R$74),--(R77:R88&lt;=R$75))=0,"Additional TP","Default"&amp;CHAR(10)&amp;"TP"),"")</f>
        <v/>
      </c>
      <c r="S76" s="44" t="str" cm="1">
        <f t="array" ref="S76">IF(S$72&lt;&gt;"",IF(SUMPRODUCT(--(S77:S88&gt;=S$74),--(S77:S88&lt;=S$75))=0,"Additional TP","Default"&amp;CHAR(10)&amp;"TP"),"")</f>
        <v/>
      </c>
      <c r="T76" s="44" t="str" cm="1">
        <f t="array" ref="T76">IF(T$72&lt;&gt;"",IF(SUMPRODUCT(--(T77:T88&gt;=T$74),--(T77:T88&lt;=T$75))=0,"Additional TP","Default"&amp;CHAR(10)&amp;"TP"),"")</f>
        <v/>
      </c>
      <c r="U76" s="44" t="str" cm="1">
        <f t="array" ref="U76">IF(U$72&lt;&gt;"",IF(SUMPRODUCT(--(U77:U88&gt;=U$74),--(U77:U88&lt;=U$75))=0,"Additional TP","Default"&amp;CHAR(10)&amp;"TP"),"")</f>
        <v/>
      </c>
      <c r="V76" s="44" t="str" cm="1">
        <f t="array" ref="V76">IF(V$72&lt;&gt;"",IF(SUMPRODUCT(--(V77:V88&gt;=V$74),--(V77:V88&lt;=V$75))=0,"Additional TP","Default"&amp;CHAR(10)&amp;"TP"),"")</f>
        <v/>
      </c>
      <c r="W76" s="44" t="str" cm="1">
        <f t="array" ref="W76">IF(W$72&lt;&gt;"",IF(SUMPRODUCT(--(W77:W88&gt;=W$74),--(W77:W88&lt;=W$75))=0,"Additional TP","Default"&amp;CHAR(10)&amp;"TP"),"")</f>
        <v/>
      </c>
      <c r="X76" s="44" t="str" cm="1">
        <f t="array" ref="X76">IF(X$72&lt;&gt;"",IF(SUMPRODUCT(--(X77:X88&gt;=X$74),--(X77:X88&lt;=X$75))=0,"Additional TP","Default"&amp;CHAR(10)&amp;"TP"),"")</f>
        <v/>
      </c>
      <c r="Y76" s="44" t="str" cm="1">
        <f t="array" ref="Y76">IF(Y$72&lt;&gt;"",IF(SUMPRODUCT(--(Y77:Y88&gt;=Y$74),--(Y77:Y88&lt;=Y$75))=0,"Additional TP","Default"&amp;CHAR(10)&amp;"TP"),"")</f>
        <v/>
      </c>
      <c r="Z76" s="44" t="str" cm="1">
        <f t="array" ref="Z76">IF(Z$72&lt;&gt;"",IF(SUMPRODUCT(--(Z77:Z88&gt;=Z$74),--(Z77:Z88&lt;=Z$75))=0,"Additional TP","Default"&amp;CHAR(10)&amp;"TP"),"")</f>
        <v/>
      </c>
      <c r="AA76" s="44" t="str" cm="1">
        <f t="array" ref="AA76">IF(AA$72&lt;&gt;"",IF(SUMPRODUCT(--(AA77:AA88&gt;=AA$74),--(AA77:AA88&lt;=AA$75))=0,"Additional TP","Default"&amp;CHAR(10)&amp;"TP"),"")</f>
        <v/>
      </c>
      <c r="AB76" s="44" t="str" cm="1">
        <f t="array" ref="AB76">IF(AB$72&lt;&gt;"",IF(SUMPRODUCT(--(AB77:AB88&gt;=AB$74),--(AB77:AB88&lt;=AB$75))=0,"Additional TP","Default"&amp;CHAR(10)&amp;"TP"),"")</f>
        <v/>
      </c>
      <c r="AC76" s="44" t="str" cm="1">
        <f t="array" ref="AC76">IF(AC$72&lt;&gt;"",IF(SUMPRODUCT(--(AC77:AC88&gt;=AC$74),--(AC77:AC88&lt;=AC$75))=0,"Additional TP","Default"&amp;CHAR(10)&amp;"TP"),"")</f>
        <v/>
      </c>
      <c r="AD76" s="44" t="str" cm="1">
        <f t="array" ref="AD76">IF(AD$72&lt;&gt;"",IF(SUMPRODUCT(--(AD77:AD88&gt;=AD$74),--(AD77:AD88&lt;=AD$75))=0,"Additional TP","Default"&amp;CHAR(10)&amp;"TP"),"")</f>
        <v/>
      </c>
      <c r="AE76" s="44" t="str" cm="1">
        <f t="array" ref="AE76">IF(AE$72&lt;&gt;"",IF(SUMPRODUCT(--(AE77:AE88&gt;=AE$74),--(AE77:AE88&lt;=AE$75))=0,"Additional TP","Default"&amp;CHAR(10)&amp;"TP"),"")</f>
        <v/>
      </c>
      <c r="AF76" s="77" t="str" cm="1">
        <f t="array" ref="AF76">IF(AF$72&lt;&gt;"",IF(SUMPRODUCT(--(AF77:AF88&gt;=AF$74),--(AF77:AF88&lt;=AF$75))=0,"Additional TP","Default"&amp;CHAR(10)&amp;"TP"),"")</f>
        <v/>
      </c>
      <c r="AG76" s="92"/>
      <c r="AH76" s="92"/>
      <c r="AI76" s="49"/>
      <c r="AJ76" s="49"/>
      <c r="AK76" s="49"/>
      <c r="AL76" s="49"/>
      <c r="AM76" s="49"/>
      <c r="AN76" s="50"/>
      <c r="AO76" s="49"/>
    </row>
    <row r="77" spans="2:41" ht="24" outlineLevel="1" x14ac:dyDescent="0.2">
      <c r="B77" s="241" t="s">
        <v>89</v>
      </c>
      <c r="C77" s="45" t="s">
        <v>90</v>
      </c>
      <c r="D77" s="25">
        <f>ABS(fx_LOW_min-fy_LOW_min)</f>
        <v>1450.07</v>
      </c>
      <c r="E77" s="25">
        <f t="shared" ref="E77:AF82" si="4">IF(E$72&lt;&gt;"",D77,"")</f>
        <v>1450.07</v>
      </c>
      <c r="F77" s="25">
        <f t="shared" si="4"/>
        <v>1450.07</v>
      </c>
      <c r="G77" s="25">
        <f t="shared" si="4"/>
        <v>1450.07</v>
      </c>
      <c r="H77" s="25">
        <f t="shared" si="4"/>
        <v>1450.07</v>
      </c>
      <c r="I77" s="25">
        <f t="shared" si="4"/>
        <v>1450.07</v>
      </c>
      <c r="J77" s="25">
        <f t="shared" si="4"/>
        <v>1450.07</v>
      </c>
      <c r="K77" s="25" t="str">
        <f t="shared" si="4"/>
        <v/>
      </c>
      <c r="L77" s="25" t="str">
        <f t="shared" si="4"/>
        <v/>
      </c>
      <c r="M77" s="25" t="str">
        <f t="shared" si="4"/>
        <v/>
      </c>
      <c r="N77" s="25" t="str">
        <f t="shared" si="4"/>
        <v/>
      </c>
      <c r="O77" s="25" t="str">
        <f t="shared" si="4"/>
        <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78" t="str">
        <f t="shared" si="4"/>
        <v/>
      </c>
      <c r="AG77" s="91"/>
      <c r="AH77" s="91"/>
      <c r="AI77" s="49"/>
      <c r="AJ77" s="49"/>
      <c r="AK77" s="49"/>
      <c r="AL77" s="49"/>
      <c r="AM77" s="49"/>
      <c r="AN77" s="50"/>
      <c r="AO77" s="49"/>
    </row>
    <row r="78" spans="2:41" ht="24" outlineLevel="1" x14ac:dyDescent="0.2">
      <c r="B78" s="241"/>
      <c r="C78" s="45" t="s">
        <v>91</v>
      </c>
      <c r="D78" s="25">
        <f>ABS(fx_LOW_min+fy_LOW_min)</f>
        <v>5150.75</v>
      </c>
      <c r="E78" s="25">
        <f t="shared" si="4"/>
        <v>5150.75</v>
      </c>
      <c r="F78" s="25">
        <f t="shared" si="4"/>
        <v>5150.75</v>
      </c>
      <c r="G78" s="25">
        <f t="shared" si="4"/>
        <v>5150.75</v>
      </c>
      <c r="H78" s="25">
        <f t="shared" si="4"/>
        <v>5150.75</v>
      </c>
      <c r="I78" s="25">
        <f t="shared" si="4"/>
        <v>5150.75</v>
      </c>
      <c r="J78" s="25">
        <f t="shared" si="4"/>
        <v>5150.75</v>
      </c>
      <c r="K78" s="25" t="str">
        <f t="shared" si="4"/>
        <v/>
      </c>
      <c r="L78" s="25" t="str">
        <f t="shared" si="4"/>
        <v/>
      </c>
      <c r="M78" s="25" t="str">
        <f t="shared" si="4"/>
        <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78" t="str">
        <f t="shared" si="4"/>
        <v/>
      </c>
      <c r="AG78" s="91"/>
      <c r="AH78" s="91"/>
      <c r="AI78" s="49"/>
      <c r="AJ78" s="49"/>
      <c r="AK78" s="49"/>
      <c r="AL78" s="49"/>
      <c r="AM78" s="49"/>
      <c r="AN78" s="50"/>
      <c r="AO78" s="49"/>
    </row>
    <row r="79" spans="2:41" ht="24" outlineLevel="1" x14ac:dyDescent="0.2">
      <c r="B79" s="241"/>
      <c r="C79" s="45" t="s">
        <v>92</v>
      </c>
      <c r="D79" s="25">
        <f>ABS(2*fx_LOW_min-fy_LOW_min)</f>
        <v>400.27</v>
      </c>
      <c r="E79" s="25">
        <f t="shared" si="4"/>
        <v>400.27</v>
      </c>
      <c r="F79" s="25">
        <f t="shared" si="4"/>
        <v>400.27</v>
      </c>
      <c r="G79" s="25">
        <f t="shared" si="4"/>
        <v>400.27</v>
      </c>
      <c r="H79" s="25">
        <f t="shared" si="4"/>
        <v>400.27</v>
      </c>
      <c r="I79" s="25">
        <f t="shared" si="4"/>
        <v>400.27</v>
      </c>
      <c r="J79" s="25">
        <f t="shared" si="4"/>
        <v>400.27</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78" t="str">
        <f t="shared" si="4"/>
        <v/>
      </c>
      <c r="AG79" s="91"/>
      <c r="AH79" s="91"/>
      <c r="AI79" s="49"/>
      <c r="AJ79" s="49"/>
      <c r="AK79" s="49"/>
      <c r="AL79" s="49"/>
      <c r="AM79" s="49"/>
      <c r="AN79" s="50"/>
      <c r="AO79" s="49"/>
    </row>
    <row r="80" spans="2:41" ht="24" outlineLevel="1" x14ac:dyDescent="0.2">
      <c r="B80" s="241"/>
      <c r="C80" s="45" t="s">
        <v>93</v>
      </c>
      <c r="D80" s="25">
        <f>ABS(2*fy_LOW_min-fx_LOW_min)</f>
        <v>4750.4799999999996</v>
      </c>
      <c r="E80" s="25">
        <f>IF(E$72&lt;&gt;"",D80,"")</f>
        <v>4750.4799999999996</v>
      </c>
      <c r="F80" s="25">
        <f t="shared" si="4"/>
        <v>4750.4799999999996</v>
      </c>
      <c r="G80" s="25">
        <f t="shared" si="4"/>
        <v>4750.4799999999996</v>
      </c>
      <c r="H80" s="25">
        <f t="shared" si="4"/>
        <v>4750.4799999999996</v>
      </c>
      <c r="I80" s="25">
        <f t="shared" si="4"/>
        <v>4750.4799999999996</v>
      </c>
      <c r="J80" s="25">
        <f t="shared" si="4"/>
        <v>4750.4799999999996</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78" t="str">
        <f t="shared" si="4"/>
        <v/>
      </c>
      <c r="AG80" s="91"/>
      <c r="AH80" s="91"/>
      <c r="AI80" s="49"/>
      <c r="AJ80" s="49"/>
      <c r="AK80" s="49"/>
      <c r="AL80" s="49"/>
      <c r="AM80" s="49"/>
      <c r="AN80" s="50"/>
      <c r="AO80" s="49"/>
    </row>
    <row r="81" spans="1:16158" ht="24" outlineLevel="1" x14ac:dyDescent="0.2">
      <c r="B81" s="241"/>
      <c r="C81" s="45" t="s">
        <v>94</v>
      </c>
      <c r="D81" s="25">
        <f>ABS(2*fx_LOW_min+fy_LOW_min)</f>
        <v>7001.09</v>
      </c>
      <c r="E81" s="25">
        <f t="shared" ref="E81:V88" si="5">IF(E$72&lt;&gt;"",D81,"")</f>
        <v>7001.09</v>
      </c>
      <c r="F81" s="25">
        <f t="shared" si="5"/>
        <v>7001.09</v>
      </c>
      <c r="G81" s="25">
        <f t="shared" si="5"/>
        <v>7001.09</v>
      </c>
      <c r="H81" s="25">
        <f t="shared" si="5"/>
        <v>7001.09</v>
      </c>
      <c r="I81" s="25">
        <f t="shared" si="5"/>
        <v>7001.09</v>
      </c>
      <c r="J81" s="25">
        <f t="shared" si="5"/>
        <v>7001.09</v>
      </c>
      <c r="K81" s="25" t="str">
        <f t="shared" si="5"/>
        <v/>
      </c>
      <c r="L81" s="25" t="str">
        <f t="shared" si="5"/>
        <v/>
      </c>
      <c r="M81" s="25" t="str">
        <f t="shared" si="5"/>
        <v/>
      </c>
      <c r="N81" s="25" t="str">
        <f t="shared" si="5"/>
        <v/>
      </c>
      <c r="O81" s="25" t="str">
        <f t="shared" si="5"/>
        <v/>
      </c>
      <c r="P81" s="25" t="str">
        <f t="shared" si="5"/>
        <v/>
      </c>
      <c r="Q81" s="25" t="str">
        <f t="shared" si="5"/>
        <v/>
      </c>
      <c r="R81" s="25" t="str">
        <f t="shared" si="5"/>
        <v/>
      </c>
      <c r="S81" s="25" t="str">
        <f t="shared" si="5"/>
        <v/>
      </c>
      <c r="T81" s="25" t="str">
        <f t="shared" si="5"/>
        <v/>
      </c>
      <c r="U81" s="25" t="str">
        <f t="shared" si="5"/>
        <v/>
      </c>
      <c r="V81" s="25" t="str">
        <f t="shared" si="5"/>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78" t="str">
        <f t="shared" si="4"/>
        <v/>
      </c>
      <c r="AG81" s="91"/>
      <c r="AH81" s="91"/>
      <c r="AI81" s="49"/>
      <c r="AJ81" s="49"/>
      <c r="AK81" s="49"/>
      <c r="AL81" s="49"/>
      <c r="AM81" s="49"/>
      <c r="AN81" s="50"/>
      <c r="AO81" s="49"/>
    </row>
    <row r="82" spans="1:16158" ht="24" outlineLevel="1" x14ac:dyDescent="0.2">
      <c r="B82" s="241"/>
      <c r="C82" s="45" t="s">
        <v>95</v>
      </c>
      <c r="D82" s="25">
        <f>ABS(2*fy_LOW_min+fx_LOW_min)</f>
        <v>8451.16</v>
      </c>
      <c r="E82" s="25">
        <f t="shared" si="5"/>
        <v>8451.16</v>
      </c>
      <c r="F82" s="25">
        <f t="shared" si="5"/>
        <v>8451.16</v>
      </c>
      <c r="G82" s="25">
        <f t="shared" si="5"/>
        <v>8451.16</v>
      </c>
      <c r="H82" s="25">
        <f t="shared" si="5"/>
        <v>8451.16</v>
      </c>
      <c r="I82" s="25">
        <f t="shared" si="5"/>
        <v>8451.16</v>
      </c>
      <c r="J82" s="25">
        <f t="shared" si="5"/>
        <v>8451.16</v>
      </c>
      <c r="K82" s="25" t="str">
        <f t="shared" si="5"/>
        <v/>
      </c>
      <c r="L82" s="25" t="str">
        <f t="shared" si="5"/>
        <v/>
      </c>
      <c r="M82" s="25" t="str">
        <f t="shared" si="5"/>
        <v/>
      </c>
      <c r="N82" s="25" t="str">
        <f t="shared" si="5"/>
        <v/>
      </c>
      <c r="O82" s="25" t="str">
        <f t="shared" si="5"/>
        <v/>
      </c>
      <c r="P82" s="25" t="str">
        <f t="shared" si="5"/>
        <v/>
      </c>
      <c r="Q82" s="25" t="str">
        <f t="shared" si="5"/>
        <v/>
      </c>
      <c r="R82" s="25" t="str">
        <f t="shared" si="5"/>
        <v/>
      </c>
      <c r="S82" s="25" t="str">
        <f t="shared" si="5"/>
        <v/>
      </c>
      <c r="T82" s="25" t="str">
        <f t="shared" si="5"/>
        <v/>
      </c>
      <c r="U82" s="25" t="str">
        <f t="shared" si="5"/>
        <v/>
      </c>
      <c r="V82" s="25" t="str">
        <f t="shared" si="5"/>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78" t="str">
        <f t="shared" si="4"/>
        <v/>
      </c>
      <c r="AG82" s="91"/>
      <c r="AH82" s="91"/>
      <c r="AI82" s="49"/>
      <c r="AJ82" s="49"/>
      <c r="AK82" s="49"/>
      <c r="AL82" s="49"/>
      <c r="AM82" s="49"/>
      <c r="AN82" s="50"/>
      <c r="AO82" s="49"/>
    </row>
    <row r="83" spans="1:16158" ht="24" outlineLevel="1" x14ac:dyDescent="0.2">
      <c r="B83" s="227" t="s">
        <v>96</v>
      </c>
      <c r="C83" s="46" t="s">
        <v>97</v>
      </c>
      <c r="D83" s="47">
        <f>ABS(fx_HIGH_max - fy_HIGH_max)</f>
        <v>2289.9300000000003</v>
      </c>
      <c r="E83" s="47">
        <f t="shared" si="5"/>
        <v>2289.9300000000003</v>
      </c>
      <c r="F83" s="47">
        <f t="shared" si="5"/>
        <v>2289.9300000000003</v>
      </c>
      <c r="G83" s="47">
        <f t="shared" si="5"/>
        <v>2289.9300000000003</v>
      </c>
      <c r="H83" s="47">
        <f t="shared" si="5"/>
        <v>2289.9300000000003</v>
      </c>
      <c r="I83" s="47">
        <f t="shared" si="5"/>
        <v>2289.9300000000003</v>
      </c>
      <c r="J83" s="47">
        <f t="shared" si="5"/>
        <v>2289.9300000000003</v>
      </c>
      <c r="K83" s="47" t="str">
        <f t="shared" si="5"/>
        <v/>
      </c>
      <c r="L83" s="47" t="str">
        <f t="shared" si="5"/>
        <v/>
      </c>
      <c r="M83" s="47" t="str">
        <f t="shared" si="5"/>
        <v/>
      </c>
      <c r="N83" s="47" t="str">
        <f t="shared" si="5"/>
        <v/>
      </c>
      <c r="O83" s="47" t="str">
        <f t="shared" si="5"/>
        <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79"/>
      <c r="AG83" s="91"/>
      <c r="AH83" s="91"/>
      <c r="AI83" s="49"/>
      <c r="AJ83" s="49"/>
      <c r="AK83" s="49"/>
      <c r="AL83" s="49"/>
      <c r="AM83" s="49"/>
      <c r="AN83" s="50"/>
      <c r="AO83" s="49"/>
    </row>
    <row r="84" spans="1:16158" ht="24" outlineLevel="1" x14ac:dyDescent="0.2">
      <c r="B84" s="228"/>
      <c r="C84" s="46" t="s">
        <v>98</v>
      </c>
      <c r="D84" s="47">
        <f>ABS(fx_HIGH_max+fy_HIGH_max)</f>
        <v>6109.25</v>
      </c>
      <c r="E84" s="47">
        <f t="shared" si="5"/>
        <v>6109.25</v>
      </c>
      <c r="F84" s="47">
        <f t="shared" si="5"/>
        <v>6109.25</v>
      </c>
      <c r="G84" s="47">
        <f t="shared" si="5"/>
        <v>6109.25</v>
      </c>
      <c r="H84" s="47">
        <f t="shared" si="5"/>
        <v>6109.25</v>
      </c>
      <c r="I84" s="47">
        <f t="shared" si="5"/>
        <v>6109.25</v>
      </c>
      <c r="J84" s="47">
        <f t="shared" si="5"/>
        <v>6109.25</v>
      </c>
      <c r="K84" s="47" t="str">
        <f t="shared" si="5"/>
        <v/>
      </c>
      <c r="L84" s="47" t="str">
        <f t="shared" si="5"/>
        <v/>
      </c>
      <c r="M84" s="47" t="str">
        <f t="shared" si="5"/>
        <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79"/>
      <c r="AG84" s="91"/>
      <c r="AH84" s="91"/>
      <c r="AI84" s="49"/>
      <c r="AJ84" s="49"/>
      <c r="AK84" s="49"/>
      <c r="AL84" s="49"/>
      <c r="AM84" s="49"/>
      <c r="AN84" s="50"/>
      <c r="AO84" s="49"/>
    </row>
    <row r="85" spans="1:16158" ht="24" outlineLevel="1" x14ac:dyDescent="0.2">
      <c r="B85" s="228"/>
      <c r="C85" s="46" t="s">
        <v>99</v>
      </c>
      <c r="D85" s="47">
        <f>ABS(2*fy_HIGH_max-fx_HIGH_max)</f>
        <v>6489.52</v>
      </c>
      <c r="E85" s="47">
        <f t="shared" si="5"/>
        <v>6489.52</v>
      </c>
      <c r="F85" s="47">
        <f t="shared" si="5"/>
        <v>6489.52</v>
      </c>
      <c r="G85" s="47">
        <f t="shared" si="5"/>
        <v>6489.52</v>
      </c>
      <c r="H85" s="47">
        <f t="shared" si="5"/>
        <v>6489.52</v>
      </c>
      <c r="I85" s="47">
        <f t="shared" si="5"/>
        <v>6489.52</v>
      </c>
      <c r="J85" s="47">
        <f t="shared" si="5"/>
        <v>6489.52</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79"/>
      <c r="AG85" s="91"/>
      <c r="AH85" s="91"/>
      <c r="AI85" s="49"/>
      <c r="AJ85" s="49"/>
      <c r="AK85" s="49"/>
      <c r="AL85" s="49"/>
      <c r="AM85" s="49"/>
      <c r="AN85" s="50"/>
      <c r="AO85" s="49"/>
    </row>
    <row r="86" spans="1:16158" ht="24" outlineLevel="1" x14ac:dyDescent="0.2">
      <c r="B86" s="228"/>
      <c r="C86" s="46" t="s">
        <v>100</v>
      </c>
      <c r="D86" s="47">
        <f>ABS(2*fx_HIGH_max-fy_HIGH_max)</f>
        <v>380.27</v>
      </c>
      <c r="E86" s="47">
        <f t="shared" si="5"/>
        <v>380.27</v>
      </c>
      <c r="F86" s="47">
        <f t="shared" si="5"/>
        <v>380.27</v>
      </c>
      <c r="G86" s="47">
        <f t="shared" si="5"/>
        <v>380.27</v>
      </c>
      <c r="H86" s="47">
        <f t="shared" si="5"/>
        <v>380.27</v>
      </c>
      <c r="I86" s="47">
        <f t="shared" si="5"/>
        <v>380.27</v>
      </c>
      <c r="J86" s="47">
        <f t="shared" si="5"/>
        <v>380.27</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79"/>
      <c r="AG86" s="91"/>
      <c r="AH86" s="91"/>
      <c r="AI86" s="49"/>
      <c r="AJ86" s="49"/>
      <c r="AK86" s="49"/>
      <c r="AL86" s="49"/>
      <c r="AM86" s="49"/>
      <c r="AN86" s="50"/>
      <c r="AO86" s="49"/>
    </row>
    <row r="87" spans="1:16158" ht="24" outlineLevel="1" x14ac:dyDescent="0.2">
      <c r="B87" s="228"/>
      <c r="C87" s="46" t="s">
        <v>101</v>
      </c>
      <c r="D87" s="47">
        <f>ABS(2*fy_HIGH_max+fx_HIGH_max)</f>
        <v>10308.84</v>
      </c>
      <c r="E87" s="47">
        <f t="shared" si="5"/>
        <v>10308.84</v>
      </c>
      <c r="F87" s="47">
        <f t="shared" si="5"/>
        <v>10308.84</v>
      </c>
      <c r="G87" s="47">
        <f t="shared" si="5"/>
        <v>10308.84</v>
      </c>
      <c r="H87" s="47">
        <f t="shared" si="5"/>
        <v>10308.84</v>
      </c>
      <c r="I87" s="47">
        <f t="shared" si="5"/>
        <v>10308.84</v>
      </c>
      <c r="J87" s="47">
        <f t="shared" si="5"/>
        <v>10308.84</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79"/>
      <c r="AG87" s="91"/>
      <c r="AH87" s="91"/>
      <c r="AI87" s="49"/>
      <c r="AJ87" s="49"/>
      <c r="AK87" s="49"/>
      <c r="AL87" s="49"/>
      <c r="AM87" s="49"/>
      <c r="AN87" s="50"/>
      <c r="AO87" s="49"/>
    </row>
    <row r="88" spans="1:16158" ht="24" outlineLevel="1" x14ac:dyDescent="0.2">
      <c r="B88" s="229"/>
      <c r="C88" s="46" t="s">
        <v>102</v>
      </c>
      <c r="D88" s="47">
        <f>ABS(2*fx_HIGH_max+fy_HIGH_max)</f>
        <v>8018.91</v>
      </c>
      <c r="E88" s="47">
        <f t="shared" si="5"/>
        <v>8018.91</v>
      </c>
      <c r="F88" s="47">
        <f t="shared" si="5"/>
        <v>8018.91</v>
      </c>
      <c r="G88" s="47">
        <f t="shared" si="5"/>
        <v>8018.91</v>
      </c>
      <c r="H88" s="47">
        <f t="shared" si="5"/>
        <v>8018.91</v>
      </c>
      <c r="I88" s="47">
        <f t="shared" si="5"/>
        <v>8018.91</v>
      </c>
      <c r="J88" s="47">
        <f t="shared" si="5"/>
        <v>8018.91</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79"/>
      <c r="AG88" s="91"/>
      <c r="AH88" s="91"/>
      <c r="AI88" s="49"/>
      <c r="AJ88" s="49"/>
      <c r="AK88" s="49"/>
      <c r="AL88" s="49"/>
      <c r="AM88" s="49"/>
      <c r="AN88" s="50"/>
      <c r="AO88" s="49"/>
    </row>
    <row r="89" spans="1:16158" s="48" customFormat="1" ht="16" outlineLevel="1" thickBot="1" x14ac:dyDescent="0.25">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20" thickBot="1" x14ac:dyDescent="0.25">
      <c r="B90" s="211" t="s">
        <v>103</v>
      </c>
      <c r="C90" s="212"/>
      <c r="D90" s="212"/>
      <c r="E90" s="212"/>
      <c r="F90" s="212"/>
      <c r="G90" s="212"/>
      <c r="H90" s="212"/>
      <c r="I90" s="212"/>
      <c r="J90" s="212"/>
      <c r="K90" s="212"/>
      <c r="L90" s="212"/>
      <c r="M90" s="212"/>
      <c r="N90" s="213"/>
      <c r="O90" s="51"/>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48" customFormat="1" ht="28" customHeight="1" outlineLevel="1" x14ac:dyDescent="0.2">
      <c r="B91" s="230" t="str">
        <f>IF(ISNUMBER(FIND("Additional",_xlfn.CONCAT(D76:V76))),"As identified in step 4 additional test points are required to cover all producted bands and frequency ranges where 2nd and 3rd order IM products can occur. The additional test points are indicated below as 'Additional TP'. ","") &amp;IFERROR(IF(FIND("Default",_xlfn.CONCAT(D94:V94))&gt;0,"The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1" s="231"/>
      <c r="D91" s="231"/>
      <c r="E91" s="231"/>
      <c r="F91" s="231"/>
      <c r="G91" s="231"/>
      <c r="H91" s="231"/>
      <c r="I91" s="231"/>
      <c r="J91" s="231"/>
      <c r="K91" s="231"/>
      <c r="L91" s="231"/>
      <c r="M91" s="231"/>
      <c r="N91" s="232"/>
      <c r="O91" s="59"/>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9.75" customHeight="1" outlineLevel="1" x14ac:dyDescent="0.2">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19" customFormat="1" ht="21" customHeight="1" outlineLevel="1" x14ac:dyDescent="0.2">
      <c r="A93" s="51"/>
      <c r="B93" s="201" t="s">
        <v>162</v>
      </c>
      <c r="C93" s="225"/>
      <c r="D93" s="121">
        <v>1</v>
      </c>
      <c r="E93" s="121">
        <v>1</v>
      </c>
      <c r="F93" s="121">
        <v>2</v>
      </c>
      <c r="G93" s="120">
        <v>3</v>
      </c>
      <c r="H93" s="121">
        <v>3</v>
      </c>
      <c r="I93" s="121">
        <v>3</v>
      </c>
      <c r="J93" s="121">
        <v>4</v>
      </c>
      <c r="K93" s="121"/>
      <c r="L93" s="121"/>
      <c r="M93" s="121"/>
      <c r="N93" s="120"/>
      <c r="O93" s="121"/>
      <c r="P93" s="121"/>
      <c r="Q93" s="121"/>
      <c r="R93" s="121"/>
      <c r="S93" s="121"/>
      <c r="T93" s="121"/>
      <c r="U93" s="121"/>
      <c r="V93" s="121"/>
      <c r="W93" s="122"/>
      <c r="X93" s="122"/>
      <c r="Y93" s="122"/>
      <c r="Z93" s="122"/>
      <c r="AA93" s="122"/>
      <c r="AB93" s="122"/>
      <c r="AC93" s="122"/>
      <c r="AD93" s="122"/>
      <c r="AE93" s="122"/>
      <c r="AF93" s="122"/>
      <c r="AG93" s="122"/>
      <c r="AH93" s="122"/>
      <c r="AI93" s="123"/>
      <c r="AJ93" s="123"/>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39" customHeight="1" outlineLevel="1" x14ac:dyDescent="0.2">
      <c r="A94" s="51"/>
      <c r="B94" s="201" t="s">
        <v>161</v>
      </c>
      <c r="C94" s="225"/>
      <c r="D94" s="118" t="s">
        <v>232</v>
      </c>
      <c r="E94" s="118" t="s">
        <v>232</v>
      </c>
      <c r="F94" s="118" t="s">
        <v>232</v>
      </c>
      <c r="G94" s="118" t="s">
        <v>232</v>
      </c>
      <c r="H94" s="118" t="s">
        <v>232</v>
      </c>
      <c r="I94" s="118" t="s">
        <v>232</v>
      </c>
      <c r="J94" s="118" t="s">
        <v>232</v>
      </c>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9"/>
      <c r="AJ94" s="11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7.75" customHeight="1" outlineLevel="1" x14ac:dyDescent="0.2">
      <c r="A95" s="51"/>
      <c r="B95" s="201" t="s">
        <v>55</v>
      </c>
      <c r="C95" s="225"/>
      <c r="D95" s="66" t="s">
        <v>60</v>
      </c>
      <c r="E95" s="66" t="s">
        <v>60</v>
      </c>
      <c r="F95" s="66" t="s">
        <v>60</v>
      </c>
      <c r="G95" s="64" t="s">
        <v>60</v>
      </c>
      <c r="H95" s="65" t="s">
        <v>60</v>
      </c>
      <c r="I95" s="66" t="s">
        <v>60</v>
      </c>
      <c r="J95" s="66" t="s">
        <v>60</v>
      </c>
      <c r="K95" s="66"/>
      <c r="L95" s="66"/>
      <c r="M95" s="66"/>
      <c r="N95" s="64"/>
      <c r="O95" s="65"/>
      <c r="P95" s="66"/>
      <c r="Q95" s="66"/>
      <c r="R95" s="66"/>
      <c r="S95" s="66"/>
      <c r="T95" s="66"/>
      <c r="U95" s="66"/>
      <c r="V95" s="66"/>
      <c r="W95" s="67"/>
      <c r="X95" s="67"/>
      <c r="Y95" s="67"/>
      <c r="Z95" s="67"/>
      <c r="AA95" s="67"/>
      <c r="AB95" s="67"/>
      <c r="AC95" s="67"/>
      <c r="AD95" s="67"/>
      <c r="AE95" s="67"/>
      <c r="AF95" s="67"/>
      <c r="AG95" s="67"/>
      <c r="AH95" s="67"/>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5.5" customHeight="1" outlineLevel="1" x14ac:dyDescent="0.2">
      <c r="A96" s="51"/>
      <c r="B96" s="225" t="s">
        <v>156</v>
      </c>
      <c r="C96" s="226"/>
      <c r="D96" s="66" t="str">
        <f t="shared" ref="D96:I96" si="6">_xlfn.IFNA(VLOOKUP(D95,$B$37:$D$42,3,FALSE),"")</f>
        <v>|fx – fy|</v>
      </c>
      <c r="E96" s="66" t="str">
        <f t="shared" si="6"/>
        <v>|fx – fy|</v>
      </c>
      <c r="F96" s="66" t="str">
        <f t="shared" si="6"/>
        <v>|fx – fy|</v>
      </c>
      <c r="G96" s="64" t="str">
        <f t="shared" si="6"/>
        <v>|fx – fy|</v>
      </c>
      <c r="H96" s="65" t="str">
        <f t="shared" si="6"/>
        <v>|fx – fy|</v>
      </c>
      <c r="I96" s="66" t="str">
        <f t="shared" si="6"/>
        <v>|fx – fy|</v>
      </c>
      <c r="J96" s="66" t="str">
        <f t="shared" ref="J96" si="7">_xlfn.IFNA(VLOOKUP(J95,$B$37:$D$42,3,FALSE),"")</f>
        <v>|fx – fy|</v>
      </c>
      <c r="K96" s="66"/>
      <c r="L96" s="66"/>
      <c r="M96" s="66"/>
      <c r="N96" s="64"/>
      <c r="O96" s="65"/>
      <c r="P96" s="66"/>
      <c r="Q96" s="66" t="str">
        <f t="shared" ref="Q96:AJ96" si="8">_xlfn.IFNA(VLOOKUP(Q95,$B$37:$D$42,3,FALSE),"")</f>
        <v/>
      </c>
      <c r="R96" s="66" t="str">
        <f t="shared" si="8"/>
        <v/>
      </c>
      <c r="S96" s="66" t="str">
        <f t="shared" si="8"/>
        <v/>
      </c>
      <c r="T96" s="66" t="str">
        <f t="shared" si="8"/>
        <v/>
      </c>
      <c r="U96" s="66" t="str">
        <f t="shared" si="8"/>
        <v/>
      </c>
      <c r="V96" s="66" t="str">
        <f t="shared" si="8"/>
        <v/>
      </c>
      <c r="W96" s="67" t="str">
        <f t="shared" si="8"/>
        <v/>
      </c>
      <c r="X96" s="67" t="str">
        <f t="shared" si="8"/>
        <v/>
      </c>
      <c r="Y96" s="67" t="str">
        <f t="shared" si="8"/>
        <v/>
      </c>
      <c r="Z96" s="67" t="str">
        <f t="shared" si="8"/>
        <v/>
      </c>
      <c r="AA96" s="67" t="str">
        <f t="shared" si="8"/>
        <v/>
      </c>
      <c r="AB96" s="67" t="str">
        <f t="shared" si="8"/>
        <v/>
      </c>
      <c r="AC96" s="67" t="str">
        <f t="shared" si="8"/>
        <v/>
      </c>
      <c r="AD96" s="67" t="str">
        <f t="shared" si="8"/>
        <v/>
      </c>
      <c r="AE96" s="67" t="str">
        <f t="shared" si="8"/>
        <v/>
      </c>
      <c r="AF96" s="67" t="str">
        <f t="shared" si="8"/>
        <v/>
      </c>
      <c r="AG96" s="67" t="str">
        <f t="shared" si="8"/>
        <v/>
      </c>
      <c r="AH96" s="67" t="str">
        <f t="shared" si="8"/>
        <v/>
      </c>
      <c r="AI96" s="49" t="str">
        <f t="shared" si="8"/>
        <v/>
      </c>
      <c r="AJ96" s="49" t="str">
        <f t="shared" si="8"/>
        <v/>
      </c>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6.5" customHeight="1" outlineLevel="1" x14ac:dyDescent="0.2">
      <c r="A97" s="51"/>
      <c r="B97" s="208" t="s">
        <v>104</v>
      </c>
      <c r="C97" s="201"/>
      <c r="D97" s="114">
        <v>1930</v>
      </c>
      <c r="E97" s="114">
        <v>1930</v>
      </c>
      <c r="F97" s="114">
        <v>1995</v>
      </c>
      <c r="G97" s="113">
        <v>2110</v>
      </c>
      <c r="H97" s="114">
        <v>2110</v>
      </c>
      <c r="I97" s="114">
        <v>2110</v>
      </c>
      <c r="J97" s="114">
        <v>1670</v>
      </c>
      <c r="K97" s="114"/>
      <c r="L97" s="114"/>
      <c r="M97" s="114"/>
      <c r="N97" s="113"/>
      <c r="O97" s="114"/>
      <c r="P97" s="114"/>
      <c r="Q97" s="114"/>
      <c r="R97" s="114"/>
      <c r="S97" s="114"/>
      <c r="T97" s="114"/>
      <c r="U97" s="114"/>
      <c r="V97" s="114"/>
      <c r="W97" s="115"/>
      <c r="X97" s="115"/>
      <c r="Y97" s="115"/>
      <c r="Z97" s="115"/>
      <c r="AA97" s="115"/>
      <c r="AB97" s="115"/>
      <c r="AC97" s="115"/>
      <c r="AD97" s="115"/>
      <c r="AE97" s="115"/>
      <c r="AF97" s="115"/>
      <c r="AG97" s="115"/>
      <c r="AH97" s="115"/>
      <c r="AI97" s="116"/>
      <c r="AJ97" s="116"/>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6.5" customHeight="1" outlineLevel="1" x14ac:dyDescent="0.2">
      <c r="A98" s="51"/>
      <c r="B98" s="208" t="s">
        <v>105</v>
      </c>
      <c r="C98" s="201"/>
      <c r="D98" s="114">
        <v>1990</v>
      </c>
      <c r="E98" s="114">
        <v>1995</v>
      </c>
      <c r="F98" s="114">
        <v>2020</v>
      </c>
      <c r="G98" s="53">
        <v>2155</v>
      </c>
      <c r="H98" s="114">
        <v>2200</v>
      </c>
      <c r="I98" s="114">
        <v>2200</v>
      </c>
      <c r="J98" s="114">
        <v>1675</v>
      </c>
      <c r="K98" s="114"/>
      <c r="L98" s="114"/>
      <c r="M98" s="114"/>
      <c r="N98" s="53"/>
      <c r="O98" s="114"/>
      <c r="P98" s="114"/>
      <c r="Q98" s="114"/>
      <c r="R98" s="114"/>
      <c r="S98" s="114"/>
      <c r="T98" s="114"/>
      <c r="U98" s="114"/>
      <c r="V98" s="114"/>
      <c r="W98" s="115"/>
      <c r="X98" s="115"/>
      <c r="Y98" s="115"/>
      <c r="Z98" s="115"/>
      <c r="AA98" s="115"/>
      <c r="AB98" s="115"/>
      <c r="AC98" s="115"/>
      <c r="AD98" s="115"/>
      <c r="AE98" s="115"/>
      <c r="AF98" s="115"/>
      <c r="AG98" s="115"/>
      <c r="AH98" s="115"/>
      <c r="AI98" s="116"/>
      <c r="AJ98" s="116"/>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28.5" customHeight="1" outlineLevel="1" x14ac:dyDescent="0.2">
      <c r="A99" s="51"/>
      <c r="B99" s="201" t="s">
        <v>106</v>
      </c>
      <c r="C99" s="201"/>
      <c r="D99" s="68" t="s">
        <v>236</v>
      </c>
      <c r="E99" s="68" t="s">
        <v>238</v>
      </c>
      <c r="F99" s="68" t="s">
        <v>235</v>
      </c>
      <c r="G99" s="54" t="s">
        <v>229</v>
      </c>
      <c r="H99" s="68" t="s">
        <v>233</v>
      </c>
      <c r="I99" s="68" t="s">
        <v>234</v>
      </c>
      <c r="J99" s="68" t="s">
        <v>256</v>
      </c>
      <c r="K99" s="68"/>
      <c r="L99" s="68"/>
      <c r="M99" s="68"/>
      <c r="N99" s="54"/>
      <c r="O99" s="68"/>
      <c r="P99" s="68"/>
      <c r="Q99" s="69"/>
      <c r="R99" s="69"/>
      <c r="S99" s="70"/>
      <c r="T99" s="70"/>
      <c r="U99" s="70"/>
      <c r="V99" s="70"/>
      <c r="W99" s="70"/>
      <c r="X99" s="70"/>
      <c r="Y99" s="70"/>
      <c r="Z99" s="70"/>
      <c r="AA99" s="70"/>
      <c r="AB99" s="70"/>
      <c r="AC99" s="70"/>
      <c r="AD99" s="70"/>
      <c r="AE99" s="70"/>
      <c r="AF99" s="70"/>
      <c r="AG99" s="70"/>
      <c r="AH99" s="70"/>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9" outlineLevel="1" x14ac:dyDescent="0.2">
      <c r="A100" s="51"/>
      <c r="B100" s="201" t="s">
        <v>107</v>
      </c>
      <c r="C100" s="201"/>
      <c r="D100" s="71"/>
      <c r="E100" s="71"/>
      <c r="F100" s="71"/>
      <c r="G100" s="55"/>
      <c r="H100" s="71"/>
      <c r="I100" s="71"/>
      <c r="J100" s="71"/>
      <c r="K100" s="71"/>
      <c r="L100" s="71"/>
      <c r="M100" s="71"/>
      <c r="N100" s="55"/>
      <c r="O100" s="71"/>
      <c r="P100" s="71"/>
      <c r="Q100" s="69"/>
      <c r="R100" s="69"/>
      <c r="S100" s="70"/>
      <c r="T100" s="70"/>
      <c r="U100" s="70"/>
      <c r="V100" s="70"/>
      <c r="W100" s="70"/>
      <c r="X100" s="70"/>
      <c r="Y100" s="70"/>
      <c r="Z100" s="70"/>
      <c r="AA100" s="70"/>
      <c r="AB100" s="70"/>
      <c r="AC100" s="70"/>
      <c r="AD100" s="70"/>
      <c r="AE100" s="70"/>
      <c r="AF100" s="70"/>
      <c r="AG100" s="70"/>
      <c r="AH100" s="70"/>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9" outlineLevel="1" x14ac:dyDescent="0.2">
      <c r="A101" s="51"/>
      <c r="B101" s="201" t="s">
        <v>108</v>
      </c>
      <c r="C101" s="201"/>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29.25" customHeight="1" outlineLevel="1" x14ac:dyDescent="0.2">
      <c r="A102" s="217" t="s">
        <v>109</v>
      </c>
      <c r="B102" s="202" t="s">
        <v>110</v>
      </c>
      <c r="C102" s="202"/>
      <c r="D102" s="56" t="s">
        <v>230</v>
      </c>
      <c r="E102" s="56" t="s">
        <v>230</v>
      </c>
      <c r="F102" s="56" t="s">
        <v>230</v>
      </c>
      <c r="G102" s="56" t="s">
        <v>230</v>
      </c>
      <c r="H102" s="56" t="s">
        <v>230</v>
      </c>
      <c r="I102" s="56" t="s">
        <v>230</v>
      </c>
      <c r="J102" s="56" t="s">
        <v>230</v>
      </c>
      <c r="K102" s="56"/>
      <c r="L102" s="56"/>
      <c r="M102" s="56"/>
      <c r="N102" s="56"/>
      <c r="O102" s="56"/>
      <c r="P102" s="56"/>
      <c r="Q102" s="56"/>
      <c r="R102" s="56"/>
      <c r="S102" s="56"/>
      <c r="T102" s="56"/>
      <c r="U102" s="56"/>
      <c r="V102" s="56"/>
      <c r="W102" s="112"/>
      <c r="X102" s="112"/>
      <c r="Y102" s="112"/>
      <c r="Z102" s="112"/>
      <c r="AA102" s="112"/>
      <c r="AB102" s="112"/>
      <c r="AC102" s="112"/>
      <c r="AD102" s="112"/>
      <c r="AE102" s="112"/>
      <c r="AF102" s="112"/>
      <c r="AG102" s="112"/>
      <c r="AH102" s="112"/>
      <c r="AI102" s="112"/>
      <c r="AJ102" s="112"/>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2">
      <c r="A103" s="217"/>
      <c r="B103" s="201" t="s">
        <v>111</v>
      </c>
      <c r="C103" s="201"/>
      <c r="D103" s="56">
        <v>20</v>
      </c>
      <c r="E103" s="56">
        <v>20</v>
      </c>
      <c r="F103" s="56">
        <v>20</v>
      </c>
      <c r="G103" s="56">
        <v>20</v>
      </c>
      <c r="H103" s="56">
        <v>20</v>
      </c>
      <c r="I103" s="56">
        <v>20</v>
      </c>
      <c r="J103" s="56">
        <v>20</v>
      </c>
      <c r="K103" s="56"/>
      <c r="L103" s="56"/>
      <c r="M103" s="56"/>
      <c r="N103" s="56"/>
      <c r="O103" s="56"/>
      <c r="P103" s="56"/>
      <c r="Q103" s="56"/>
      <c r="R103" s="56"/>
      <c r="S103" s="56"/>
      <c r="T103" s="56"/>
      <c r="U103" s="56"/>
      <c r="V103" s="56"/>
      <c r="W103" s="112"/>
      <c r="X103" s="112"/>
      <c r="Y103" s="112"/>
      <c r="Z103" s="112"/>
      <c r="AA103" s="112"/>
      <c r="AB103" s="112"/>
      <c r="AC103" s="112"/>
      <c r="AD103" s="112"/>
      <c r="AE103" s="112"/>
      <c r="AF103" s="112"/>
      <c r="AG103" s="112"/>
      <c r="AH103" s="112"/>
      <c r="AI103" s="112"/>
      <c r="AJ103" s="112"/>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outlineLevel="1" x14ac:dyDescent="0.2">
      <c r="A104" s="217"/>
      <c r="B104" s="201" t="s">
        <v>112</v>
      </c>
      <c r="C104" s="201"/>
      <c r="D104" s="56">
        <v>1860</v>
      </c>
      <c r="E104" s="56">
        <v>1860</v>
      </c>
      <c r="F104" s="56">
        <v>1860</v>
      </c>
      <c r="G104" s="56">
        <v>1860</v>
      </c>
      <c r="H104" s="56">
        <v>1860</v>
      </c>
      <c r="I104" s="56">
        <v>1860</v>
      </c>
      <c r="J104" s="56">
        <v>1860</v>
      </c>
      <c r="K104" s="56"/>
      <c r="L104" s="56"/>
      <c r="M104" s="56"/>
      <c r="N104" s="56"/>
      <c r="O104" s="56"/>
      <c r="P104" s="56"/>
      <c r="Q104" s="56"/>
      <c r="R104" s="56"/>
      <c r="S104" s="56"/>
      <c r="T104" s="56"/>
      <c r="U104" s="56"/>
      <c r="V104" s="56"/>
      <c r="W104" s="112"/>
      <c r="X104" s="112"/>
      <c r="Y104" s="112"/>
      <c r="Z104" s="112"/>
      <c r="AA104" s="112"/>
      <c r="AB104" s="112"/>
      <c r="AC104" s="112"/>
      <c r="AD104" s="112"/>
      <c r="AE104" s="112"/>
      <c r="AF104" s="112"/>
      <c r="AG104" s="112"/>
      <c r="AH104" s="112"/>
      <c r="AI104" s="112"/>
      <c r="AJ104" s="112"/>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2">
      <c r="A105" s="217"/>
      <c r="B105" s="208" t="s">
        <v>113</v>
      </c>
      <c r="C105" s="201"/>
      <c r="D105" s="56">
        <v>15</v>
      </c>
      <c r="E105" s="56">
        <v>15</v>
      </c>
      <c r="F105" s="56">
        <v>15</v>
      </c>
      <c r="G105" s="56">
        <v>15</v>
      </c>
      <c r="H105" s="56">
        <v>15</v>
      </c>
      <c r="I105" s="56">
        <v>15</v>
      </c>
      <c r="J105" s="56">
        <v>15</v>
      </c>
      <c r="K105" s="56"/>
      <c r="L105" s="56"/>
      <c r="M105" s="56"/>
      <c r="N105" s="56"/>
      <c r="O105" s="56"/>
      <c r="P105" s="56"/>
      <c r="Q105" s="56"/>
      <c r="R105" s="56"/>
      <c r="S105" s="56"/>
      <c r="T105" s="56"/>
      <c r="U105" s="56"/>
      <c r="V105" s="56"/>
      <c r="W105" s="112"/>
      <c r="X105" s="112"/>
      <c r="Y105" s="112"/>
      <c r="Z105" s="112"/>
      <c r="AA105" s="112"/>
      <c r="AB105" s="112"/>
      <c r="AC105" s="112"/>
      <c r="AD105" s="112"/>
      <c r="AE105" s="112"/>
      <c r="AF105" s="112"/>
      <c r="AG105" s="112"/>
      <c r="AH105" s="112"/>
      <c r="AI105" s="112"/>
      <c r="AJ105" s="112"/>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7" outlineLevel="1" x14ac:dyDescent="0.2">
      <c r="A106" s="217"/>
      <c r="B106" s="208" t="s">
        <v>114</v>
      </c>
      <c r="C106" s="201"/>
      <c r="D106" s="56">
        <v>100</v>
      </c>
      <c r="E106" s="56">
        <v>100</v>
      </c>
      <c r="F106" s="56">
        <v>106</v>
      </c>
      <c r="G106" s="56">
        <v>106</v>
      </c>
      <c r="H106" s="56">
        <v>106</v>
      </c>
      <c r="I106" s="56">
        <v>106</v>
      </c>
      <c r="J106" s="56">
        <v>106</v>
      </c>
      <c r="K106" s="56"/>
      <c r="L106" s="56"/>
      <c r="M106" s="56"/>
      <c r="N106" s="56"/>
      <c r="O106" s="56"/>
      <c r="P106" s="56"/>
      <c r="Q106" s="56"/>
      <c r="R106" s="56"/>
      <c r="S106" s="56"/>
      <c r="T106" s="56"/>
      <c r="U106" s="56"/>
      <c r="V106" s="56"/>
      <c r="W106" s="112"/>
      <c r="X106" s="112"/>
      <c r="Y106" s="112"/>
      <c r="Z106" s="112"/>
      <c r="AA106" s="112"/>
      <c r="AB106" s="112"/>
      <c r="AC106" s="112"/>
      <c r="AD106" s="112"/>
      <c r="AE106" s="112"/>
      <c r="AF106" s="112"/>
      <c r="AG106" s="112"/>
      <c r="AH106" s="112"/>
      <c r="AI106" s="112"/>
      <c r="AJ106" s="112"/>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7" outlineLevel="1" x14ac:dyDescent="0.2">
      <c r="A107" s="217"/>
      <c r="B107" s="208" t="s">
        <v>115</v>
      </c>
      <c r="C107" s="201"/>
      <c r="D107" s="56">
        <v>0</v>
      </c>
      <c r="E107" s="56">
        <v>0</v>
      </c>
      <c r="F107" s="56">
        <v>0</v>
      </c>
      <c r="G107" s="56">
        <v>0</v>
      </c>
      <c r="H107" s="56">
        <v>0</v>
      </c>
      <c r="I107" s="56">
        <v>0</v>
      </c>
      <c r="J107" s="56">
        <v>0</v>
      </c>
      <c r="K107" s="56"/>
      <c r="L107" s="56"/>
      <c r="M107" s="56"/>
      <c r="N107" s="56"/>
      <c r="O107" s="56"/>
      <c r="P107" s="56"/>
      <c r="Q107" s="56"/>
      <c r="R107" s="56"/>
      <c r="S107" s="56"/>
      <c r="T107" s="56"/>
      <c r="U107" s="56"/>
      <c r="V107" s="56"/>
      <c r="W107" s="112"/>
      <c r="X107" s="112"/>
      <c r="Y107" s="112"/>
      <c r="Z107" s="112"/>
      <c r="AA107" s="112"/>
      <c r="AB107" s="112"/>
      <c r="AC107" s="112"/>
      <c r="AD107" s="112"/>
      <c r="AE107" s="112"/>
      <c r="AF107" s="112"/>
      <c r="AG107" s="112"/>
      <c r="AH107" s="112"/>
      <c r="AI107" s="112"/>
      <c r="AJ107" s="112"/>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2">
      <c r="A108" s="217"/>
      <c r="B108" s="201" t="s">
        <v>116</v>
      </c>
      <c r="C108" s="201"/>
      <c r="D108" s="56" t="s">
        <v>231</v>
      </c>
      <c r="E108" s="56" t="s">
        <v>231</v>
      </c>
      <c r="F108" s="56" t="s">
        <v>231</v>
      </c>
      <c r="G108" s="56" t="s">
        <v>231</v>
      </c>
      <c r="H108" s="56" t="s">
        <v>231</v>
      </c>
      <c r="I108" s="56" t="s">
        <v>231</v>
      </c>
      <c r="J108" s="56" t="s">
        <v>231</v>
      </c>
      <c r="K108" s="56"/>
      <c r="L108" s="56"/>
      <c r="M108" s="56"/>
      <c r="N108" s="56"/>
      <c r="O108" s="56"/>
      <c r="P108" s="56"/>
      <c r="Q108" s="56"/>
      <c r="R108" s="56"/>
      <c r="S108" s="56"/>
      <c r="T108" s="56"/>
      <c r="U108" s="56"/>
      <c r="V108" s="56"/>
      <c r="W108" s="112"/>
      <c r="X108" s="112"/>
      <c r="Y108" s="112"/>
      <c r="Z108" s="112"/>
      <c r="AA108" s="112"/>
      <c r="AB108" s="112"/>
      <c r="AC108" s="112"/>
      <c r="AD108" s="112"/>
      <c r="AE108" s="112"/>
      <c r="AF108" s="112"/>
      <c r="AG108" s="112"/>
      <c r="AH108" s="112"/>
      <c r="AI108" s="112"/>
      <c r="AJ108" s="112"/>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33" customHeight="1" outlineLevel="1" x14ac:dyDescent="0.2">
      <c r="A109" s="217"/>
      <c r="B109" s="202" t="s">
        <v>117</v>
      </c>
      <c r="C109" s="201"/>
      <c r="D109" s="56">
        <f t="shared" ref="D109:I109" si="9">IFERROR(IF(ISNUMBER(D104),D104-((D106-1)/2-D107)*12*D105/1000,""),"")</f>
        <v>1851.09</v>
      </c>
      <c r="E109" s="56">
        <f t="shared" si="9"/>
        <v>1851.09</v>
      </c>
      <c r="F109" s="56">
        <f t="shared" si="9"/>
        <v>1850.55</v>
      </c>
      <c r="G109" s="56">
        <f t="shared" si="9"/>
        <v>1850.55</v>
      </c>
      <c r="H109" s="56">
        <f t="shared" si="9"/>
        <v>1850.55</v>
      </c>
      <c r="I109" s="56">
        <f t="shared" si="9"/>
        <v>1850.55</v>
      </c>
      <c r="J109" s="56">
        <f>IFERROR(IF(ISNUMBER(J104),J104-((J106-1)/2-J107)*12*J105/1000,""),"")</f>
        <v>1850.55</v>
      </c>
      <c r="K109" s="56" t="str">
        <f t="shared" ref="K109:P109" si="10">IFERROR(IF(ISNUMBER(K104),K104-((K106-1)/2-K107)*12*K105/1000,""),"")</f>
        <v/>
      </c>
      <c r="L109" s="56" t="str">
        <f t="shared" si="10"/>
        <v/>
      </c>
      <c r="M109" s="56" t="str">
        <f t="shared" si="10"/>
        <v/>
      </c>
      <c r="N109" s="56" t="str">
        <f t="shared" si="10"/>
        <v/>
      </c>
      <c r="O109" s="56" t="str">
        <f t="shared" si="10"/>
        <v/>
      </c>
      <c r="P109" s="56" t="str">
        <f t="shared" si="10"/>
        <v/>
      </c>
      <c r="Q109" s="56" t="str">
        <f t="shared" ref="Q109:AJ109" si="11">IFERROR(IF(ISNUMBER(Q104),Q104-((Q106-1)/2-Q107)*12*Q105/1000,""),"")</f>
        <v/>
      </c>
      <c r="R109" s="56" t="str">
        <f t="shared" si="11"/>
        <v/>
      </c>
      <c r="S109" s="56" t="str">
        <f t="shared" si="11"/>
        <v/>
      </c>
      <c r="T109" s="56" t="str">
        <f t="shared" si="11"/>
        <v/>
      </c>
      <c r="U109" s="56" t="str">
        <f t="shared" si="11"/>
        <v/>
      </c>
      <c r="V109" s="56" t="str">
        <f t="shared" si="11"/>
        <v/>
      </c>
      <c r="W109" s="56" t="str">
        <f t="shared" si="11"/>
        <v/>
      </c>
      <c r="X109" s="56" t="str">
        <f t="shared" si="11"/>
        <v/>
      </c>
      <c r="Y109" s="56" t="str">
        <f t="shared" si="11"/>
        <v/>
      </c>
      <c r="Z109" s="56" t="str">
        <f t="shared" si="11"/>
        <v/>
      </c>
      <c r="AA109" s="56" t="str">
        <f t="shared" si="11"/>
        <v/>
      </c>
      <c r="AB109" s="56" t="str">
        <f t="shared" si="11"/>
        <v/>
      </c>
      <c r="AC109" s="56" t="str">
        <f t="shared" si="11"/>
        <v/>
      </c>
      <c r="AD109" s="56" t="str">
        <f t="shared" si="11"/>
        <v/>
      </c>
      <c r="AE109" s="56" t="str">
        <f t="shared" si="11"/>
        <v/>
      </c>
      <c r="AF109" s="56" t="str">
        <f t="shared" si="11"/>
        <v/>
      </c>
      <c r="AG109" s="56" t="str">
        <f t="shared" si="11"/>
        <v/>
      </c>
      <c r="AH109" s="56" t="str">
        <f t="shared" si="11"/>
        <v/>
      </c>
      <c r="AI109" s="112" t="str">
        <f t="shared" si="11"/>
        <v/>
      </c>
      <c r="AJ109" s="112" t="str">
        <f t="shared" si="11"/>
        <v/>
      </c>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5.5" customHeight="1" outlineLevel="1" x14ac:dyDescent="0.2">
      <c r="A110" s="217" t="s">
        <v>118</v>
      </c>
      <c r="B110" s="202" t="s">
        <v>119</v>
      </c>
      <c r="C110" s="202"/>
      <c r="D110" s="72" t="s">
        <v>237</v>
      </c>
      <c r="E110" s="72" t="s">
        <v>237</v>
      </c>
      <c r="F110" s="72">
        <v>3850.23</v>
      </c>
      <c r="G110" s="57">
        <v>3965.25</v>
      </c>
      <c r="H110" s="72">
        <v>3965.25</v>
      </c>
      <c r="I110" s="72">
        <v>3965.25</v>
      </c>
      <c r="J110" s="72">
        <v>3500</v>
      </c>
      <c r="K110" s="72"/>
      <c r="L110" s="72"/>
      <c r="M110" s="72"/>
      <c r="N110" s="57"/>
      <c r="O110" s="72"/>
      <c r="P110" s="72"/>
      <c r="Q110" s="72"/>
      <c r="R110" s="72"/>
      <c r="S110" s="72"/>
      <c r="T110" s="72"/>
      <c r="U110" s="72"/>
      <c r="V110" s="72"/>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2">
      <c r="A111" s="217"/>
      <c r="B111" s="201" t="s">
        <v>120</v>
      </c>
      <c r="C111" s="201"/>
      <c r="D111" s="72" t="s">
        <v>248</v>
      </c>
      <c r="E111" s="72" t="s">
        <v>248</v>
      </c>
      <c r="F111" s="72">
        <v>10</v>
      </c>
      <c r="G111" s="57">
        <v>10</v>
      </c>
      <c r="H111" s="72">
        <v>10</v>
      </c>
      <c r="I111" s="72">
        <v>10</v>
      </c>
      <c r="J111" s="72">
        <v>100</v>
      </c>
      <c r="K111" s="72"/>
      <c r="L111" s="72"/>
      <c r="M111" s="72"/>
      <c r="N111" s="57"/>
      <c r="O111" s="72"/>
      <c r="P111" s="72"/>
      <c r="Q111" s="72"/>
      <c r="R111" s="72"/>
      <c r="S111" s="72"/>
      <c r="T111" s="72"/>
      <c r="U111" s="72"/>
      <c r="V111" s="72"/>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2">
      <c r="A112" s="217"/>
      <c r="B112" s="201" t="s">
        <v>121</v>
      </c>
      <c r="C112" s="201"/>
      <c r="D112" s="72">
        <v>3750</v>
      </c>
      <c r="E112" s="72">
        <v>3750</v>
      </c>
      <c r="F112" s="72">
        <v>3850.23</v>
      </c>
      <c r="G112" s="57">
        <v>3965.25</v>
      </c>
      <c r="H112" s="72">
        <v>3965.25</v>
      </c>
      <c r="I112" s="72">
        <v>3965.25</v>
      </c>
      <c r="J112" s="72">
        <v>3500</v>
      </c>
      <c r="K112" s="72"/>
      <c r="L112" s="72"/>
      <c r="M112" s="72"/>
      <c r="N112" s="57"/>
      <c r="O112" s="72"/>
      <c r="P112" s="72"/>
      <c r="Q112" s="72"/>
      <c r="R112" s="72"/>
      <c r="S112" s="72"/>
      <c r="T112" s="72"/>
      <c r="U112" s="72"/>
      <c r="V112" s="72"/>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2">
      <c r="A113" s="217"/>
      <c r="B113" s="208" t="s">
        <v>122</v>
      </c>
      <c r="C113" s="201"/>
      <c r="D113" s="72">
        <v>30</v>
      </c>
      <c r="E113" s="72">
        <v>30</v>
      </c>
      <c r="F113" s="72">
        <v>15</v>
      </c>
      <c r="G113" s="57">
        <v>15</v>
      </c>
      <c r="H113" s="72">
        <v>15</v>
      </c>
      <c r="I113" s="72">
        <v>15</v>
      </c>
      <c r="J113" s="72">
        <v>30</v>
      </c>
      <c r="K113" s="72"/>
      <c r="L113" s="72"/>
      <c r="M113" s="72"/>
      <c r="N113" s="57"/>
      <c r="O113" s="72"/>
      <c r="P113" s="72"/>
      <c r="Q113" s="72"/>
      <c r="R113" s="72"/>
      <c r="S113" s="72"/>
      <c r="T113" s="72"/>
      <c r="U113" s="72"/>
      <c r="V113" s="72"/>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7" outlineLevel="1" x14ac:dyDescent="0.2">
      <c r="A114" s="217"/>
      <c r="B114" s="208" t="s">
        <v>123</v>
      </c>
      <c r="C114" s="201"/>
      <c r="D114" s="72">
        <v>273</v>
      </c>
      <c r="E114" s="72">
        <v>273</v>
      </c>
      <c r="F114" s="72">
        <v>52</v>
      </c>
      <c r="G114" s="57">
        <v>52</v>
      </c>
      <c r="H114" s="72">
        <v>52</v>
      </c>
      <c r="I114" s="72">
        <v>52</v>
      </c>
      <c r="J114" s="72">
        <v>273</v>
      </c>
      <c r="K114" s="72"/>
      <c r="L114" s="72"/>
      <c r="M114" s="72"/>
      <c r="N114" s="57"/>
      <c r="O114" s="72"/>
      <c r="P114" s="72"/>
      <c r="Q114" s="72"/>
      <c r="R114" s="72"/>
      <c r="S114" s="72"/>
      <c r="T114" s="72"/>
      <c r="U114" s="72"/>
      <c r="V114" s="72"/>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7" outlineLevel="1" x14ac:dyDescent="0.2">
      <c r="A115" s="217"/>
      <c r="B115" s="208" t="s">
        <v>124</v>
      </c>
      <c r="C115" s="201"/>
      <c r="D115" s="72">
        <v>272</v>
      </c>
      <c r="E115" s="72">
        <v>272</v>
      </c>
      <c r="F115" s="72">
        <v>0</v>
      </c>
      <c r="G115" s="57">
        <v>0</v>
      </c>
      <c r="H115" s="72">
        <v>0</v>
      </c>
      <c r="I115" s="72">
        <v>0</v>
      </c>
      <c r="J115" s="72">
        <v>200</v>
      </c>
      <c r="K115" s="72"/>
      <c r="L115" s="72"/>
      <c r="M115" s="72"/>
      <c r="N115" s="57"/>
      <c r="O115" s="72"/>
      <c r="P115" s="72"/>
      <c r="Q115" s="72"/>
      <c r="R115" s="72"/>
      <c r="S115" s="72"/>
      <c r="T115" s="72"/>
      <c r="U115" s="72"/>
      <c r="V115" s="72"/>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2">
      <c r="A116" s="217"/>
      <c r="B116" s="201" t="s">
        <v>125</v>
      </c>
      <c r="C116" s="201"/>
      <c r="D116" s="72" t="s">
        <v>249</v>
      </c>
      <c r="E116" s="72" t="s">
        <v>249</v>
      </c>
      <c r="F116" s="72" t="s">
        <v>231</v>
      </c>
      <c r="G116" s="57" t="s">
        <v>231</v>
      </c>
      <c r="H116" s="72" t="s">
        <v>231</v>
      </c>
      <c r="I116" s="72" t="s">
        <v>231</v>
      </c>
      <c r="J116" s="150" t="s">
        <v>257</v>
      </c>
      <c r="K116" s="72"/>
      <c r="L116" s="72"/>
      <c r="M116" s="72"/>
      <c r="N116" s="57"/>
      <c r="O116" s="72"/>
      <c r="P116" s="72"/>
      <c r="Q116" s="72"/>
      <c r="R116" s="72"/>
      <c r="S116" s="72"/>
      <c r="T116" s="72"/>
      <c r="U116" s="72"/>
      <c r="V116" s="72"/>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29.25" customHeight="1" outlineLevel="1" x14ac:dyDescent="0.2">
      <c r="A117" s="217"/>
      <c r="B117" s="202" t="s">
        <v>126</v>
      </c>
      <c r="C117" s="201"/>
      <c r="D117" s="73">
        <f t="shared" ref="D117:I117" si="12">IFERROR(IF(ISNUMBER(D112),D112-((D114-1)/2-D115)*12*D113/1000,""),"")</f>
        <v>3798.96</v>
      </c>
      <c r="E117" s="73">
        <f t="shared" si="12"/>
        <v>3798.96</v>
      </c>
      <c r="F117" s="73">
        <f t="shared" si="12"/>
        <v>3845.64</v>
      </c>
      <c r="G117" s="58">
        <f t="shared" si="12"/>
        <v>3960.66</v>
      </c>
      <c r="H117" s="73">
        <f t="shared" si="12"/>
        <v>3960.66</v>
      </c>
      <c r="I117" s="73">
        <f t="shared" si="12"/>
        <v>3960.66</v>
      </c>
      <c r="J117" s="73">
        <f t="shared" ref="J117" si="13">IFERROR(IF(ISNUMBER(J112),J112-((J114-1)/2-J115)*12*J113/1000,""),"")</f>
        <v>3523.04</v>
      </c>
      <c r="K117" s="73" t="str">
        <f t="shared" ref="K117:P117" si="14">IFERROR(IF(ISNUMBER(K112),K112-((K114-1)/2-K115)*12*K113/1000,""),"")</f>
        <v/>
      </c>
      <c r="L117" s="73" t="str">
        <f t="shared" si="14"/>
        <v/>
      </c>
      <c r="M117" s="73" t="str">
        <f t="shared" si="14"/>
        <v/>
      </c>
      <c r="N117" s="58" t="str">
        <f t="shared" si="14"/>
        <v/>
      </c>
      <c r="O117" s="73" t="str">
        <f t="shared" si="14"/>
        <v/>
      </c>
      <c r="P117" s="73" t="str">
        <f t="shared" si="14"/>
        <v/>
      </c>
      <c r="Q117" s="73" t="str">
        <f t="shared" ref="Q117:AJ117" si="15">IFERROR(IF(ISNUMBER(Q112),Q112-((Q114-1)/2-Q115)*12*Q113/1000,""),"")</f>
        <v/>
      </c>
      <c r="R117" s="73" t="str">
        <f t="shared" si="15"/>
        <v/>
      </c>
      <c r="S117" s="73" t="str">
        <f t="shared" si="15"/>
        <v/>
      </c>
      <c r="T117" s="73" t="str">
        <f t="shared" si="15"/>
        <v/>
      </c>
      <c r="U117" s="73" t="str">
        <f t="shared" si="15"/>
        <v/>
      </c>
      <c r="V117" s="73" t="str">
        <f t="shared" si="15"/>
        <v/>
      </c>
      <c r="W117" s="73" t="str">
        <f t="shared" si="15"/>
        <v/>
      </c>
      <c r="X117" s="73" t="str">
        <f t="shared" si="15"/>
        <v/>
      </c>
      <c r="Y117" s="73" t="str">
        <f t="shared" si="15"/>
        <v/>
      </c>
      <c r="Z117" s="73" t="str">
        <f t="shared" si="15"/>
        <v/>
      </c>
      <c r="AA117" s="73" t="str">
        <f t="shared" si="15"/>
        <v/>
      </c>
      <c r="AB117" s="73" t="str">
        <f t="shared" si="15"/>
        <v/>
      </c>
      <c r="AC117" s="73" t="str">
        <f t="shared" si="15"/>
        <v/>
      </c>
      <c r="AD117" s="73" t="str">
        <f t="shared" si="15"/>
        <v/>
      </c>
      <c r="AE117" s="73" t="str">
        <f t="shared" si="15"/>
        <v/>
      </c>
      <c r="AF117" s="73" t="str">
        <f t="shared" si="15"/>
        <v/>
      </c>
      <c r="AG117" s="73" t="str">
        <f t="shared" si="15"/>
        <v/>
      </c>
      <c r="AH117" s="73" t="str">
        <f t="shared" si="15"/>
        <v/>
      </c>
      <c r="AI117" s="49" t="str">
        <f t="shared" si="15"/>
        <v/>
      </c>
      <c r="AJ117" s="49" t="str">
        <f t="shared" si="15"/>
        <v/>
      </c>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21" customHeight="1" outlineLevel="1" x14ac:dyDescent="0.2">
      <c r="A118" s="51"/>
      <c r="B118" s="203" t="s">
        <v>127</v>
      </c>
      <c r="C118" s="203"/>
      <c r="D118" s="49">
        <f t="shared" ref="D118:I118" si="16">IFERROR(IF(D95=$B$37,ABS(D109-D117),IF(D95=$B$38,ABS(D109+D117),IF(D95=$B$39,ABS(2*D109-D117),IF(D95=$B$40,ABS(2*D117-D109),IF(D95=$B$41,ABS(2*D109+D117),IF(D95=$B$42,ABS(2*D117+D109),"")))))),"")</f>
        <v>1947.8700000000001</v>
      </c>
      <c r="E118" s="49">
        <f t="shared" si="16"/>
        <v>1947.8700000000001</v>
      </c>
      <c r="F118" s="49">
        <f t="shared" si="16"/>
        <v>1995.09</v>
      </c>
      <c r="G118" s="49">
        <f t="shared" si="16"/>
        <v>2110.1099999999997</v>
      </c>
      <c r="H118" s="49">
        <f t="shared" si="16"/>
        <v>2110.1099999999997</v>
      </c>
      <c r="I118" s="49">
        <f t="shared" si="16"/>
        <v>2110.1099999999997</v>
      </c>
      <c r="J118" s="49">
        <f t="shared" ref="J118" si="17">IFERROR(IF(J95=$B$37,ABS(J109-J117),IF(J95=$B$38,ABS(J109+J117),IF(J95=$B$39,ABS(2*J109-J117),IF(J95=$B$40,ABS(2*J117-J109),IF(J95=$B$41,ABS(2*J109+J117),IF(J95=$B$42,ABS(2*J117+J109),"")))))),"")</f>
        <v>1672.49</v>
      </c>
      <c r="K118" s="49" t="str">
        <f t="shared" ref="K118:P118" si="18">IFERROR(IF(K95=$B$37,ABS(K109-K117),IF(K95=$B$38,ABS(K109+K117),IF(K95=$B$39,ABS(2*K109-K117),IF(K95=$B$40,ABS(2*K117-K109),IF(K95=$B$41,ABS(2*K109+K117),IF(K95=$B$42,ABS(2*K117+K109),"")))))),"")</f>
        <v/>
      </c>
      <c r="L118" s="49" t="str">
        <f t="shared" si="18"/>
        <v/>
      </c>
      <c r="M118" s="49" t="str">
        <f t="shared" si="18"/>
        <v/>
      </c>
      <c r="N118" s="49" t="str">
        <f t="shared" si="18"/>
        <v/>
      </c>
      <c r="O118" s="49" t="str">
        <f t="shared" si="18"/>
        <v/>
      </c>
      <c r="P118" s="49" t="str">
        <f t="shared" si="18"/>
        <v/>
      </c>
      <c r="Q118" s="49" t="str">
        <f t="shared" ref="Q118:AJ118" si="19">IFERROR(IF(Q95=$B$37,ABS(Q109-Q117),IF(Q95=$B$38,ABS(Q109+Q117),IF(Q95=$B$39,ABS(2*Q109-Q117),IF(Q95=$B$40,ABS(2*Q117-Q109),IF(Q95=$B$41,ABS(2*Q109+Q117),IF(Q95=$B$42,ABS(2*Q117+Q109),"")))))),"")</f>
        <v/>
      </c>
      <c r="R118" s="49" t="str">
        <f t="shared" si="19"/>
        <v/>
      </c>
      <c r="S118" s="49" t="str">
        <f t="shared" si="19"/>
        <v/>
      </c>
      <c r="T118" s="49" t="str">
        <f t="shared" si="19"/>
        <v/>
      </c>
      <c r="U118" s="49" t="str">
        <f t="shared" si="19"/>
        <v/>
      </c>
      <c r="V118" s="49" t="str">
        <f t="shared" si="19"/>
        <v/>
      </c>
      <c r="W118" s="49" t="str">
        <f t="shared" si="19"/>
        <v/>
      </c>
      <c r="X118" s="49" t="str">
        <f t="shared" si="19"/>
        <v/>
      </c>
      <c r="Y118" s="49" t="str">
        <f t="shared" si="19"/>
        <v/>
      </c>
      <c r="Z118" s="49" t="str">
        <f t="shared" si="19"/>
        <v/>
      </c>
      <c r="AA118" s="49" t="str">
        <f t="shared" si="19"/>
        <v/>
      </c>
      <c r="AB118" s="49" t="str">
        <f t="shared" si="19"/>
        <v/>
      </c>
      <c r="AC118" s="49" t="str">
        <f t="shared" si="19"/>
        <v/>
      </c>
      <c r="AD118" s="49" t="str">
        <f t="shared" si="19"/>
        <v/>
      </c>
      <c r="AE118" s="49" t="str">
        <f t="shared" si="19"/>
        <v/>
      </c>
      <c r="AF118" s="49" t="str">
        <f t="shared" si="19"/>
        <v/>
      </c>
      <c r="AG118" s="49" t="str">
        <f t="shared" si="19"/>
        <v/>
      </c>
      <c r="AH118" s="49" t="str">
        <f t="shared" si="19"/>
        <v/>
      </c>
      <c r="AI118" s="49" t="str">
        <f t="shared" si="19"/>
        <v/>
      </c>
      <c r="AJ118" s="49" t="str">
        <f t="shared" si="19"/>
        <v/>
      </c>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7.25" customHeight="1" outlineLevel="1" x14ac:dyDescent="0.2">
      <c r="A119" s="51"/>
      <c r="B119" s="203"/>
      <c r="C119" s="203"/>
      <c r="D119" s="49" t="str">
        <f>IF(IFERROR(FIND("closest",#REF!),0)&gt;0,"(Closest TP)","")</f>
        <v/>
      </c>
      <c r="E119" s="49" t="str">
        <f>IF(IFERROR(FIND("closest",#REF!),0)&gt;0,"(Closest TP)","")</f>
        <v/>
      </c>
      <c r="F119" s="49" t="str">
        <f>IF(IFERROR(FIND("closest",#REF!),0)&gt;0,"(Closest TP)","")</f>
        <v/>
      </c>
      <c r="G119" s="49" t="str">
        <f>IF(IFERROR(FIND("closest",#REF!),0)&gt;0,"(Closest TP)","")</f>
        <v/>
      </c>
      <c r="H119" s="117" t="str">
        <f>IF(IFERROR(FIND("closest",#REF!),0)&gt;0,"(Closest TP)","")</f>
        <v/>
      </c>
      <c r="I119" s="49" t="str">
        <f>IF(IFERROR(FIND("closest",#REF!),0)&gt;0,"(Closest TP)","")</f>
        <v/>
      </c>
      <c r="J119" s="49" t="str">
        <f>IF(IFERROR(FIND("closest",#REF!),0)&gt;0,"(Closest TP)","")</f>
        <v/>
      </c>
      <c r="K119" s="49" t="str">
        <f>IF(IFERROR(FIND("closest",#REF!),0)&gt;0,"(Closest TP)","")</f>
        <v/>
      </c>
      <c r="L119" s="49" t="str">
        <f>IF(IFERROR(FIND("closest",#REF!),0)&gt;0,"(Closest TP)","")</f>
        <v/>
      </c>
      <c r="M119" s="49" t="str">
        <f>IF(IFERROR(FIND("closest",#REF!),0)&gt;0,"(Closest TP)","")</f>
        <v/>
      </c>
      <c r="N119" s="49" t="str">
        <f>IF(IFERROR(FIND("closest",#REF!),0)&gt;0,"(Closest TP)","")</f>
        <v/>
      </c>
      <c r="O119" s="117" t="str">
        <f>IF(IFERROR(FIND("closest",#REF!),0)&gt;0,"(Closest TP)","")</f>
        <v/>
      </c>
      <c r="P119" s="49" t="str">
        <f>IF(IFERROR(FIND("closest",#REF!),0)&gt;0,"(Closest TP)","")</f>
        <v/>
      </c>
      <c r="Q119" s="49" t="str">
        <f>IF(IFERROR(FIND("closest",#REF!),0)&gt;0,"(Closest TP)","")</f>
        <v/>
      </c>
      <c r="R119" s="49" t="str">
        <f>IF(IFERROR(FIND("closest",#REF!),0)&gt;0,"(Closest TP)","")</f>
        <v/>
      </c>
      <c r="S119" s="49" t="str">
        <f>IF(IFERROR(FIND("closest",#REF!),0)&gt;0,"(Closest TP)","")</f>
        <v/>
      </c>
      <c r="T119" s="49" t="str">
        <f>IF(IFERROR(FIND("closest",#REF!),0)&gt;0,"(Closest TP)","")</f>
        <v/>
      </c>
      <c r="U119" s="49" t="str">
        <f>IF(IFERROR(FIND("closest",#REF!),0)&gt;0,"(Closest TP)","")</f>
        <v/>
      </c>
      <c r="V119" s="49" t="str">
        <f>IF(IFERROR(FIND("closest",#REF!),0)&gt;0,"(Closest TP)","")</f>
        <v/>
      </c>
      <c r="W119" s="49" t="str">
        <f>IF(IFERROR(FIND("closest",#REF!),0)&gt;0,"(Closest TP)","")</f>
        <v/>
      </c>
      <c r="X119" s="49" t="str">
        <f>IF(IFERROR(FIND("closest",#REF!),0)&gt;0,"(Closest TP)","")</f>
        <v/>
      </c>
      <c r="Y119" s="49" t="str">
        <f>IF(IFERROR(FIND("closest",#REF!),0)&gt;0,"(Closest TP)","")</f>
        <v/>
      </c>
      <c r="Z119" s="49" t="str">
        <f>IF(IFERROR(FIND("closest",#REF!),0)&gt;0,"(Closest TP)","")</f>
        <v/>
      </c>
      <c r="AA119" s="49" t="str">
        <f>IF(IFERROR(FIND("closest",#REF!),0)&gt;0,"(Closest TP)","")</f>
        <v/>
      </c>
      <c r="AB119" s="49" t="str">
        <f>IF(IFERROR(FIND("closest",#REF!),0)&gt;0,"(Closest TP)","")</f>
        <v/>
      </c>
      <c r="AC119" s="49" t="str">
        <f>IF(IFERROR(FIND("closest",#REF!),0)&gt;0,"(Closest TP)","")</f>
        <v/>
      </c>
      <c r="AD119" s="49" t="str">
        <f>IF(IFERROR(FIND("closest",#REF!),0)&gt;0,"(Closest TP)","")</f>
        <v/>
      </c>
      <c r="AE119" s="49" t="str">
        <f>IF(IFERROR(FIND("closest",#REF!),0)&gt;0,"(Closest TP)","")</f>
        <v/>
      </c>
      <c r="AF119" s="49" t="str">
        <f>IF(IFERROR(FIND("closest",#REF!),0)&gt;0,"(Closest TP)","")</f>
        <v/>
      </c>
      <c r="AG119" s="49" t="str">
        <f>IF(IFERROR(FIND("closest",#REF!),0)&gt;0,"(Closest TP)","")</f>
        <v/>
      </c>
      <c r="AH119" s="49" t="str">
        <f>IF(IFERROR(FIND("closest",#REF!),0)&gt;0,"(Closest TP)","")</f>
        <v/>
      </c>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 customHeight="1" outlineLevel="1" x14ac:dyDescent="0.2">
      <c r="A120" s="51"/>
      <c r="B120" s="107"/>
      <c r="C120" s="107"/>
      <c r="D120" s="107"/>
      <c r="E120" s="107"/>
      <c r="F120" s="107"/>
      <c r="G120" s="107"/>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54" customHeight="1" outlineLevel="1" x14ac:dyDescent="0.2">
      <c r="A121" s="51"/>
      <c r="B121" s="204" t="s">
        <v>128</v>
      </c>
      <c r="C121" s="204"/>
      <c r="D121" s="204"/>
      <c r="E121" s="204"/>
      <c r="F121" s="204"/>
      <c r="G121" s="204"/>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6.75" customHeight="1" outlineLevel="1" x14ac:dyDescent="0.2">
      <c r="A122" s="51"/>
      <c r="B122" s="204" t="s">
        <v>129</v>
      </c>
      <c r="C122" s="204"/>
      <c r="D122" s="204"/>
      <c r="E122" s="204"/>
      <c r="F122" s="204"/>
      <c r="G122" s="204"/>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59" customFormat="1" ht="16" outlineLevel="1" thickBot="1"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N123" s="60"/>
    </row>
    <row r="124" spans="1:16158" s="19" customFormat="1" ht="19" x14ac:dyDescent="0.2">
      <c r="A124" s="48"/>
      <c r="B124" s="205" t="s">
        <v>130</v>
      </c>
      <c r="C124" s="206"/>
      <c r="D124" s="206"/>
      <c r="E124" s="206"/>
      <c r="F124" s="206"/>
      <c r="G124" s="206"/>
      <c r="H124" s="206"/>
      <c r="I124" s="206"/>
      <c r="J124" s="206"/>
      <c r="K124" s="206"/>
      <c r="L124" s="206"/>
      <c r="M124" s="206"/>
      <c r="N124" s="207"/>
      <c r="O124" s="51"/>
      <c r="P124" s="48"/>
      <c r="Q124" s="48"/>
      <c r="R124" s="48"/>
      <c r="S124" s="49"/>
      <c r="T124" s="49"/>
      <c r="U124" s="49"/>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21" customHeight="1" outlineLevel="1" x14ac:dyDescent="0.2">
      <c r="A125" s="48"/>
      <c r="B125" s="221" t="s">
        <v>131</v>
      </c>
      <c r="C125" s="222"/>
      <c r="D125" s="222"/>
      <c r="E125" s="222"/>
      <c r="F125" s="222"/>
      <c r="G125" s="222"/>
      <c r="H125" s="222"/>
      <c r="I125" s="222"/>
      <c r="J125" s="222"/>
      <c r="K125" s="222"/>
      <c r="L125" s="222"/>
      <c r="M125" s="222"/>
      <c r="N125" s="223"/>
      <c r="O125" s="59"/>
      <c r="P125" s="48"/>
      <c r="Q125" s="48"/>
      <c r="R125" s="48"/>
      <c r="S125" s="49"/>
      <c r="T125" s="49"/>
      <c r="U125" s="49"/>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2">
      <c r="A126" s="48"/>
      <c r="B126" s="48"/>
      <c r="C126" s="48"/>
      <c r="D126" s="48"/>
      <c r="E126" s="48"/>
      <c r="F126" s="48"/>
      <c r="G126" s="48"/>
      <c r="H126" s="48"/>
      <c r="I126" s="48"/>
      <c r="J126" s="48"/>
      <c r="K126" s="48"/>
      <c r="L126" s="48"/>
      <c r="M126" s="48"/>
      <c r="N126" s="48"/>
      <c r="O126" s="48"/>
      <c r="P126" s="48"/>
      <c r="Q126" s="48"/>
      <c r="R126" s="106"/>
      <c r="S126" s="106"/>
      <c r="T126" s="106"/>
      <c r="U126" s="106"/>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2">
      <c r="A127" s="48"/>
      <c r="B127" s="200" t="s">
        <v>132</v>
      </c>
      <c r="C127" s="200"/>
      <c r="D127" s="200"/>
      <c r="E127" s="200"/>
      <c r="F127" s="200"/>
      <c r="G127" s="200"/>
      <c r="H127" s="200"/>
      <c r="I127" s="200"/>
      <c r="J127" s="200"/>
      <c r="K127" s="200"/>
      <c r="L127" s="200"/>
      <c r="M127" s="200"/>
      <c r="N127" s="200"/>
      <c r="O127" s="48"/>
      <c r="P127" s="48"/>
      <c r="Q127" s="48"/>
      <c r="R127" s="106"/>
      <c r="S127" s="106"/>
      <c r="T127" s="106"/>
      <c r="U127" s="106"/>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5.75" customHeight="1" outlineLevel="1" x14ac:dyDescent="0.2">
      <c r="A128" s="48"/>
      <c r="B128" s="200" t="s">
        <v>133</v>
      </c>
      <c r="C128" s="200" t="s">
        <v>134</v>
      </c>
      <c r="D128" s="200"/>
      <c r="E128" s="200"/>
      <c r="F128" s="200"/>
      <c r="G128" s="200"/>
      <c r="H128" s="200"/>
      <c r="I128" s="200" t="s">
        <v>135</v>
      </c>
      <c r="J128" s="200"/>
      <c r="K128" s="200"/>
      <c r="L128" s="200" t="s">
        <v>152</v>
      </c>
      <c r="M128" s="200"/>
      <c r="N128" s="200"/>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2">
      <c r="A129" s="48"/>
      <c r="B129" s="200"/>
      <c r="C129" s="200" t="s">
        <v>145</v>
      </c>
      <c r="D129" s="200"/>
      <c r="E129" s="200"/>
      <c r="F129" s="200"/>
      <c r="G129" s="200" t="s">
        <v>148</v>
      </c>
      <c r="H129" s="200" t="s">
        <v>149</v>
      </c>
      <c r="I129" s="200" t="s">
        <v>136</v>
      </c>
      <c r="J129" s="200" t="s">
        <v>150</v>
      </c>
      <c r="K129" s="200"/>
      <c r="L129" s="200" t="s">
        <v>137</v>
      </c>
      <c r="M129" s="200" t="s">
        <v>153</v>
      </c>
      <c r="N129" s="200"/>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27.75" customHeight="1" outlineLevel="1" x14ac:dyDescent="0.2">
      <c r="A130" s="48"/>
      <c r="B130" s="200"/>
      <c r="C130" s="200" t="s">
        <v>146</v>
      </c>
      <c r="D130" s="200"/>
      <c r="E130" s="200" t="s">
        <v>147</v>
      </c>
      <c r="F130" s="200"/>
      <c r="G130" s="200"/>
      <c r="H130" s="200"/>
      <c r="I130" s="200"/>
      <c r="J130" s="200"/>
      <c r="K130" s="200"/>
      <c r="L130" s="200"/>
      <c r="M130" s="200"/>
      <c r="N130" s="200"/>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6" outlineLevel="1" x14ac:dyDescent="0.2">
      <c r="A131" s="48"/>
      <c r="B131" s="200"/>
      <c r="C131" s="143" t="s">
        <v>138</v>
      </c>
      <c r="D131" s="143" t="s">
        <v>139</v>
      </c>
      <c r="E131" s="143" t="s">
        <v>138</v>
      </c>
      <c r="F131" s="143" t="s">
        <v>139</v>
      </c>
      <c r="G131" s="200"/>
      <c r="H131" s="200"/>
      <c r="I131" s="200"/>
      <c r="J131" s="143" t="s">
        <v>146</v>
      </c>
      <c r="K131" s="143" t="s">
        <v>147</v>
      </c>
      <c r="L131" s="200"/>
      <c r="M131" s="144" t="s">
        <v>146</v>
      </c>
      <c r="N131" s="144" t="s">
        <v>147</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2">
      <c r="A132" s="48"/>
      <c r="B132" s="200" t="str">
        <f>"Test Settings for "&amp;$C$3&amp;" Configuration"</f>
        <v>Test Settings for CA_n2A-n77A Configuration</v>
      </c>
      <c r="C132" s="200"/>
      <c r="D132" s="200"/>
      <c r="E132" s="200"/>
      <c r="F132" s="200"/>
      <c r="G132" s="200"/>
      <c r="H132" s="200"/>
      <c r="I132" s="200"/>
      <c r="J132" s="200"/>
      <c r="K132" s="200"/>
      <c r="L132" s="200"/>
      <c r="M132" s="200"/>
      <c r="N132" s="200"/>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2">
      <c r="A133" s="48"/>
      <c r="B133" s="145">
        <v>1</v>
      </c>
      <c r="C133" s="146" t="s">
        <v>239</v>
      </c>
      <c r="D133" s="146" t="s">
        <v>230</v>
      </c>
      <c r="E133" s="146" t="s">
        <v>241</v>
      </c>
      <c r="F133" s="146" t="s">
        <v>237</v>
      </c>
      <c r="G133" s="145" t="s">
        <v>250</v>
      </c>
      <c r="H133" s="145" t="s">
        <v>244</v>
      </c>
      <c r="I133" s="145" t="s">
        <v>174</v>
      </c>
      <c r="J133" s="191" t="s">
        <v>175</v>
      </c>
      <c r="K133" s="191"/>
      <c r="L133" s="145" t="s">
        <v>174</v>
      </c>
      <c r="M133" s="145" t="s">
        <v>231</v>
      </c>
      <c r="N133" s="145" t="s">
        <v>249</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2">
      <c r="A134" s="48"/>
      <c r="B134" s="145">
        <v>2</v>
      </c>
      <c r="C134" s="146" t="s">
        <v>239</v>
      </c>
      <c r="D134" s="146" t="s">
        <v>230</v>
      </c>
      <c r="E134" s="146" t="s">
        <v>241</v>
      </c>
      <c r="F134" s="146" t="s">
        <v>251</v>
      </c>
      <c r="G134" s="145" t="s">
        <v>240</v>
      </c>
      <c r="H134" s="145" t="s">
        <v>243</v>
      </c>
      <c r="I134" s="145" t="s">
        <v>174</v>
      </c>
      <c r="J134" s="191" t="s">
        <v>175</v>
      </c>
      <c r="K134" s="191"/>
      <c r="L134" s="145" t="s">
        <v>174</v>
      </c>
      <c r="M134" s="145" t="s">
        <v>231</v>
      </c>
      <c r="N134" s="145" t="s">
        <v>231</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2">
      <c r="A135" s="48"/>
      <c r="B135" s="145">
        <v>3</v>
      </c>
      <c r="C135" s="146" t="s">
        <v>239</v>
      </c>
      <c r="D135" s="146" t="s">
        <v>230</v>
      </c>
      <c r="E135" s="146" t="s">
        <v>241</v>
      </c>
      <c r="F135" s="146" t="s">
        <v>242</v>
      </c>
      <c r="G135" s="145" t="s">
        <v>240</v>
      </c>
      <c r="H135" s="145" t="s">
        <v>243</v>
      </c>
      <c r="I135" s="145" t="s">
        <v>174</v>
      </c>
      <c r="J135" s="191" t="s">
        <v>175</v>
      </c>
      <c r="K135" s="191"/>
      <c r="L135" s="145" t="s">
        <v>174</v>
      </c>
      <c r="M135" s="145" t="s">
        <v>231</v>
      </c>
      <c r="N135" s="145" t="s">
        <v>231</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2">
      <c r="A136" s="48"/>
      <c r="B136" s="145">
        <v>4</v>
      </c>
      <c r="C136" s="146" t="s">
        <v>239</v>
      </c>
      <c r="D136" s="146" t="s">
        <v>230</v>
      </c>
      <c r="E136" s="146" t="s">
        <v>241</v>
      </c>
      <c r="F136" s="146" t="s">
        <v>268</v>
      </c>
      <c r="G136" s="151" t="s">
        <v>240</v>
      </c>
      <c r="H136" s="145" t="s">
        <v>244</v>
      </c>
      <c r="I136" s="145" t="s">
        <v>174</v>
      </c>
      <c r="J136" s="191" t="s">
        <v>175</v>
      </c>
      <c r="K136" s="191"/>
      <c r="L136" s="145" t="s">
        <v>174</v>
      </c>
      <c r="M136" s="145" t="s">
        <v>231</v>
      </c>
      <c r="N136" s="152" t="s">
        <v>257</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ht="53" customHeight="1" outlineLevel="1" x14ac:dyDescent="0.2">
      <c r="B137" s="210" t="s">
        <v>267</v>
      </c>
      <c r="C137" s="210"/>
      <c r="D137" s="210"/>
      <c r="E137" s="210"/>
      <c r="F137" s="210"/>
      <c r="G137" s="210"/>
      <c r="H137" s="210"/>
      <c r="I137" s="210"/>
      <c r="J137" s="210"/>
      <c r="K137" s="210"/>
      <c r="L137" s="210"/>
      <c r="M137" s="210"/>
      <c r="N137" s="210"/>
      <c r="O137" s="48"/>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16" outlineLevel="1" thickBot="1" x14ac:dyDescent="0.25">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ht="20" thickBot="1" x14ac:dyDescent="0.25">
      <c r="B139" s="211" t="s">
        <v>140</v>
      </c>
      <c r="C139" s="212"/>
      <c r="D139" s="212"/>
      <c r="E139" s="212"/>
      <c r="F139" s="212"/>
      <c r="G139" s="212"/>
      <c r="H139" s="212"/>
      <c r="I139" s="212"/>
      <c r="J139" s="212"/>
      <c r="K139" s="212"/>
      <c r="L139" s="212"/>
      <c r="M139" s="212"/>
      <c r="N139" s="213"/>
      <c r="O139" s="51"/>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5.5" customHeight="1" outlineLevel="1" x14ac:dyDescent="0.2">
      <c r="B140" s="214" t="s">
        <v>154</v>
      </c>
      <c r="C140" s="215"/>
      <c r="D140" s="215"/>
      <c r="E140" s="215"/>
      <c r="F140" s="215"/>
      <c r="G140" s="215"/>
      <c r="H140" s="215"/>
      <c r="I140" s="215"/>
      <c r="J140" s="215"/>
      <c r="K140" s="215"/>
      <c r="L140" s="215"/>
      <c r="M140" s="215"/>
      <c r="N140" s="216"/>
      <c r="O140" s="59"/>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2">
      <c r="B141" s="48"/>
      <c r="C141" s="48"/>
      <c r="D141" s="48"/>
      <c r="E141" s="48"/>
      <c r="F141" s="48"/>
      <c r="G141" s="48"/>
      <c r="H141" s="48"/>
      <c r="I141" s="48"/>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2">
      <c r="B142" s="209" t="s">
        <v>0</v>
      </c>
      <c r="C142" s="209" t="s">
        <v>39</v>
      </c>
      <c r="D142" s="209"/>
      <c r="E142" s="209"/>
      <c r="F142" s="209"/>
      <c r="G142" s="209"/>
      <c r="H142" s="209"/>
      <c r="I142" s="209"/>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6" outlineLevel="1" x14ac:dyDescent="0.2">
      <c r="B143" s="209"/>
      <c r="C143" s="108" t="s">
        <v>40</v>
      </c>
      <c r="D143" s="209" t="s">
        <v>41</v>
      </c>
      <c r="E143" s="209"/>
      <c r="F143" s="209"/>
      <c r="G143" s="108" t="s">
        <v>42</v>
      </c>
      <c r="H143" s="108" t="s">
        <v>43</v>
      </c>
      <c r="I143" s="142" t="s">
        <v>4</v>
      </c>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2">
      <c r="B144" s="145" t="s">
        <v>206</v>
      </c>
      <c r="C144" s="147" t="s">
        <v>260</v>
      </c>
      <c r="D144" s="145" t="s">
        <v>207</v>
      </c>
      <c r="E144" s="145" t="s">
        <v>179</v>
      </c>
      <c r="F144" s="145" t="s">
        <v>208</v>
      </c>
      <c r="G144" s="145" t="s">
        <v>245</v>
      </c>
      <c r="H144" s="148">
        <v>1</v>
      </c>
      <c r="I144" s="148"/>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2">
      <c r="B145" s="145"/>
      <c r="C145" s="147" t="s">
        <v>209</v>
      </c>
      <c r="D145" s="145" t="s">
        <v>207</v>
      </c>
      <c r="E145" s="145" t="s">
        <v>179</v>
      </c>
      <c r="F145" s="145" t="s">
        <v>208</v>
      </c>
      <c r="G145" s="145" t="s">
        <v>245</v>
      </c>
      <c r="H145" s="148">
        <v>1</v>
      </c>
      <c r="I145" s="148">
        <v>2</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ht="66.25" customHeight="1" outlineLevel="1" x14ac:dyDescent="0.2">
      <c r="B146" s="218" t="s">
        <v>210</v>
      </c>
      <c r="C146" s="219"/>
      <c r="D146" s="219"/>
      <c r="E146" s="219"/>
      <c r="F146" s="219"/>
      <c r="G146" s="219"/>
      <c r="H146" s="219"/>
      <c r="I146" s="220"/>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s="48" customFormat="1" x14ac:dyDescent="0.2">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2:43" s="48" customFormat="1" x14ac:dyDescent="0.2">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2">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sheetData>
  <mergeCells count="93">
    <mergeCell ref="B44:N44"/>
    <mergeCell ref="B45:N45"/>
    <mergeCell ref="B47:B48"/>
    <mergeCell ref="C36:D36"/>
    <mergeCell ref="B8:N8"/>
    <mergeCell ref="B9:N9"/>
    <mergeCell ref="D11:I11"/>
    <mergeCell ref="B13:B14"/>
    <mergeCell ref="C13:I13"/>
    <mergeCell ref="D14:F14"/>
    <mergeCell ref="B18:I18"/>
    <mergeCell ref="B20:N20"/>
    <mergeCell ref="B23:C23"/>
    <mergeCell ref="D23:E23"/>
    <mergeCell ref="I32:N32"/>
    <mergeCell ref="C47:I47"/>
    <mergeCell ref="B102:C102"/>
    <mergeCell ref="B103:C103"/>
    <mergeCell ref="B101:C101"/>
    <mergeCell ref="AJ67:AK67"/>
    <mergeCell ref="B68:N68"/>
    <mergeCell ref="B69:N69"/>
    <mergeCell ref="B71:C71"/>
    <mergeCell ref="B77:B82"/>
    <mergeCell ref="D48:F48"/>
    <mergeCell ref="B98:C98"/>
    <mergeCell ref="B96:C96"/>
    <mergeCell ref="B83:B88"/>
    <mergeCell ref="B90:N90"/>
    <mergeCell ref="B91:N91"/>
    <mergeCell ref="B95:C95"/>
    <mergeCell ref="B97:C97"/>
    <mergeCell ref="B94:C94"/>
    <mergeCell ref="B93:C93"/>
    <mergeCell ref="A102:A109"/>
    <mergeCell ref="B146:I146"/>
    <mergeCell ref="G129:G131"/>
    <mergeCell ref="H129:H131"/>
    <mergeCell ref="I129:I131"/>
    <mergeCell ref="B127:N127"/>
    <mergeCell ref="B121:G121"/>
    <mergeCell ref="B125:N125"/>
    <mergeCell ref="A110:A117"/>
    <mergeCell ref="B110:C110"/>
    <mergeCell ref="B111:C111"/>
    <mergeCell ref="B112:C112"/>
    <mergeCell ref="B113:C113"/>
    <mergeCell ref="B114:C114"/>
    <mergeCell ref="B115:C115"/>
    <mergeCell ref="B104:C104"/>
    <mergeCell ref="B137:N137"/>
    <mergeCell ref="L128:N128"/>
    <mergeCell ref="L129:L131"/>
    <mergeCell ref="B139:N139"/>
    <mergeCell ref="B140:N140"/>
    <mergeCell ref="J136:K136"/>
    <mergeCell ref="B105:C105"/>
    <mergeCell ref="B106:C106"/>
    <mergeCell ref="B107:C107"/>
    <mergeCell ref="B108:C108"/>
    <mergeCell ref="B142:B143"/>
    <mergeCell ref="C142:I142"/>
    <mergeCell ref="D143:F143"/>
    <mergeCell ref="B128:B131"/>
    <mergeCell ref="C128:H128"/>
    <mergeCell ref="C129:F129"/>
    <mergeCell ref="C130:D130"/>
    <mergeCell ref="E130:F130"/>
    <mergeCell ref="I128:K128"/>
    <mergeCell ref="J135:K135"/>
    <mergeCell ref="B132:N132"/>
    <mergeCell ref="M129:N130"/>
    <mergeCell ref="B117:C117"/>
    <mergeCell ref="B118:C119"/>
    <mergeCell ref="B122:G122"/>
    <mergeCell ref="B124:N124"/>
    <mergeCell ref="B109:C109"/>
    <mergeCell ref="B15:B17"/>
    <mergeCell ref="B49:B66"/>
    <mergeCell ref="J133:K133"/>
    <mergeCell ref="J134:K134"/>
    <mergeCell ref="D28:E28"/>
    <mergeCell ref="B32:C32"/>
    <mergeCell ref="D32:E32"/>
    <mergeCell ref="B28:C28"/>
    <mergeCell ref="B22:H22"/>
    <mergeCell ref="B27:H27"/>
    <mergeCell ref="B31:H31"/>
    <mergeCell ref="J47:L47"/>
    <mergeCell ref="J129:K130"/>
    <mergeCell ref="B99:C99"/>
    <mergeCell ref="B100:C100"/>
    <mergeCell ref="B116:C116"/>
  </mergeCells>
  <conditionalFormatting sqref="B133:J136 L133:N136">
    <cfRule type="containsBlanks" dxfId="31" priority="82">
      <formula>LEN(TRIM(B133))=0</formula>
    </cfRule>
  </conditionalFormatting>
  <conditionalFormatting sqref="C49:C66">
    <cfRule type="expression" dxfId="30" priority="3">
      <formula>$J49&lt;&gt;""</formula>
    </cfRule>
  </conditionalFormatting>
  <conditionalFormatting sqref="D71:AH88">
    <cfRule type="expression" dxfId="29" priority="53" stopIfTrue="1">
      <formula>AND(C$71&lt;&gt;"",D$71="")</formula>
    </cfRule>
    <cfRule type="expression" dxfId="28" priority="54" stopIfTrue="1">
      <formula>D$71=""</formula>
    </cfRule>
  </conditionalFormatting>
  <conditionalFormatting sqref="D72:AH73 D76:AH76">
    <cfRule type="expression" dxfId="27" priority="57">
      <formula>LEFT(D$76,3)="Def"</formula>
    </cfRule>
  </conditionalFormatting>
  <conditionalFormatting sqref="D77:AH82">
    <cfRule type="expression" dxfId="26" priority="56" stopIfTrue="1">
      <formula>LEFT($C77,LEN(D$73))&lt;&gt;D$73</formula>
    </cfRule>
  </conditionalFormatting>
  <conditionalFormatting sqref="D77:AH88">
    <cfRule type="cellIs" dxfId="25" priority="58" stopIfTrue="1" operator="between">
      <formula>VALUE(D$74)</formula>
      <formula>VALUE(D$75)</formula>
    </cfRule>
  </conditionalFormatting>
  <conditionalFormatting sqref="D83:AH88">
    <cfRule type="expression" dxfId="24" priority="55" stopIfTrue="1">
      <formula>LEFT($C83,LEN(D$73))&lt;&gt;D$73</formula>
    </cfRule>
  </conditionalFormatting>
  <conditionalFormatting sqref="D93:AJ118">
    <cfRule type="expression" dxfId="23" priority="20">
      <formula>D$94&lt;&gt;""</formula>
    </cfRule>
  </conditionalFormatting>
  <conditionalFormatting sqref="D93:AJ119">
    <cfRule type="expression" dxfId="22" priority="4" stopIfTrue="1">
      <formula>D$94=""</formula>
    </cfRule>
  </conditionalFormatting>
  <conditionalFormatting sqref="D94:AJ94">
    <cfRule type="expression" dxfId="21" priority="83">
      <formula>LEFT(D94,3)="Def"</formula>
    </cfRule>
    <cfRule type="expression" dxfId="20" priority="6" stopIfTrue="1">
      <formula>IFERROR(FIND("Closest",D94),0)&gt;0</formula>
    </cfRule>
  </conditionalFormatting>
  <conditionalFormatting sqref="D95:AJ117">
    <cfRule type="containsBlanks" dxfId="19" priority="86" stopIfTrue="1">
      <formula>LEN(TRIM(D95))=0</formula>
    </cfRule>
  </conditionalFormatting>
  <conditionalFormatting sqref="D118:AJ118">
    <cfRule type="expression" dxfId="18" priority="17" stopIfTrue="1">
      <formula>OR(VALUE(D$118)&lt;VALUE(D$97),VALUE(D$118)&gt;VALUE(D$98))</formula>
    </cfRule>
    <cfRule type="expression" dxfId="17" priority="18" stopIfTrue="1">
      <formula>AND(VALUE(D$118)&gt;=VALUE(D$97),VALUE(D$118)&lt;=VALUE(D$98))</formula>
    </cfRule>
    <cfRule type="expression" dxfId="16" priority="19" stopIfTrue="1">
      <formula>IFERROR(FIND("Closest",D118),0)&gt;0</formula>
    </cfRule>
    <cfRule type="expression" dxfId="15" priority="16">
      <formula>AND(VALUE(D$118)&gt;=VALUE(D$97),VALUE(D$118)&lt;=VALUE(D$98))</formula>
    </cfRule>
    <cfRule type="expression" dxfId="14" priority="21">
      <formula>LEFT(D118,3)="Def"</formula>
    </cfRule>
    <cfRule type="containsBlanks" dxfId="13" priority="24" stopIfTrue="1">
      <formula>LEN(TRIM(D118))=0</formula>
    </cfRule>
    <cfRule type="expression" dxfId="12" priority="27" stopIfTrue="1">
      <formula>OR(VALUE(D$118)&lt;VALUE(D$97),VALUE(D$118)&gt;VALUE(D$98))</formula>
    </cfRule>
    <cfRule type="expression" dxfId="11" priority="8" stopIfTrue="1">
      <formula>OR(VALUE(D$118)&lt;VALUE(D$97),VALUE(D$118)&gt;VALUE(D$98))</formula>
    </cfRule>
    <cfRule type="expression" dxfId="10" priority="31" stopIfTrue="1">
      <formula>AND(VALUE(D$118)&gt;=VALUE(D$97),VALUE(D$118)&lt;=VALUE(D$98))</formula>
    </cfRule>
    <cfRule type="expression" dxfId="9" priority="9" stopIfTrue="1">
      <formula>AND(VALUE(D$118)&gt;=VALUE(D$97),VALUE(D$118)&lt;=VALUE(D$98))</formula>
    </cfRule>
    <cfRule type="expression" dxfId="8" priority="15" stopIfTrue="1">
      <formula>IFERROR(FIND("Closest",D118),0)&gt;0</formula>
    </cfRule>
    <cfRule type="expression" dxfId="7" priority="14" stopIfTrue="1">
      <formula>AND(VALUE(D$118)&gt;=VALUE(D$97),VALUE(D$118)&lt;=VALUE(D$98))</formula>
    </cfRule>
    <cfRule type="expression" dxfId="6" priority="13" stopIfTrue="1">
      <formula>OR(VALUE(D$118)&lt;VALUE(D$97),VALUE(D$118)&gt;VALUE(D$98))</formula>
    </cfRule>
    <cfRule type="expression" dxfId="5" priority="12">
      <formula>LEFT(D118,3)="Def"</formula>
    </cfRule>
    <cfRule type="expression" dxfId="4" priority="11">
      <formula>D$94&lt;&gt;""</formula>
    </cfRule>
    <cfRule type="expression" dxfId="3" priority="10" stopIfTrue="1">
      <formula>IFERROR(FIND("Closest",D118),0)&gt;0</formula>
    </cfRule>
  </conditionalFormatting>
  <conditionalFormatting sqref="D119:AJ119">
    <cfRule type="expression" dxfId="2" priority="33" stopIfTrue="1">
      <formula>AND(VALUE(D$118)&gt;=VALUE(D$97),VALUE(D$118)&lt;=VALUE(D$98))</formula>
    </cfRule>
    <cfRule type="expression" dxfId="1" priority="30" stopIfTrue="1">
      <formula>OR(VALUE(D$118)&lt;VALUE(D$97),VALUE(D$118)&gt;VALUE(D$98))</formula>
    </cfRule>
  </conditionalFormatting>
  <conditionalFormatting sqref="J49:L66">
    <cfRule type="expression" dxfId="0" priority="2">
      <formula>$J49&lt;&gt;""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baseColWidth="10" defaultColWidth="8.83203125" defaultRowHeight="15" x14ac:dyDescent="0.2"/>
  <sheetData>
    <row r="1" spans="1:16" x14ac:dyDescent="0.2">
      <c r="A1" t="s">
        <v>197</v>
      </c>
    </row>
    <row r="3" spans="1:16" ht="16" thickBot="1" x14ac:dyDescent="0.25">
      <c r="A3" s="136" t="s">
        <v>198</v>
      </c>
    </row>
    <row r="4" spans="1:16" x14ac:dyDescent="0.2">
      <c r="A4" s="252" t="s">
        <v>199</v>
      </c>
      <c r="B4" s="127">
        <v>5</v>
      </c>
      <c r="C4" s="127">
        <v>10</v>
      </c>
      <c r="D4" s="127">
        <v>15</v>
      </c>
      <c r="E4" s="127">
        <v>20</v>
      </c>
      <c r="F4" s="127">
        <v>25</v>
      </c>
      <c r="G4" s="127">
        <v>30</v>
      </c>
      <c r="H4" s="127">
        <v>35</v>
      </c>
      <c r="I4" s="127">
        <v>40</v>
      </c>
      <c r="J4" s="127">
        <v>45</v>
      </c>
      <c r="K4" s="127">
        <v>50</v>
      </c>
      <c r="L4" s="127">
        <v>60</v>
      </c>
      <c r="M4" s="127">
        <v>70</v>
      </c>
      <c r="N4" s="127">
        <v>80</v>
      </c>
      <c r="O4" s="127">
        <v>90</v>
      </c>
      <c r="P4" s="127">
        <v>100</v>
      </c>
    </row>
    <row r="5" spans="1:16" ht="16" thickBot="1" x14ac:dyDescent="0.25">
      <c r="A5" s="253"/>
      <c r="B5" s="128" t="s">
        <v>200</v>
      </c>
      <c r="C5" s="128" t="s">
        <v>200</v>
      </c>
      <c r="D5" s="128" t="s">
        <v>200</v>
      </c>
      <c r="E5" s="128" t="s">
        <v>200</v>
      </c>
      <c r="F5" s="128" t="s">
        <v>200</v>
      </c>
      <c r="G5" s="128" t="s">
        <v>200</v>
      </c>
      <c r="H5" s="128" t="s">
        <v>200</v>
      </c>
      <c r="I5" s="128" t="s">
        <v>200</v>
      </c>
      <c r="J5" s="128" t="s">
        <v>200</v>
      </c>
      <c r="K5" s="128" t="s">
        <v>200</v>
      </c>
      <c r="L5" s="128" t="s">
        <v>200</v>
      </c>
      <c r="M5" s="128" t="s">
        <v>200</v>
      </c>
      <c r="N5" s="128" t="s">
        <v>200</v>
      </c>
      <c r="O5" s="128" t="s">
        <v>200</v>
      </c>
      <c r="P5" s="128" t="s">
        <v>200</v>
      </c>
    </row>
    <row r="6" spans="1:16" ht="16" thickBot="1" x14ac:dyDescent="0.25">
      <c r="A6" s="132"/>
      <c r="B6" s="128" t="s">
        <v>201</v>
      </c>
      <c r="C6" s="128" t="s">
        <v>201</v>
      </c>
      <c r="D6" s="128" t="s">
        <v>201</v>
      </c>
      <c r="E6" s="128" t="s">
        <v>201</v>
      </c>
      <c r="F6" s="128" t="s">
        <v>201</v>
      </c>
      <c r="G6" s="128" t="s">
        <v>201</v>
      </c>
      <c r="H6" s="128" t="s">
        <v>201</v>
      </c>
      <c r="I6" s="128" t="s">
        <v>201</v>
      </c>
      <c r="J6" s="128" t="s">
        <v>201</v>
      </c>
      <c r="K6" s="128" t="s">
        <v>201</v>
      </c>
      <c r="L6" s="128" t="s">
        <v>201</v>
      </c>
      <c r="M6" s="128" t="s">
        <v>201</v>
      </c>
      <c r="N6" s="128" t="s">
        <v>201</v>
      </c>
      <c r="O6" s="128" t="s">
        <v>201</v>
      </c>
      <c r="P6" s="128" t="s">
        <v>201</v>
      </c>
    </row>
    <row r="7" spans="1:16" ht="16" thickBot="1" x14ac:dyDescent="0.25">
      <c r="A7" s="133">
        <v>15</v>
      </c>
      <c r="B7" s="134">
        <v>25</v>
      </c>
      <c r="C7" s="134">
        <v>52</v>
      </c>
      <c r="D7" s="134">
        <v>79</v>
      </c>
      <c r="E7" s="134">
        <v>106</v>
      </c>
      <c r="F7" s="134">
        <v>133</v>
      </c>
      <c r="G7" s="134">
        <v>160</v>
      </c>
      <c r="H7" s="134">
        <v>188</v>
      </c>
      <c r="I7" s="134">
        <v>216</v>
      </c>
      <c r="J7" s="135">
        <v>242</v>
      </c>
      <c r="K7" s="134">
        <v>270</v>
      </c>
      <c r="L7" s="134" t="s">
        <v>202</v>
      </c>
      <c r="M7" s="134" t="s">
        <v>202</v>
      </c>
      <c r="N7" s="134" t="s">
        <v>202</v>
      </c>
      <c r="O7" s="134" t="s">
        <v>202</v>
      </c>
      <c r="P7" s="134" t="s">
        <v>202</v>
      </c>
    </row>
    <row r="8" spans="1:16" ht="16" thickBot="1" x14ac:dyDescent="0.25">
      <c r="A8" s="133">
        <v>30</v>
      </c>
      <c r="B8" s="134">
        <v>11</v>
      </c>
      <c r="C8" s="134">
        <v>24</v>
      </c>
      <c r="D8" s="134">
        <v>38</v>
      </c>
      <c r="E8" s="134">
        <v>51</v>
      </c>
      <c r="F8" s="134">
        <v>65</v>
      </c>
      <c r="G8" s="134">
        <v>78</v>
      </c>
      <c r="H8" s="134">
        <v>92</v>
      </c>
      <c r="I8" s="134">
        <v>106</v>
      </c>
      <c r="J8" s="134">
        <v>119</v>
      </c>
      <c r="K8" s="134">
        <v>133</v>
      </c>
      <c r="L8" s="134">
        <v>162</v>
      </c>
      <c r="M8" s="134">
        <v>189</v>
      </c>
      <c r="N8" s="134">
        <v>217</v>
      </c>
      <c r="O8" s="134">
        <v>245</v>
      </c>
      <c r="P8" s="134">
        <v>273</v>
      </c>
    </row>
    <row r="9" spans="1:16" ht="16" thickBot="1" x14ac:dyDescent="0.25">
      <c r="A9" s="133">
        <v>60</v>
      </c>
      <c r="B9" s="134" t="s">
        <v>202</v>
      </c>
      <c r="C9" s="134">
        <v>11</v>
      </c>
      <c r="D9" s="134">
        <v>18</v>
      </c>
      <c r="E9" s="134">
        <v>24</v>
      </c>
      <c r="F9" s="134">
        <v>31</v>
      </c>
      <c r="G9" s="134">
        <v>38</v>
      </c>
      <c r="H9" s="134">
        <v>44</v>
      </c>
      <c r="I9" s="134">
        <v>51</v>
      </c>
      <c r="J9" s="134">
        <v>58</v>
      </c>
      <c r="K9" s="134">
        <v>65</v>
      </c>
      <c r="L9" s="134">
        <v>79</v>
      </c>
      <c r="M9" s="134">
        <v>93</v>
      </c>
      <c r="N9" s="134">
        <v>107</v>
      </c>
      <c r="O9" s="134">
        <v>121</v>
      </c>
      <c r="P9" s="134">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Comcast</cp:lastModifiedBy>
  <dcterms:created xsi:type="dcterms:W3CDTF">2022-10-24T08:50:38Z</dcterms:created>
  <dcterms:modified xsi:type="dcterms:W3CDTF">2023-08-11T15:32:38Z</dcterms:modified>
</cp:coreProperties>
</file>