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Narendra\RAN5\RAN5100\RSRQ\"/>
    </mc:Choice>
  </mc:AlternateContent>
  <xr:revisionPtr revIDLastSave="0" documentId="13_ncr:1_{2D044686-E3F3-4062-B1FC-B1543CF6094A}" xr6:coauthVersionLast="47" xr6:coauthVersionMax="47" xr10:uidLastSave="{00000000-0000-0000-0000-000000000000}"/>
  <bookViews>
    <workbookView xWindow="-103" yWindow="-103" windowWidth="16663" windowHeight="8863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7" i="2" l="1"/>
  <c r="D25" i="2"/>
  <c r="D24" i="2"/>
  <c r="D30" i="2" l="1"/>
  <c r="D31" i="2" s="1"/>
  <c r="D9" i="2"/>
  <c r="D6" i="2"/>
  <c r="D7" i="2" l="1"/>
  <c r="D12" i="2" s="1"/>
  <c r="D13" i="2" s="1"/>
</calcChain>
</file>

<file path=xl/sharedStrings.xml><?xml version="1.0" encoding="utf-8"?>
<sst xmlns="http://schemas.openxmlformats.org/spreadsheetml/2006/main" count="62" uniqueCount="28">
  <si>
    <t>SSS EPRE</t>
    <phoneticPr fontId="1" type="noConversion"/>
  </si>
  <si>
    <t>dBm/SCS</t>
    <phoneticPr fontId="1" type="noConversion"/>
  </si>
  <si>
    <t>Noc</t>
    <phoneticPr fontId="1" type="noConversion"/>
  </si>
  <si>
    <t>SubCarrierSpacing</t>
    <phoneticPr fontId="1" type="noConversion"/>
  </si>
  <si>
    <t>kHz</t>
    <phoneticPr fontId="1" type="noConversion"/>
  </si>
  <si>
    <t>mw/SCS</t>
    <phoneticPr fontId="1" type="noConversion"/>
  </si>
  <si>
    <t>noise power, linear</t>
    <phoneticPr fontId="1" type="noConversion"/>
  </si>
  <si>
    <t>interference power, linear</t>
    <phoneticPr fontId="1" type="noConversion"/>
  </si>
  <si>
    <t>SS-RSRP linear</t>
    <phoneticPr fontId="1" type="noConversion"/>
  </si>
  <si>
    <t>mw</t>
    <phoneticPr fontId="1" type="noConversion"/>
  </si>
  <si>
    <t>dB</t>
    <phoneticPr fontId="1" type="noConversion"/>
  </si>
  <si>
    <t>Notes</t>
    <phoneticPr fontId="1" type="noConversion"/>
  </si>
  <si>
    <t>Assume that the RSRP is calculated based on all SSS.</t>
    <phoneticPr fontId="1" type="noConversion"/>
  </si>
  <si>
    <t>Parameter</t>
    <phoneticPr fontId="1" type="noConversion"/>
  </si>
  <si>
    <t>NR Cell 2</t>
  </si>
  <si>
    <t>Unit</t>
    <phoneticPr fontId="1" type="noConversion"/>
  </si>
  <si>
    <t>signal power, linear</t>
    <phoneticPr fontId="1" type="noConversion"/>
  </si>
  <si>
    <t xml:space="preserve">SS-RSRQ measurement BW </t>
    <phoneticPr fontId="1" type="noConversion"/>
  </si>
  <si>
    <t>RB</t>
    <phoneticPr fontId="1" type="noConversion"/>
  </si>
  <si>
    <t>SMTC duration</t>
    <phoneticPr fontId="1" type="noConversion"/>
  </si>
  <si>
    <t>ms</t>
    <phoneticPr fontId="1" type="noConversion"/>
  </si>
  <si>
    <t>carrier RSSI,linear</t>
    <phoneticPr fontId="1" type="noConversion"/>
  </si>
  <si>
    <t>SS-RSRQ</t>
    <phoneticPr fontId="1" type="noConversion"/>
  </si>
  <si>
    <t>SS-SINR</t>
    <phoneticPr fontId="1" type="noConversion"/>
  </si>
  <si>
    <t>-</t>
  </si>
  <si>
    <t>Time instant 2</t>
  </si>
  <si>
    <t>Time instant 1</t>
  </si>
  <si>
    <t>NR Cell1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</si>
</sst>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00000E+00"/>
  </numFmts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0"/>
      <name val="Arial"/>
      <family val="2"/>
    </font>
    <font>
      <sz val="10"/>
      <color theme="1"/>
      <name val="Calibri"/>
      <family val="2"/>
      <charset val="134"/>
      <scheme val="minor"/>
    </font>
    <font>
      <sz val="9"/>
      <color theme="1"/>
      <name val="Calibri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topLeftCell="A22" workbookViewId="0">
      <selection activeCell="D22" sqref="D22"/>
    </sheetView>
  </sheetViews>
  <sheetFormatPr defaultRowHeight="15" customHeight="1"/>
  <cols>
    <col min="1" max="1" width="11.7265625" customWidth="1"/>
    <col min="2" max="2" width="24" customWidth="1"/>
    <col min="3" max="3" width="10.1796875" customWidth="1"/>
    <col min="4" max="4" width="17.1796875" style="8" customWidth="1"/>
    <col min="5" max="5" width="49.81640625" customWidth="1"/>
  </cols>
  <sheetData>
    <row r="1" spans="1:5" ht="15" customHeight="1">
      <c r="B1" s="10" t="s">
        <v>26</v>
      </c>
      <c r="C1" s="11"/>
      <c r="D1" s="11"/>
      <c r="E1" s="12"/>
    </row>
    <row r="2" spans="1:5" ht="15" customHeight="1">
      <c r="B2" s="1" t="s">
        <v>13</v>
      </c>
      <c r="C2" s="1" t="s">
        <v>15</v>
      </c>
      <c r="D2" s="9" t="s">
        <v>27</v>
      </c>
      <c r="E2" s="2" t="s">
        <v>11</v>
      </c>
    </row>
    <row r="3" spans="1:5" ht="15" customHeight="1">
      <c r="B3" s="1" t="s">
        <v>0</v>
      </c>
      <c r="C3" s="1" t="s">
        <v>1</v>
      </c>
      <c r="D3" s="5">
        <v>-82</v>
      </c>
      <c r="E3" s="1"/>
    </row>
    <row r="4" spans="1:5" ht="15" customHeight="1">
      <c r="B4" s="1" t="s">
        <v>2</v>
      </c>
      <c r="C4" s="1" t="s">
        <v>1</v>
      </c>
      <c r="D4" s="5">
        <v>-145</v>
      </c>
      <c r="E4" s="1"/>
    </row>
    <row r="5" spans="1:5" ht="15" customHeight="1">
      <c r="B5" s="1" t="s">
        <v>3</v>
      </c>
      <c r="C5" s="1" t="s">
        <v>4</v>
      </c>
      <c r="D5" s="6">
        <v>15</v>
      </c>
      <c r="E5" s="1"/>
    </row>
    <row r="6" spans="1:5" ht="15" customHeight="1">
      <c r="B6" s="1" t="s">
        <v>16</v>
      </c>
      <c r="C6" s="1" t="s">
        <v>5</v>
      </c>
      <c r="D6" s="7">
        <f>10^(D3/10)</f>
        <v>6.3095734448019329E-9</v>
      </c>
      <c r="E6" s="1"/>
    </row>
    <row r="7" spans="1:5" ht="15" customHeight="1">
      <c r="B7" s="1" t="s">
        <v>6</v>
      </c>
      <c r="C7" s="1" t="s">
        <v>5</v>
      </c>
      <c r="D7" s="7">
        <f>10^(D4/10)*(D5/15)</f>
        <v>3.162277660168368E-15</v>
      </c>
      <c r="E7" s="1"/>
    </row>
    <row r="8" spans="1:5" ht="15" customHeight="1">
      <c r="B8" s="1" t="s">
        <v>7</v>
      </c>
      <c r="C8" s="1" t="s">
        <v>5</v>
      </c>
      <c r="D8" s="7">
        <v>0</v>
      </c>
      <c r="E8" s="1"/>
    </row>
    <row r="9" spans="1:5" ht="15" customHeight="1">
      <c r="B9" s="1" t="s">
        <v>8</v>
      </c>
      <c r="C9" s="1" t="s">
        <v>9</v>
      </c>
      <c r="D9" s="7">
        <f>10^(D3/10)</f>
        <v>6.3095734448019329E-9</v>
      </c>
      <c r="E9" s="1"/>
    </row>
    <row r="10" spans="1:5" ht="51.75" customHeight="1">
      <c r="A10" s="3"/>
      <c r="B10" s="1" t="s">
        <v>17</v>
      </c>
      <c r="C10" s="1" t="s">
        <v>18</v>
      </c>
      <c r="D10" s="6">
        <v>12</v>
      </c>
      <c r="E10" s="4" t="s">
        <v>12</v>
      </c>
    </row>
    <row r="11" spans="1:5" ht="15" customHeight="1">
      <c r="B11" s="1" t="s">
        <v>19</v>
      </c>
      <c r="C11" s="1" t="s">
        <v>20</v>
      </c>
      <c r="D11" s="6">
        <v>2</v>
      </c>
      <c r="E11" s="1"/>
    </row>
    <row r="12" spans="1:5" ht="15" customHeight="1">
      <c r="B12" s="1" t="s">
        <v>21</v>
      </c>
      <c r="C12" s="1" t="s">
        <v>9</v>
      </c>
      <c r="D12" s="7">
        <f>(2*(127*(D6+D8)+144*D7)+(D11*14*(D5/15)-2)*144*(D6+D7+D8))/(D11*14*(D5/15))</f>
        <v>9.0091740652220191E-7</v>
      </c>
      <c r="E12" s="1"/>
    </row>
    <row r="13" spans="1:5" ht="15" customHeight="1">
      <c r="B13" s="1" t="s">
        <v>22</v>
      </c>
      <c r="C13" s="1" t="s">
        <v>10</v>
      </c>
      <c r="D13" s="5">
        <f>LOG10(D9*D10/D12)*10</f>
        <v>-10.755037319061083</v>
      </c>
      <c r="E13" s="1"/>
    </row>
    <row r="14" spans="1:5" ht="15" customHeight="1">
      <c r="B14" s="1" t="s">
        <v>23</v>
      </c>
      <c r="C14" s="1" t="s">
        <v>10</v>
      </c>
      <c r="D14" s="5" t="s">
        <v>24</v>
      </c>
      <c r="E14" s="1"/>
    </row>
    <row r="19" spans="2:5" ht="15" customHeight="1">
      <c r="B19" s="10" t="s">
        <v>25</v>
      </c>
      <c r="C19" s="11"/>
      <c r="D19" s="11"/>
      <c r="E19" s="12"/>
    </row>
    <row r="20" spans="2:5" ht="15" customHeight="1">
      <c r="B20" s="1" t="s">
        <v>13</v>
      </c>
      <c r="C20" s="1" t="s">
        <v>15</v>
      </c>
      <c r="D20" s="9" t="s">
        <v>14</v>
      </c>
      <c r="E20" s="2" t="s">
        <v>11</v>
      </c>
    </row>
    <row r="21" spans="2:5" ht="15" customHeight="1">
      <c r="B21" s="1" t="s">
        <v>0</v>
      </c>
      <c r="C21" s="1" t="s">
        <v>1</v>
      </c>
      <c r="D21" s="5">
        <v>-91</v>
      </c>
      <c r="E21" s="1"/>
    </row>
    <row r="22" spans="2:5" ht="15" customHeight="1">
      <c r="B22" s="1" t="s">
        <v>2</v>
      </c>
      <c r="C22" s="1" t="s">
        <v>1</v>
      </c>
      <c r="D22" s="5">
        <v>-145</v>
      </c>
      <c r="E22" s="1"/>
    </row>
    <row r="23" spans="2:5" ht="15" customHeight="1">
      <c r="B23" s="1" t="s">
        <v>3</v>
      </c>
      <c r="C23" s="1" t="s">
        <v>4</v>
      </c>
      <c r="D23" s="6">
        <v>15</v>
      </c>
      <c r="E23" s="1"/>
    </row>
    <row r="24" spans="2:5" ht="15" customHeight="1">
      <c r="B24" s="1" t="s">
        <v>16</v>
      </c>
      <c r="C24" s="1" t="s">
        <v>5</v>
      </c>
      <c r="D24" s="7">
        <f>10^(D21/10)</f>
        <v>7.9432823472428E-10</v>
      </c>
      <c r="E24" s="1"/>
    </row>
    <row r="25" spans="2:5" ht="15" customHeight="1">
      <c r="B25" s="1" t="s">
        <v>6</v>
      </c>
      <c r="C25" s="1" t="s">
        <v>5</v>
      </c>
      <c r="D25" s="7">
        <f>10^(D22/10)*(D23/15)</f>
        <v>3.162277660168368E-15</v>
      </c>
      <c r="E25" s="1"/>
    </row>
    <row r="26" spans="2:5" ht="15" customHeight="1">
      <c r="B26" s="1" t="s">
        <v>7</v>
      </c>
      <c r="C26" s="1" t="s">
        <v>5</v>
      </c>
      <c r="D26" s="7">
        <v>0</v>
      </c>
      <c r="E26" s="1"/>
    </row>
    <row r="27" spans="2:5" ht="15" customHeight="1">
      <c r="B27" s="1" t="s">
        <v>8</v>
      </c>
      <c r="C27" s="1" t="s">
        <v>9</v>
      </c>
      <c r="D27" s="7">
        <f>10^(D21/10)</f>
        <v>7.9432823472428E-10</v>
      </c>
      <c r="E27" s="1"/>
    </row>
    <row r="28" spans="2:5" ht="15" customHeight="1">
      <c r="B28" s="1" t="s">
        <v>17</v>
      </c>
      <c r="C28" s="1" t="s">
        <v>18</v>
      </c>
      <c r="D28" s="6">
        <v>12</v>
      </c>
      <c r="E28" s="4" t="s">
        <v>12</v>
      </c>
    </row>
    <row r="29" spans="2:5" ht="15" customHeight="1">
      <c r="B29" s="1" t="s">
        <v>19</v>
      </c>
      <c r="C29" s="1" t="s">
        <v>20</v>
      </c>
      <c r="D29" s="6">
        <v>2</v>
      </c>
      <c r="E29" s="1"/>
    </row>
    <row r="30" spans="2:5" ht="15" customHeight="1">
      <c r="B30" s="1" t="s">
        <v>21</v>
      </c>
      <c r="C30" s="1" t="s">
        <v>9</v>
      </c>
      <c r="D30" s="7">
        <f>(2*(127*(D24+D26)+144*D25)+(D29*14*(D23/15)-2)*144*(D24+D25+D26))/(D29*14*(D23/15))</f>
        <v>1.1341917974039991E-7</v>
      </c>
      <c r="E30" s="1"/>
    </row>
    <row r="31" spans="2:5" ht="15" customHeight="1">
      <c r="B31" s="1" t="s">
        <v>22</v>
      </c>
      <c r="C31" s="1" t="s">
        <v>10</v>
      </c>
      <c r="D31" s="5">
        <f>LOG10(D27*D28/D30)*10</f>
        <v>-10.755052560497179</v>
      </c>
      <c r="E31" s="1"/>
    </row>
    <row r="32" spans="2:5" ht="15" customHeight="1">
      <c r="B32" s="1" t="s">
        <v>23</v>
      </c>
      <c r="C32" s="1" t="s">
        <v>10</v>
      </c>
      <c r="D32" s="5" t="s">
        <v>24</v>
      </c>
      <c r="E32" s="1"/>
    </row>
  </sheetData>
  <mergeCells count="2">
    <mergeCell ref="B1:E1"/>
    <mergeCell ref="B19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Kalahasti, Narendra</cp:lastModifiedBy>
  <dcterms:created xsi:type="dcterms:W3CDTF">2019-01-22T16:13:26Z</dcterms:created>
  <dcterms:modified xsi:type="dcterms:W3CDTF">2023-08-10T15:54:14Z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(3)F/mL97dS+yaC8WKdUwG0wNTAZNY4a4QnW9mhPMJlZgV6lzM/mWQyqLCtpkO+bL5FKJgqEEM/
K2+AqPpW2azdUpbChEl/IHzpIAjpb75/LuIjPrYOMbyphvDjkofDUCgEIx2E7Z2sQiSP9OfS
BxU0VenOW6HOi+lw7aurO10i0ze9gAFwIqtgPHxSl7MGnfCVwlnx5YySwmggEotVEmBo73E8
XdhOYJIKKatVd6nKIZ</vt:lpwstr>
  </property>
  <property fmtid="{D5CDD505-2E9C-101B-9397-08002B2CF9AE}" pid="3" name="_2015_ms_pID_7253431">
    <vt:lpwstr>4OCcbsDYMbe116J0plZyGwmxactqX461QZuSmEIzX2VU+n5SzJO72z
JrQcqpJz91rK4iy+nbtnRs8aDG6ea1rRIxs4wNhU8axGvm+2eXmxn2AN0beTUnqErnM1RlgU
KeRATZHythVh+WBxmmsNRlHMiSu4uIKaOYreNJc+rXdm+THQrfTCYsnhRu01LoIHOV0jZOit
+QVLbt43Ki78WtMiLa/fP4TtlWEVvphwvxyz</vt:lpwstr>
  </property>
  <property fmtid="{D5CDD505-2E9C-101B-9397-08002B2CF9AE}" pid="4" name="_2015_ms_pID_7253432">
    <vt:lpwstr>tg==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1564741100</vt:lpwstr>
  </property>
</Properties>
</file>