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niclas_weiler_ericsson_com/Documents/Documents/RAN5/100_Toulouse/CA_n5A-n66A_UL/"/>
    </mc:Choice>
  </mc:AlternateContent>
  <xr:revisionPtr revIDLastSave="0" documentId="8_{3B48FBDA-E4FE-40CC-A362-084DE27AA37E}" xr6:coauthVersionLast="47" xr6:coauthVersionMax="47" xr10:uidLastSave="{00000000-0000-0000-0000-000000000000}"/>
  <bookViews>
    <workbookView xWindow="8445" yWindow="570" windowWidth="26685" windowHeight="1861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co-existence'!$D$117</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co-existence'!$D$93</definedName>
    <definedName name="Startcell_5_DetermineTPtbl">'6.5A.3.2.1 co-existence'!$D$115</definedName>
    <definedName name="StartCell_6_Notes_TPtbl">'6.5A.3.2.1 co-existence'!#REF!</definedName>
    <definedName name="StartCell_6_TPtbl">'6.5A.3.2.1 co-existence'!$B$155</definedName>
    <definedName name="Startcell_7_TestReqTbl">'6.5A.3.2.1 co-existence'!$B$164</definedName>
    <definedName name="TestReq_Notes">'6.5A.3.2.1 co-existence'!$B$168</definedName>
    <definedName name="TSversion">'6.5A.3.2.1 co-existence'!$C$11</definedName>
    <definedName name="TxSpurTestRequirements">'6.5A.3.1.1 Tx spurious'!$B$40:$B$46</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4" i="2" l="1"/>
  <c r="AO110" i="2"/>
  <c r="AN110" i="2"/>
  <c r="AM110" i="2"/>
  <c r="AL110" i="2"/>
  <c r="AK110" i="2"/>
  <c r="AJ110" i="2"/>
  <c r="AI110" i="2"/>
  <c r="AH110" i="2"/>
  <c r="AG110" i="2"/>
  <c r="AF110" i="2"/>
  <c r="AE110" i="2"/>
  <c r="AD110" i="2"/>
  <c r="AC110" i="2"/>
  <c r="AB110" i="2"/>
  <c r="AA110" i="2"/>
  <c r="Z110" i="2"/>
  <c r="Y110" i="2"/>
  <c r="X110" i="2"/>
  <c r="W110" i="2"/>
  <c r="AO109" i="2"/>
  <c r="AN109" i="2"/>
  <c r="AM109" i="2"/>
  <c r="AL109" i="2"/>
  <c r="AK109" i="2"/>
  <c r="AJ109" i="2"/>
  <c r="AI109" i="2"/>
  <c r="AH109" i="2"/>
  <c r="AG109" i="2"/>
  <c r="AF109" i="2"/>
  <c r="AE109" i="2"/>
  <c r="AD109" i="2"/>
  <c r="AC109" i="2"/>
  <c r="AB109" i="2"/>
  <c r="AA109" i="2"/>
  <c r="Z109" i="2"/>
  <c r="Y109" i="2"/>
  <c r="X109" i="2"/>
  <c r="W109" i="2"/>
  <c r="AO108" i="2"/>
  <c r="AN108" i="2"/>
  <c r="AM108" i="2"/>
  <c r="AL108" i="2"/>
  <c r="AK108" i="2"/>
  <c r="AJ108" i="2"/>
  <c r="AI108" i="2"/>
  <c r="AH108" i="2"/>
  <c r="AG108" i="2"/>
  <c r="AF108" i="2"/>
  <c r="AE108" i="2"/>
  <c r="AD108" i="2"/>
  <c r="AC108" i="2"/>
  <c r="AB108" i="2"/>
  <c r="AA108" i="2"/>
  <c r="Z108" i="2"/>
  <c r="Y108" i="2"/>
  <c r="X108" i="2"/>
  <c r="W108" i="2"/>
  <c r="AO107" i="2"/>
  <c r="AN107" i="2"/>
  <c r="AM107" i="2"/>
  <c r="AL107" i="2"/>
  <c r="AK107" i="2"/>
  <c r="AJ107" i="2"/>
  <c r="AI107" i="2"/>
  <c r="AH107" i="2"/>
  <c r="AG107" i="2"/>
  <c r="AF107" i="2"/>
  <c r="AE107" i="2"/>
  <c r="AD107" i="2"/>
  <c r="AC107" i="2"/>
  <c r="AB107" i="2"/>
  <c r="AA107" i="2"/>
  <c r="Z107" i="2"/>
  <c r="Y107" i="2"/>
  <c r="X107" i="2"/>
  <c r="W107" i="2"/>
  <c r="AO106" i="2"/>
  <c r="AN106" i="2"/>
  <c r="AM106" i="2"/>
  <c r="AL106" i="2"/>
  <c r="AK106" i="2"/>
  <c r="AJ106" i="2"/>
  <c r="AI106" i="2"/>
  <c r="AH106" i="2"/>
  <c r="AG106" i="2"/>
  <c r="AF106" i="2"/>
  <c r="AE106" i="2"/>
  <c r="AD106" i="2"/>
  <c r="AC106" i="2"/>
  <c r="AB106" i="2"/>
  <c r="AA106" i="2"/>
  <c r="Z106" i="2"/>
  <c r="Y106" i="2"/>
  <c r="X106" i="2"/>
  <c r="W106" i="2"/>
  <c r="AO105" i="2"/>
  <c r="AN105" i="2"/>
  <c r="AM105" i="2"/>
  <c r="AL105" i="2"/>
  <c r="AK105" i="2"/>
  <c r="AJ105" i="2"/>
  <c r="AI105" i="2"/>
  <c r="AH105" i="2"/>
  <c r="AG105" i="2"/>
  <c r="AF105" i="2"/>
  <c r="AE105" i="2"/>
  <c r="AD105" i="2"/>
  <c r="AC105" i="2"/>
  <c r="AB105" i="2"/>
  <c r="AA105" i="2"/>
  <c r="Z105" i="2"/>
  <c r="Y105" i="2"/>
  <c r="X105" i="2"/>
  <c r="W105" i="2"/>
  <c r="AO104" i="2"/>
  <c r="AN104" i="2"/>
  <c r="AM104" i="2"/>
  <c r="AL104" i="2"/>
  <c r="AK104" i="2"/>
  <c r="AJ104" i="2"/>
  <c r="AI104" i="2"/>
  <c r="AH104" i="2"/>
  <c r="AG104" i="2"/>
  <c r="AF104" i="2"/>
  <c r="AE104" i="2"/>
  <c r="AD104" i="2"/>
  <c r="AC104" i="2"/>
  <c r="AB104" i="2"/>
  <c r="AA104" i="2"/>
  <c r="Z104" i="2"/>
  <c r="Y104" i="2"/>
  <c r="X104" i="2"/>
  <c r="W104" i="2"/>
  <c r="AO103" i="2"/>
  <c r="AN103" i="2"/>
  <c r="AM103" i="2"/>
  <c r="AL103" i="2"/>
  <c r="AK103" i="2"/>
  <c r="AJ103" i="2"/>
  <c r="AI103" i="2"/>
  <c r="AH103" i="2"/>
  <c r="AG103" i="2"/>
  <c r="AF103" i="2"/>
  <c r="AE103" i="2"/>
  <c r="AD103" i="2"/>
  <c r="AC103" i="2"/>
  <c r="AB103" i="2"/>
  <c r="AA103" i="2"/>
  <c r="Z103" i="2"/>
  <c r="Y103" i="2"/>
  <c r="X103" i="2"/>
  <c r="W103" i="2"/>
  <c r="AO102" i="2"/>
  <c r="AN102" i="2"/>
  <c r="AM102" i="2"/>
  <c r="AL102" i="2"/>
  <c r="AK102" i="2"/>
  <c r="AJ102" i="2"/>
  <c r="AI102" i="2"/>
  <c r="AH102" i="2"/>
  <c r="AG102" i="2"/>
  <c r="AF102" i="2"/>
  <c r="AE102" i="2"/>
  <c r="AD102" i="2"/>
  <c r="AC102" i="2"/>
  <c r="AB102" i="2"/>
  <c r="AA102" i="2"/>
  <c r="Z102" i="2"/>
  <c r="Y102" i="2"/>
  <c r="X102" i="2"/>
  <c r="W102" i="2"/>
  <c r="AO101" i="2"/>
  <c r="AN101" i="2"/>
  <c r="AM101" i="2"/>
  <c r="AL101" i="2"/>
  <c r="AK101" i="2"/>
  <c r="AJ101" i="2"/>
  <c r="AI101" i="2"/>
  <c r="AH101" i="2"/>
  <c r="AG101" i="2"/>
  <c r="AF101" i="2"/>
  <c r="AE101" i="2"/>
  <c r="AD101" i="2"/>
  <c r="AC101" i="2"/>
  <c r="AB101" i="2"/>
  <c r="AA101" i="2"/>
  <c r="Z101" i="2"/>
  <c r="Y101" i="2"/>
  <c r="X101" i="2"/>
  <c r="W101" i="2"/>
  <c r="AO100" i="2"/>
  <c r="AN100" i="2"/>
  <c r="AM100" i="2"/>
  <c r="AL100" i="2"/>
  <c r="AK100" i="2"/>
  <c r="AJ100" i="2"/>
  <c r="AI100" i="2"/>
  <c r="AH100" i="2"/>
  <c r="AG100" i="2"/>
  <c r="AF100" i="2"/>
  <c r="AE100" i="2"/>
  <c r="AD100" i="2"/>
  <c r="AC100" i="2"/>
  <c r="AB100" i="2"/>
  <c r="AA100" i="2"/>
  <c r="Z100" i="2"/>
  <c r="Y100" i="2"/>
  <c r="X100" i="2"/>
  <c r="W100" i="2"/>
  <c r="AO99" i="2"/>
  <c r="AN99" i="2"/>
  <c r="AM99" i="2"/>
  <c r="AL99" i="2"/>
  <c r="AK99" i="2"/>
  <c r="AJ99" i="2"/>
  <c r="AI99" i="2"/>
  <c r="AH99" i="2"/>
  <c r="AG99" i="2"/>
  <c r="AF99" i="2"/>
  <c r="AE99" i="2"/>
  <c r="AD99" i="2"/>
  <c r="AC99" i="2"/>
  <c r="AB99" i="2"/>
  <c r="AA99" i="2"/>
  <c r="Z99" i="2"/>
  <c r="Y99" i="2"/>
  <c r="X99" i="2"/>
  <c r="W99" i="2"/>
  <c r="AO98" i="2" a="1"/>
  <c r="AO98" i="2" s="1"/>
  <c r="AN98" i="2" a="1"/>
  <c r="AN98" i="2" s="1"/>
  <c r="AM98" i="2" a="1"/>
  <c r="AM98" i="2" s="1"/>
  <c r="AL98" i="2" a="1"/>
  <c r="AL98" i="2" s="1"/>
  <c r="AK98" i="2" a="1"/>
  <c r="AK98" i="2" s="1"/>
  <c r="AJ98" i="2" a="1"/>
  <c r="AJ98" i="2" s="1"/>
  <c r="AI98" i="2" a="1"/>
  <c r="AI98" i="2" s="1"/>
  <c r="AH98" i="2" a="1"/>
  <c r="AH98" i="2" s="1"/>
  <c r="AG98" i="2" a="1"/>
  <c r="AG98" i="2" s="1"/>
  <c r="AF98" i="2" a="1"/>
  <c r="AF98" i="2" s="1"/>
  <c r="AE98" i="2" a="1"/>
  <c r="AE98" i="2" s="1"/>
  <c r="AD98" i="2" a="1"/>
  <c r="AD98" i="2" s="1"/>
  <c r="AC98" i="2" a="1"/>
  <c r="AC98" i="2" s="1"/>
  <c r="AB98" i="2" a="1"/>
  <c r="AB98" i="2" s="1"/>
  <c r="AA98" i="2" a="1"/>
  <c r="AA98" i="2" s="1"/>
  <c r="Z98" i="2" a="1"/>
  <c r="Z98" i="2" s="1"/>
  <c r="Y98" i="2" a="1"/>
  <c r="Y98" i="2" s="1"/>
  <c r="X98" i="2" a="1"/>
  <c r="X98" i="2" s="1"/>
  <c r="W98" i="2" a="1"/>
  <c r="W98" i="2" s="1"/>
  <c r="F45" i="3"/>
  <c r="V98" i="2" l="1" a="1"/>
  <c r="V98" i="2" s="1"/>
  <c r="U98" i="2" a="1"/>
  <c r="U98" i="2" s="1"/>
  <c r="T98" i="2" a="1"/>
  <c r="T98" i="2" s="1"/>
  <c r="S98" i="2" a="1"/>
  <c r="S98" i="2" s="1"/>
  <c r="R98" i="2" a="1"/>
  <c r="R98" i="2" s="1"/>
  <c r="C6" i="3"/>
  <c r="C5" i="3" s="1"/>
  <c r="E36" i="2" l="1"/>
  <c r="D36" i="2"/>
  <c r="K38" i="2" s="1"/>
  <c r="C36" i="2"/>
  <c r="B36" i="2"/>
  <c r="E27" i="2"/>
  <c r="D27" i="2"/>
  <c r="C27" i="2"/>
  <c r="B27" i="2"/>
  <c r="AJ140" i="2"/>
  <c r="AI140" i="2"/>
  <c r="AH140" i="2"/>
  <c r="AG140" i="2"/>
  <c r="AF140" i="2"/>
  <c r="AE140" i="2"/>
  <c r="AD140" i="2"/>
  <c r="AC140" i="2"/>
  <c r="AB140" i="2"/>
  <c r="AA140" i="2"/>
  <c r="Z140" i="2"/>
  <c r="Y140" i="2"/>
  <c r="X140" i="2"/>
  <c r="W140" i="2"/>
  <c r="V140" i="2"/>
  <c r="U140" i="2"/>
  <c r="T140" i="2"/>
  <c r="S140" i="2"/>
  <c r="R140"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G118" i="2"/>
  <c r="F118" i="2"/>
  <c r="E118" i="2"/>
  <c r="D118" i="2"/>
  <c r="F46" i="3"/>
  <c r="C3" i="2"/>
  <c r="C6" i="2" s="1"/>
  <c r="C5" i="2" s="1"/>
  <c r="F44" i="3" s="1"/>
  <c r="AJ131" i="2"/>
  <c r="AI131" i="2"/>
  <c r="AH131" i="2"/>
  <c r="AG131" i="2"/>
  <c r="AF131" i="2"/>
  <c r="AE131" i="2"/>
  <c r="AD131" i="2"/>
  <c r="AC131" i="2"/>
  <c r="AB131" i="2"/>
  <c r="AA131" i="2"/>
  <c r="Z131" i="2"/>
  <c r="Y131" i="2"/>
  <c r="X131" i="2"/>
  <c r="W131" i="2"/>
  <c r="V131" i="2"/>
  <c r="U131" i="2"/>
  <c r="T131" i="2"/>
  <c r="S131" i="2"/>
  <c r="R131" i="2"/>
  <c r="Q131" i="2"/>
  <c r="P131" i="2"/>
  <c r="O131" i="2"/>
  <c r="N131" i="2"/>
  <c r="M131" i="2"/>
  <c r="L131" i="2"/>
  <c r="K131" i="2"/>
  <c r="J131" i="2"/>
  <c r="I131" i="2"/>
  <c r="H131" i="2"/>
  <c r="G131" i="2"/>
  <c r="F131" i="2"/>
  <c r="E131" i="2"/>
  <c r="AJ139" i="2"/>
  <c r="AI139" i="2"/>
  <c r="AH139" i="2"/>
  <c r="AG139" i="2"/>
  <c r="AF139" i="2"/>
  <c r="AE139" i="2"/>
  <c r="AD139" i="2"/>
  <c r="AC139" i="2"/>
  <c r="AB139" i="2"/>
  <c r="AA139" i="2"/>
  <c r="Z139" i="2"/>
  <c r="Y139" i="2"/>
  <c r="X139" i="2"/>
  <c r="W139" i="2"/>
  <c r="V139" i="2"/>
  <c r="U139" i="2"/>
  <c r="T139" i="2"/>
  <c r="S139" i="2"/>
  <c r="R139" i="2"/>
  <c r="Q139" i="2"/>
  <c r="P139" i="2"/>
  <c r="O139" i="2"/>
  <c r="N139" i="2"/>
  <c r="M139" i="2"/>
  <c r="M140" i="2" s="1"/>
  <c r="L139" i="2"/>
  <c r="K139" i="2"/>
  <c r="J139" i="2"/>
  <c r="J140" i="2" s="1"/>
  <c r="I139" i="2"/>
  <c r="H139" i="2"/>
  <c r="G139" i="2"/>
  <c r="G140" i="2" s="1"/>
  <c r="F139" i="2"/>
  <c r="E139" i="2"/>
  <c r="Q140" i="2" l="1"/>
  <c r="P140" i="2"/>
  <c r="O140" i="2"/>
  <c r="N140" i="2"/>
  <c r="L140" i="2"/>
  <c r="K140" i="2"/>
  <c r="I140" i="2"/>
  <c r="H140" i="2"/>
  <c r="F140" i="2"/>
  <c r="E140" i="2"/>
  <c r="L38" i="2"/>
  <c r="D110" i="2"/>
  <c r="L37" i="2"/>
  <c r="D107" i="2"/>
  <c r="D108" i="2"/>
  <c r="D106" i="2"/>
  <c r="D109" i="2"/>
  <c r="D105" i="2"/>
  <c r="J37" i="2"/>
  <c r="D103" i="2"/>
  <c r="D104" i="2"/>
  <c r="D102" i="2"/>
  <c r="D101" i="2"/>
  <c r="D100" i="2"/>
  <c r="D99" i="2"/>
  <c r="B34" i="2"/>
  <c r="I37" i="2"/>
  <c r="K37" i="2"/>
  <c r="I38" i="2"/>
  <c r="J38" i="2"/>
  <c r="B154" i="2"/>
  <c r="E141" i="2"/>
  <c r="F141" i="2"/>
  <c r="G141" i="2"/>
  <c r="H141" i="2"/>
  <c r="I141" i="2"/>
  <c r="J141" i="2"/>
  <c r="K141" i="2"/>
  <c r="M141" i="2"/>
  <c r="N141" i="2"/>
  <c r="O141" i="2"/>
  <c r="P141" i="2"/>
  <c r="Q141" i="2"/>
  <c r="R141" i="2"/>
  <c r="S141" i="2"/>
  <c r="T141" i="2"/>
  <c r="U141" i="2"/>
  <c r="V141" i="2"/>
  <c r="W141" i="2"/>
  <c r="X141" i="2"/>
  <c r="Y141" i="2"/>
  <c r="Z141" i="2"/>
  <c r="AA141" i="2"/>
  <c r="AB141" i="2"/>
  <c r="AC141" i="2"/>
  <c r="AD141" i="2"/>
  <c r="AE141" i="2"/>
  <c r="AF141" i="2"/>
  <c r="AG141" i="2"/>
  <c r="AH141" i="2"/>
  <c r="D141" i="2"/>
  <c r="D139" i="2"/>
  <c r="D131" i="2"/>
  <c r="B51" i="2"/>
  <c r="D140" i="2" l="1"/>
  <c r="D98" i="2" a="1"/>
  <c r="D98" i="2" s="1"/>
  <c r="E26" i="3"/>
  <c r="B30" i="2"/>
  <c r="F26" i="3"/>
  <c r="D25" i="2"/>
  <c r="D30" i="2"/>
  <c r="B25" i="2"/>
  <c r="C26" i="3"/>
  <c r="B25" i="3"/>
  <c r="D34" i="2"/>
  <c r="D26" i="3"/>
  <c r="C95" i="2"/>
  <c r="B95" i="2"/>
  <c r="E109" i="2" l="1"/>
  <c r="E110" i="2"/>
  <c r="E101" i="2"/>
  <c r="E108" i="2"/>
  <c r="E103" i="2"/>
  <c r="E105" i="2"/>
  <c r="E106" i="2"/>
  <c r="E107" i="2"/>
  <c r="E102" i="2"/>
  <c r="E99" i="2"/>
  <c r="E100" i="2"/>
  <c r="E104" i="2"/>
  <c r="E98" i="2" l="1" a="1"/>
  <c r="E98" i="2" s="1"/>
  <c r="F106" i="2"/>
  <c r="F109" i="2"/>
  <c r="F102" i="2"/>
  <c r="F107" i="2"/>
  <c r="F103" i="2"/>
  <c r="F99" i="2"/>
  <c r="F108" i="2"/>
  <c r="F104" i="2"/>
  <c r="F101" i="2"/>
  <c r="F105" i="2"/>
  <c r="F100" i="2"/>
  <c r="F110" i="2"/>
  <c r="F98" i="2" l="1" a="1"/>
  <c r="F98" i="2" s="1"/>
  <c r="G108" i="2"/>
  <c r="G99" i="2"/>
  <c r="G106" i="2"/>
  <c r="G104" i="2"/>
  <c r="G100" i="2"/>
  <c r="G105" i="2"/>
  <c r="G102" i="2"/>
  <c r="G107" i="2"/>
  <c r="G109" i="2"/>
  <c r="G110" i="2"/>
  <c r="G101" i="2"/>
  <c r="G103" i="2"/>
  <c r="G98" i="2" l="1" a="1"/>
  <c r="G98" i="2" s="1"/>
  <c r="H104" i="2"/>
  <c r="H101" i="2"/>
  <c r="H105" i="2"/>
  <c r="H110" i="2"/>
  <c r="H103" i="2"/>
  <c r="H109" i="2"/>
  <c r="H106" i="2"/>
  <c r="H107" i="2"/>
  <c r="H102" i="2"/>
  <c r="H99" i="2"/>
  <c r="H108" i="2"/>
  <c r="H100" i="2"/>
  <c r="H98" i="2" l="1" a="1"/>
  <c r="H98" i="2" s="1"/>
  <c r="I110" i="2"/>
  <c r="I106" i="2"/>
  <c r="I107" i="2"/>
  <c r="I101" i="2"/>
  <c r="I99" i="2"/>
  <c r="I104" i="2"/>
  <c r="I105" i="2"/>
  <c r="I109" i="2"/>
  <c r="I108" i="2"/>
  <c r="I102" i="2"/>
  <c r="I103" i="2"/>
  <c r="I100" i="2"/>
  <c r="I98" i="2" l="1" a="1"/>
  <c r="I98" i="2" s="1"/>
  <c r="J110" i="2"/>
  <c r="J106" i="2"/>
  <c r="J102" i="2"/>
  <c r="J107" i="2"/>
  <c r="J103" i="2"/>
  <c r="J108" i="2"/>
  <c r="J101" i="2"/>
  <c r="J99" i="2"/>
  <c r="J104" i="2"/>
  <c r="J100" i="2"/>
  <c r="J105" i="2"/>
  <c r="J109" i="2"/>
  <c r="J98" i="2" l="1" a="1"/>
  <c r="J98" i="2" s="1"/>
  <c r="K108" i="2"/>
  <c r="L108" i="2" s="1"/>
  <c r="K105" i="2"/>
  <c r="K106" i="2"/>
  <c r="L106" i="2" s="1"/>
  <c r="K107" i="2"/>
  <c r="K102" i="2"/>
  <c r="L102" i="2" s="1"/>
  <c r="K99" i="2"/>
  <c r="L99" i="2" s="1"/>
  <c r="K104" i="2"/>
  <c r="L104" i="2" s="1"/>
  <c r="K109" i="2"/>
  <c r="L109" i="2" s="1"/>
  <c r="K100" i="2"/>
  <c r="L100" i="2" s="1"/>
  <c r="K103" i="2"/>
  <c r="L103" i="2" s="1"/>
  <c r="K101" i="2"/>
  <c r="L101" i="2" s="1"/>
  <c r="K110" i="2"/>
  <c r="L107" i="2"/>
  <c r="L110" i="2"/>
  <c r="L105" i="2"/>
  <c r="L98" i="2" l="1" a="1"/>
  <c r="L98" i="2" s="1"/>
  <c r="K98" i="2" a="1"/>
  <c r="K98" i="2" s="1"/>
  <c r="M108" i="2"/>
  <c r="M107" i="2"/>
  <c r="M100" i="2"/>
  <c r="M110" i="2"/>
  <c r="M101" i="2"/>
  <c r="M105" i="2"/>
  <c r="M106" i="2"/>
  <c r="M102" i="2"/>
  <c r="M103" i="2"/>
  <c r="M99" i="2"/>
  <c r="M104" i="2"/>
  <c r="M109" i="2"/>
  <c r="M98" i="2" l="1" a="1"/>
  <c r="M98" i="2" s="1"/>
  <c r="N102" i="2"/>
  <c r="N109" i="2"/>
  <c r="N103" i="2"/>
  <c r="N110" i="2"/>
  <c r="O110" i="2" s="1"/>
  <c r="N108" i="2"/>
  <c r="O108" i="2" s="1"/>
  <c r="N104" i="2"/>
  <c r="O104" i="2" s="1"/>
  <c r="N107" i="2"/>
  <c r="O107" i="2" s="1"/>
  <c r="N100" i="2"/>
  <c r="O100" i="2" s="1"/>
  <c r="N99" i="2"/>
  <c r="N106" i="2"/>
  <c r="N101" i="2"/>
  <c r="N105" i="2"/>
  <c r="O105" i="2" s="1"/>
  <c r="O99" i="2"/>
  <c r="O101" i="2"/>
  <c r="O106" i="2"/>
  <c r="O103" i="2"/>
  <c r="O102" i="2"/>
  <c r="O109" i="2"/>
  <c r="O98" i="2" l="1" a="1"/>
  <c r="O98" i="2" s="1"/>
  <c r="N98" i="2" a="1"/>
  <c r="N98" i="2" s="1"/>
  <c r="P110" i="2"/>
  <c r="P107" i="2"/>
  <c r="P99" i="2"/>
  <c r="P106" i="2"/>
  <c r="P100" i="2"/>
  <c r="P105" i="2"/>
  <c r="P102" i="2"/>
  <c r="P101" i="2"/>
  <c r="P108" i="2"/>
  <c r="P103" i="2"/>
  <c r="P104" i="2"/>
  <c r="P109" i="2"/>
  <c r="P98" i="2" l="1" a="1"/>
  <c r="P98" i="2" s="1"/>
  <c r="Q107" i="2"/>
  <c r="Q109" i="2"/>
  <c r="Q99" i="2"/>
  <c r="Q108" i="2"/>
  <c r="Q101" i="2"/>
  <c r="Q103" i="2"/>
  <c r="Q106" i="2"/>
  <c r="Q105" i="2"/>
  <c r="Q102" i="2"/>
  <c r="Q110" i="2"/>
  <c r="Q104" i="2"/>
  <c r="Q100" i="2"/>
  <c r="R108" i="2"/>
  <c r="R102" i="2"/>
  <c r="R104" i="2"/>
  <c r="R103" i="2"/>
  <c r="R110" i="2"/>
  <c r="R105" i="2"/>
  <c r="R107" i="2"/>
  <c r="R109" i="2"/>
  <c r="R99" i="2"/>
  <c r="R100" i="2"/>
  <c r="R101" i="2"/>
  <c r="R106" i="2"/>
  <c r="Q98" i="2" l="1" a="1"/>
  <c r="Q98" i="2" s="1"/>
  <c r="S102" i="2"/>
  <c r="S105" i="2"/>
  <c r="S99" i="2"/>
  <c r="S110" i="2"/>
  <c r="S108" i="2"/>
  <c r="S109" i="2"/>
  <c r="S101" i="2"/>
  <c r="S100" i="2"/>
  <c r="S104" i="2"/>
  <c r="S106" i="2"/>
  <c r="S103" i="2"/>
  <c r="S107" i="2"/>
  <c r="T109" i="2" l="1"/>
  <c r="T105" i="2"/>
  <c r="T101" i="2"/>
  <c r="T108" i="2"/>
  <c r="T106" i="2"/>
  <c r="T107" i="2"/>
  <c r="T99" i="2"/>
  <c r="T110" i="2"/>
  <c r="T103" i="2"/>
  <c r="T100" i="2"/>
  <c r="T104" i="2"/>
  <c r="T102" i="2"/>
  <c r="U100" i="2" l="1"/>
  <c r="U107" i="2"/>
  <c r="U104" i="2"/>
  <c r="U99" i="2"/>
  <c r="U105" i="2"/>
  <c r="U101" i="2"/>
  <c r="U108" i="2"/>
  <c r="U106" i="2"/>
  <c r="U102" i="2"/>
  <c r="U103" i="2"/>
  <c r="U109" i="2"/>
  <c r="U110" i="2"/>
  <c r="V108" i="2" l="1"/>
  <c r="V104" i="2"/>
  <c r="V101" i="2"/>
  <c r="V100" i="2"/>
  <c r="V110" i="2"/>
  <c r="V106" i="2"/>
  <c r="V109" i="2"/>
  <c r="V102" i="2"/>
  <c r="V107" i="2"/>
  <c r="V103" i="2"/>
  <c r="V99" i="2"/>
  <c r="V105"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13"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<sst xmlns="http://schemas.openxmlformats.org/spreadsheetml/2006/main" count="651" uniqueCount="298">
  <si>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</si>
  <si>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</si>
  <si>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</si>
  <si>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</si>
  <si>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</si>
  <si>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</si>
  <si>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</si>
  <si>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</si>
  <si>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</si>
  <si>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</si>
  <si>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</si>
  <si>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</si>
  <si>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</si>
  <si>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</si>
  <si>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</si>
  <si>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</si>
  <si>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</si>
  <si>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</si>
  <si>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</si>
  <si>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</si>
  <si>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</si>
  <si>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</si>
  <si>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</si>
  <si>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</si>
  <si>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</si>
  <si>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</si>
  <si>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</si>
  <si>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</si>
  <si>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</si>
  <si>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</si>
  <si>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</si>
  <si>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</si>
  <si>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</si>
  <si>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</si>
  <si>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</si>
  <si>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</si>
  <si>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</si>
  <si>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</si>
  <si>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</si>
  <si>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</si>
  <si>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</si>
  <si>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</si>
  <si>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</si>
  <si>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</si>
  <si>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</si>
  <si>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</si>
  <si>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</si>
  <si>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</si>
  <si>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</si>
  <si>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</si>
  <si>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</si>
  <si>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</si>
  <si>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</si>
  <si>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</si>
  <si>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</si>
  <si>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</si>
  <si>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</si>
  <si>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</si>
  <si>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</si>
  <si>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</si>
  <si>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</si>
  <si>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</si>
  <si>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</si>
  <si>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</si>
  <si>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</si>
  <si>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</si>
  <si>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</si>
  <si>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</si>
  <si>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</si>
  <si>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</si>
  <si>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</si>
  <si>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</si>
  <si>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</si>
  <si>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</si>
  <si>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</si>
  <si>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</si>
  <si>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</si>
  <si>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</si>
  <si>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</si>
  <si>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</si>
  <si>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</si>
  <si>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</si>
  <si>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</si>
  <si>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</si>
  <si>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</si>
  <si>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</si>
  <si>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</si>
  <si>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</si>
  <si>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</si>
  <si>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</si>
  <si>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</si>
  <si>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</si>
  <si>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</si>
  <si>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</si>
  <si>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</si>
  <si>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</si>
  <si>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</si>
  <si>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</si>
  <si>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</si>
  <si>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</si>
  <si>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</si>
  <si>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</si>
  <si>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</si>
  <si>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</si>
  <si>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</si>
  <si>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</si>
  <si>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</si>
  <si>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</si>
  <si>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</si>
  <si>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</si>
  <si>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</si>
  <si>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</si>
  <si>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</si>
  <si>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</si>
  <si>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</si>
  <si>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</si>
  <si>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</si>
  <si>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</si>
  <si>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</si>
  <si>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</si>
  <si>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</si>
  <si>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</si>
  <si>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</si>
  <si>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</si>
  <si>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</si>
  <si>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</si>
  <si>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</si>
  <si>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</si>
  <si>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</si>
  <si>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</si>
  <si>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</si>
  <si>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</si>
  <si>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</si>
  <si>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</si>
  <si>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</si>
  <si>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</si>
  <si>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</si>
  <si>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</si>
  <si>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</si>
  <si>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</si>
  <si>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</si>
  <si>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</si>
  <si>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</si>
  <si>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</si>
  <si>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</si>
  <si>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</si>
  <si>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</si>
  <si>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</si>
  <si>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</si>
  <si>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</si>
  <si>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</si>
  <si>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</si>
  <si>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</si>
  <si>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</si>
  <si>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</si>
  <si>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</si>
  <si>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</si>
  <si>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</si>
  <si>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</si>
  <si>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</si>
  <si>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</si>
  <si>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</si>
  <si>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</si>
  <si>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</si>
  <si>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</si>
  <si>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</si>
  <si>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</si>
  <si>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</si>
  <si>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</si>
  <si>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</si>
  <si>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</si>
  <si>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</si>
  <si>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</si>
  <si>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</si>
  <si>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</si>
  <si>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</si>
  <si>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</si>
  <si>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</si>
  <si>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</si>
  <si>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</si>
  <si>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</si>
  <si>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</si>
  <si>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</si>
  <si>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</si>
  <si>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</si>
  <si>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</si>
  <si>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</si>
  <si>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</si>
  <si>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</si>
  <si>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</si>
  <si>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</si>
  <si>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</si>
  <si>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</si>
  <si>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</si>
  <si>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</si>
  <si>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</si>
  <si>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</si>
  <si>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</si>
  <si>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</si>
  <si>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</si>
  <si>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</si>
  <si>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</si>
  <si>
    <t>Test requirement if IMD product ranges if occuring within 9 kHz ≤ f &lt; 150 kHz</t>
  </si>
  <si>
    <t>Test requirement if IMD product ranges if occuring within 150 kHz ≤ f &lt; 30 MHz</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</si>
  <si>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</si>
  <si>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</si>
  <si>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</si>
  <si>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6.5A.3.1 (General spurious emissions)</t>
  </si>
  <si>
    <t>CA_n5A-n66A</t>
  </si>
  <si>
    <t xml:space="preserve">12 MHz ≤ f ≤ 30 MHz
</t>
  </si>
  <si>
    <t xml:space="preserve">30 MHz ≤ f ≤ 132 MHz
861 MHz ≤ f ≤ 956 MHz
</t>
  </si>
  <si>
    <t xml:space="preserve">2534 MHz ≤ f ≤ 2736 MHz
3358 MHz ≤ f ≤ 3478 MHz
4244 MHz ≤ f ≤ 4409 MHz
</t>
  </si>
  <si>
    <t>v17.9.0</t>
  </si>
  <si>
    <t>CA_n5-n66</t>
  </si>
  <si>
    <t>E-UTRA Band 1, 2, 3, 4, 5, 6, 7, 8,  12, 13, 14, 17, 24, 25, 28, 29, 30, 34, 38, 40, 43, 45, 50, 51, 65, 66, 70, 71, 85, 103</t>
  </si>
  <si>
    <t>FDL_low</t>
  </si>
  <si>
    <t>FDL_high</t>
  </si>
  <si>
    <t>E-UTRA Band 26</t>
  </si>
  <si>
    <t>E-UTRA Band 41, 42, 48, 52</t>
  </si>
  <si>
    <t>NR Band n77, n78</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</si>
  <si>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</si>
  <si>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</si>
  <si>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</si>
  <si>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2</t>
  </si>
  <si>
    <t>E-UTRA Band 3</t>
  </si>
  <si>
    <t>E-UTRA Band 4</t>
  </si>
  <si>
    <t>E-UTRA Band 5</t>
  </si>
  <si>
    <t>E-UTRA Band 6</t>
  </si>
  <si>
    <t>E-UTRA Band 7</t>
  </si>
  <si>
    <t>IM2 product 2
IM3 product 2</t>
  </si>
  <si>
    <t>2620
2620</t>
  </si>
  <si>
    <t>2628.32
2690</t>
  </si>
  <si>
    <t>E-UTRA Band 8</t>
  </si>
  <si>
    <t>E-UTRA Band 12</t>
  </si>
  <si>
    <t>E-UTRA Band 13</t>
  </si>
  <si>
    <t>E-UTRA Band 14</t>
  </si>
  <si>
    <t>E-UTRA Band 17</t>
  </si>
  <si>
    <t>E-UTRA Band 24</t>
  </si>
  <si>
    <t>E-UTRA Band 25</t>
  </si>
  <si>
    <t>E-UTRA Band 28</t>
  </si>
  <si>
    <t>E-UTRA Band 29</t>
  </si>
  <si>
    <t>E-UTRA Band 30</t>
  </si>
  <si>
    <t>E-UTRA Band 34</t>
  </si>
  <si>
    <t>E-UTRA Band 38</t>
  </si>
  <si>
    <t>2570
2572.02</t>
  </si>
  <si>
    <t>E-UTRA Band 40</t>
  </si>
  <si>
    <t>E-UTRA Band 43</t>
  </si>
  <si>
    <t>E-UTRA Band 45</t>
  </si>
  <si>
    <t>E-UTRA Band 50</t>
  </si>
  <si>
    <t>E-UTRA Band 51</t>
  </si>
  <si>
    <t>E-UTRA Band 65</t>
  </si>
  <si>
    <t>E-UTRA Band 66</t>
  </si>
  <si>
    <t>E-UTRA Band 70</t>
  </si>
  <si>
    <t>E-UTRA Band 71</t>
  </si>
  <si>
    <t>E-UTRA Band 85</t>
  </si>
  <si>
    <t>E-UTRA Band 103</t>
  </si>
  <si>
    <t>E-UTRA Band 41</t>
  </si>
  <si>
    <t>2534.68
2572.02</t>
  </si>
  <si>
    <t>E-UTRA Band 42</t>
  </si>
  <si>
    <t>E-UTRA Band 48</t>
  </si>
  <si>
    <t>E-UTRA Band 52</t>
  </si>
  <si>
    <t>NR Band n77</t>
  </si>
  <si>
    <t>NR Band n78</t>
  </si>
  <si>
    <t>Frequency Range (1884,5-1915,7)</t>
  </si>
  <si>
    <t>1884,5</t>
  </si>
  <si>
    <t>1915,7</t>
  </si>
  <si>
    <t>0,3</t>
  </si>
  <si>
    <t xml:space="preserve">E-UTRA Band </t>
  </si>
  <si>
    <t xml:space="preserve">NR Band </t>
  </si>
  <si>
    <t>n77</t>
  </si>
  <si>
    <t>n78</t>
  </si>
  <si>
    <t>5</t>
  </si>
  <si>
    <t>LOW</t>
  </si>
  <si>
    <t>1@105</t>
  </si>
  <si>
    <t>1@89</t>
  </si>
  <si>
    <t>Additional TP</t>
  </si>
  <si>
    <t>6</t>
  </si>
  <si>
    <t>7</t>
  </si>
  <si>
    <t>HIGH</t>
  </si>
  <si>
    <t>1@215</t>
  </si>
  <si>
    <t>Default TP HIGH 1@RBstart</t>
  </si>
  <si>
    <t>1@0</t>
  </si>
  <si>
    <t>1@50</t>
  </si>
  <si>
    <t>8</t>
  </si>
  <si>
    <t>38</t>
  </si>
  <si>
    <t>26</t>
  </si>
  <si>
    <t>41</t>
  </si>
  <si>
    <t>42</t>
  </si>
  <si>
    <t>52</t>
  </si>
  <si>
    <t>n5</t>
  </si>
  <si>
    <t>106@15kHz</t>
  </si>
  <si>
    <t>n66</t>
  </si>
  <si>
    <t>216@15kHz</t>
  </si>
  <si>
    <t>-50+TT</t>
  </si>
  <si>
    <t>E-UTRA Band 41, 42, 52</t>
  </si>
  <si>
    <t>-27+TT</t>
  </si>
  <si>
    <t>E-UTRA Band 5, 6, 7, 8, 38</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</si>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</sst>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14" fillId="0" borderId="14"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21"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11" borderId="42" xfId="0" applyFont="1" applyFill="1" applyBorder="1" applyAlignment="1">
      <alignment horizontal="center" vertical="top" wrapText="1"/>
    </xf>
    <xf numFmtId="0" fontId="7" fillId="11" borderId="42" xfId="1" applyFont="1" applyFill="1" applyBorder="1" applyAlignment="1">
      <alignment horizontal="center"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6">
    <dxf>
      <fill>
        <patternFill patternType="darkUp"/>
      </fill>
    </dxf>
    <dxf>
      <fill>
        <patternFill>
          <bgColor rgb="FFFFFF00"/>
        </patternFill>
      </fill>
    </dxf>
    <dxf>
      <fill>
        <patternFill>
          <bgColor rgb="FFFF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43" sqref="B43"/>
    </sheetView>
  </sheetViews>
  <sheetFormatPr defaultColWidth="11.42578125" defaultRowHeight="15" outlineLevelRow="1" x14ac:dyDescent="0.25"/>
  <cols>
    <col min="1" max="1" width="7.28515625" style="1" customWidth="1"/>
    <col min="2" max="2" width="33.5703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5703125" style="1" customWidth="1"/>
    <col min="9" max="9" width="9.140625" style="1" customWidth="1"/>
    <col min="10" max="239" width="11.42578125" style="1"/>
    <col min="240" max="240" width="9.140625" style="1" customWidth="1"/>
    <col min="241" max="241" width="30.28515625" style="1" customWidth="1"/>
    <col min="242" max="242" width="14.5703125" style="1" customWidth="1"/>
    <col min="243" max="243" width="16" style="1" customWidth="1"/>
    <col min="244" max="244" width="12.5703125" style="1" customWidth="1"/>
    <col min="245" max="246" width="9.140625" style="1" customWidth="1"/>
    <col min="247" max="247" width="28.5703125" style="1" customWidth="1"/>
    <col min="248" max="251" width="23" style="1" customWidth="1"/>
    <col min="252" max="254" width="9.140625" style="1" customWidth="1"/>
    <col min="255" max="255" width="28.5703125" style="1" customWidth="1"/>
    <col min="256" max="256" width="15" style="1" bestFit="1" customWidth="1"/>
    <col min="257" max="257" width="15.5703125" style="1" bestFit="1" customWidth="1"/>
    <col min="258" max="258" width="15" style="1" bestFit="1" customWidth="1"/>
    <col min="259" max="259" width="15.5703125" style="1" bestFit="1" customWidth="1"/>
    <col min="260" max="495" width="11.42578125" style="1"/>
    <col min="496" max="496" width="9.140625" style="1" customWidth="1"/>
    <col min="497" max="497" width="30.28515625" style="1" customWidth="1"/>
    <col min="498" max="498" width="14.5703125" style="1" customWidth="1"/>
    <col min="499" max="499" width="16" style="1" customWidth="1"/>
    <col min="500" max="500" width="12.5703125" style="1" customWidth="1"/>
    <col min="501" max="502" width="9.140625" style="1" customWidth="1"/>
    <col min="503" max="503" width="28.5703125" style="1" customWidth="1"/>
    <col min="504" max="507" width="23" style="1" customWidth="1"/>
    <col min="508" max="510" width="9.140625" style="1" customWidth="1"/>
    <col min="511" max="511" width="28.5703125" style="1" customWidth="1"/>
    <col min="512" max="512" width="15" style="1" bestFit="1" customWidth="1"/>
    <col min="513" max="513" width="15.5703125" style="1" bestFit="1" customWidth="1"/>
    <col min="514" max="514" width="15" style="1" bestFit="1" customWidth="1"/>
    <col min="515" max="515" width="15.5703125" style="1" bestFit="1" customWidth="1"/>
    <col min="516" max="751" width="11.42578125" style="1"/>
    <col min="752" max="752" width="9.140625" style="1" customWidth="1"/>
    <col min="753" max="753" width="30.28515625" style="1" customWidth="1"/>
    <col min="754" max="754" width="14.5703125" style="1" customWidth="1"/>
    <col min="755" max="755" width="16" style="1" customWidth="1"/>
    <col min="756" max="756" width="12.5703125" style="1" customWidth="1"/>
    <col min="757" max="758" width="9.140625" style="1" customWidth="1"/>
    <col min="759" max="759" width="28.5703125" style="1" customWidth="1"/>
    <col min="760" max="763" width="23" style="1" customWidth="1"/>
    <col min="764" max="766" width="9.140625" style="1" customWidth="1"/>
    <col min="767" max="767" width="28.5703125" style="1" customWidth="1"/>
    <col min="768" max="768" width="15" style="1" bestFit="1" customWidth="1"/>
    <col min="769" max="769" width="15.5703125" style="1" bestFit="1" customWidth="1"/>
    <col min="770" max="770" width="15" style="1" bestFit="1" customWidth="1"/>
    <col min="771" max="771" width="15.5703125" style="1" bestFit="1" customWidth="1"/>
    <col min="772" max="1007" width="11.42578125" style="1"/>
    <col min="1008" max="1008" width="9.140625" style="1" customWidth="1"/>
    <col min="1009" max="1009" width="30.28515625" style="1" customWidth="1"/>
    <col min="1010" max="1010" width="14.5703125" style="1" customWidth="1"/>
    <col min="1011" max="1011" width="16" style="1" customWidth="1"/>
    <col min="1012" max="1012" width="12.5703125" style="1" customWidth="1"/>
    <col min="1013" max="1014" width="9.140625" style="1" customWidth="1"/>
    <col min="1015" max="1015" width="28.5703125" style="1" customWidth="1"/>
    <col min="1016" max="1019" width="23" style="1" customWidth="1"/>
    <col min="1020" max="1022" width="9.140625" style="1" customWidth="1"/>
    <col min="1023" max="1023" width="28.5703125" style="1" customWidth="1"/>
    <col min="1024" max="1024" width="15" style="1" bestFit="1" customWidth="1"/>
    <col min="1025" max="1025" width="15.5703125" style="1" bestFit="1" customWidth="1"/>
    <col min="1026" max="1026" width="15" style="1" bestFit="1" customWidth="1"/>
    <col min="1027" max="1027" width="15.5703125" style="1" bestFit="1" customWidth="1"/>
    <col min="1028" max="1263" width="11.42578125" style="1"/>
    <col min="1264" max="1264" width="9.140625" style="1" customWidth="1"/>
    <col min="1265" max="1265" width="30.28515625" style="1" customWidth="1"/>
    <col min="1266" max="1266" width="14.5703125" style="1" customWidth="1"/>
    <col min="1267" max="1267" width="16" style="1" customWidth="1"/>
    <col min="1268" max="1268" width="12.5703125" style="1" customWidth="1"/>
    <col min="1269" max="1270" width="9.140625" style="1" customWidth="1"/>
    <col min="1271" max="1271" width="28.5703125" style="1" customWidth="1"/>
    <col min="1272" max="1275" width="23" style="1" customWidth="1"/>
    <col min="1276" max="1278" width="9.140625" style="1" customWidth="1"/>
    <col min="1279" max="1279" width="28.5703125" style="1" customWidth="1"/>
    <col min="1280" max="1280" width="15" style="1" bestFit="1" customWidth="1"/>
    <col min="1281" max="1281" width="15.5703125" style="1" bestFit="1" customWidth="1"/>
    <col min="1282" max="1282" width="15" style="1" bestFit="1" customWidth="1"/>
    <col min="1283" max="1283" width="15.5703125" style="1" bestFit="1" customWidth="1"/>
    <col min="1284" max="1519" width="11.42578125" style="1"/>
    <col min="1520" max="1520" width="9.140625" style="1" customWidth="1"/>
    <col min="1521" max="1521" width="30.28515625" style="1" customWidth="1"/>
    <col min="1522" max="1522" width="14.5703125" style="1" customWidth="1"/>
    <col min="1523" max="1523" width="16" style="1" customWidth="1"/>
    <col min="1524" max="1524" width="12.5703125" style="1" customWidth="1"/>
    <col min="1525" max="1526" width="9.140625" style="1" customWidth="1"/>
    <col min="1527" max="1527" width="28.5703125" style="1" customWidth="1"/>
    <col min="1528" max="1531" width="23" style="1" customWidth="1"/>
    <col min="1532" max="1534" width="9.140625" style="1" customWidth="1"/>
    <col min="1535" max="1535" width="28.5703125" style="1" customWidth="1"/>
    <col min="1536" max="1536" width="15" style="1" bestFit="1" customWidth="1"/>
    <col min="1537" max="1537" width="15.5703125" style="1" bestFit="1" customWidth="1"/>
    <col min="1538" max="1538" width="15" style="1" bestFit="1" customWidth="1"/>
    <col min="1539" max="1539" width="15.5703125" style="1" bestFit="1" customWidth="1"/>
    <col min="1540" max="1775" width="11.42578125" style="1"/>
    <col min="1776" max="1776" width="9.140625" style="1" customWidth="1"/>
    <col min="1777" max="1777" width="30.28515625" style="1" customWidth="1"/>
    <col min="1778" max="1778" width="14.5703125" style="1" customWidth="1"/>
    <col min="1779" max="1779" width="16" style="1" customWidth="1"/>
    <col min="1780" max="1780" width="12.5703125" style="1" customWidth="1"/>
    <col min="1781" max="1782" width="9.140625" style="1" customWidth="1"/>
    <col min="1783" max="1783" width="28.5703125" style="1" customWidth="1"/>
    <col min="1784" max="1787" width="23" style="1" customWidth="1"/>
    <col min="1788" max="1790" width="9.140625" style="1" customWidth="1"/>
    <col min="1791" max="1791" width="28.5703125" style="1" customWidth="1"/>
    <col min="1792" max="1792" width="15" style="1" bestFit="1" customWidth="1"/>
    <col min="1793" max="1793" width="15.5703125" style="1" bestFit="1" customWidth="1"/>
    <col min="1794" max="1794" width="15" style="1" bestFit="1" customWidth="1"/>
    <col min="1795" max="1795" width="15.5703125" style="1" bestFit="1" customWidth="1"/>
    <col min="1796" max="2031" width="11.42578125" style="1"/>
    <col min="2032" max="2032" width="9.140625" style="1" customWidth="1"/>
    <col min="2033" max="2033" width="30.28515625" style="1" customWidth="1"/>
    <col min="2034" max="2034" width="14.5703125" style="1" customWidth="1"/>
    <col min="2035" max="2035" width="16" style="1" customWidth="1"/>
    <col min="2036" max="2036" width="12.5703125" style="1" customWidth="1"/>
    <col min="2037" max="2038" width="9.140625" style="1" customWidth="1"/>
    <col min="2039" max="2039" width="28.5703125" style="1" customWidth="1"/>
    <col min="2040" max="2043" width="23" style="1" customWidth="1"/>
    <col min="2044" max="2046" width="9.140625" style="1" customWidth="1"/>
    <col min="2047" max="2047" width="28.5703125" style="1" customWidth="1"/>
    <col min="2048" max="2048" width="15" style="1" bestFit="1" customWidth="1"/>
    <col min="2049" max="2049" width="15.5703125" style="1" bestFit="1" customWidth="1"/>
    <col min="2050" max="2050" width="15" style="1" bestFit="1" customWidth="1"/>
    <col min="2051" max="2051" width="15.5703125" style="1" bestFit="1" customWidth="1"/>
    <col min="2052" max="2287" width="11.42578125" style="1"/>
    <col min="2288" max="2288" width="9.140625" style="1" customWidth="1"/>
    <col min="2289" max="2289" width="30.28515625" style="1" customWidth="1"/>
    <col min="2290" max="2290" width="14.5703125" style="1" customWidth="1"/>
    <col min="2291" max="2291" width="16" style="1" customWidth="1"/>
    <col min="2292" max="2292" width="12.5703125" style="1" customWidth="1"/>
    <col min="2293" max="2294" width="9.140625" style="1" customWidth="1"/>
    <col min="2295" max="2295" width="28.5703125" style="1" customWidth="1"/>
    <col min="2296" max="2299" width="23" style="1" customWidth="1"/>
    <col min="2300" max="2302" width="9.140625" style="1" customWidth="1"/>
    <col min="2303" max="2303" width="28.5703125" style="1" customWidth="1"/>
    <col min="2304" max="2304" width="15" style="1" bestFit="1" customWidth="1"/>
    <col min="2305" max="2305" width="15.5703125" style="1" bestFit="1" customWidth="1"/>
    <col min="2306" max="2306" width="15" style="1" bestFit="1" customWidth="1"/>
    <col min="2307" max="2307" width="15.5703125" style="1" bestFit="1" customWidth="1"/>
    <col min="2308" max="2543" width="11.42578125" style="1"/>
    <col min="2544" max="2544" width="9.140625" style="1" customWidth="1"/>
    <col min="2545" max="2545" width="30.28515625" style="1" customWidth="1"/>
    <col min="2546" max="2546" width="14.5703125" style="1" customWidth="1"/>
    <col min="2547" max="2547" width="16" style="1" customWidth="1"/>
    <col min="2548" max="2548" width="12.5703125" style="1" customWidth="1"/>
    <col min="2549" max="2550" width="9.140625" style="1" customWidth="1"/>
    <col min="2551" max="2551" width="28.5703125" style="1" customWidth="1"/>
    <col min="2552" max="2555" width="23" style="1" customWidth="1"/>
    <col min="2556" max="2558" width="9.140625" style="1" customWidth="1"/>
    <col min="2559" max="2559" width="28.5703125" style="1" customWidth="1"/>
    <col min="2560" max="2560" width="15" style="1" bestFit="1" customWidth="1"/>
    <col min="2561" max="2561" width="15.5703125" style="1" bestFit="1" customWidth="1"/>
    <col min="2562" max="2562" width="15" style="1" bestFit="1" customWidth="1"/>
    <col min="2563" max="2563" width="15.5703125" style="1" bestFit="1" customWidth="1"/>
    <col min="2564" max="2799" width="11.42578125" style="1"/>
    <col min="2800" max="2800" width="9.140625" style="1" customWidth="1"/>
    <col min="2801" max="2801" width="30.28515625" style="1" customWidth="1"/>
    <col min="2802" max="2802" width="14.5703125" style="1" customWidth="1"/>
    <col min="2803" max="2803" width="16" style="1" customWidth="1"/>
    <col min="2804" max="2804" width="12.5703125" style="1" customWidth="1"/>
    <col min="2805" max="2806" width="9.140625" style="1" customWidth="1"/>
    <col min="2807" max="2807" width="28.5703125" style="1" customWidth="1"/>
    <col min="2808" max="2811" width="23" style="1" customWidth="1"/>
    <col min="2812" max="2814" width="9.140625" style="1" customWidth="1"/>
    <col min="2815" max="2815" width="28.5703125" style="1" customWidth="1"/>
    <col min="2816" max="2816" width="15" style="1" bestFit="1" customWidth="1"/>
    <col min="2817" max="2817" width="15.5703125" style="1" bestFit="1" customWidth="1"/>
    <col min="2818" max="2818" width="15" style="1" bestFit="1" customWidth="1"/>
    <col min="2819" max="2819" width="15.5703125" style="1" bestFit="1" customWidth="1"/>
    <col min="2820" max="3055" width="11.42578125" style="1"/>
    <col min="3056" max="3056" width="9.140625" style="1" customWidth="1"/>
    <col min="3057" max="3057" width="30.28515625" style="1" customWidth="1"/>
    <col min="3058" max="3058" width="14.5703125" style="1" customWidth="1"/>
    <col min="3059" max="3059" width="16" style="1" customWidth="1"/>
    <col min="3060" max="3060" width="12.5703125" style="1" customWidth="1"/>
    <col min="3061" max="3062" width="9.140625" style="1" customWidth="1"/>
    <col min="3063" max="3063" width="28.5703125" style="1" customWidth="1"/>
    <col min="3064" max="3067" width="23" style="1" customWidth="1"/>
    <col min="3068" max="3070" width="9.140625" style="1" customWidth="1"/>
    <col min="3071" max="3071" width="28.5703125" style="1" customWidth="1"/>
    <col min="3072" max="3072" width="15" style="1" bestFit="1" customWidth="1"/>
    <col min="3073" max="3073" width="15.5703125" style="1" bestFit="1" customWidth="1"/>
    <col min="3074" max="3074" width="15" style="1" bestFit="1" customWidth="1"/>
    <col min="3075" max="3075" width="15.5703125" style="1" bestFit="1" customWidth="1"/>
    <col min="3076" max="3311" width="11.42578125" style="1"/>
    <col min="3312" max="3312" width="9.140625" style="1" customWidth="1"/>
    <col min="3313" max="3313" width="30.28515625" style="1" customWidth="1"/>
    <col min="3314" max="3314" width="14.5703125" style="1" customWidth="1"/>
    <col min="3315" max="3315" width="16" style="1" customWidth="1"/>
    <col min="3316" max="3316" width="12.5703125" style="1" customWidth="1"/>
    <col min="3317" max="3318" width="9.140625" style="1" customWidth="1"/>
    <col min="3319" max="3319" width="28.5703125" style="1" customWidth="1"/>
    <col min="3320" max="3323" width="23" style="1" customWidth="1"/>
    <col min="3324" max="3326" width="9.140625" style="1" customWidth="1"/>
    <col min="3327" max="3327" width="28.5703125" style="1" customWidth="1"/>
    <col min="3328" max="3328" width="15" style="1" bestFit="1" customWidth="1"/>
    <col min="3329" max="3329" width="15.5703125" style="1" bestFit="1" customWidth="1"/>
    <col min="3330" max="3330" width="15" style="1" bestFit="1" customWidth="1"/>
    <col min="3331" max="3331" width="15.5703125" style="1" bestFit="1" customWidth="1"/>
    <col min="3332" max="3567" width="11.42578125" style="1"/>
    <col min="3568" max="3568" width="9.140625" style="1" customWidth="1"/>
    <col min="3569" max="3569" width="30.28515625" style="1" customWidth="1"/>
    <col min="3570" max="3570" width="14.5703125" style="1" customWidth="1"/>
    <col min="3571" max="3571" width="16" style="1" customWidth="1"/>
    <col min="3572" max="3572" width="12.5703125" style="1" customWidth="1"/>
    <col min="3573" max="3574" width="9.140625" style="1" customWidth="1"/>
    <col min="3575" max="3575" width="28.5703125" style="1" customWidth="1"/>
    <col min="3576" max="3579" width="23" style="1" customWidth="1"/>
    <col min="3580" max="3582" width="9.140625" style="1" customWidth="1"/>
    <col min="3583" max="3583" width="28.5703125" style="1" customWidth="1"/>
    <col min="3584" max="3584" width="15" style="1" bestFit="1" customWidth="1"/>
    <col min="3585" max="3585" width="15.5703125" style="1" bestFit="1" customWidth="1"/>
    <col min="3586" max="3586" width="15" style="1" bestFit="1" customWidth="1"/>
    <col min="3587" max="3587" width="15.5703125" style="1" bestFit="1" customWidth="1"/>
    <col min="3588" max="3823" width="11.42578125" style="1"/>
    <col min="3824" max="3824" width="9.140625" style="1" customWidth="1"/>
    <col min="3825" max="3825" width="30.28515625" style="1" customWidth="1"/>
    <col min="3826" max="3826" width="14.5703125" style="1" customWidth="1"/>
    <col min="3827" max="3827" width="16" style="1" customWidth="1"/>
    <col min="3828" max="3828" width="12.5703125" style="1" customWidth="1"/>
    <col min="3829" max="3830" width="9.140625" style="1" customWidth="1"/>
    <col min="3831" max="3831" width="28.5703125" style="1" customWidth="1"/>
    <col min="3832" max="3835" width="23" style="1" customWidth="1"/>
    <col min="3836" max="3838" width="9.140625" style="1" customWidth="1"/>
    <col min="3839" max="3839" width="28.5703125" style="1" customWidth="1"/>
    <col min="3840" max="3840" width="15" style="1" bestFit="1" customWidth="1"/>
    <col min="3841" max="3841" width="15.5703125" style="1" bestFit="1" customWidth="1"/>
    <col min="3842" max="3842" width="15" style="1" bestFit="1" customWidth="1"/>
    <col min="3843" max="3843" width="15.5703125" style="1" bestFit="1" customWidth="1"/>
    <col min="3844" max="4079" width="11.42578125" style="1"/>
    <col min="4080" max="4080" width="9.140625" style="1" customWidth="1"/>
    <col min="4081" max="4081" width="30.28515625" style="1" customWidth="1"/>
    <col min="4082" max="4082" width="14.5703125" style="1" customWidth="1"/>
    <col min="4083" max="4083" width="16" style="1" customWidth="1"/>
    <col min="4084" max="4084" width="12.5703125" style="1" customWidth="1"/>
    <col min="4085" max="4086" width="9.140625" style="1" customWidth="1"/>
    <col min="4087" max="4087" width="28.5703125" style="1" customWidth="1"/>
    <col min="4088" max="4091" width="23" style="1" customWidth="1"/>
    <col min="4092" max="4094" width="9.140625" style="1" customWidth="1"/>
    <col min="4095" max="4095" width="28.5703125" style="1" customWidth="1"/>
    <col min="4096" max="4096" width="15" style="1" bestFit="1" customWidth="1"/>
    <col min="4097" max="4097" width="15.5703125" style="1" bestFit="1" customWidth="1"/>
    <col min="4098" max="4098" width="15" style="1" bestFit="1" customWidth="1"/>
    <col min="4099" max="4099" width="15.5703125" style="1" bestFit="1" customWidth="1"/>
    <col min="4100" max="4335" width="11.42578125" style="1"/>
    <col min="4336" max="4336" width="9.140625" style="1" customWidth="1"/>
    <col min="4337" max="4337" width="30.28515625" style="1" customWidth="1"/>
    <col min="4338" max="4338" width="14.5703125" style="1" customWidth="1"/>
    <col min="4339" max="4339" width="16" style="1" customWidth="1"/>
    <col min="4340" max="4340" width="12.5703125" style="1" customWidth="1"/>
    <col min="4341" max="4342" width="9.140625" style="1" customWidth="1"/>
    <col min="4343" max="4343" width="28.5703125" style="1" customWidth="1"/>
    <col min="4344" max="4347" width="23" style="1" customWidth="1"/>
    <col min="4348" max="4350" width="9.140625" style="1" customWidth="1"/>
    <col min="4351" max="4351" width="28.5703125" style="1" customWidth="1"/>
    <col min="4352" max="4352" width="15" style="1" bestFit="1" customWidth="1"/>
    <col min="4353" max="4353" width="15.5703125" style="1" bestFit="1" customWidth="1"/>
    <col min="4354" max="4354" width="15" style="1" bestFit="1" customWidth="1"/>
    <col min="4355" max="4355" width="15.5703125" style="1" bestFit="1" customWidth="1"/>
    <col min="4356" max="4591" width="11.42578125" style="1"/>
    <col min="4592" max="4592" width="9.140625" style="1" customWidth="1"/>
    <col min="4593" max="4593" width="30.28515625" style="1" customWidth="1"/>
    <col min="4594" max="4594" width="14.5703125" style="1" customWidth="1"/>
    <col min="4595" max="4595" width="16" style="1" customWidth="1"/>
    <col min="4596" max="4596" width="12.5703125" style="1" customWidth="1"/>
    <col min="4597" max="4598" width="9.140625" style="1" customWidth="1"/>
    <col min="4599" max="4599" width="28.5703125" style="1" customWidth="1"/>
    <col min="4600" max="4603" width="23" style="1" customWidth="1"/>
    <col min="4604" max="4606" width="9.140625" style="1" customWidth="1"/>
    <col min="4607" max="4607" width="28.5703125" style="1" customWidth="1"/>
    <col min="4608" max="4608" width="15" style="1" bestFit="1" customWidth="1"/>
    <col min="4609" max="4609" width="15.5703125" style="1" bestFit="1" customWidth="1"/>
    <col min="4610" max="4610" width="15" style="1" bestFit="1" customWidth="1"/>
    <col min="4611" max="4611" width="15.5703125" style="1" bestFit="1" customWidth="1"/>
    <col min="4612" max="4847" width="11.42578125" style="1"/>
    <col min="4848" max="4848" width="9.140625" style="1" customWidth="1"/>
    <col min="4849" max="4849" width="30.28515625" style="1" customWidth="1"/>
    <col min="4850" max="4850" width="14.5703125" style="1" customWidth="1"/>
    <col min="4851" max="4851" width="16" style="1" customWidth="1"/>
    <col min="4852" max="4852" width="12.5703125" style="1" customWidth="1"/>
    <col min="4853" max="4854" width="9.140625" style="1" customWidth="1"/>
    <col min="4855" max="4855" width="28.5703125" style="1" customWidth="1"/>
    <col min="4856" max="4859" width="23" style="1" customWidth="1"/>
    <col min="4860" max="4862" width="9.140625" style="1" customWidth="1"/>
    <col min="4863" max="4863" width="28.5703125" style="1" customWidth="1"/>
    <col min="4864" max="4864" width="15" style="1" bestFit="1" customWidth="1"/>
    <col min="4865" max="4865" width="15.5703125" style="1" bestFit="1" customWidth="1"/>
    <col min="4866" max="4866" width="15" style="1" bestFit="1" customWidth="1"/>
    <col min="4867" max="4867" width="15.5703125" style="1" bestFit="1" customWidth="1"/>
    <col min="4868" max="5103" width="11.42578125" style="1"/>
    <col min="5104" max="5104" width="9.140625" style="1" customWidth="1"/>
    <col min="5105" max="5105" width="30.28515625" style="1" customWidth="1"/>
    <col min="5106" max="5106" width="14.5703125" style="1" customWidth="1"/>
    <col min="5107" max="5107" width="16" style="1" customWidth="1"/>
    <col min="5108" max="5108" width="12.5703125" style="1" customWidth="1"/>
    <col min="5109" max="5110" width="9.140625" style="1" customWidth="1"/>
    <col min="5111" max="5111" width="28.5703125" style="1" customWidth="1"/>
    <col min="5112" max="5115" width="23" style="1" customWidth="1"/>
    <col min="5116" max="5118" width="9.140625" style="1" customWidth="1"/>
    <col min="5119" max="5119" width="28.5703125" style="1" customWidth="1"/>
    <col min="5120" max="5120" width="15" style="1" bestFit="1" customWidth="1"/>
    <col min="5121" max="5121" width="15.5703125" style="1" bestFit="1" customWidth="1"/>
    <col min="5122" max="5122" width="15" style="1" bestFit="1" customWidth="1"/>
    <col min="5123" max="5123" width="15.5703125" style="1" bestFit="1" customWidth="1"/>
    <col min="5124" max="5359" width="11.42578125" style="1"/>
    <col min="5360" max="5360" width="9.140625" style="1" customWidth="1"/>
    <col min="5361" max="5361" width="30.28515625" style="1" customWidth="1"/>
    <col min="5362" max="5362" width="14.5703125" style="1" customWidth="1"/>
    <col min="5363" max="5363" width="16" style="1" customWidth="1"/>
    <col min="5364" max="5364" width="12.5703125" style="1" customWidth="1"/>
    <col min="5365" max="5366" width="9.140625" style="1" customWidth="1"/>
    <col min="5367" max="5367" width="28.5703125" style="1" customWidth="1"/>
    <col min="5368" max="5371" width="23" style="1" customWidth="1"/>
    <col min="5372" max="5374" width="9.140625" style="1" customWidth="1"/>
    <col min="5375" max="5375" width="28.5703125" style="1" customWidth="1"/>
    <col min="5376" max="5376" width="15" style="1" bestFit="1" customWidth="1"/>
    <col min="5377" max="5377" width="15.5703125" style="1" bestFit="1" customWidth="1"/>
    <col min="5378" max="5378" width="15" style="1" bestFit="1" customWidth="1"/>
    <col min="5379" max="5379" width="15.5703125" style="1" bestFit="1" customWidth="1"/>
    <col min="5380" max="5615" width="11.42578125" style="1"/>
    <col min="5616" max="5616" width="9.140625" style="1" customWidth="1"/>
    <col min="5617" max="5617" width="30.28515625" style="1" customWidth="1"/>
    <col min="5618" max="5618" width="14.5703125" style="1" customWidth="1"/>
    <col min="5619" max="5619" width="16" style="1" customWidth="1"/>
    <col min="5620" max="5620" width="12.5703125" style="1" customWidth="1"/>
    <col min="5621" max="5622" width="9.140625" style="1" customWidth="1"/>
    <col min="5623" max="5623" width="28.5703125" style="1" customWidth="1"/>
    <col min="5624" max="5627" width="23" style="1" customWidth="1"/>
    <col min="5628" max="5630" width="9.140625" style="1" customWidth="1"/>
    <col min="5631" max="5631" width="28.5703125" style="1" customWidth="1"/>
    <col min="5632" max="5632" width="15" style="1" bestFit="1" customWidth="1"/>
    <col min="5633" max="5633" width="15.5703125" style="1" bestFit="1" customWidth="1"/>
    <col min="5634" max="5634" width="15" style="1" bestFit="1" customWidth="1"/>
    <col min="5635" max="5635" width="15.5703125" style="1" bestFit="1" customWidth="1"/>
    <col min="5636" max="5871" width="11.42578125" style="1"/>
    <col min="5872" max="5872" width="9.140625" style="1" customWidth="1"/>
    <col min="5873" max="5873" width="30.28515625" style="1" customWidth="1"/>
    <col min="5874" max="5874" width="14.5703125" style="1" customWidth="1"/>
    <col min="5875" max="5875" width="16" style="1" customWidth="1"/>
    <col min="5876" max="5876" width="12.5703125" style="1" customWidth="1"/>
    <col min="5877" max="5878" width="9.140625" style="1" customWidth="1"/>
    <col min="5879" max="5879" width="28.5703125" style="1" customWidth="1"/>
    <col min="5880" max="5883" width="23" style="1" customWidth="1"/>
    <col min="5884" max="5886" width="9.140625" style="1" customWidth="1"/>
    <col min="5887" max="5887" width="28.5703125" style="1" customWidth="1"/>
    <col min="5888" max="5888" width="15" style="1" bestFit="1" customWidth="1"/>
    <col min="5889" max="5889" width="15.5703125" style="1" bestFit="1" customWidth="1"/>
    <col min="5890" max="5890" width="15" style="1" bestFit="1" customWidth="1"/>
    <col min="5891" max="5891" width="15.5703125" style="1" bestFit="1" customWidth="1"/>
    <col min="5892" max="6127" width="11.42578125" style="1"/>
    <col min="6128" max="6128" width="9.140625" style="1" customWidth="1"/>
    <col min="6129" max="6129" width="30.28515625" style="1" customWidth="1"/>
    <col min="6130" max="6130" width="14.5703125" style="1" customWidth="1"/>
    <col min="6131" max="6131" width="16" style="1" customWidth="1"/>
    <col min="6132" max="6132" width="12.5703125" style="1" customWidth="1"/>
    <col min="6133" max="6134" width="9.140625" style="1" customWidth="1"/>
    <col min="6135" max="6135" width="28.5703125" style="1" customWidth="1"/>
    <col min="6136" max="6139" width="23" style="1" customWidth="1"/>
    <col min="6140" max="6142" width="9.140625" style="1" customWidth="1"/>
    <col min="6143" max="6143" width="28.5703125" style="1" customWidth="1"/>
    <col min="6144" max="6144" width="15" style="1" bestFit="1" customWidth="1"/>
    <col min="6145" max="6145" width="15.5703125" style="1" bestFit="1" customWidth="1"/>
    <col min="6146" max="6146" width="15" style="1" bestFit="1" customWidth="1"/>
    <col min="6147" max="6147" width="15.5703125" style="1" bestFit="1" customWidth="1"/>
    <col min="6148" max="6383" width="11.42578125" style="1"/>
    <col min="6384" max="6384" width="9.140625" style="1" customWidth="1"/>
    <col min="6385" max="6385" width="30.28515625" style="1" customWidth="1"/>
    <col min="6386" max="6386" width="14.5703125" style="1" customWidth="1"/>
    <col min="6387" max="6387" width="16" style="1" customWidth="1"/>
    <col min="6388" max="6388" width="12.5703125" style="1" customWidth="1"/>
    <col min="6389" max="6390" width="9.140625" style="1" customWidth="1"/>
    <col min="6391" max="6391" width="28.5703125" style="1" customWidth="1"/>
    <col min="6392" max="6395" width="23" style="1" customWidth="1"/>
    <col min="6396" max="6398" width="9.140625" style="1" customWidth="1"/>
    <col min="6399" max="6399" width="28.5703125" style="1" customWidth="1"/>
    <col min="6400" max="6400" width="15" style="1" bestFit="1" customWidth="1"/>
    <col min="6401" max="6401" width="15.5703125" style="1" bestFit="1" customWidth="1"/>
    <col min="6402" max="6402" width="15" style="1" bestFit="1" customWidth="1"/>
    <col min="6403" max="6403" width="15.5703125" style="1" bestFit="1" customWidth="1"/>
    <col min="6404" max="6639" width="11.42578125" style="1"/>
    <col min="6640" max="6640" width="9.140625" style="1" customWidth="1"/>
    <col min="6641" max="6641" width="30.28515625" style="1" customWidth="1"/>
    <col min="6642" max="6642" width="14.5703125" style="1" customWidth="1"/>
    <col min="6643" max="6643" width="16" style="1" customWidth="1"/>
    <col min="6644" max="6644" width="12.5703125" style="1" customWidth="1"/>
    <col min="6645" max="6646" width="9.140625" style="1" customWidth="1"/>
    <col min="6647" max="6647" width="28.5703125" style="1" customWidth="1"/>
    <col min="6648" max="6651" width="23" style="1" customWidth="1"/>
    <col min="6652" max="6654" width="9.140625" style="1" customWidth="1"/>
    <col min="6655" max="6655" width="28.5703125" style="1" customWidth="1"/>
    <col min="6656" max="6656" width="15" style="1" bestFit="1" customWidth="1"/>
    <col min="6657" max="6657" width="15.5703125" style="1" bestFit="1" customWidth="1"/>
    <col min="6658" max="6658" width="15" style="1" bestFit="1" customWidth="1"/>
    <col min="6659" max="6659" width="15.5703125" style="1" bestFit="1" customWidth="1"/>
    <col min="6660" max="6895" width="11.42578125" style="1"/>
    <col min="6896" max="6896" width="9.140625" style="1" customWidth="1"/>
    <col min="6897" max="6897" width="30.28515625" style="1" customWidth="1"/>
    <col min="6898" max="6898" width="14.5703125" style="1" customWidth="1"/>
    <col min="6899" max="6899" width="16" style="1" customWidth="1"/>
    <col min="6900" max="6900" width="12.5703125" style="1" customWidth="1"/>
    <col min="6901" max="6902" width="9.140625" style="1" customWidth="1"/>
    <col min="6903" max="6903" width="28.5703125" style="1" customWidth="1"/>
    <col min="6904" max="6907" width="23" style="1" customWidth="1"/>
    <col min="6908" max="6910" width="9.140625" style="1" customWidth="1"/>
    <col min="6911" max="6911" width="28.5703125" style="1" customWidth="1"/>
    <col min="6912" max="6912" width="15" style="1" bestFit="1" customWidth="1"/>
    <col min="6913" max="6913" width="15.5703125" style="1" bestFit="1" customWidth="1"/>
    <col min="6914" max="6914" width="15" style="1" bestFit="1" customWidth="1"/>
    <col min="6915" max="6915" width="15.5703125" style="1" bestFit="1" customWidth="1"/>
    <col min="6916" max="7151" width="11.42578125" style="1"/>
    <col min="7152" max="7152" width="9.140625" style="1" customWidth="1"/>
    <col min="7153" max="7153" width="30.28515625" style="1" customWidth="1"/>
    <col min="7154" max="7154" width="14.5703125" style="1" customWidth="1"/>
    <col min="7155" max="7155" width="16" style="1" customWidth="1"/>
    <col min="7156" max="7156" width="12.5703125" style="1" customWidth="1"/>
    <col min="7157" max="7158" width="9.140625" style="1" customWidth="1"/>
    <col min="7159" max="7159" width="28.5703125" style="1" customWidth="1"/>
    <col min="7160" max="7163" width="23" style="1" customWidth="1"/>
    <col min="7164" max="7166" width="9.140625" style="1" customWidth="1"/>
    <col min="7167" max="7167" width="28.5703125" style="1" customWidth="1"/>
    <col min="7168" max="7168" width="15" style="1" bestFit="1" customWidth="1"/>
    <col min="7169" max="7169" width="15.5703125" style="1" bestFit="1" customWidth="1"/>
    <col min="7170" max="7170" width="15" style="1" bestFit="1" customWidth="1"/>
    <col min="7171" max="7171" width="15.5703125" style="1" bestFit="1" customWidth="1"/>
    <col min="7172" max="7407" width="11.42578125" style="1"/>
    <col min="7408" max="7408" width="9.140625" style="1" customWidth="1"/>
    <col min="7409" max="7409" width="30.28515625" style="1" customWidth="1"/>
    <col min="7410" max="7410" width="14.5703125" style="1" customWidth="1"/>
    <col min="7411" max="7411" width="16" style="1" customWidth="1"/>
    <col min="7412" max="7412" width="12.5703125" style="1" customWidth="1"/>
    <col min="7413" max="7414" width="9.140625" style="1" customWidth="1"/>
    <col min="7415" max="7415" width="28.5703125" style="1" customWidth="1"/>
    <col min="7416" max="7419" width="23" style="1" customWidth="1"/>
    <col min="7420" max="7422" width="9.140625" style="1" customWidth="1"/>
    <col min="7423" max="7423" width="28.5703125" style="1" customWidth="1"/>
    <col min="7424" max="7424" width="15" style="1" bestFit="1" customWidth="1"/>
    <col min="7425" max="7425" width="15.5703125" style="1" bestFit="1" customWidth="1"/>
    <col min="7426" max="7426" width="15" style="1" bestFit="1" customWidth="1"/>
    <col min="7427" max="7427" width="15.5703125" style="1" bestFit="1" customWidth="1"/>
    <col min="7428" max="7663" width="11.42578125" style="1"/>
    <col min="7664" max="7664" width="9.140625" style="1" customWidth="1"/>
    <col min="7665" max="7665" width="30.28515625" style="1" customWidth="1"/>
    <col min="7666" max="7666" width="14.5703125" style="1" customWidth="1"/>
    <col min="7667" max="7667" width="16" style="1" customWidth="1"/>
    <col min="7668" max="7668" width="12.5703125" style="1" customWidth="1"/>
    <col min="7669" max="7670" width="9.140625" style="1" customWidth="1"/>
    <col min="7671" max="7671" width="28.5703125" style="1" customWidth="1"/>
    <col min="7672" max="7675" width="23" style="1" customWidth="1"/>
    <col min="7676" max="7678" width="9.140625" style="1" customWidth="1"/>
    <col min="7679" max="7679" width="28.5703125" style="1" customWidth="1"/>
    <col min="7680" max="7680" width="15" style="1" bestFit="1" customWidth="1"/>
    <col min="7681" max="7681" width="15.5703125" style="1" bestFit="1" customWidth="1"/>
    <col min="7682" max="7682" width="15" style="1" bestFit="1" customWidth="1"/>
    <col min="7683" max="7683" width="15.5703125" style="1" bestFit="1" customWidth="1"/>
    <col min="7684" max="7919" width="11.42578125" style="1"/>
    <col min="7920" max="7920" width="9.140625" style="1" customWidth="1"/>
    <col min="7921" max="7921" width="30.28515625" style="1" customWidth="1"/>
    <col min="7922" max="7922" width="14.5703125" style="1" customWidth="1"/>
    <col min="7923" max="7923" width="16" style="1" customWidth="1"/>
    <col min="7924" max="7924" width="12.5703125" style="1" customWidth="1"/>
    <col min="7925" max="7926" width="9.140625" style="1" customWidth="1"/>
    <col min="7927" max="7927" width="28.5703125" style="1" customWidth="1"/>
    <col min="7928" max="7931" width="23" style="1" customWidth="1"/>
    <col min="7932" max="7934" width="9.140625" style="1" customWidth="1"/>
    <col min="7935" max="7935" width="28.5703125" style="1" customWidth="1"/>
    <col min="7936" max="7936" width="15" style="1" bestFit="1" customWidth="1"/>
    <col min="7937" max="7937" width="15.5703125" style="1" bestFit="1" customWidth="1"/>
    <col min="7938" max="7938" width="15" style="1" bestFit="1" customWidth="1"/>
    <col min="7939" max="7939" width="15.5703125" style="1" bestFit="1" customWidth="1"/>
    <col min="7940" max="8175" width="11.42578125" style="1"/>
    <col min="8176" max="8176" width="9.140625" style="1" customWidth="1"/>
    <col min="8177" max="8177" width="30.28515625" style="1" customWidth="1"/>
    <col min="8178" max="8178" width="14.5703125" style="1" customWidth="1"/>
    <col min="8179" max="8179" width="16" style="1" customWidth="1"/>
    <col min="8180" max="8180" width="12.5703125" style="1" customWidth="1"/>
    <col min="8181" max="8182" width="9.140625" style="1" customWidth="1"/>
    <col min="8183" max="8183" width="28.5703125" style="1" customWidth="1"/>
    <col min="8184" max="8187" width="23" style="1" customWidth="1"/>
    <col min="8188" max="8190" width="9.140625" style="1" customWidth="1"/>
    <col min="8191" max="8191" width="28.5703125" style="1" customWidth="1"/>
    <col min="8192" max="8192" width="15" style="1" bestFit="1" customWidth="1"/>
    <col min="8193" max="8193" width="15.5703125" style="1" bestFit="1" customWidth="1"/>
    <col min="8194" max="8194" width="15" style="1" bestFit="1" customWidth="1"/>
    <col min="8195" max="8195" width="15.5703125" style="1" bestFit="1" customWidth="1"/>
    <col min="8196" max="8431" width="11.42578125" style="1"/>
    <col min="8432" max="8432" width="9.140625" style="1" customWidth="1"/>
    <col min="8433" max="8433" width="30.28515625" style="1" customWidth="1"/>
    <col min="8434" max="8434" width="14.5703125" style="1" customWidth="1"/>
    <col min="8435" max="8435" width="16" style="1" customWidth="1"/>
    <col min="8436" max="8436" width="12.5703125" style="1" customWidth="1"/>
    <col min="8437" max="8438" width="9.140625" style="1" customWidth="1"/>
    <col min="8439" max="8439" width="28.5703125" style="1" customWidth="1"/>
    <col min="8440" max="8443" width="23" style="1" customWidth="1"/>
    <col min="8444" max="8446" width="9.140625" style="1" customWidth="1"/>
    <col min="8447" max="8447" width="28.5703125" style="1" customWidth="1"/>
    <col min="8448" max="8448" width="15" style="1" bestFit="1" customWidth="1"/>
    <col min="8449" max="8449" width="15.5703125" style="1" bestFit="1" customWidth="1"/>
    <col min="8450" max="8450" width="15" style="1" bestFit="1" customWidth="1"/>
    <col min="8451" max="8451" width="15.5703125" style="1" bestFit="1" customWidth="1"/>
    <col min="8452" max="8687" width="11.42578125" style="1"/>
    <col min="8688" max="8688" width="9.140625" style="1" customWidth="1"/>
    <col min="8689" max="8689" width="30.28515625" style="1" customWidth="1"/>
    <col min="8690" max="8690" width="14.5703125" style="1" customWidth="1"/>
    <col min="8691" max="8691" width="16" style="1" customWidth="1"/>
    <col min="8692" max="8692" width="12.5703125" style="1" customWidth="1"/>
    <col min="8693" max="8694" width="9.140625" style="1" customWidth="1"/>
    <col min="8695" max="8695" width="28.5703125" style="1" customWidth="1"/>
    <col min="8696" max="8699" width="23" style="1" customWidth="1"/>
    <col min="8700" max="8702" width="9.140625" style="1" customWidth="1"/>
    <col min="8703" max="8703" width="28.5703125" style="1" customWidth="1"/>
    <col min="8704" max="8704" width="15" style="1" bestFit="1" customWidth="1"/>
    <col min="8705" max="8705" width="15.5703125" style="1" bestFit="1" customWidth="1"/>
    <col min="8706" max="8706" width="15" style="1" bestFit="1" customWidth="1"/>
    <col min="8707" max="8707" width="15.5703125" style="1" bestFit="1" customWidth="1"/>
    <col min="8708" max="8943" width="11.42578125" style="1"/>
    <col min="8944" max="8944" width="9.140625" style="1" customWidth="1"/>
    <col min="8945" max="8945" width="30.28515625" style="1" customWidth="1"/>
    <col min="8946" max="8946" width="14.5703125" style="1" customWidth="1"/>
    <col min="8947" max="8947" width="16" style="1" customWidth="1"/>
    <col min="8948" max="8948" width="12.5703125" style="1" customWidth="1"/>
    <col min="8949" max="8950" width="9.140625" style="1" customWidth="1"/>
    <col min="8951" max="8951" width="28.5703125" style="1" customWidth="1"/>
    <col min="8952" max="8955" width="23" style="1" customWidth="1"/>
    <col min="8956" max="8958" width="9.140625" style="1" customWidth="1"/>
    <col min="8959" max="8959" width="28.5703125" style="1" customWidth="1"/>
    <col min="8960" max="8960" width="15" style="1" bestFit="1" customWidth="1"/>
    <col min="8961" max="8961" width="15.5703125" style="1" bestFit="1" customWidth="1"/>
    <col min="8962" max="8962" width="15" style="1" bestFit="1" customWidth="1"/>
    <col min="8963" max="8963" width="15.5703125" style="1" bestFit="1" customWidth="1"/>
    <col min="8964" max="9199" width="11.42578125" style="1"/>
    <col min="9200" max="9200" width="9.140625" style="1" customWidth="1"/>
    <col min="9201" max="9201" width="30.28515625" style="1" customWidth="1"/>
    <col min="9202" max="9202" width="14.5703125" style="1" customWidth="1"/>
    <col min="9203" max="9203" width="16" style="1" customWidth="1"/>
    <col min="9204" max="9204" width="12.5703125" style="1" customWidth="1"/>
    <col min="9205" max="9206" width="9.140625" style="1" customWidth="1"/>
    <col min="9207" max="9207" width="28.5703125" style="1" customWidth="1"/>
    <col min="9208" max="9211" width="23" style="1" customWidth="1"/>
    <col min="9212" max="9214" width="9.140625" style="1" customWidth="1"/>
    <col min="9215" max="9215" width="28.5703125" style="1" customWidth="1"/>
    <col min="9216" max="9216" width="15" style="1" bestFit="1" customWidth="1"/>
    <col min="9217" max="9217" width="15.5703125" style="1" bestFit="1" customWidth="1"/>
    <col min="9218" max="9218" width="15" style="1" bestFit="1" customWidth="1"/>
    <col min="9219" max="9219" width="15.5703125" style="1" bestFit="1" customWidth="1"/>
    <col min="9220" max="9455" width="11.42578125" style="1"/>
    <col min="9456" max="9456" width="9.140625" style="1" customWidth="1"/>
    <col min="9457" max="9457" width="30.28515625" style="1" customWidth="1"/>
    <col min="9458" max="9458" width="14.5703125" style="1" customWidth="1"/>
    <col min="9459" max="9459" width="16" style="1" customWidth="1"/>
    <col min="9460" max="9460" width="12.5703125" style="1" customWidth="1"/>
    <col min="9461" max="9462" width="9.140625" style="1" customWidth="1"/>
    <col min="9463" max="9463" width="28.5703125" style="1" customWidth="1"/>
    <col min="9464" max="9467" width="23" style="1" customWidth="1"/>
    <col min="9468" max="9470" width="9.140625" style="1" customWidth="1"/>
    <col min="9471" max="9471" width="28.5703125" style="1" customWidth="1"/>
    <col min="9472" max="9472" width="15" style="1" bestFit="1" customWidth="1"/>
    <col min="9473" max="9473" width="15.5703125" style="1" bestFit="1" customWidth="1"/>
    <col min="9474" max="9474" width="15" style="1" bestFit="1" customWidth="1"/>
    <col min="9475" max="9475" width="15.5703125" style="1" bestFit="1" customWidth="1"/>
    <col min="9476" max="9711" width="11.42578125" style="1"/>
    <col min="9712" max="9712" width="9.140625" style="1" customWidth="1"/>
    <col min="9713" max="9713" width="30.28515625" style="1" customWidth="1"/>
    <col min="9714" max="9714" width="14.5703125" style="1" customWidth="1"/>
    <col min="9715" max="9715" width="16" style="1" customWidth="1"/>
    <col min="9716" max="9716" width="12.5703125" style="1" customWidth="1"/>
    <col min="9717" max="9718" width="9.140625" style="1" customWidth="1"/>
    <col min="9719" max="9719" width="28.5703125" style="1" customWidth="1"/>
    <col min="9720" max="9723" width="23" style="1" customWidth="1"/>
    <col min="9724" max="9726" width="9.140625" style="1" customWidth="1"/>
    <col min="9727" max="9727" width="28.5703125" style="1" customWidth="1"/>
    <col min="9728" max="9728" width="15" style="1" bestFit="1" customWidth="1"/>
    <col min="9729" max="9729" width="15.5703125" style="1" bestFit="1" customWidth="1"/>
    <col min="9730" max="9730" width="15" style="1" bestFit="1" customWidth="1"/>
    <col min="9731" max="9731" width="15.5703125" style="1" bestFit="1" customWidth="1"/>
    <col min="9732" max="9967" width="11.42578125" style="1"/>
    <col min="9968" max="9968" width="9.140625" style="1" customWidth="1"/>
    <col min="9969" max="9969" width="30.28515625" style="1" customWidth="1"/>
    <col min="9970" max="9970" width="14.5703125" style="1" customWidth="1"/>
    <col min="9971" max="9971" width="16" style="1" customWidth="1"/>
    <col min="9972" max="9972" width="12.5703125" style="1" customWidth="1"/>
    <col min="9973" max="9974" width="9.140625" style="1" customWidth="1"/>
    <col min="9975" max="9975" width="28.5703125" style="1" customWidth="1"/>
    <col min="9976" max="9979" width="23" style="1" customWidth="1"/>
    <col min="9980" max="9982" width="9.140625" style="1" customWidth="1"/>
    <col min="9983" max="9983" width="28.5703125" style="1" customWidth="1"/>
    <col min="9984" max="9984" width="15" style="1" bestFit="1" customWidth="1"/>
    <col min="9985" max="9985" width="15.5703125" style="1" bestFit="1" customWidth="1"/>
    <col min="9986" max="9986" width="15" style="1" bestFit="1" customWidth="1"/>
    <col min="9987" max="9987" width="15.5703125" style="1" bestFit="1" customWidth="1"/>
    <col min="9988" max="10223" width="11.42578125" style="1"/>
    <col min="10224" max="10224" width="9.140625" style="1" customWidth="1"/>
    <col min="10225" max="10225" width="30.28515625" style="1" customWidth="1"/>
    <col min="10226" max="10226" width="14.5703125" style="1" customWidth="1"/>
    <col min="10227" max="10227" width="16" style="1" customWidth="1"/>
    <col min="10228" max="10228" width="12.5703125" style="1" customWidth="1"/>
    <col min="10229" max="10230" width="9.140625" style="1" customWidth="1"/>
    <col min="10231" max="10231" width="28.5703125" style="1" customWidth="1"/>
    <col min="10232" max="10235" width="23" style="1" customWidth="1"/>
    <col min="10236" max="10238" width="9.140625" style="1" customWidth="1"/>
    <col min="10239" max="10239" width="28.5703125" style="1" customWidth="1"/>
    <col min="10240" max="10240" width="15" style="1" bestFit="1" customWidth="1"/>
    <col min="10241" max="10241" width="15.5703125" style="1" bestFit="1" customWidth="1"/>
    <col min="10242" max="10242" width="15" style="1" bestFit="1" customWidth="1"/>
    <col min="10243" max="10243" width="15.5703125" style="1" bestFit="1" customWidth="1"/>
    <col min="10244" max="10479" width="11.42578125" style="1"/>
    <col min="10480" max="10480" width="9.140625" style="1" customWidth="1"/>
    <col min="10481" max="10481" width="30.28515625" style="1" customWidth="1"/>
    <col min="10482" max="10482" width="14.5703125" style="1" customWidth="1"/>
    <col min="10483" max="10483" width="16" style="1" customWidth="1"/>
    <col min="10484" max="10484" width="12.5703125" style="1" customWidth="1"/>
    <col min="10485" max="10486" width="9.140625" style="1" customWidth="1"/>
    <col min="10487" max="10487" width="28.5703125" style="1" customWidth="1"/>
    <col min="10488" max="10491" width="23" style="1" customWidth="1"/>
    <col min="10492" max="10494" width="9.140625" style="1" customWidth="1"/>
    <col min="10495" max="10495" width="28.5703125" style="1" customWidth="1"/>
    <col min="10496" max="10496" width="15" style="1" bestFit="1" customWidth="1"/>
    <col min="10497" max="10497" width="15.5703125" style="1" bestFit="1" customWidth="1"/>
    <col min="10498" max="10498" width="15" style="1" bestFit="1" customWidth="1"/>
    <col min="10499" max="10499" width="15.5703125" style="1" bestFit="1" customWidth="1"/>
    <col min="10500" max="10735" width="11.42578125" style="1"/>
    <col min="10736" max="10736" width="9.140625" style="1" customWidth="1"/>
    <col min="10737" max="10737" width="30.28515625" style="1" customWidth="1"/>
    <col min="10738" max="10738" width="14.5703125" style="1" customWidth="1"/>
    <col min="10739" max="10739" width="16" style="1" customWidth="1"/>
    <col min="10740" max="10740" width="12.5703125" style="1" customWidth="1"/>
    <col min="10741" max="10742" width="9.140625" style="1" customWidth="1"/>
    <col min="10743" max="10743" width="28.5703125" style="1" customWidth="1"/>
    <col min="10744" max="10747" width="23" style="1" customWidth="1"/>
    <col min="10748" max="10750" width="9.140625" style="1" customWidth="1"/>
    <col min="10751" max="10751" width="28.5703125" style="1" customWidth="1"/>
    <col min="10752" max="10752" width="15" style="1" bestFit="1" customWidth="1"/>
    <col min="10753" max="10753" width="15.5703125" style="1" bestFit="1" customWidth="1"/>
    <col min="10754" max="10754" width="15" style="1" bestFit="1" customWidth="1"/>
    <col min="10755" max="10755" width="15.5703125" style="1" bestFit="1" customWidth="1"/>
    <col min="10756" max="10991" width="11.42578125" style="1"/>
    <col min="10992" max="10992" width="9.140625" style="1" customWidth="1"/>
    <col min="10993" max="10993" width="30.28515625" style="1" customWidth="1"/>
    <col min="10994" max="10994" width="14.5703125" style="1" customWidth="1"/>
    <col min="10995" max="10995" width="16" style="1" customWidth="1"/>
    <col min="10996" max="10996" width="12.5703125" style="1" customWidth="1"/>
    <col min="10997" max="10998" width="9.140625" style="1" customWidth="1"/>
    <col min="10999" max="10999" width="28.5703125" style="1" customWidth="1"/>
    <col min="11000" max="11003" width="23" style="1" customWidth="1"/>
    <col min="11004" max="11006" width="9.140625" style="1" customWidth="1"/>
    <col min="11007" max="11007" width="28.5703125" style="1" customWidth="1"/>
    <col min="11008" max="11008" width="15" style="1" bestFit="1" customWidth="1"/>
    <col min="11009" max="11009" width="15.5703125" style="1" bestFit="1" customWidth="1"/>
    <col min="11010" max="11010" width="15" style="1" bestFit="1" customWidth="1"/>
    <col min="11011" max="11011" width="15.5703125" style="1" bestFit="1" customWidth="1"/>
    <col min="11012" max="11247" width="11.42578125" style="1"/>
    <col min="11248" max="11248" width="9.140625" style="1" customWidth="1"/>
    <col min="11249" max="11249" width="30.28515625" style="1" customWidth="1"/>
    <col min="11250" max="11250" width="14.5703125" style="1" customWidth="1"/>
    <col min="11251" max="11251" width="16" style="1" customWidth="1"/>
    <col min="11252" max="11252" width="12.5703125" style="1" customWidth="1"/>
    <col min="11253" max="11254" width="9.140625" style="1" customWidth="1"/>
    <col min="11255" max="11255" width="28.5703125" style="1" customWidth="1"/>
    <col min="11256" max="11259" width="23" style="1" customWidth="1"/>
    <col min="11260" max="11262" width="9.140625" style="1" customWidth="1"/>
    <col min="11263" max="11263" width="28.5703125" style="1" customWidth="1"/>
    <col min="11264" max="11264" width="15" style="1" bestFit="1" customWidth="1"/>
    <col min="11265" max="11265" width="15.5703125" style="1" bestFit="1" customWidth="1"/>
    <col min="11266" max="11266" width="15" style="1" bestFit="1" customWidth="1"/>
    <col min="11267" max="11267" width="15.5703125" style="1" bestFit="1" customWidth="1"/>
    <col min="11268" max="11503" width="11.42578125" style="1"/>
    <col min="11504" max="11504" width="9.140625" style="1" customWidth="1"/>
    <col min="11505" max="11505" width="30.28515625" style="1" customWidth="1"/>
    <col min="11506" max="11506" width="14.5703125" style="1" customWidth="1"/>
    <col min="11507" max="11507" width="16" style="1" customWidth="1"/>
    <col min="11508" max="11508" width="12.5703125" style="1" customWidth="1"/>
    <col min="11509" max="11510" width="9.140625" style="1" customWidth="1"/>
    <col min="11511" max="11511" width="28.5703125" style="1" customWidth="1"/>
    <col min="11512" max="11515" width="23" style="1" customWidth="1"/>
    <col min="11516" max="11518" width="9.140625" style="1" customWidth="1"/>
    <col min="11519" max="11519" width="28.5703125" style="1" customWidth="1"/>
    <col min="11520" max="11520" width="15" style="1" bestFit="1" customWidth="1"/>
    <col min="11521" max="11521" width="15.5703125" style="1" bestFit="1" customWidth="1"/>
    <col min="11522" max="11522" width="15" style="1" bestFit="1" customWidth="1"/>
    <col min="11523" max="11523" width="15.5703125" style="1" bestFit="1" customWidth="1"/>
    <col min="11524" max="11759" width="11.42578125" style="1"/>
    <col min="11760" max="11760" width="9.140625" style="1" customWidth="1"/>
    <col min="11761" max="11761" width="30.28515625" style="1" customWidth="1"/>
    <col min="11762" max="11762" width="14.5703125" style="1" customWidth="1"/>
    <col min="11763" max="11763" width="16" style="1" customWidth="1"/>
    <col min="11764" max="11764" width="12.5703125" style="1" customWidth="1"/>
    <col min="11765" max="11766" width="9.140625" style="1" customWidth="1"/>
    <col min="11767" max="11767" width="28.5703125" style="1" customWidth="1"/>
    <col min="11768" max="11771" width="23" style="1" customWidth="1"/>
    <col min="11772" max="11774" width="9.140625" style="1" customWidth="1"/>
    <col min="11775" max="11775" width="28.5703125" style="1" customWidth="1"/>
    <col min="11776" max="11776" width="15" style="1" bestFit="1" customWidth="1"/>
    <col min="11777" max="11777" width="15.5703125" style="1" bestFit="1" customWidth="1"/>
    <col min="11778" max="11778" width="15" style="1" bestFit="1" customWidth="1"/>
    <col min="11779" max="11779" width="15.5703125" style="1" bestFit="1" customWidth="1"/>
    <col min="11780" max="12015" width="11.42578125" style="1"/>
    <col min="12016" max="12016" width="9.140625" style="1" customWidth="1"/>
    <col min="12017" max="12017" width="30.28515625" style="1" customWidth="1"/>
    <col min="12018" max="12018" width="14.5703125" style="1" customWidth="1"/>
    <col min="12019" max="12019" width="16" style="1" customWidth="1"/>
    <col min="12020" max="12020" width="12.5703125" style="1" customWidth="1"/>
    <col min="12021" max="12022" width="9.140625" style="1" customWidth="1"/>
    <col min="12023" max="12023" width="28.5703125" style="1" customWidth="1"/>
    <col min="12024" max="12027" width="23" style="1" customWidth="1"/>
    <col min="12028" max="12030" width="9.140625" style="1" customWidth="1"/>
    <col min="12031" max="12031" width="28.5703125" style="1" customWidth="1"/>
    <col min="12032" max="12032" width="15" style="1" bestFit="1" customWidth="1"/>
    <col min="12033" max="12033" width="15.5703125" style="1" bestFit="1" customWidth="1"/>
    <col min="12034" max="12034" width="15" style="1" bestFit="1" customWidth="1"/>
    <col min="12035" max="12035" width="15.5703125" style="1" bestFit="1" customWidth="1"/>
    <col min="12036" max="12271" width="11.42578125" style="1"/>
    <col min="12272" max="12272" width="9.140625" style="1" customWidth="1"/>
    <col min="12273" max="12273" width="30.28515625" style="1" customWidth="1"/>
    <col min="12274" max="12274" width="14.5703125" style="1" customWidth="1"/>
    <col min="12275" max="12275" width="16" style="1" customWidth="1"/>
    <col min="12276" max="12276" width="12.5703125" style="1" customWidth="1"/>
    <col min="12277" max="12278" width="9.140625" style="1" customWidth="1"/>
    <col min="12279" max="12279" width="28.5703125" style="1" customWidth="1"/>
    <col min="12280" max="12283" width="23" style="1" customWidth="1"/>
    <col min="12284" max="12286" width="9.140625" style="1" customWidth="1"/>
    <col min="12287" max="12287" width="28.5703125" style="1" customWidth="1"/>
    <col min="12288" max="12288" width="15" style="1" bestFit="1" customWidth="1"/>
    <col min="12289" max="12289" width="15.5703125" style="1" bestFit="1" customWidth="1"/>
    <col min="12290" max="12290" width="15" style="1" bestFit="1" customWidth="1"/>
    <col min="12291" max="12291" width="15.5703125" style="1" bestFit="1" customWidth="1"/>
    <col min="12292" max="12527" width="11.42578125" style="1"/>
    <col min="12528" max="12528" width="9.140625" style="1" customWidth="1"/>
    <col min="12529" max="12529" width="30.28515625" style="1" customWidth="1"/>
    <col min="12530" max="12530" width="14.5703125" style="1" customWidth="1"/>
    <col min="12531" max="12531" width="16" style="1" customWidth="1"/>
    <col min="12532" max="12532" width="12.5703125" style="1" customWidth="1"/>
    <col min="12533" max="12534" width="9.140625" style="1" customWidth="1"/>
    <col min="12535" max="12535" width="28.5703125" style="1" customWidth="1"/>
    <col min="12536" max="12539" width="23" style="1" customWidth="1"/>
    <col min="12540" max="12542" width="9.140625" style="1" customWidth="1"/>
    <col min="12543" max="12543" width="28.5703125" style="1" customWidth="1"/>
    <col min="12544" max="12544" width="15" style="1" bestFit="1" customWidth="1"/>
    <col min="12545" max="12545" width="15.5703125" style="1" bestFit="1" customWidth="1"/>
    <col min="12546" max="12546" width="15" style="1" bestFit="1" customWidth="1"/>
    <col min="12547" max="12547" width="15.5703125" style="1" bestFit="1" customWidth="1"/>
    <col min="12548" max="12783" width="11.42578125" style="1"/>
    <col min="12784" max="12784" width="9.140625" style="1" customWidth="1"/>
    <col min="12785" max="12785" width="30.28515625" style="1" customWidth="1"/>
    <col min="12786" max="12786" width="14.5703125" style="1" customWidth="1"/>
    <col min="12787" max="12787" width="16" style="1" customWidth="1"/>
    <col min="12788" max="12788" width="12.5703125" style="1" customWidth="1"/>
    <col min="12789" max="12790" width="9.140625" style="1" customWidth="1"/>
    <col min="12791" max="12791" width="28.5703125" style="1" customWidth="1"/>
    <col min="12792" max="12795" width="23" style="1" customWidth="1"/>
    <col min="12796" max="12798" width="9.140625" style="1" customWidth="1"/>
    <col min="12799" max="12799" width="28.5703125" style="1" customWidth="1"/>
    <col min="12800" max="12800" width="15" style="1" bestFit="1" customWidth="1"/>
    <col min="12801" max="12801" width="15.5703125" style="1" bestFit="1" customWidth="1"/>
    <col min="12802" max="12802" width="15" style="1" bestFit="1" customWidth="1"/>
    <col min="12803" max="12803" width="15.5703125" style="1" bestFit="1" customWidth="1"/>
    <col min="12804" max="13039" width="11.42578125" style="1"/>
    <col min="13040" max="13040" width="9.140625" style="1" customWidth="1"/>
    <col min="13041" max="13041" width="30.28515625" style="1" customWidth="1"/>
    <col min="13042" max="13042" width="14.5703125" style="1" customWidth="1"/>
    <col min="13043" max="13043" width="16" style="1" customWidth="1"/>
    <col min="13044" max="13044" width="12.5703125" style="1" customWidth="1"/>
    <col min="13045" max="13046" width="9.140625" style="1" customWidth="1"/>
    <col min="13047" max="13047" width="28.5703125" style="1" customWidth="1"/>
    <col min="13048" max="13051" width="23" style="1" customWidth="1"/>
    <col min="13052" max="13054" width="9.140625" style="1" customWidth="1"/>
    <col min="13055" max="13055" width="28.5703125" style="1" customWidth="1"/>
    <col min="13056" max="13056" width="15" style="1" bestFit="1" customWidth="1"/>
    <col min="13057" max="13057" width="15.5703125" style="1" bestFit="1" customWidth="1"/>
    <col min="13058" max="13058" width="15" style="1" bestFit="1" customWidth="1"/>
    <col min="13059" max="13059" width="15.5703125" style="1" bestFit="1" customWidth="1"/>
    <col min="13060" max="13295" width="11.42578125" style="1"/>
    <col min="13296" max="13296" width="9.140625" style="1" customWidth="1"/>
    <col min="13297" max="13297" width="30.28515625" style="1" customWidth="1"/>
    <col min="13298" max="13298" width="14.5703125" style="1" customWidth="1"/>
    <col min="13299" max="13299" width="16" style="1" customWidth="1"/>
    <col min="13300" max="13300" width="12.5703125" style="1" customWidth="1"/>
    <col min="13301" max="13302" width="9.140625" style="1" customWidth="1"/>
    <col min="13303" max="13303" width="28.5703125" style="1" customWidth="1"/>
    <col min="13304" max="13307" width="23" style="1" customWidth="1"/>
    <col min="13308" max="13310" width="9.140625" style="1" customWidth="1"/>
    <col min="13311" max="13311" width="28.5703125" style="1" customWidth="1"/>
    <col min="13312" max="13312" width="15" style="1" bestFit="1" customWidth="1"/>
    <col min="13313" max="13313" width="15.5703125" style="1" bestFit="1" customWidth="1"/>
    <col min="13314" max="13314" width="15" style="1" bestFit="1" customWidth="1"/>
    <col min="13315" max="13315" width="15.5703125" style="1" bestFit="1" customWidth="1"/>
    <col min="13316" max="13551" width="11.42578125" style="1"/>
    <col min="13552" max="13552" width="9.140625" style="1" customWidth="1"/>
    <col min="13553" max="13553" width="30.28515625" style="1" customWidth="1"/>
    <col min="13554" max="13554" width="14.5703125" style="1" customWidth="1"/>
    <col min="13555" max="13555" width="16" style="1" customWidth="1"/>
    <col min="13556" max="13556" width="12.5703125" style="1" customWidth="1"/>
    <col min="13557" max="13558" width="9.140625" style="1" customWidth="1"/>
    <col min="13559" max="13559" width="28.5703125" style="1" customWidth="1"/>
    <col min="13560" max="13563" width="23" style="1" customWidth="1"/>
    <col min="13564" max="13566" width="9.140625" style="1" customWidth="1"/>
    <col min="13567" max="13567" width="28.5703125" style="1" customWidth="1"/>
    <col min="13568" max="13568" width="15" style="1" bestFit="1" customWidth="1"/>
    <col min="13569" max="13569" width="15.5703125" style="1" bestFit="1" customWidth="1"/>
    <col min="13570" max="13570" width="15" style="1" bestFit="1" customWidth="1"/>
    <col min="13571" max="13571" width="15.5703125" style="1" bestFit="1" customWidth="1"/>
    <col min="13572" max="13807" width="11.42578125" style="1"/>
    <col min="13808" max="13808" width="9.140625" style="1" customWidth="1"/>
    <col min="13809" max="13809" width="30.28515625" style="1" customWidth="1"/>
    <col min="13810" max="13810" width="14.5703125" style="1" customWidth="1"/>
    <col min="13811" max="13811" width="16" style="1" customWidth="1"/>
    <col min="13812" max="13812" width="12.5703125" style="1" customWidth="1"/>
    <col min="13813" max="13814" width="9.140625" style="1" customWidth="1"/>
    <col min="13815" max="13815" width="28.5703125" style="1" customWidth="1"/>
    <col min="13816" max="13819" width="23" style="1" customWidth="1"/>
    <col min="13820" max="13822" width="9.140625" style="1" customWidth="1"/>
    <col min="13823" max="13823" width="28.5703125" style="1" customWidth="1"/>
    <col min="13824" max="13824" width="15" style="1" bestFit="1" customWidth="1"/>
    <col min="13825" max="13825" width="15.5703125" style="1" bestFit="1" customWidth="1"/>
    <col min="13826" max="13826" width="15" style="1" bestFit="1" customWidth="1"/>
    <col min="13827" max="13827" width="15.5703125" style="1" bestFit="1" customWidth="1"/>
    <col min="13828" max="14063" width="11.42578125" style="1"/>
    <col min="14064" max="14064" width="9.140625" style="1" customWidth="1"/>
    <col min="14065" max="14065" width="30.28515625" style="1" customWidth="1"/>
    <col min="14066" max="14066" width="14.5703125" style="1" customWidth="1"/>
    <col min="14067" max="14067" width="16" style="1" customWidth="1"/>
    <col min="14068" max="14068" width="12.5703125" style="1" customWidth="1"/>
    <col min="14069" max="14070" width="9.140625" style="1" customWidth="1"/>
    <col min="14071" max="14071" width="28.5703125" style="1" customWidth="1"/>
    <col min="14072" max="14075" width="23" style="1" customWidth="1"/>
    <col min="14076" max="14078" width="9.140625" style="1" customWidth="1"/>
    <col min="14079" max="14079" width="28.5703125" style="1" customWidth="1"/>
    <col min="14080" max="14080" width="15" style="1" bestFit="1" customWidth="1"/>
    <col min="14081" max="14081" width="15.5703125" style="1" bestFit="1" customWidth="1"/>
    <col min="14082" max="14082" width="15" style="1" bestFit="1" customWidth="1"/>
    <col min="14083" max="14083" width="15.5703125" style="1" bestFit="1" customWidth="1"/>
    <col min="14084" max="14319" width="11.42578125" style="1"/>
    <col min="14320" max="14320" width="9.140625" style="1" customWidth="1"/>
    <col min="14321" max="14321" width="30.28515625" style="1" customWidth="1"/>
    <col min="14322" max="14322" width="14.5703125" style="1" customWidth="1"/>
    <col min="14323" max="14323" width="16" style="1" customWidth="1"/>
    <col min="14324" max="14324" width="12.5703125" style="1" customWidth="1"/>
    <col min="14325" max="14326" width="9.140625" style="1" customWidth="1"/>
    <col min="14327" max="14327" width="28.5703125" style="1" customWidth="1"/>
    <col min="14328" max="14331" width="23" style="1" customWidth="1"/>
    <col min="14332" max="14334" width="9.140625" style="1" customWidth="1"/>
    <col min="14335" max="14335" width="28.5703125" style="1" customWidth="1"/>
    <col min="14336" max="14336" width="15" style="1" bestFit="1" customWidth="1"/>
    <col min="14337" max="14337" width="15.5703125" style="1" bestFit="1" customWidth="1"/>
    <col min="14338" max="14338" width="15" style="1" bestFit="1" customWidth="1"/>
    <col min="14339" max="14339" width="15.5703125" style="1" bestFit="1" customWidth="1"/>
    <col min="14340" max="14575" width="11.42578125" style="1"/>
    <col min="14576" max="14576" width="9.140625" style="1" customWidth="1"/>
    <col min="14577" max="14577" width="30.28515625" style="1" customWidth="1"/>
    <col min="14578" max="14578" width="14.5703125" style="1" customWidth="1"/>
    <col min="14579" max="14579" width="16" style="1" customWidth="1"/>
    <col min="14580" max="14580" width="12.5703125" style="1" customWidth="1"/>
    <col min="14581" max="14582" width="9.140625" style="1" customWidth="1"/>
    <col min="14583" max="14583" width="28.5703125" style="1" customWidth="1"/>
    <col min="14584" max="14587" width="23" style="1" customWidth="1"/>
    <col min="14588" max="14590" width="9.140625" style="1" customWidth="1"/>
    <col min="14591" max="14591" width="28.5703125" style="1" customWidth="1"/>
    <col min="14592" max="14592" width="15" style="1" bestFit="1" customWidth="1"/>
    <col min="14593" max="14593" width="15.5703125" style="1" bestFit="1" customWidth="1"/>
    <col min="14594" max="14594" width="15" style="1" bestFit="1" customWidth="1"/>
    <col min="14595" max="14595" width="15.5703125" style="1" bestFit="1" customWidth="1"/>
    <col min="14596" max="14831" width="11.42578125" style="1"/>
    <col min="14832" max="14832" width="9.140625" style="1" customWidth="1"/>
    <col min="14833" max="14833" width="30.28515625" style="1" customWidth="1"/>
    <col min="14834" max="14834" width="14.5703125" style="1" customWidth="1"/>
    <col min="14835" max="14835" width="16" style="1" customWidth="1"/>
    <col min="14836" max="14836" width="12.5703125" style="1" customWidth="1"/>
    <col min="14837" max="14838" width="9.140625" style="1" customWidth="1"/>
    <col min="14839" max="14839" width="28.5703125" style="1" customWidth="1"/>
    <col min="14840" max="14843" width="23" style="1" customWidth="1"/>
    <col min="14844" max="14846" width="9.140625" style="1" customWidth="1"/>
    <col min="14847" max="14847" width="28.5703125" style="1" customWidth="1"/>
    <col min="14848" max="14848" width="15" style="1" bestFit="1" customWidth="1"/>
    <col min="14849" max="14849" width="15.5703125" style="1" bestFit="1" customWidth="1"/>
    <col min="14850" max="14850" width="15" style="1" bestFit="1" customWidth="1"/>
    <col min="14851" max="14851" width="15.5703125" style="1" bestFit="1" customWidth="1"/>
    <col min="14852" max="15087" width="11.42578125" style="1"/>
    <col min="15088" max="15088" width="9.140625" style="1" customWidth="1"/>
    <col min="15089" max="15089" width="30.28515625" style="1" customWidth="1"/>
    <col min="15090" max="15090" width="14.5703125" style="1" customWidth="1"/>
    <col min="15091" max="15091" width="16" style="1" customWidth="1"/>
    <col min="15092" max="15092" width="12.5703125" style="1" customWidth="1"/>
    <col min="15093" max="15094" width="9.140625" style="1" customWidth="1"/>
    <col min="15095" max="15095" width="28.5703125" style="1" customWidth="1"/>
    <col min="15096" max="15099" width="23" style="1" customWidth="1"/>
    <col min="15100" max="15102" width="9.140625" style="1" customWidth="1"/>
    <col min="15103" max="15103" width="28.5703125" style="1" customWidth="1"/>
    <col min="15104" max="15104" width="15" style="1" bestFit="1" customWidth="1"/>
    <col min="15105" max="15105" width="15.5703125" style="1" bestFit="1" customWidth="1"/>
    <col min="15106" max="15106" width="15" style="1" bestFit="1" customWidth="1"/>
    <col min="15107" max="15107" width="15.5703125" style="1" bestFit="1" customWidth="1"/>
    <col min="15108" max="15343" width="11.42578125" style="1"/>
    <col min="15344" max="15344" width="9.140625" style="1" customWidth="1"/>
    <col min="15345" max="15345" width="30.28515625" style="1" customWidth="1"/>
    <col min="15346" max="15346" width="14.5703125" style="1" customWidth="1"/>
    <col min="15347" max="15347" width="16" style="1" customWidth="1"/>
    <col min="15348" max="15348" width="12.5703125" style="1" customWidth="1"/>
    <col min="15349" max="15350" width="9.140625" style="1" customWidth="1"/>
    <col min="15351" max="15351" width="28.5703125" style="1" customWidth="1"/>
    <col min="15352" max="15355" width="23" style="1" customWidth="1"/>
    <col min="15356" max="15358" width="9.140625" style="1" customWidth="1"/>
    <col min="15359" max="15359" width="28.5703125" style="1" customWidth="1"/>
    <col min="15360" max="15360" width="15" style="1" bestFit="1" customWidth="1"/>
    <col min="15361" max="15361" width="15.5703125" style="1" bestFit="1" customWidth="1"/>
    <col min="15362" max="15362" width="15" style="1" bestFit="1" customWidth="1"/>
    <col min="15363" max="15363" width="15.5703125" style="1" bestFit="1" customWidth="1"/>
    <col min="15364" max="15599" width="11.42578125" style="1"/>
    <col min="15600" max="15600" width="9.140625" style="1" customWidth="1"/>
    <col min="15601" max="15601" width="30.28515625" style="1" customWidth="1"/>
    <col min="15602" max="15602" width="14.5703125" style="1" customWidth="1"/>
    <col min="15603" max="15603" width="16" style="1" customWidth="1"/>
    <col min="15604" max="15604" width="12.5703125" style="1" customWidth="1"/>
    <col min="15605" max="15606" width="9.140625" style="1" customWidth="1"/>
    <col min="15607" max="15607" width="28.5703125" style="1" customWidth="1"/>
    <col min="15608" max="15611" width="23" style="1" customWidth="1"/>
    <col min="15612" max="15614" width="9.140625" style="1" customWidth="1"/>
    <col min="15615" max="15615" width="28.5703125" style="1" customWidth="1"/>
    <col min="15616" max="15616" width="15" style="1" bestFit="1" customWidth="1"/>
    <col min="15617" max="15617" width="15.5703125" style="1" bestFit="1" customWidth="1"/>
    <col min="15618" max="15618" width="15" style="1" bestFit="1" customWidth="1"/>
    <col min="15619" max="15619" width="15.5703125" style="1" bestFit="1" customWidth="1"/>
    <col min="15620" max="15855" width="11.42578125" style="1"/>
    <col min="15856" max="15856" width="9.140625" style="1" customWidth="1"/>
    <col min="15857" max="15857" width="30.28515625" style="1" customWidth="1"/>
    <col min="15858" max="15858" width="14.5703125" style="1" customWidth="1"/>
    <col min="15859" max="15859" width="16" style="1" customWidth="1"/>
    <col min="15860" max="15860" width="12.5703125" style="1" customWidth="1"/>
    <col min="15861" max="15862" width="9.140625" style="1" customWidth="1"/>
    <col min="15863" max="15863" width="28.5703125" style="1" customWidth="1"/>
    <col min="15864" max="15867" width="23" style="1" customWidth="1"/>
    <col min="15868" max="15870" width="9.140625" style="1" customWidth="1"/>
    <col min="15871" max="15871" width="28.5703125" style="1" customWidth="1"/>
    <col min="15872" max="15872" width="15" style="1" bestFit="1" customWidth="1"/>
    <col min="15873" max="15873" width="15.5703125" style="1" bestFit="1" customWidth="1"/>
    <col min="15874" max="15874" width="15" style="1" bestFit="1" customWidth="1"/>
    <col min="15875" max="15875" width="15.5703125" style="1" bestFit="1" customWidth="1"/>
    <col min="15876" max="16111" width="11.42578125" style="1"/>
    <col min="16112" max="16112" width="9.140625" style="1" customWidth="1"/>
    <col min="16113" max="16113" width="30.28515625" style="1" customWidth="1"/>
    <col min="16114" max="16114" width="14.5703125" style="1" customWidth="1"/>
    <col min="16115" max="16115" width="16" style="1" customWidth="1"/>
    <col min="16116" max="16116" width="12.5703125" style="1" customWidth="1"/>
    <col min="16117" max="16118" width="9.140625" style="1" customWidth="1"/>
    <col min="16119" max="16119" width="28.5703125" style="1" customWidth="1"/>
    <col min="16120" max="16123" width="23" style="1" customWidth="1"/>
    <col min="16124" max="16126" width="9.140625" style="1" customWidth="1"/>
    <col min="16127" max="16127" width="28.5703125" style="1" customWidth="1"/>
    <col min="16128" max="16128" width="15" style="1" bestFit="1" customWidth="1"/>
    <col min="16129" max="16129" width="15.5703125" style="1" bestFit="1" customWidth="1"/>
    <col min="16130" max="16130" width="15" style="1" bestFit="1" customWidth="1"/>
    <col min="16131" max="16131" width="15.5703125" style="1" bestFit="1" customWidth="1"/>
    <col min="16132" max="16384" width="11.42578125" style="1"/>
  </cols>
  <sheetData>
    <row r="1" spans="1:41" ht="23.25" x14ac:dyDescent="0.25">
      <c r="B1" s="2" t="s">
        <v>207</v>
      </c>
    </row>
    <row r="2" spans="1:41" ht="15.75" thickBot="1" x14ac:dyDescent="0.3"/>
    <row r="3" spans="1:41" ht="21.75" thickBot="1" x14ac:dyDescent="0.3">
      <c r="B3" s="3" t="s">
        <v>0</v>
      </c>
      <c r="C3" s="4" t="s">
        <v>208</v>
      </c>
    </row>
    <row r="4" spans="1:41" ht="21" x14ac:dyDescent="0.25">
      <c r="B4" s="129"/>
      <c r="C4" s="6"/>
    </row>
    <row r="5" spans="1:41" ht="21" x14ac:dyDescent="0.25">
      <c r="A5" s="48"/>
      <c r="B5" s="61" t="s">
        <v>141</v>
      </c>
      <c r="C5" s="62" t="str">
        <f>SUBSTITUTE(MID(C3,4,LEN(C3)-3-LEN(C6)-2),"A","")</f>
        <v>n5</v>
      </c>
      <c r="D5" s="133"/>
      <c r="E5" s="133"/>
      <c r="F5" s="133"/>
      <c r="G5" s="133"/>
      <c r="H5" s="13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1" x14ac:dyDescent="0.25">
      <c r="A6" s="48"/>
      <c r="B6" s="61" t="s">
        <v>142</v>
      </c>
      <c r="C6" s="62" t="str">
        <f>SUBSTITUTE(RIGHT(C3,LEN(C3)-IFERROR(FIND("-",C3,4),FIND("_",C3,4))),"A","")</f>
        <v>n66</v>
      </c>
      <c r="D6" s="133"/>
      <c r="E6" s="133"/>
      <c r="F6" s="133"/>
      <c r="G6" s="133"/>
      <c r="H6" s="13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1.75" thickBot="1" x14ac:dyDescent="0.3">
      <c r="B7" s="5"/>
      <c r="C7" s="6"/>
    </row>
    <row r="8" spans="1:41" ht="15.75" thickBot="1" x14ac:dyDescent="0.3">
      <c r="B8" s="169" t="s">
        <v>165</v>
      </c>
      <c r="C8" s="170"/>
      <c r="D8" s="170"/>
      <c r="E8" s="170"/>
      <c r="F8" s="170"/>
      <c r="G8" s="170"/>
      <c r="H8" s="171"/>
    </row>
    <row r="9" spans="1:41" ht="15" customHeight="1" outlineLevel="1" x14ac:dyDescent="0.25">
      <c r="B9" s="172" t="s">
        <v>166</v>
      </c>
      <c r="C9" s="173"/>
      <c r="D9" s="173"/>
      <c r="E9" s="173"/>
      <c r="F9" s="173"/>
      <c r="G9" s="173"/>
      <c r="H9" s="174"/>
    </row>
    <row r="10" spans="1:41" outlineLevel="1" x14ac:dyDescent="0.25">
      <c r="B10" s="7"/>
      <c r="C10" s="7"/>
      <c r="D10" s="7"/>
      <c r="E10" s="7"/>
    </row>
    <row r="11" spans="1:41" ht="39" customHeight="1" outlineLevel="1" thickBot="1" x14ac:dyDescent="0.3">
      <c r="B11" s="175" t="s">
        <v>163</v>
      </c>
      <c r="C11" s="175"/>
      <c r="D11" s="175"/>
      <c r="E11" s="175"/>
    </row>
    <row r="12" spans="1:41" ht="32.25" outlineLevel="1" thickBot="1" x14ac:dyDescent="0.3">
      <c r="B12" s="9" t="s">
        <v>1</v>
      </c>
      <c r="C12" s="10" t="s">
        <v>2</v>
      </c>
      <c r="D12" s="10" t="s">
        <v>3</v>
      </c>
      <c r="E12" s="9" t="s">
        <v>4</v>
      </c>
    </row>
    <row r="13" spans="1:41" ht="15.75" outlineLevel="1" thickBot="1" x14ac:dyDescent="0.3">
      <c r="B13" s="128" t="s">
        <v>11</v>
      </c>
      <c r="C13" s="11" t="s">
        <v>5</v>
      </c>
      <c r="D13" s="11" t="s">
        <v>6</v>
      </c>
      <c r="E13" s="130"/>
    </row>
    <row r="14" spans="1:41" ht="15.75" outlineLevel="1" thickBot="1" x14ac:dyDescent="0.3">
      <c r="B14" s="128" t="s">
        <v>12</v>
      </c>
      <c r="C14" s="11" t="s">
        <v>5</v>
      </c>
      <c r="D14" s="11" t="s">
        <v>7</v>
      </c>
      <c r="E14" s="130"/>
    </row>
    <row r="15" spans="1:41" ht="15.75" outlineLevel="1" thickBot="1" x14ac:dyDescent="0.3">
      <c r="B15" s="128" t="s">
        <v>13</v>
      </c>
      <c r="C15" s="11" t="s">
        <v>5</v>
      </c>
      <c r="D15" s="11" t="s">
        <v>8</v>
      </c>
      <c r="E15" s="130"/>
    </row>
    <row r="16" spans="1:41" ht="27.2" customHeight="1" outlineLevel="1" thickBot="1" x14ac:dyDescent="0.3">
      <c r="B16" s="176" t="s">
        <v>14</v>
      </c>
      <c r="C16" s="11" t="s">
        <v>9</v>
      </c>
      <c r="D16" s="11" t="s">
        <v>10</v>
      </c>
      <c r="E16" s="130">
        <v>4</v>
      </c>
    </row>
    <row r="17" spans="1:8" ht="27.2" customHeight="1" outlineLevel="1" thickBot="1" x14ac:dyDescent="0.3">
      <c r="B17" s="177"/>
      <c r="C17" s="11" t="s">
        <v>15</v>
      </c>
      <c r="D17" s="11" t="s">
        <v>10</v>
      </c>
      <c r="E17" s="130">
        <v>3</v>
      </c>
    </row>
    <row r="18" spans="1:8" ht="53.25" customHeight="1" outlineLevel="1" thickBot="1" x14ac:dyDescent="0.3">
      <c r="B18" s="128" t="s">
        <v>16</v>
      </c>
      <c r="C18" s="11" t="s">
        <v>9</v>
      </c>
      <c r="D18" s="11" t="s">
        <v>10</v>
      </c>
      <c r="E18" s="130">
        <v>1</v>
      </c>
    </row>
    <row r="19" spans="1:8" ht="15.75" customHeight="1" outlineLevel="1" thickBot="1" x14ac:dyDescent="0.3">
      <c r="B19" s="12" t="s">
        <v>17</v>
      </c>
      <c r="C19" s="13" t="s">
        <v>9</v>
      </c>
      <c r="D19" s="13" t="s">
        <v>10</v>
      </c>
      <c r="E19" s="130">
        <v>2</v>
      </c>
    </row>
    <row r="20" spans="1:8" ht="96.95" customHeight="1" outlineLevel="1" thickBot="1" x14ac:dyDescent="0.3">
      <c r="B20" s="178" t="s">
        <v>162</v>
      </c>
      <c r="C20" s="179"/>
      <c r="D20" s="179"/>
      <c r="E20" s="180"/>
    </row>
    <row r="21" spans="1:8" ht="30.6" customHeight="1" outlineLevel="1" thickBot="1" x14ac:dyDescent="0.3">
      <c r="B21" s="14"/>
      <c r="C21" s="14"/>
      <c r="D21" s="14"/>
      <c r="E21" s="14"/>
    </row>
    <row r="22" spans="1:8" ht="17.25" x14ac:dyDescent="0.25">
      <c r="B22" s="181" t="s">
        <v>18</v>
      </c>
      <c r="C22" s="182"/>
      <c r="D22" s="182"/>
      <c r="E22" s="182"/>
      <c r="F22" s="182"/>
      <c r="G22" s="182"/>
      <c r="H22" s="183"/>
    </row>
    <row r="23" spans="1:8" ht="15.75" customHeight="1" outlineLevel="1" x14ac:dyDescent="0.25">
      <c r="B23" s="184" t="s">
        <v>164</v>
      </c>
      <c r="C23" s="184"/>
      <c r="D23" s="184"/>
      <c r="E23" s="184"/>
      <c r="F23" s="184"/>
      <c r="G23" s="184"/>
      <c r="H23" s="184"/>
    </row>
    <row r="24" spans="1:8" ht="15.75" customHeight="1" outlineLevel="1" thickBot="1" x14ac:dyDescent="0.3">
      <c r="A24" s="15"/>
      <c r="B24" s="15"/>
      <c r="C24" s="15"/>
      <c r="D24" s="15"/>
      <c r="E24" s="15"/>
      <c r="F24" s="15"/>
      <c r="G24" s="15"/>
      <c r="H24" s="15"/>
    </row>
    <row r="25" spans="1:8" ht="55.5" customHeight="1" outlineLevel="1" thickBot="1" x14ac:dyDescent="0.3">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3">
      <c r="A26" s="15"/>
      <c r="B26" s="8" t="s">
        <v>19</v>
      </c>
      <c r="C26" s="136" t="str">
        <f>"Band "&amp; Xband &amp; " FUL_low "</f>
        <v xml:space="preserve">Band n5 FUL_low </v>
      </c>
      <c r="D26" s="136" t="str">
        <f>"Band "&amp; Xband &amp; " FUL_high "</f>
        <v xml:space="preserve">Band n5 FUL_high </v>
      </c>
      <c r="E26" s="136" t="str">
        <f>"Band "&amp; Yband &amp; " FUL_low "</f>
        <v xml:space="preserve">Band n66 FUL_low </v>
      </c>
      <c r="F26" s="136" t="str">
        <f>"Band "&amp; Yband &amp; " FUL_high "</f>
        <v xml:space="preserve">Band n66 FUL_high </v>
      </c>
      <c r="G26" s="15"/>
      <c r="H26" s="15"/>
    </row>
    <row r="27" spans="1:8" ht="23.25" customHeight="1" outlineLevel="1" thickBot="1" x14ac:dyDescent="0.3">
      <c r="A27" s="15"/>
      <c r="B27" s="16" t="s">
        <v>20</v>
      </c>
      <c r="C27" s="147">
        <v>824</v>
      </c>
      <c r="D27" s="147">
        <v>849</v>
      </c>
      <c r="E27" s="147">
        <v>1710</v>
      </c>
      <c r="F27" s="147">
        <v>1780</v>
      </c>
      <c r="G27" s="15"/>
      <c r="H27" s="15"/>
    </row>
    <row r="28" spans="1:8" ht="23.25" customHeight="1" outlineLevel="1" thickBot="1" x14ac:dyDescent="0.3">
      <c r="A28" s="15"/>
      <c r="B28" s="16" t="s">
        <v>21</v>
      </c>
      <c r="C28" s="17" t="s">
        <v>22</v>
      </c>
      <c r="D28" s="17" t="s">
        <v>23</v>
      </c>
      <c r="E28" s="17" t="s">
        <v>24</v>
      </c>
      <c r="F28" s="17" t="s">
        <v>25</v>
      </c>
      <c r="G28" s="15"/>
      <c r="H28" s="15"/>
    </row>
    <row r="29" spans="1:8" ht="23.25" customHeight="1" outlineLevel="1" thickBot="1" x14ac:dyDescent="0.3">
      <c r="A29" s="15"/>
      <c r="B29" s="16" t="s">
        <v>26</v>
      </c>
      <c r="C29" s="146">
        <f>ABS(E27-D27)</f>
        <v>861</v>
      </c>
      <c r="D29" s="146">
        <f>ABS(F27-C27)</f>
        <v>956</v>
      </c>
      <c r="E29" s="146">
        <f>E27+C27</f>
        <v>2534</v>
      </c>
      <c r="F29" s="146">
        <f>F27+D27</f>
        <v>2629</v>
      </c>
      <c r="G29" s="15"/>
      <c r="H29" s="15"/>
    </row>
    <row r="30" spans="1:8" ht="23.25" customHeight="1" outlineLevel="1" thickBot="1" x14ac:dyDescent="0.3">
      <c r="A30" s="15"/>
      <c r="B30" s="16" t="s">
        <v>27</v>
      </c>
      <c r="C30" s="17" t="s">
        <v>28</v>
      </c>
      <c r="D30" s="17" t="s">
        <v>29</v>
      </c>
      <c r="E30" s="17" t="s">
        <v>30</v>
      </c>
      <c r="F30" s="17" t="s">
        <v>31</v>
      </c>
      <c r="G30" s="15"/>
      <c r="H30" s="15"/>
    </row>
    <row r="31" spans="1:8" ht="23.25" customHeight="1" outlineLevel="1" thickBot="1" x14ac:dyDescent="0.3">
      <c r="A31" s="15"/>
      <c r="B31" s="16" t="s">
        <v>26</v>
      </c>
      <c r="C31" s="146">
        <f>ABS((2*C27)-F27)</f>
        <v>132</v>
      </c>
      <c r="D31" s="146">
        <f>ABS((2*D27)-E27)</f>
        <v>12</v>
      </c>
      <c r="E31" s="146">
        <f>ABS((2*E27)-D27)</f>
        <v>2571</v>
      </c>
      <c r="F31" s="146">
        <f>ABS((2*F27)-C27)</f>
        <v>2736</v>
      </c>
      <c r="G31" s="15"/>
      <c r="H31" s="15"/>
    </row>
    <row r="32" spans="1:8" ht="23.25" customHeight="1" outlineLevel="1" thickBot="1" x14ac:dyDescent="0.3">
      <c r="A32" s="15"/>
      <c r="B32" s="16" t="s">
        <v>27</v>
      </c>
      <c r="C32" s="17" t="s">
        <v>32</v>
      </c>
      <c r="D32" s="17" t="s">
        <v>33</v>
      </c>
      <c r="E32" s="17" t="s">
        <v>34</v>
      </c>
      <c r="F32" s="17" t="s">
        <v>35</v>
      </c>
      <c r="G32" s="15"/>
      <c r="H32" s="15"/>
    </row>
    <row r="33" spans="1:8" ht="23.25" customHeight="1" outlineLevel="1" thickBot="1" x14ac:dyDescent="0.3">
      <c r="A33" s="15"/>
      <c r="B33" s="16" t="s">
        <v>26</v>
      </c>
      <c r="C33" s="146">
        <f>(2*C27)+E27</f>
        <v>3358</v>
      </c>
      <c r="D33" s="146">
        <f>(2*D27)+F27</f>
        <v>3478</v>
      </c>
      <c r="E33" s="146">
        <f>(2*E27)+C27</f>
        <v>4244</v>
      </c>
      <c r="F33" s="146">
        <f>(2*F27)+D27</f>
        <v>4409</v>
      </c>
      <c r="G33" s="15"/>
      <c r="H33" s="15"/>
    </row>
    <row r="34" spans="1:8" ht="15.75" customHeight="1" outlineLevel="1" x14ac:dyDescent="0.25">
      <c r="A34" s="15"/>
      <c r="B34" s="15"/>
      <c r="C34" s="15"/>
      <c r="D34" s="15"/>
      <c r="E34" s="15"/>
      <c r="F34" s="15"/>
      <c r="G34" s="15"/>
      <c r="H34" s="15"/>
    </row>
    <row r="35" spans="1:8" ht="15.75" outlineLevel="1" thickBot="1" x14ac:dyDescent="0.3">
      <c r="B35" s="18"/>
      <c r="C35" s="7"/>
      <c r="D35" s="7"/>
      <c r="E35" s="7"/>
      <c r="F35" s="7"/>
      <c r="G35" s="7"/>
    </row>
    <row r="36" spans="1:8" ht="15.75" thickBot="1" x14ac:dyDescent="0.3">
      <c r="B36" s="169" t="s">
        <v>36</v>
      </c>
      <c r="C36" s="170"/>
      <c r="D36" s="170"/>
      <c r="E36" s="170"/>
      <c r="F36" s="170"/>
      <c r="G36" s="170"/>
      <c r="H36" s="171"/>
    </row>
    <row r="37" spans="1:8" ht="39.6" customHeight="1" outlineLevel="1" x14ac:dyDescent="0.25">
      <c r="B37" s="172" t="s">
        <v>167</v>
      </c>
      <c r="C37" s="173"/>
      <c r="D37" s="173"/>
      <c r="E37" s="173"/>
      <c r="F37" s="173"/>
      <c r="G37" s="173"/>
      <c r="H37" s="174"/>
    </row>
    <row r="38" spans="1:8" ht="15.75" outlineLevel="1" thickBot="1" x14ac:dyDescent="0.3">
      <c r="B38" s="18"/>
      <c r="C38" s="7"/>
      <c r="D38" s="7"/>
      <c r="E38" s="7"/>
      <c r="F38" s="7"/>
      <c r="G38" s="7"/>
    </row>
    <row r="39" spans="1:8" ht="48.2" customHeight="1" outlineLevel="1" thickBot="1" x14ac:dyDescent="0.3">
      <c r="B39" s="9" t="s">
        <v>1</v>
      </c>
      <c r="C39" s="10" t="s">
        <v>2</v>
      </c>
      <c r="D39" s="10" t="s">
        <v>173</v>
      </c>
      <c r="E39" s="10" t="s">
        <v>4</v>
      </c>
      <c r="F39" s="188" t="s">
        <v>206</v>
      </c>
      <c r="G39" s="189"/>
      <c r="H39" s="190"/>
    </row>
    <row r="40" spans="1:8" ht="15.75" outlineLevel="1" thickBot="1" x14ac:dyDescent="0.3">
      <c r="B40" s="132" t="s">
        <v>195</v>
      </c>
      <c r="C40" s="11" t="s">
        <v>170</v>
      </c>
      <c r="D40" s="11" t="s">
        <v>6</v>
      </c>
      <c r="E40" s="11"/>
      <c r="F40" s="191" t="s">
        <v>202</v>
      </c>
      <c r="G40" s="192"/>
      <c r="H40" s="193"/>
    </row>
    <row r="41" spans="1:8" ht="30.75" outlineLevel="1" thickBot="1" x14ac:dyDescent="0.3">
      <c r="B41" s="132" t="s">
        <v>209</v>
      </c>
      <c r="C41" s="11" t="s">
        <v>170</v>
      </c>
      <c r="D41" s="11" t="s">
        <v>7</v>
      </c>
      <c r="E41" s="11"/>
      <c r="F41" s="191" t="s">
        <v>203</v>
      </c>
      <c r="G41" s="192"/>
      <c r="H41" s="193"/>
    </row>
    <row r="42" spans="1:8" ht="45.75" outlineLevel="1" thickBot="1" x14ac:dyDescent="0.3">
      <c r="B42" s="12" t="s">
        <v>210</v>
      </c>
      <c r="C42" s="11" t="s">
        <v>170</v>
      </c>
      <c r="D42" s="11" t="s">
        <v>8</v>
      </c>
      <c r="E42" s="11"/>
      <c r="F42" s="191" t="s">
        <v>204</v>
      </c>
      <c r="G42" s="192"/>
      <c r="H42" s="193"/>
    </row>
    <row r="43" spans="1:8" ht="82.35" customHeight="1" outlineLevel="1" thickBot="1" x14ac:dyDescent="0.3">
      <c r="B43" s="164" t="s">
        <v>211</v>
      </c>
      <c r="C43" s="11" t="s">
        <v>171</v>
      </c>
      <c r="D43" s="11" t="s">
        <v>10</v>
      </c>
      <c r="E43" s="11">
        <v>4</v>
      </c>
      <c r="F43" s="194" t="s">
        <v>205</v>
      </c>
      <c r="G43" s="195"/>
      <c r="H43" s="196"/>
    </row>
    <row r="44" spans="1:8" ht="33.200000000000003" customHeight="1" outlineLevel="1" thickBot="1" x14ac:dyDescent="0.3">
      <c r="B44" s="165"/>
      <c r="C44" s="11" t="s">
        <v>172</v>
      </c>
      <c r="D44" s="11" t="s">
        <v>10</v>
      </c>
      <c r="E44" s="11">
        <v>3</v>
      </c>
      <c r="F44" s="194" t="str">
        <f>IF(OR(Xband="n41",Yband="n41"),"Test requirement if IMD product ranges if occuring within  1 GHz ≤ f &lt; 12.75 GHz and configuration includes n41 band (to be tested with signalling of NS_04","N/A")</f>
        <v>N/A</v>
      </c>
      <c r="G44" s="195"/>
      <c r="H44" s="196"/>
    </row>
    <row r="45" spans="1:8" ht="25.7" customHeight="1" outlineLevel="1" thickBot="1" x14ac:dyDescent="0.3">
      <c r="B45" s="163" t="s">
        <v>195</v>
      </c>
      <c r="C45" s="11" t="s">
        <v>171</v>
      </c>
      <c r="D45" s="11" t="s">
        <v>10</v>
      </c>
      <c r="E45" s="11">
        <v>1</v>
      </c>
      <c r="F45" s="197"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98"/>
      <c r="H45" s="199"/>
    </row>
    <row r="46" spans="1:8" ht="15.2" customHeight="1" outlineLevel="1" thickBot="1" x14ac:dyDescent="0.3">
      <c r="B46" s="163" t="s">
        <v>195</v>
      </c>
      <c r="C46" s="11" t="s">
        <v>171</v>
      </c>
      <c r="D46" s="11" t="s">
        <v>10</v>
      </c>
      <c r="E46" s="11">
        <v>2</v>
      </c>
      <c r="F46" s="200" t="str">
        <f>IF(OR(AND(fx_high&gt;5200),AND(fy_high&gt;5200)),"Add IMD product ranges if occuring within 12.75 GHz &lt; f &lt; 26 GHz","N/A")</f>
        <v>N/A</v>
      </c>
      <c r="G46" s="201"/>
      <c r="H46" s="202"/>
    </row>
    <row r="47" spans="1:8" ht="96.95" customHeight="1" outlineLevel="1" thickBot="1" x14ac:dyDescent="0.3">
      <c r="B47" s="178" t="s">
        <v>162</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4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30"/>
  <sheetViews>
    <sheetView topLeftCell="A169" zoomScale="80" zoomScaleNormal="80" workbookViewId="0">
      <selection activeCell="C164" sqref="C164"/>
    </sheetView>
  </sheetViews>
  <sheetFormatPr defaultColWidth="11.42578125" defaultRowHeight="15" outlineLevelRow="1" x14ac:dyDescent="0.25"/>
  <cols>
    <col min="1" max="1" width="4.85546875" style="48" customWidth="1"/>
    <col min="2" max="2" width="23.5703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5703125" style="19" customWidth="1"/>
    <col min="38" max="38" width="13.140625" style="19" customWidth="1"/>
    <col min="39" max="39" width="11.5703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570312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570312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570312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570312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570312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570312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570312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570312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570312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570312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570312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570312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570312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570312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570312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570312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570312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570312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570312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570312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570312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570312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570312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570312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570312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570312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570312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570312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570312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570312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570312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570312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570312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570312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570312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570312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570312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570312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570312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570312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570312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570312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570312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570312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570312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570312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570312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570312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570312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570312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570312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570312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570312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570312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570312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570312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570312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570312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570312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570312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570312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570312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570312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x14ac:dyDescent="0.25">
      <c r="B1" s="99" t="s">
        <v>201</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168"/>
    </row>
    <row r="2" spans="1:16158" ht="15.75" thickBot="1" x14ac:dyDescent="0.3">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1.75" thickBot="1" x14ac:dyDescent="0.3">
      <c r="B3" s="20" t="s">
        <v>0</v>
      </c>
      <c r="C3" s="4" t="str">
        <f>Config</f>
        <v>CA_n5A-n66A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75" x14ac:dyDescent="0.2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5">
      <c r="B5" s="61" t="s">
        <v>141</v>
      </c>
      <c r="C5" s="62" t="str">
        <f>SUBSTITUTE(MID(C3,4,LEN(C3)-3-LEN(C6)-2),"A","")</f>
        <v>n5</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1" x14ac:dyDescent="0.25">
      <c r="B6" s="61" t="s">
        <v>142</v>
      </c>
      <c r="C6" s="62" t="str">
        <f>SUBSTITUTE(RIGHT(C3,LEN(C3)-IFERROR(FIND("-",C3,4),FIND("_",C3,4))),"A","")</f>
        <v>n66</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9.5" thickBot="1" x14ac:dyDescent="0.3">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x14ac:dyDescent="0.3">
      <c r="A8" s="48"/>
      <c r="B8" s="212" t="s">
        <v>37</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
      <c r="A9" s="48"/>
      <c r="B9" s="253" t="s">
        <v>199</v>
      </c>
      <c r="C9" s="254"/>
      <c r="D9" s="254"/>
      <c r="E9" s="254"/>
      <c r="F9" s="254"/>
      <c r="G9" s="254"/>
      <c r="H9" s="254"/>
      <c r="I9" s="254"/>
      <c r="J9" s="254"/>
      <c r="K9" s="254"/>
      <c r="L9" s="254"/>
      <c r="M9" s="254"/>
      <c r="N9" s="255"/>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x14ac:dyDescent="0.3">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
      <c r="A11" s="48"/>
      <c r="B11" s="150" t="s">
        <v>200</v>
      </c>
      <c r="C11" s="151" t="s">
        <v>212</v>
      </c>
      <c r="D11" s="256"/>
      <c r="E11" s="257"/>
      <c r="F11" s="257"/>
      <c r="G11" s="257"/>
      <c r="H11" s="257"/>
      <c r="I11" s="257"/>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25">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5">
      <c r="A13" s="48"/>
      <c r="B13" s="225" t="s">
        <v>38</v>
      </c>
      <c r="C13" s="225" t="s">
        <v>39</v>
      </c>
      <c r="D13" s="225"/>
      <c r="E13" s="225"/>
      <c r="F13" s="225"/>
      <c r="G13" s="225"/>
      <c r="H13" s="225"/>
      <c r="I13" s="225"/>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25">
      <c r="A14" s="48"/>
      <c r="B14" s="225"/>
      <c r="C14" s="149" t="s">
        <v>40</v>
      </c>
      <c r="D14" s="225" t="s">
        <v>41</v>
      </c>
      <c r="E14" s="225"/>
      <c r="F14" s="225"/>
      <c r="G14" s="149" t="s">
        <v>42</v>
      </c>
      <c r="H14" s="149" t="s">
        <v>43</v>
      </c>
      <c r="I14" s="152"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60" outlineLevel="1" x14ac:dyDescent="0.25">
      <c r="A15" s="48"/>
      <c r="B15" s="258" t="s">
        <v>213</v>
      </c>
      <c r="C15" s="154" t="s">
        <v>214</v>
      </c>
      <c r="D15" s="155" t="s">
        <v>215</v>
      </c>
      <c r="E15" s="153" t="s">
        <v>173</v>
      </c>
      <c r="F15" s="154" t="s">
        <v>216</v>
      </c>
      <c r="G15" s="153">
        <v>-50</v>
      </c>
      <c r="H15" s="153">
        <v>1</v>
      </c>
      <c r="I15" s="156"/>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25">
      <c r="A16" s="48"/>
      <c r="B16" s="258"/>
      <c r="C16" s="154" t="s">
        <v>217</v>
      </c>
      <c r="D16" s="155">
        <v>859</v>
      </c>
      <c r="E16" s="153" t="s">
        <v>173</v>
      </c>
      <c r="F16" s="154">
        <v>869</v>
      </c>
      <c r="G16" s="153">
        <v>-27</v>
      </c>
      <c r="H16" s="153">
        <v>1</v>
      </c>
      <c r="I16" s="156"/>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24" outlineLevel="1" x14ac:dyDescent="0.25">
      <c r="A17" s="48"/>
      <c r="B17" s="258"/>
      <c r="C17" s="154" t="s">
        <v>218</v>
      </c>
      <c r="D17" s="155" t="s">
        <v>215</v>
      </c>
      <c r="E17" s="153" t="s">
        <v>173</v>
      </c>
      <c r="F17" s="154" t="s">
        <v>216</v>
      </c>
      <c r="G17" s="153">
        <v>-50</v>
      </c>
      <c r="H17" s="153">
        <v>1</v>
      </c>
      <c r="I17" s="156">
        <v>2</v>
      </c>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25">
      <c r="A18" s="48"/>
      <c r="B18" s="258"/>
      <c r="C18" s="154" t="s">
        <v>219</v>
      </c>
      <c r="D18" s="155" t="s">
        <v>215</v>
      </c>
      <c r="E18" s="153" t="s">
        <v>173</v>
      </c>
      <c r="F18" s="154" t="s">
        <v>216</v>
      </c>
      <c r="G18" s="153">
        <v>-50</v>
      </c>
      <c r="H18" s="153">
        <v>1</v>
      </c>
      <c r="I18" s="156">
        <v>2</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25">
      <c r="A19" s="48"/>
      <c r="B19" s="258"/>
      <c r="C19" s="154" t="s">
        <v>220</v>
      </c>
      <c r="D19" s="155">
        <v>1884.5</v>
      </c>
      <c r="E19" s="153" t="s">
        <v>173</v>
      </c>
      <c r="F19" s="154">
        <v>1915.7</v>
      </c>
      <c r="G19" s="153">
        <v>-41</v>
      </c>
      <c r="H19" s="153">
        <v>0.3</v>
      </c>
      <c r="I19" s="156">
        <v>3</v>
      </c>
      <c r="J19" s="48"/>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246.6" customHeight="1" outlineLevel="1" x14ac:dyDescent="0.25">
      <c r="A20" s="48"/>
      <c r="B20" s="228" t="s">
        <v>221</v>
      </c>
      <c r="C20" s="229"/>
      <c r="D20" s="229"/>
      <c r="E20" s="229"/>
      <c r="F20" s="229"/>
      <c r="G20" s="229"/>
      <c r="H20" s="229"/>
      <c r="I20" s="230"/>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5.75" outlineLevel="1" thickBot="1" x14ac:dyDescent="0.3">
      <c r="A21" s="48"/>
      <c r="B21" s="101"/>
      <c r="C21" s="101"/>
      <c r="D21" s="101"/>
      <c r="E21" s="101"/>
      <c r="F21" s="101"/>
      <c r="G21" s="101"/>
      <c r="H21" s="101"/>
      <c r="I21" s="101"/>
      <c r="J21" s="101"/>
      <c r="K21" s="48"/>
      <c r="L21" s="48"/>
      <c r="M21" s="48"/>
      <c r="N21" s="48"/>
      <c r="O21" s="48"/>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9.5" thickBot="1" x14ac:dyDescent="0.3">
      <c r="A22" s="48"/>
      <c r="B22" s="212" t="s">
        <v>44</v>
      </c>
      <c r="C22" s="213"/>
      <c r="D22" s="213"/>
      <c r="E22" s="213"/>
      <c r="F22" s="213"/>
      <c r="G22" s="213"/>
      <c r="H22" s="213"/>
      <c r="I22" s="213"/>
      <c r="J22" s="213"/>
      <c r="K22" s="213"/>
      <c r="L22" s="213"/>
      <c r="M22" s="213"/>
      <c r="N22" s="214"/>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75" outlineLevel="1" x14ac:dyDescent="0.25">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00000000000003" customHeight="1" outlineLevel="1" x14ac:dyDescent="0.25">
      <c r="A24" s="51"/>
      <c r="B24" s="205" t="s">
        <v>183</v>
      </c>
      <c r="C24" s="205"/>
      <c r="D24" s="205"/>
      <c r="E24" s="205"/>
      <c r="F24" s="205"/>
      <c r="G24" s="205"/>
      <c r="H24" s="205"/>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75" outlineLevel="1" x14ac:dyDescent="0.25">
      <c r="B25" s="203" t="str">
        <f>"Band X: "&amp;Xband</f>
        <v>Band X: n5</v>
      </c>
      <c r="C25" s="204"/>
      <c r="D25" s="203" t="str">
        <f>"Band Y: "&amp;Yband</f>
        <v>Band Y: n66</v>
      </c>
      <c r="E25" s="204"/>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18.75" outlineLevel="1" x14ac:dyDescent="0.25">
      <c r="B26" s="22" t="s">
        <v>184</v>
      </c>
      <c r="C26" s="22" t="s">
        <v>185</v>
      </c>
      <c r="D26" s="22" t="s">
        <v>186</v>
      </c>
      <c r="E26" s="22" t="s">
        <v>187</v>
      </c>
      <c r="F26" s="48"/>
      <c r="G26" s="103"/>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ht="13.5" customHeight="1" outlineLevel="1" x14ac:dyDescent="0.25">
      <c r="B27" s="131">
        <f>fx_low</f>
        <v>824</v>
      </c>
      <c r="C27" s="131">
        <f>fx_high</f>
        <v>849</v>
      </c>
      <c r="D27" s="131">
        <f>fy_low</f>
        <v>1710</v>
      </c>
      <c r="E27" s="131">
        <f>fy_high</f>
        <v>1780</v>
      </c>
      <c r="F27" s="48"/>
      <c r="G27" s="103"/>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1"/>
      <c r="AH27" s="81"/>
      <c r="AI27" s="79"/>
      <c r="AJ27" s="79"/>
      <c r="AK27" s="79"/>
      <c r="AL27" s="79"/>
      <c r="AM27" s="79"/>
      <c r="AN27" s="80"/>
      <c r="AO27" s="79"/>
    </row>
    <row r="28" spans="1:16158" outlineLevel="1" x14ac:dyDescent="0.25">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ht="37.35" customHeight="1" outlineLevel="1" x14ac:dyDescent="0.25">
      <c r="B29" s="206" t="s">
        <v>196</v>
      </c>
      <c r="C29" s="206"/>
      <c r="D29" s="206"/>
      <c r="E29" s="206"/>
      <c r="F29" s="206"/>
      <c r="G29" s="206"/>
      <c r="H29" s="206"/>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81"/>
      <c r="AJ29" s="81"/>
      <c r="AK29" s="81"/>
      <c r="AL29" s="81"/>
      <c r="AM29" s="79"/>
      <c r="AN29" s="80"/>
      <c r="AO29" s="79"/>
    </row>
    <row r="30" spans="1:16158" outlineLevel="1" x14ac:dyDescent="0.25">
      <c r="B30" s="203" t="str">
        <f>"Band X: "&amp;Xband</f>
        <v>Band X: n5</v>
      </c>
      <c r="C30" s="204"/>
      <c r="D30" s="203" t="str">
        <f>"Band Y: "&amp;Yband</f>
        <v>Band Y: n66</v>
      </c>
      <c r="E30" s="204"/>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24" outlineLevel="1" x14ac:dyDescent="0.25">
      <c r="B31" s="138" t="s">
        <v>188</v>
      </c>
      <c r="C31" s="138" t="s">
        <v>189</v>
      </c>
      <c r="D31" s="138" t="s">
        <v>188</v>
      </c>
      <c r="E31" s="137" t="s">
        <v>189</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2" customHeight="1" outlineLevel="1" x14ac:dyDescent="0.25">
      <c r="B32" s="140">
        <v>5</v>
      </c>
      <c r="C32" s="139">
        <v>15</v>
      </c>
      <c r="D32" s="139">
        <v>5</v>
      </c>
      <c r="E32" s="139">
        <v>15</v>
      </c>
      <c r="F32" s="48"/>
      <c r="G32" s="48"/>
      <c r="H32" s="103"/>
      <c r="I32" s="48"/>
      <c r="J32" s="48"/>
      <c r="K32" s="48"/>
      <c r="L32" s="48"/>
      <c r="M32" s="48"/>
      <c r="N32" s="48"/>
      <c r="O32" s="48"/>
      <c r="P32" s="48"/>
      <c r="Q32"/>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34.35" customHeight="1" outlineLevel="1" x14ac:dyDescent="0.25">
      <c r="B33" s="207" t="s">
        <v>197</v>
      </c>
      <c r="C33" s="207"/>
      <c r="D33" s="207"/>
      <c r="E33" s="207"/>
      <c r="F33" s="207"/>
      <c r="G33" s="207"/>
      <c r="H33" s="207"/>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2" customHeight="1" outlineLevel="1" x14ac:dyDescent="0.25">
      <c r="B34" s="203" t="str">
        <f>"Band X: "&amp;Xband</f>
        <v>Band X: n5</v>
      </c>
      <c r="C34" s="204"/>
      <c r="D34" s="203" t="str">
        <f>"Band Y: "&amp;Yband</f>
        <v>Band Y: n66</v>
      </c>
      <c r="E34" s="204"/>
      <c r="F34" s="48"/>
      <c r="G34" s="48"/>
      <c r="H34" s="103"/>
      <c r="I34" s="264" t="s">
        <v>45</v>
      </c>
      <c r="J34" s="264"/>
      <c r="K34" s="264"/>
      <c r="L34" s="264"/>
      <c r="M34" s="264"/>
      <c r="N34" s="264"/>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25.7" customHeight="1" outlineLevel="1" x14ac:dyDescent="0.25">
      <c r="B35" s="27" t="s">
        <v>182</v>
      </c>
      <c r="C35" s="27" t="s">
        <v>181</v>
      </c>
      <c r="D35" s="27" t="s">
        <v>180</v>
      </c>
      <c r="E35" s="27" t="s">
        <v>179</v>
      </c>
      <c r="F35" s="48"/>
      <c r="G35" s="48"/>
      <c r="H35" s="103"/>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2" customHeight="1" outlineLevel="1" x14ac:dyDescent="0.25">
      <c r="B36" s="148">
        <f>fx_low+Xband_Min_CBW/2-((INDEX('Support data'!$A$4:$P$9,MATCH(Xband_Min_SCS,'Support data'!$A$4:$A$9),MATCH(Xband_Min_CBW,'Support data'!$A$4:$P$4))-1)/2)*12*Xband_Min_SCS/1000</f>
        <v>824.34</v>
      </c>
      <c r="C36" s="148">
        <f>fx_high-Xband_Min_CBW/2-((INDEX('Support data'!$A$4:$P$9,MATCH(Xband_Min_SCS,'Support data'!$A$4:$A$9),MATCH(Xband_Min_CBW,'Support data'!$A$4:$P$4))-1)/2-(INDEX('Support data'!$A$4:$P$9,MATCH(Xband_Min_SCS,'Support data'!$A$4:$A$9),MATCH(Xband_Min_CBW,'Support data'!$A$4:$P$4))-1))*12*Xband_Min_SCS/1000</f>
        <v>848.66</v>
      </c>
      <c r="D36" s="148">
        <f>fy_low+Yband_Min_CBW/2-((INDEX('Support data'!$A$4:$P$9,MATCH(Yband_Min_SCS,'Support data'!$A$4:$A$9),MATCH(Yband_Min_CBW,'Support data'!$A$4:$P$4))-1)/2)*12*Yband_Min_SCS/1000</f>
        <v>1710.34</v>
      </c>
      <c r="E36" s="148">
        <f>fy_high-Yband_Min_CBW/2-((INDEX('Support data'!$A$4:$P$9,MATCH(Yband_Min_SCS,'Support data'!$A$4:$A$9),MATCH(Yband_Min_CBW,'Support data'!$A$4:$P$4))-1)/2-(INDEX('Support data'!$A$4:$P$9,MATCH(Yband_Min_SCS,'Support data'!$A$4:$A$9),MATCH(Yband_Min_CBW,'Support data'!$A$4:$P$4))-1))*12*Yband_Min_SCS/1000</f>
        <v>1779.66</v>
      </c>
      <c r="F36" s="48"/>
      <c r="G36" s="48"/>
      <c r="H36" s="26" t="s">
        <v>174</v>
      </c>
      <c r="I36" s="27" t="s">
        <v>175</v>
      </c>
      <c r="J36" s="27" t="s">
        <v>176</v>
      </c>
      <c r="K36" s="27" t="s">
        <v>177</v>
      </c>
      <c r="L36" s="27" t="s">
        <v>178</v>
      </c>
      <c r="M36" s="28" t="s">
        <v>52</v>
      </c>
      <c r="N36" s="28" t="s">
        <v>53</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2" customHeight="1" outlineLevel="1" x14ac:dyDescent="0.25">
      <c r="B37" s="89"/>
      <c r="C37" s="89"/>
      <c r="D37" s="89"/>
      <c r="E37" s="89"/>
      <c r="F37" s="48"/>
      <c r="G37" s="48"/>
      <c r="H37" s="26" t="s">
        <v>54</v>
      </c>
      <c r="I37" s="25">
        <f>fx_LOW_min</f>
        <v>824.34</v>
      </c>
      <c r="J37" s="25">
        <f>fx_LOW_min</f>
        <v>824.34</v>
      </c>
      <c r="K37" s="25">
        <f>fx_HIGH_max</f>
        <v>848.66</v>
      </c>
      <c r="L37" s="25">
        <f>fx_HIGH_max</f>
        <v>848.66</v>
      </c>
      <c r="M37" s="29"/>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2" customHeight="1" outlineLevel="1" x14ac:dyDescent="0.25">
      <c r="B38" s="23" t="s">
        <v>55</v>
      </c>
      <c r="C38" s="263" t="s">
        <v>56</v>
      </c>
      <c r="D38" s="263"/>
      <c r="E38" s="23" t="s">
        <v>57</v>
      </c>
      <c r="F38" s="23" t="s">
        <v>58</v>
      </c>
      <c r="G38" s="48"/>
      <c r="H38" s="26" t="s">
        <v>59</v>
      </c>
      <c r="I38" s="25">
        <f>fy_LOW_min</f>
        <v>1710.34</v>
      </c>
      <c r="J38" s="25">
        <f>fy_HIGH_max</f>
        <v>1779.66</v>
      </c>
      <c r="K38" s="25">
        <f>fy_LOW_min</f>
        <v>1710.34</v>
      </c>
      <c r="L38" s="25">
        <f>fy_HIGH_max</f>
        <v>1779.66</v>
      </c>
      <c r="M38" s="30"/>
      <c r="N38" s="30"/>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2" customHeight="1" outlineLevel="1" x14ac:dyDescent="0.25">
      <c r="B39" s="26" t="s">
        <v>60</v>
      </c>
      <c r="C39" s="26" t="s">
        <v>61</v>
      </c>
      <c r="D39" s="26" t="s">
        <v>62</v>
      </c>
      <c r="E39" s="31">
        <f t="shared" ref="E39:E44" si="0">IF(AND(M39&lt;0,N39&gt;0),0,MIN(ABS(M39),ABS(N39)))</f>
        <v>861.68</v>
      </c>
      <c r="F39" s="31">
        <f t="shared" ref="F39:F44" si="1">MAX(ABS(M39),ABS(N39))</f>
        <v>955.32</v>
      </c>
      <c r="G39" s="48"/>
      <c r="H39" s="26" t="s">
        <v>63</v>
      </c>
      <c r="I39" s="25">
        <f>I$37-I$38</f>
        <v>-885.99999999999989</v>
      </c>
      <c r="J39" s="25">
        <f>J$37-J$38</f>
        <v>-955.32</v>
      </c>
      <c r="K39" s="25">
        <f>K$37-K$38</f>
        <v>-861.68</v>
      </c>
      <c r="L39" s="25">
        <f>L$37-L$38</f>
        <v>-931.00000000000011</v>
      </c>
      <c r="M39" s="32">
        <f t="shared" ref="M39:M44" si="2">MIN(I39:L39)</f>
        <v>-955.32</v>
      </c>
      <c r="N39" s="32">
        <f t="shared" ref="N39:N44" si="3">MAX(I39:L39)</f>
        <v>-861.68</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2" customHeight="1" outlineLevel="1" x14ac:dyDescent="0.25">
      <c r="B40" s="26" t="s">
        <v>64</v>
      </c>
      <c r="C40" s="26" t="s">
        <v>65</v>
      </c>
      <c r="D40" s="26" t="s">
        <v>66</v>
      </c>
      <c r="E40" s="31">
        <f t="shared" si="0"/>
        <v>2534.6799999999998</v>
      </c>
      <c r="F40" s="31">
        <f t="shared" si="1"/>
        <v>2628.32</v>
      </c>
      <c r="G40" s="48"/>
      <c r="H40" s="26" t="s">
        <v>67</v>
      </c>
      <c r="I40" s="25">
        <f>I$37+I$38</f>
        <v>2534.6799999999998</v>
      </c>
      <c r="J40" s="25">
        <f>J$37+J$38</f>
        <v>2604</v>
      </c>
      <c r="K40" s="25">
        <f>K$37+K$38</f>
        <v>2559</v>
      </c>
      <c r="L40" s="25">
        <f>L$37+L$38</f>
        <v>2628.32</v>
      </c>
      <c r="M40" s="32">
        <f t="shared" si="2"/>
        <v>2534.6799999999998</v>
      </c>
      <c r="N40" s="32">
        <f t="shared" si="3"/>
        <v>2628.32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2" customHeight="1" outlineLevel="1" x14ac:dyDescent="0.25">
      <c r="B41" s="26" t="s">
        <v>68</v>
      </c>
      <c r="C41" s="26" t="s">
        <v>69</v>
      </c>
      <c r="D41" s="26" t="s">
        <v>70</v>
      </c>
      <c r="E41" s="31">
        <f t="shared" si="0"/>
        <v>13.019999999999982</v>
      </c>
      <c r="F41" s="31">
        <f t="shared" si="1"/>
        <v>130.98000000000002</v>
      </c>
      <c r="G41" s="48"/>
      <c r="H41" s="26" t="s">
        <v>71</v>
      </c>
      <c r="I41" s="25">
        <f>2*I$37-I$38</f>
        <v>-61.659999999999854</v>
      </c>
      <c r="J41" s="25">
        <f>2*J$37-J$38</f>
        <v>-130.98000000000002</v>
      </c>
      <c r="K41" s="25">
        <f>2*K$37-K$38</f>
        <v>-13.019999999999982</v>
      </c>
      <c r="L41" s="25">
        <f>2*L$37-L$38</f>
        <v>-82.340000000000146</v>
      </c>
      <c r="M41" s="32">
        <f t="shared" si="2"/>
        <v>-130.98000000000002</v>
      </c>
      <c r="N41" s="32">
        <f t="shared" si="3"/>
        <v>-13.019999999999982</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2" customHeight="1" outlineLevel="1" x14ac:dyDescent="0.25">
      <c r="B42" s="26" t="s">
        <v>72</v>
      </c>
      <c r="C42" s="26" t="s">
        <v>73</v>
      </c>
      <c r="D42" s="26" t="s">
        <v>74</v>
      </c>
      <c r="E42" s="31">
        <f t="shared" si="0"/>
        <v>2572.02</v>
      </c>
      <c r="F42" s="31">
        <f t="shared" si="1"/>
        <v>2734.98</v>
      </c>
      <c r="G42" s="48"/>
      <c r="H42" s="26" t="s">
        <v>75</v>
      </c>
      <c r="I42" s="25">
        <f>2*I$38-I$37</f>
        <v>2596.3399999999997</v>
      </c>
      <c r="J42" s="25">
        <f>2*J$38-J$37</f>
        <v>2734.98</v>
      </c>
      <c r="K42" s="25">
        <f>2*K$38-K$37</f>
        <v>2572.02</v>
      </c>
      <c r="L42" s="25">
        <f>2*L$38-L$37</f>
        <v>2710.6600000000003</v>
      </c>
      <c r="M42" s="32">
        <f t="shared" si="2"/>
        <v>2572.02</v>
      </c>
      <c r="N42" s="32">
        <f t="shared" si="3"/>
        <v>2734.98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2" customHeight="1" outlineLevel="1" x14ac:dyDescent="0.25">
      <c r="B43" s="26" t="s">
        <v>76</v>
      </c>
      <c r="C43" s="26" t="s">
        <v>77</v>
      </c>
      <c r="D43" s="26" t="s">
        <v>78</v>
      </c>
      <c r="E43" s="31">
        <f t="shared" si="0"/>
        <v>3359.02</v>
      </c>
      <c r="F43" s="31">
        <f t="shared" si="1"/>
        <v>3476.98</v>
      </c>
      <c r="G43" s="48"/>
      <c r="H43" s="26" t="s">
        <v>79</v>
      </c>
      <c r="I43" s="25">
        <f>2*I$37+I$38</f>
        <v>3359.02</v>
      </c>
      <c r="J43" s="25">
        <f>2*J$37+J$38</f>
        <v>3428.34</v>
      </c>
      <c r="K43" s="25">
        <f>2*K$37+K$38</f>
        <v>3407.66</v>
      </c>
      <c r="L43" s="25">
        <f>2*L$37+L$38</f>
        <v>3476.98</v>
      </c>
      <c r="M43" s="32">
        <f t="shared" si="2"/>
        <v>3359.02</v>
      </c>
      <c r="N43" s="32">
        <f t="shared" si="3"/>
        <v>3476.98</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2" customHeight="1" outlineLevel="1" x14ac:dyDescent="0.25">
      <c r="B44" s="26" t="s">
        <v>80</v>
      </c>
      <c r="C44" s="26" t="s">
        <v>81</v>
      </c>
      <c r="D44" s="26" t="s">
        <v>82</v>
      </c>
      <c r="E44" s="31">
        <f t="shared" si="0"/>
        <v>4245.0199999999995</v>
      </c>
      <c r="F44" s="31">
        <f t="shared" si="1"/>
        <v>4407.9800000000005</v>
      </c>
      <c r="G44" s="48"/>
      <c r="H44" s="26" t="s">
        <v>83</v>
      </c>
      <c r="I44" s="25">
        <f>2*I$38+I$37</f>
        <v>4245.0199999999995</v>
      </c>
      <c r="J44" s="25">
        <f>2*J$38+J$37</f>
        <v>4383.66</v>
      </c>
      <c r="K44" s="25">
        <f>2*K$38+K$37</f>
        <v>4269.34</v>
      </c>
      <c r="L44" s="25">
        <f>2*L$38+L$37</f>
        <v>4407.9800000000005</v>
      </c>
      <c r="M44" s="32">
        <f t="shared" si="2"/>
        <v>4245.0199999999995</v>
      </c>
      <c r="N44" s="32">
        <f t="shared" si="3"/>
        <v>4407.9800000000005</v>
      </c>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2" customHeight="1" outlineLevel="1" thickBot="1" x14ac:dyDescent="0.3">
      <c r="B45" s="89"/>
      <c r="C45" s="89"/>
      <c r="D45" s="89"/>
      <c r="E45" s="89"/>
      <c r="F45" s="48"/>
      <c r="G45" s="48"/>
      <c r="H45" s="103"/>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9.5" thickBot="1" x14ac:dyDescent="0.3">
      <c r="B46" s="212" t="s">
        <v>84</v>
      </c>
      <c r="C46" s="213"/>
      <c r="D46" s="213"/>
      <c r="E46" s="213"/>
      <c r="F46" s="213"/>
      <c r="G46" s="213"/>
      <c r="H46" s="213"/>
      <c r="I46" s="213"/>
      <c r="J46" s="213"/>
      <c r="K46" s="213"/>
      <c r="L46" s="213"/>
      <c r="M46" s="213"/>
      <c r="N46" s="214"/>
      <c r="O46" s="51"/>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ht="19.5" customHeight="1" outlineLevel="1" x14ac:dyDescent="0.25">
      <c r="B47" s="260" t="s">
        <v>154</v>
      </c>
      <c r="C47" s="261"/>
      <c r="D47" s="261"/>
      <c r="E47" s="261"/>
      <c r="F47" s="261"/>
      <c r="G47" s="261"/>
      <c r="H47" s="261"/>
      <c r="I47" s="261"/>
      <c r="J47" s="261"/>
      <c r="K47" s="261"/>
      <c r="L47" s="261"/>
      <c r="M47" s="261"/>
      <c r="N47" s="262"/>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outlineLevel="1" x14ac:dyDescent="0.25">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15.75" customHeight="1" outlineLevel="1" x14ac:dyDescent="0.25">
      <c r="B49" s="225" t="s">
        <v>144</v>
      </c>
      <c r="C49" s="208" t="s">
        <v>39</v>
      </c>
      <c r="D49" s="209"/>
      <c r="E49" s="209"/>
      <c r="F49" s="209"/>
      <c r="G49" s="209"/>
      <c r="H49" s="209"/>
      <c r="I49" s="210"/>
      <c r="J49" s="208" t="s">
        <v>159</v>
      </c>
      <c r="K49" s="209"/>
      <c r="L49" s="210"/>
      <c r="M49" s="48"/>
      <c r="N49" s="48"/>
      <c r="O49" s="48"/>
      <c r="P49" s="48"/>
      <c r="Q49" s="48"/>
      <c r="R49" s="48"/>
      <c r="S49" s="49"/>
      <c r="T49" s="49"/>
      <c r="U49" s="49"/>
      <c r="V49" s="49"/>
      <c r="W49" s="49"/>
      <c r="X49" s="49"/>
      <c r="Y49" s="49"/>
      <c r="Z49" s="49"/>
      <c r="AA49" s="49"/>
      <c r="AB49" s="49"/>
      <c r="AC49" s="49"/>
      <c r="AD49" s="49"/>
      <c r="AE49" s="49"/>
      <c r="AF49" s="49"/>
      <c r="AG49" s="79"/>
      <c r="AH49" s="79"/>
      <c r="AI49" s="82"/>
      <c r="AJ49" s="81"/>
      <c r="AK49" s="82"/>
      <c r="AL49" s="82"/>
      <c r="AM49" s="82"/>
      <c r="AN49" s="80"/>
      <c r="AO49" s="79"/>
    </row>
    <row r="50" spans="2:41" ht="22.7" customHeight="1" outlineLevel="1" x14ac:dyDescent="0.25">
      <c r="B50" s="225"/>
      <c r="C50" s="33" t="s">
        <v>40</v>
      </c>
      <c r="D50" s="235" t="s">
        <v>41</v>
      </c>
      <c r="E50" s="235"/>
      <c r="F50" s="235"/>
      <c r="G50" s="33" t="s">
        <v>42</v>
      </c>
      <c r="H50" s="33" t="s">
        <v>43</v>
      </c>
      <c r="I50" s="34" t="s">
        <v>4</v>
      </c>
      <c r="J50" s="112" t="s">
        <v>156</v>
      </c>
      <c r="K50" s="112" t="s">
        <v>157</v>
      </c>
      <c r="L50" s="112" t="s">
        <v>158</v>
      </c>
      <c r="M50" s="48"/>
      <c r="N50" s="48"/>
      <c r="O50" s="48"/>
      <c r="P50" s="48"/>
      <c r="Q50" s="48"/>
      <c r="R50" s="48"/>
      <c r="S50" s="49"/>
      <c r="T50" s="49"/>
      <c r="U50" s="49"/>
      <c r="V50" s="49"/>
      <c r="W50" s="49"/>
      <c r="X50" s="49"/>
      <c r="Y50" s="49"/>
      <c r="Z50" s="49"/>
      <c r="AA50" s="49"/>
      <c r="AB50" s="49"/>
      <c r="AC50" s="49"/>
      <c r="AD50" s="49"/>
      <c r="AE50" s="49"/>
      <c r="AF50" s="49"/>
      <c r="AG50" s="79"/>
      <c r="AH50" s="79"/>
      <c r="AI50" s="83"/>
      <c r="AJ50" s="83"/>
      <c r="AK50" s="83"/>
      <c r="AL50" s="83"/>
      <c r="AM50" s="82"/>
      <c r="AN50" s="84"/>
      <c r="AO50" s="85"/>
    </row>
    <row r="51" spans="2:41" outlineLevel="1" x14ac:dyDescent="0.25">
      <c r="B51" s="259" t="str">
        <f>$C$3</f>
        <v>CA_n5A-n66A</v>
      </c>
      <c r="C51" s="35" t="s">
        <v>222</v>
      </c>
      <c r="D51" s="64">
        <v>2110</v>
      </c>
      <c r="E51" s="37" t="s">
        <v>173</v>
      </c>
      <c r="F51" s="36">
        <v>2170</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85"/>
      <c r="AJ51" s="86"/>
      <c r="AK51" s="82"/>
      <c r="AL51" s="82"/>
      <c r="AM51" s="85"/>
      <c r="AN51" s="86"/>
      <c r="AO51" s="85"/>
    </row>
    <row r="52" spans="2:41" outlineLevel="1" x14ac:dyDescent="0.25">
      <c r="B52" s="259"/>
      <c r="C52" s="35" t="s">
        <v>223</v>
      </c>
      <c r="D52" s="64">
        <v>1930</v>
      </c>
      <c r="E52" s="37" t="s">
        <v>173</v>
      </c>
      <c r="F52" s="36">
        <v>1990</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6"/>
      <c r="AJ52" s="86"/>
      <c r="AK52" s="82"/>
      <c r="AL52" s="82"/>
      <c r="AM52" s="166"/>
      <c r="AN52" s="86"/>
      <c r="AO52" s="166"/>
    </row>
    <row r="53" spans="2:41" outlineLevel="1" x14ac:dyDescent="0.25">
      <c r="B53" s="259"/>
      <c r="C53" s="35" t="s">
        <v>224</v>
      </c>
      <c r="D53" s="64">
        <v>1805</v>
      </c>
      <c r="E53" s="37" t="s">
        <v>173</v>
      </c>
      <c r="F53" s="36">
        <v>1880</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6"/>
      <c r="AJ53" s="86"/>
      <c r="AK53" s="82"/>
      <c r="AL53" s="82"/>
      <c r="AM53" s="166"/>
      <c r="AN53" s="86"/>
      <c r="AO53" s="166"/>
    </row>
    <row r="54" spans="2:41" outlineLevel="1" x14ac:dyDescent="0.25">
      <c r="B54" s="259"/>
      <c r="C54" s="35" t="s">
        <v>225</v>
      </c>
      <c r="D54" s="64">
        <v>2110</v>
      </c>
      <c r="E54" s="37" t="s">
        <v>173</v>
      </c>
      <c r="F54" s="36">
        <v>2155</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6"/>
      <c r="AJ54" s="86"/>
      <c r="AK54" s="82"/>
      <c r="AL54" s="82"/>
      <c r="AM54" s="166"/>
      <c r="AN54" s="86"/>
      <c r="AO54" s="166"/>
    </row>
    <row r="55" spans="2:41" outlineLevel="1" x14ac:dyDescent="0.25">
      <c r="B55" s="259"/>
      <c r="C55" s="35" t="s">
        <v>226</v>
      </c>
      <c r="D55" s="64">
        <v>869</v>
      </c>
      <c r="E55" s="37" t="s">
        <v>173</v>
      </c>
      <c r="F55" s="36">
        <v>894</v>
      </c>
      <c r="G55" s="37">
        <v>-50</v>
      </c>
      <c r="H55" s="37">
        <v>1</v>
      </c>
      <c r="I55" s="37"/>
      <c r="J55" s="38" t="s">
        <v>60</v>
      </c>
      <c r="K55" s="39">
        <v>869</v>
      </c>
      <c r="L55" s="38">
        <v>894</v>
      </c>
      <c r="M55" s="48"/>
      <c r="N55" s="48"/>
      <c r="O55" s="97"/>
      <c r="P55" s="97"/>
      <c r="Q55" s="48"/>
      <c r="R55" s="98"/>
      <c r="S55" s="98"/>
      <c r="T55" s="49"/>
      <c r="U55" s="49"/>
      <c r="V55" s="49"/>
      <c r="W55" s="49"/>
      <c r="X55" s="49"/>
      <c r="Y55" s="49"/>
      <c r="Z55" s="49"/>
      <c r="AA55" s="49"/>
      <c r="AB55" s="49"/>
      <c r="AC55" s="49"/>
      <c r="AD55" s="49"/>
      <c r="AE55" s="49"/>
      <c r="AF55" s="49"/>
      <c r="AG55" s="79"/>
      <c r="AH55" s="79"/>
      <c r="AI55" s="166"/>
      <c r="AJ55" s="86"/>
      <c r="AK55" s="82"/>
      <c r="AL55" s="82"/>
      <c r="AM55" s="166"/>
      <c r="AN55" s="86"/>
      <c r="AO55" s="166"/>
    </row>
    <row r="56" spans="2:41" outlineLevel="1" x14ac:dyDescent="0.25">
      <c r="B56" s="259"/>
      <c r="C56" s="35" t="s">
        <v>227</v>
      </c>
      <c r="D56" s="64">
        <v>875</v>
      </c>
      <c r="E56" s="37" t="s">
        <v>173</v>
      </c>
      <c r="F56" s="36">
        <v>885</v>
      </c>
      <c r="G56" s="37">
        <v>-50</v>
      </c>
      <c r="H56" s="37">
        <v>1</v>
      </c>
      <c r="I56" s="37"/>
      <c r="J56" s="38" t="s">
        <v>60</v>
      </c>
      <c r="K56" s="39">
        <v>875</v>
      </c>
      <c r="L56" s="38">
        <v>885</v>
      </c>
      <c r="M56" s="48"/>
      <c r="N56" s="48"/>
      <c r="O56" s="97"/>
      <c r="P56" s="97"/>
      <c r="Q56" s="48"/>
      <c r="R56" s="98"/>
      <c r="S56" s="98"/>
      <c r="T56" s="49"/>
      <c r="U56" s="49"/>
      <c r="V56" s="49"/>
      <c r="W56" s="49"/>
      <c r="X56" s="49"/>
      <c r="Y56" s="49"/>
      <c r="Z56" s="49"/>
      <c r="AA56" s="49"/>
      <c r="AB56" s="49"/>
      <c r="AC56" s="49"/>
      <c r="AD56" s="49"/>
      <c r="AE56" s="49"/>
      <c r="AF56" s="49"/>
      <c r="AG56" s="79"/>
      <c r="AH56" s="79"/>
      <c r="AI56" s="166"/>
      <c r="AJ56" s="86"/>
      <c r="AK56" s="82"/>
      <c r="AL56" s="82"/>
      <c r="AM56" s="166"/>
      <c r="AN56" s="86"/>
      <c r="AO56" s="166"/>
    </row>
    <row r="57" spans="2:41" outlineLevel="1" x14ac:dyDescent="0.25">
      <c r="B57" s="259"/>
      <c r="C57" s="35" t="s">
        <v>228</v>
      </c>
      <c r="D57" s="64">
        <v>2620</v>
      </c>
      <c r="E57" s="37" t="s">
        <v>173</v>
      </c>
      <c r="F57" s="36">
        <v>2690</v>
      </c>
      <c r="G57" s="37">
        <v>-50</v>
      </c>
      <c r="H57" s="37">
        <v>1</v>
      </c>
      <c r="I57" s="37"/>
      <c r="J57" s="38" t="s">
        <v>229</v>
      </c>
      <c r="K57" s="39" t="s">
        <v>230</v>
      </c>
      <c r="L57" s="38" t="s">
        <v>231</v>
      </c>
      <c r="M57" s="48"/>
      <c r="N57" s="48"/>
      <c r="O57" s="97"/>
      <c r="P57" s="97"/>
      <c r="Q57" s="48"/>
      <c r="R57" s="98"/>
      <c r="S57" s="98"/>
      <c r="T57" s="49"/>
      <c r="U57" s="49"/>
      <c r="V57" s="49"/>
      <c r="W57" s="49"/>
      <c r="X57" s="49"/>
      <c r="Y57" s="49"/>
      <c r="Z57" s="49"/>
      <c r="AA57" s="49"/>
      <c r="AB57" s="49"/>
      <c r="AC57" s="49"/>
      <c r="AD57" s="49"/>
      <c r="AE57" s="49"/>
      <c r="AF57" s="49"/>
      <c r="AG57" s="79"/>
      <c r="AH57" s="79"/>
      <c r="AI57" s="166"/>
      <c r="AJ57" s="86"/>
      <c r="AK57" s="82"/>
      <c r="AL57" s="82"/>
      <c r="AM57" s="166"/>
      <c r="AN57" s="86"/>
      <c r="AO57" s="166"/>
    </row>
    <row r="58" spans="2:41" outlineLevel="1" x14ac:dyDescent="0.25">
      <c r="B58" s="259"/>
      <c r="C58" s="35" t="s">
        <v>232</v>
      </c>
      <c r="D58" s="64">
        <v>925</v>
      </c>
      <c r="E58" s="37" t="s">
        <v>173</v>
      </c>
      <c r="F58" s="36">
        <v>960</v>
      </c>
      <c r="G58" s="37">
        <v>-50</v>
      </c>
      <c r="H58" s="37">
        <v>1</v>
      </c>
      <c r="I58" s="37"/>
      <c r="J58" s="38" t="s">
        <v>60</v>
      </c>
      <c r="K58" s="39">
        <v>925</v>
      </c>
      <c r="L58" s="38">
        <v>955.32</v>
      </c>
      <c r="M58" s="48"/>
      <c r="N58" s="48"/>
      <c r="O58" s="97"/>
      <c r="P58" s="97"/>
      <c r="Q58" s="48"/>
      <c r="R58" s="98"/>
      <c r="S58" s="98"/>
      <c r="T58" s="49"/>
      <c r="U58" s="49"/>
      <c r="V58" s="49"/>
      <c r="W58" s="49"/>
      <c r="X58" s="49"/>
      <c r="Y58" s="49"/>
      <c r="Z58" s="49"/>
      <c r="AA58" s="49"/>
      <c r="AB58" s="49"/>
      <c r="AC58" s="49"/>
      <c r="AD58" s="49"/>
      <c r="AE58" s="49"/>
      <c r="AF58" s="49"/>
      <c r="AG58" s="79"/>
      <c r="AH58" s="79"/>
      <c r="AI58" s="166"/>
      <c r="AJ58" s="86"/>
      <c r="AK58" s="82"/>
      <c r="AL58" s="82"/>
      <c r="AM58" s="166"/>
      <c r="AN58" s="86"/>
      <c r="AO58" s="166"/>
    </row>
    <row r="59" spans="2:41" outlineLevel="1" x14ac:dyDescent="0.25">
      <c r="B59" s="259"/>
      <c r="C59" s="35" t="s">
        <v>233</v>
      </c>
      <c r="D59" s="64">
        <v>729</v>
      </c>
      <c r="E59" s="37" t="s">
        <v>173</v>
      </c>
      <c r="F59" s="36">
        <v>746</v>
      </c>
      <c r="G59" s="37">
        <v>-50</v>
      </c>
      <c r="H59" s="37">
        <v>1</v>
      </c>
      <c r="I59" s="37"/>
      <c r="J59" s="38"/>
      <c r="K59" s="39"/>
      <c r="L59" s="38"/>
      <c r="M59" s="48"/>
      <c r="N59" s="48"/>
      <c r="O59" s="97"/>
      <c r="P59" s="97"/>
      <c r="Q59" s="48"/>
      <c r="R59" s="98"/>
      <c r="S59" s="98"/>
      <c r="T59" s="49"/>
      <c r="U59" s="49"/>
      <c r="V59" s="49"/>
      <c r="W59" s="49"/>
      <c r="X59" s="49"/>
      <c r="Y59" s="49"/>
      <c r="Z59" s="49"/>
      <c r="AA59" s="49"/>
      <c r="AB59" s="49"/>
      <c r="AC59" s="49"/>
      <c r="AD59" s="49"/>
      <c r="AE59" s="49"/>
      <c r="AF59" s="49"/>
      <c r="AG59" s="79"/>
      <c r="AH59" s="79"/>
      <c r="AI59" s="166"/>
      <c r="AJ59" s="86"/>
      <c r="AK59" s="82"/>
      <c r="AL59" s="82"/>
      <c r="AM59" s="166"/>
      <c r="AN59" s="86"/>
      <c r="AO59" s="166"/>
    </row>
    <row r="60" spans="2:41" outlineLevel="1" x14ac:dyDescent="0.25">
      <c r="B60" s="259"/>
      <c r="C60" s="35" t="s">
        <v>234</v>
      </c>
      <c r="D60" s="64">
        <v>746</v>
      </c>
      <c r="E60" s="37" t="s">
        <v>173</v>
      </c>
      <c r="F60" s="36">
        <v>756</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6"/>
      <c r="AJ60" s="86"/>
      <c r="AK60" s="82"/>
      <c r="AL60" s="82"/>
      <c r="AM60" s="166"/>
      <c r="AN60" s="86"/>
      <c r="AO60" s="166"/>
    </row>
    <row r="61" spans="2:41" outlineLevel="1" x14ac:dyDescent="0.25">
      <c r="B61" s="259"/>
      <c r="C61" s="35" t="s">
        <v>235</v>
      </c>
      <c r="D61" s="64">
        <v>758</v>
      </c>
      <c r="E61" s="37" t="s">
        <v>173</v>
      </c>
      <c r="F61" s="36">
        <v>768</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6"/>
      <c r="AJ61" s="86"/>
      <c r="AK61" s="82"/>
      <c r="AL61" s="82"/>
      <c r="AM61" s="166"/>
      <c r="AN61" s="86"/>
      <c r="AO61" s="166"/>
    </row>
    <row r="62" spans="2:41" outlineLevel="1" x14ac:dyDescent="0.25">
      <c r="B62" s="259"/>
      <c r="C62" s="35" t="s">
        <v>236</v>
      </c>
      <c r="D62" s="64">
        <v>734</v>
      </c>
      <c r="E62" s="37" t="s">
        <v>173</v>
      </c>
      <c r="F62" s="36">
        <v>746</v>
      </c>
      <c r="G62" s="37">
        <v>-50</v>
      </c>
      <c r="H62" s="37">
        <v>1</v>
      </c>
      <c r="I62" s="37"/>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6"/>
      <c r="AJ62" s="86"/>
      <c r="AK62" s="82"/>
      <c r="AL62" s="82"/>
      <c r="AM62" s="166"/>
      <c r="AN62" s="86"/>
      <c r="AO62" s="166"/>
    </row>
    <row r="63" spans="2:41" outlineLevel="1" x14ac:dyDescent="0.25">
      <c r="B63" s="259"/>
      <c r="C63" s="35" t="s">
        <v>237</v>
      </c>
      <c r="D63" s="64">
        <v>1525</v>
      </c>
      <c r="E63" s="37" t="s">
        <v>173</v>
      </c>
      <c r="F63" s="36">
        <v>1559</v>
      </c>
      <c r="G63" s="37">
        <v>-50</v>
      </c>
      <c r="H63" s="37">
        <v>1</v>
      </c>
      <c r="I63" s="37"/>
      <c r="J63" s="38"/>
      <c r="K63" s="39"/>
      <c r="L63" s="38"/>
      <c r="M63" s="48"/>
      <c r="N63" s="48"/>
      <c r="O63" s="97"/>
      <c r="P63" s="97"/>
      <c r="Q63" s="48"/>
      <c r="R63" s="98"/>
      <c r="S63" s="98"/>
      <c r="T63" s="49"/>
      <c r="U63" s="49"/>
      <c r="V63" s="49"/>
      <c r="W63" s="49"/>
      <c r="X63" s="49"/>
      <c r="Y63" s="49"/>
      <c r="Z63" s="49"/>
      <c r="AA63" s="49"/>
      <c r="AB63" s="49"/>
      <c r="AC63" s="49"/>
      <c r="AD63" s="49"/>
      <c r="AE63" s="49"/>
      <c r="AF63" s="49"/>
      <c r="AG63" s="79"/>
      <c r="AH63" s="79"/>
      <c r="AI63" s="166"/>
      <c r="AJ63" s="86"/>
      <c r="AK63" s="82"/>
      <c r="AL63" s="82"/>
      <c r="AM63" s="166"/>
      <c r="AN63" s="86"/>
      <c r="AO63" s="166"/>
    </row>
    <row r="64" spans="2:41" outlineLevel="1" x14ac:dyDescent="0.25">
      <c r="B64" s="259"/>
      <c r="C64" s="35" t="s">
        <v>238</v>
      </c>
      <c r="D64" s="64">
        <v>1930</v>
      </c>
      <c r="E64" s="37" t="s">
        <v>173</v>
      </c>
      <c r="F64" s="36">
        <v>1995</v>
      </c>
      <c r="G64" s="37">
        <v>-50</v>
      </c>
      <c r="H64" s="37">
        <v>1</v>
      </c>
      <c r="I64" s="37"/>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6"/>
      <c r="AJ64" s="86"/>
      <c r="AK64" s="82"/>
      <c r="AL64" s="82"/>
      <c r="AM64" s="166"/>
      <c r="AN64" s="86"/>
      <c r="AO64" s="166"/>
    </row>
    <row r="65" spans="2:41" outlineLevel="1" x14ac:dyDescent="0.25">
      <c r="B65" s="259"/>
      <c r="C65" s="35" t="s">
        <v>239</v>
      </c>
      <c r="D65" s="64">
        <v>758</v>
      </c>
      <c r="E65" s="37" t="s">
        <v>173</v>
      </c>
      <c r="F65" s="36">
        <v>803</v>
      </c>
      <c r="G65" s="37">
        <v>-50</v>
      </c>
      <c r="H65" s="37">
        <v>1</v>
      </c>
      <c r="I65" s="37"/>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6"/>
      <c r="AJ65" s="86"/>
      <c r="AK65" s="82"/>
      <c r="AL65" s="82"/>
      <c r="AM65" s="166"/>
      <c r="AN65" s="86"/>
      <c r="AO65" s="166"/>
    </row>
    <row r="66" spans="2:41" outlineLevel="1" x14ac:dyDescent="0.25">
      <c r="B66" s="259"/>
      <c r="C66" s="35" t="s">
        <v>240</v>
      </c>
      <c r="D66" s="64">
        <v>717</v>
      </c>
      <c r="E66" s="37" t="s">
        <v>173</v>
      </c>
      <c r="F66" s="36">
        <v>728</v>
      </c>
      <c r="G66" s="37">
        <v>-50</v>
      </c>
      <c r="H66" s="37">
        <v>1</v>
      </c>
      <c r="I66" s="37"/>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6"/>
      <c r="AJ66" s="86"/>
      <c r="AK66" s="82"/>
      <c r="AL66" s="82"/>
      <c r="AM66" s="166"/>
      <c r="AN66" s="86"/>
      <c r="AO66" s="166"/>
    </row>
    <row r="67" spans="2:41" outlineLevel="1" x14ac:dyDescent="0.25">
      <c r="B67" s="259"/>
      <c r="C67" s="35" t="s">
        <v>241</v>
      </c>
      <c r="D67" s="64">
        <v>2350</v>
      </c>
      <c r="E67" s="37" t="s">
        <v>173</v>
      </c>
      <c r="F67" s="36">
        <v>2360</v>
      </c>
      <c r="G67" s="37">
        <v>-50</v>
      </c>
      <c r="H67" s="37">
        <v>1</v>
      </c>
      <c r="I67" s="37"/>
      <c r="J67" s="38"/>
      <c r="K67" s="39"/>
      <c r="L67" s="38"/>
      <c r="M67" s="48"/>
      <c r="N67" s="48"/>
      <c r="O67" s="97"/>
      <c r="P67" s="97"/>
      <c r="Q67" s="48"/>
      <c r="R67" s="98"/>
      <c r="S67" s="98"/>
      <c r="T67" s="49"/>
      <c r="U67" s="49"/>
      <c r="V67" s="49"/>
      <c r="W67" s="49"/>
      <c r="X67" s="49"/>
      <c r="Y67" s="49"/>
      <c r="Z67" s="49"/>
      <c r="AA67" s="49"/>
      <c r="AB67" s="49"/>
      <c r="AC67" s="49"/>
      <c r="AD67" s="49"/>
      <c r="AE67" s="49"/>
      <c r="AF67" s="49"/>
      <c r="AG67" s="79"/>
      <c r="AH67" s="79"/>
      <c r="AI67" s="166"/>
      <c r="AJ67" s="86"/>
      <c r="AK67" s="82"/>
      <c r="AL67" s="82"/>
      <c r="AM67" s="166"/>
      <c r="AN67" s="86"/>
      <c r="AO67" s="166"/>
    </row>
    <row r="68" spans="2:41" outlineLevel="1" x14ac:dyDescent="0.25">
      <c r="B68" s="259"/>
      <c r="C68" s="35" t="s">
        <v>242</v>
      </c>
      <c r="D68" s="64">
        <v>2010</v>
      </c>
      <c r="E68" s="37" t="s">
        <v>173</v>
      </c>
      <c r="F68" s="36">
        <v>2025</v>
      </c>
      <c r="G68" s="37">
        <v>-50</v>
      </c>
      <c r="H68" s="37">
        <v>1</v>
      </c>
      <c r="I68" s="37"/>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6"/>
      <c r="AJ68" s="86"/>
      <c r="AK68" s="82"/>
      <c r="AL68" s="82"/>
      <c r="AM68" s="166"/>
      <c r="AN68" s="86"/>
      <c r="AO68" s="166"/>
    </row>
    <row r="69" spans="2:41" outlineLevel="1" x14ac:dyDescent="0.25">
      <c r="B69" s="259"/>
      <c r="C69" s="35" t="s">
        <v>243</v>
      </c>
      <c r="D69" s="64">
        <v>2570</v>
      </c>
      <c r="E69" s="37" t="s">
        <v>173</v>
      </c>
      <c r="F69" s="36">
        <v>2620</v>
      </c>
      <c r="G69" s="37">
        <v>-50</v>
      </c>
      <c r="H69" s="37">
        <v>1</v>
      </c>
      <c r="I69" s="37"/>
      <c r="J69" s="38" t="s">
        <v>229</v>
      </c>
      <c r="K69" s="39" t="s">
        <v>244</v>
      </c>
      <c r="L69" s="38" t="s">
        <v>230</v>
      </c>
      <c r="M69" s="48"/>
      <c r="N69" s="48"/>
      <c r="O69" s="97"/>
      <c r="P69" s="97"/>
      <c r="Q69" s="48"/>
      <c r="R69" s="98"/>
      <c r="S69" s="98"/>
      <c r="T69" s="49"/>
      <c r="U69" s="49"/>
      <c r="V69" s="49"/>
      <c r="W69" s="49"/>
      <c r="X69" s="49"/>
      <c r="Y69" s="49"/>
      <c r="Z69" s="49"/>
      <c r="AA69" s="49"/>
      <c r="AB69" s="49"/>
      <c r="AC69" s="49"/>
      <c r="AD69" s="49"/>
      <c r="AE69" s="49"/>
      <c r="AF69" s="49"/>
      <c r="AG69" s="79"/>
      <c r="AH69" s="79"/>
      <c r="AI69" s="166"/>
      <c r="AJ69" s="86"/>
      <c r="AK69" s="82"/>
      <c r="AL69" s="82"/>
      <c r="AM69" s="166"/>
      <c r="AN69" s="86"/>
      <c r="AO69" s="166"/>
    </row>
    <row r="70" spans="2:41" outlineLevel="1" x14ac:dyDescent="0.25">
      <c r="B70" s="259"/>
      <c r="C70" s="35" t="s">
        <v>245</v>
      </c>
      <c r="D70" s="64">
        <v>2300</v>
      </c>
      <c r="E70" s="37" t="s">
        <v>173</v>
      </c>
      <c r="F70" s="36">
        <v>2400</v>
      </c>
      <c r="G70" s="37">
        <v>-50</v>
      </c>
      <c r="H70" s="37">
        <v>1</v>
      </c>
      <c r="I70" s="37"/>
      <c r="J70" s="38"/>
      <c r="K70" s="39"/>
      <c r="L70" s="38"/>
      <c r="M70" s="48"/>
      <c r="N70" s="48"/>
      <c r="O70" s="97"/>
      <c r="P70" s="97"/>
      <c r="Q70" s="48"/>
      <c r="R70" s="98"/>
      <c r="S70" s="98"/>
      <c r="T70" s="49"/>
      <c r="U70" s="49"/>
      <c r="V70" s="49"/>
      <c r="W70" s="49"/>
      <c r="X70" s="49"/>
      <c r="Y70" s="49"/>
      <c r="Z70" s="49"/>
      <c r="AA70" s="49"/>
      <c r="AB70" s="49"/>
      <c r="AC70" s="49"/>
      <c r="AD70" s="49"/>
      <c r="AE70" s="49"/>
      <c r="AF70" s="49"/>
      <c r="AG70" s="79"/>
      <c r="AH70" s="79"/>
      <c r="AI70" s="166"/>
      <c r="AJ70" s="86"/>
      <c r="AK70" s="82"/>
      <c r="AL70" s="82"/>
      <c r="AM70" s="166"/>
      <c r="AN70" s="86"/>
      <c r="AO70" s="166"/>
    </row>
    <row r="71" spans="2:41" outlineLevel="1" x14ac:dyDescent="0.25">
      <c r="B71" s="259"/>
      <c r="C71" s="35" t="s">
        <v>246</v>
      </c>
      <c r="D71" s="64">
        <v>3600</v>
      </c>
      <c r="E71" s="37" t="s">
        <v>173</v>
      </c>
      <c r="F71" s="36">
        <v>3800</v>
      </c>
      <c r="G71" s="37">
        <v>-50</v>
      </c>
      <c r="H71" s="37">
        <v>1</v>
      </c>
      <c r="I71" s="37"/>
      <c r="J71" s="38"/>
      <c r="K71" s="39"/>
      <c r="L71" s="38"/>
      <c r="M71" s="48"/>
      <c r="N71" s="48"/>
      <c r="O71" s="97"/>
      <c r="P71" s="97"/>
      <c r="Q71" s="48"/>
      <c r="R71" s="98"/>
      <c r="S71" s="98"/>
      <c r="T71" s="49"/>
      <c r="U71" s="49"/>
      <c r="V71" s="49"/>
      <c r="W71" s="49"/>
      <c r="X71" s="49"/>
      <c r="Y71" s="49"/>
      <c r="Z71" s="49"/>
      <c r="AA71" s="49"/>
      <c r="AB71" s="49"/>
      <c r="AC71" s="49"/>
      <c r="AD71" s="49"/>
      <c r="AE71" s="49"/>
      <c r="AF71" s="49"/>
      <c r="AG71" s="79"/>
      <c r="AH71" s="79"/>
      <c r="AI71" s="166"/>
      <c r="AJ71" s="86"/>
      <c r="AK71" s="82"/>
      <c r="AL71" s="82"/>
      <c r="AM71" s="166"/>
      <c r="AN71" s="86"/>
      <c r="AO71" s="166"/>
    </row>
    <row r="72" spans="2:41" outlineLevel="1" x14ac:dyDescent="0.25">
      <c r="B72" s="259"/>
      <c r="C72" s="35" t="s">
        <v>247</v>
      </c>
      <c r="D72" s="64">
        <v>1447</v>
      </c>
      <c r="E72" s="37" t="s">
        <v>173</v>
      </c>
      <c r="F72" s="36">
        <v>1467</v>
      </c>
      <c r="G72" s="37">
        <v>-50</v>
      </c>
      <c r="H72" s="37">
        <v>1</v>
      </c>
      <c r="I72" s="37"/>
      <c r="J72" s="38"/>
      <c r="K72" s="39"/>
      <c r="L72" s="38"/>
      <c r="M72" s="48"/>
      <c r="N72" s="48"/>
      <c r="O72" s="97"/>
      <c r="P72" s="97"/>
      <c r="Q72" s="48"/>
      <c r="R72" s="98"/>
      <c r="S72" s="98"/>
      <c r="T72" s="49"/>
      <c r="U72" s="49"/>
      <c r="V72" s="49"/>
      <c r="W72" s="49"/>
      <c r="X72" s="49"/>
      <c r="Y72" s="49"/>
      <c r="Z72" s="49"/>
      <c r="AA72" s="49"/>
      <c r="AB72" s="49"/>
      <c r="AC72" s="49"/>
      <c r="AD72" s="49"/>
      <c r="AE72" s="49"/>
      <c r="AF72" s="49"/>
      <c r="AG72" s="79"/>
      <c r="AH72" s="79"/>
      <c r="AI72" s="166"/>
      <c r="AJ72" s="86"/>
      <c r="AK72" s="82"/>
      <c r="AL72" s="82"/>
      <c r="AM72" s="166"/>
      <c r="AN72" s="86"/>
      <c r="AO72" s="166"/>
    </row>
    <row r="73" spans="2:41" outlineLevel="1" x14ac:dyDescent="0.25">
      <c r="B73" s="259"/>
      <c r="C73" s="35" t="s">
        <v>248</v>
      </c>
      <c r="D73" s="64">
        <v>1432</v>
      </c>
      <c r="E73" s="37" t="s">
        <v>173</v>
      </c>
      <c r="F73" s="36">
        <v>1517</v>
      </c>
      <c r="G73" s="37">
        <v>-50</v>
      </c>
      <c r="H73" s="37">
        <v>1</v>
      </c>
      <c r="I73" s="37"/>
      <c r="J73" s="38"/>
      <c r="K73" s="39"/>
      <c r="L73" s="38"/>
      <c r="M73" s="48"/>
      <c r="N73" s="48"/>
      <c r="O73" s="97"/>
      <c r="P73" s="97"/>
      <c r="Q73" s="48"/>
      <c r="R73" s="98"/>
      <c r="S73" s="98"/>
      <c r="T73" s="49"/>
      <c r="U73" s="49"/>
      <c r="V73" s="49"/>
      <c r="W73" s="49"/>
      <c r="X73" s="49"/>
      <c r="Y73" s="49"/>
      <c r="Z73" s="49"/>
      <c r="AA73" s="49"/>
      <c r="AB73" s="49"/>
      <c r="AC73" s="49"/>
      <c r="AD73" s="49"/>
      <c r="AE73" s="49"/>
      <c r="AF73" s="49"/>
      <c r="AG73" s="79"/>
      <c r="AH73" s="79"/>
      <c r="AI73" s="166"/>
      <c r="AJ73" s="86"/>
      <c r="AK73" s="82"/>
      <c r="AL73" s="82"/>
      <c r="AM73" s="166"/>
      <c r="AN73" s="86"/>
      <c r="AO73" s="166"/>
    </row>
    <row r="74" spans="2:41" outlineLevel="1" x14ac:dyDescent="0.25">
      <c r="B74" s="259"/>
      <c r="C74" s="35" t="s">
        <v>249</v>
      </c>
      <c r="D74" s="64">
        <v>1427</v>
      </c>
      <c r="E74" s="37" t="s">
        <v>173</v>
      </c>
      <c r="F74" s="36">
        <v>1432</v>
      </c>
      <c r="G74" s="37">
        <v>-50</v>
      </c>
      <c r="H74" s="37">
        <v>1</v>
      </c>
      <c r="I74" s="37"/>
      <c r="J74" s="38"/>
      <c r="K74" s="39"/>
      <c r="L74" s="38"/>
      <c r="M74" s="48"/>
      <c r="N74" s="48"/>
      <c r="O74" s="97"/>
      <c r="P74" s="97"/>
      <c r="Q74" s="48"/>
      <c r="R74" s="98"/>
      <c r="S74" s="98"/>
      <c r="T74" s="49"/>
      <c r="U74" s="49"/>
      <c r="V74" s="49"/>
      <c r="W74" s="49"/>
      <c r="X74" s="49"/>
      <c r="Y74" s="49"/>
      <c r="Z74" s="49"/>
      <c r="AA74" s="49"/>
      <c r="AB74" s="49"/>
      <c r="AC74" s="49"/>
      <c r="AD74" s="49"/>
      <c r="AE74" s="49"/>
      <c r="AF74" s="49"/>
      <c r="AG74" s="79"/>
      <c r="AH74" s="79"/>
      <c r="AI74" s="166"/>
      <c r="AJ74" s="86"/>
      <c r="AK74" s="82"/>
      <c r="AL74" s="82"/>
      <c r="AM74" s="166"/>
      <c r="AN74" s="86"/>
      <c r="AO74" s="166"/>
    </row>
    <row r="75" spans="2:41" outlineLevel="1" x14ac:dyDescent="0.25">
      <c r="B75" s="259"/>
      <c r="C75" s="35" t="s">
        <v>250</v>
      </c>
      <c r="D75" s="64">
        <v>2110</v>
      </c>
      <c r="E75" s="37" t="s">
        <v>173</v>
      </c>
      <c r="F75" s="36">
        <v>2200</v>
      </c>
      <c r="G75" s="37">
        <v>-50</v>
      </c>
      <c r="H75" s="37">
        <v>1</v>
      </c>
      <c r="I75" s="37"/>
      <c r="J75" s="38"/>
      <c r="K75" s="39"/>
      <c r="L75" s="38"/>
      <c r="M75" s="48"/>
      <c r="N75" s="48"/>
      <c r="O75" s="97"/>
      <c r="P75" s="97"/>
      <c r="Q75" s="48"/>
      <c r="R75" s="98"/>
      <c r="S75" s="98"/>
      <c r="T75" s="49"/>
      <c r="U75" s="49"/>
      <c r="V75" s="49"/>
      <c r="W75" s="49"/>
      <c r="X75" s="49"/>
      <c r="Y75" s="49"/>
      <c r="Z75" s="49"/>
      <c r="AA75" s="49"/>
      <c r="AB75" s="49"/>
      <c r="AC75" s="49"/>
      <c r="AD75" s="49"/>
      <c r="AE75" s="49"/>
      <c r="AF75" s="49"/>
      <c r="AG75" s="79"/>
      <c r="AH75" s="79"/>
      <c r="AI75" s="166"/>
      <c r="AJ75" s="86"/>
      <c r="AK75" s="82"/>
      <c r="AL75" s="82"/>
      <c r="AM75" s="166"/>
      <c r="AN75" s="86"/>
      <c r="AO75" s="166"/>
    </row>
    <row r="76" spans="2:41" outlineLevel="1" x14ac:dyDescent="0.25">
      <c r="B76" s="259"/>
      <c r="C76" s="35" t="s">
        <v>251</v>
      </c>
      <c r="D76" s="64">
        <v>2110</v>
      </c>
      <c r="E76" s="37" t="s">
        <v>173</v>
      </c>
      <c r="F76" s="36">
        <v>2200</v>
      </c>
      <c r="G76" s="37">
        <v>-50</v>
      </c>
      <c r="H76" s="37">
        <v>1</v>
      </c>
      <c r="I76" s="37"/>
      <c r="J76" s="38"/>
      <c r="K76" s="39"/>
      <c r="L76" s="38"/>
      <c r="M76" s="48"/>
      <c r="N76" s="48"/>
      <c r="O76" s="97"/>
      <c r="P76" s="97"/>
      <c r="Q76" s="48"/>
      <c r="R76" s="98"/>
      <c r="S76" s="98"/>
      <c r="T76" s="49"/>
      <c r="U76" s="49"/>
      <c r="V76" s="49"/>
      <c r="W76" s="49"/>
      <c r="X76" s="49"/>
      <c r="Y76" s="49"/>
      <c r="Z76" s="49"/>
      <c r="AA76" s="49"/>
      <c r="AB76" s="49"/>
      <c r="AC76" s="49"/>
      <c r="AD76" s="49"/>
      <c r="AE76" s="49"/>
      <c r="AF76" s="49"/>
      <c r="AG76" s="79"/>
      <c r="AH76" s="79"/>
      <c r="AI76" s="166"/>
      <c r="AJ76" s="86"/>
      <c r="AK76" s="82"/>
      <c r="AL76" s="82"/>
      <c r="AM76" s="166"/>
      <c r="AN76" s="86"/>
      <c r="AO76" s="166"/>
    </row>
    <row r="77" spans="2:41" outlineLevel="1" x14ac:dyDescent="0.25">
      <c r="B77" s="259"/>
      <c r="C77" s="35" t="s">
        <v>252</v>
      </c>
      <c r="D77" s="64">
        <v>1995</v>
      </c>
      <c r="E77" s="37" t="s">
        <v>173</v>
      </c>
      <c r="F77" s="36">
        <v>2020</v>
      </c>
      <c r="G77" s="37">
        <v>-50</v>
      </c>
      <c r="H77" s="37">
        <v>1</v>
      </c>
      <c r="I77" s="37"/>
      <c r="J77" s="38"/>
      <c r="K77" s="39"/>
      <c r="L77" s="38"/>
      <c r="M77" s="48"/>
      <c r="N77" s="48"/>
      <c r="O77" s="97"/>
      <c r="P77" s="97"/>
      <c r="Q77" s="48"/>
      <c r="R77" s="98"/>
      <c r="S77" s="98"/>
      <c r="T77" s="49"/>
      <c r="U77" s="49"/>
      <c r="V77" s="49"/>
      <c r="W77" s="49"/>
      <c r="X77" s="49"/>
      <c r="Y77" s="49"/>
      <c r="Z77" s="49"/>
      <c r="AA77" s="49"/>
      <c r="AB77" s="49"/>
      <c r="AC77" s="49"/>
      <c r="AD77" s="49"/>
      <c r="AE77" s="49"/>
      <c r="AF77" s="49"/>
      <c r="AG77" s="79"/>
      <c r="AH77" s="79"/>
      <c r="AI77" s="166"/>
      <c r="AJ77" s="86"/>
      <c r="AK77" s="82"/>
      <c r="AL77" s="82"/>
      <c r="AM77" s="166"/>
      <c r="AN77" s="86"/>
      <c r="AO77" s="166"/>
    </row>
    <row r="78" spans="2:41" outlineLevel="1" x14ac:dyDescent="0.25">
      <c r="B78" s="259"/>
      <c r="C78" s="35" t="s">
        <v>253</v>
      </c>
      <c r="D78" s="64">
        <v>617</v>
      </c>
      <c r="E78" s="37" t="s">
        <v>173</v>
      </c>
      <c r="F78" s="36">
        <v>652</v>
      </c>
      <c r="G78" s="37">
        <v>-50</v>
      </c>
      <c r="H78" s="37">
        <v>1</v>
      </c>
      <c r="I78" s="37"/>
      <c r="J78" s="38"/>
      <c r="K78" s="39"/>
      <c r="L78" s="38"/>
      <c r="M78" s="48"/>
      <c r="N78" s="48"/>
      <c r="O78" s="97"/>
      <c r="P78" s="97"/>
      <c r="Q78" s="48"/>
      <c r="R78" s="98"/>
      <c r="S78" s="98"/>
      <c r="T78" s="49"/>
      <c r="U78" s="49"/>
      <c r="V78" s="49"/>
      <c r="W78" s="49"/>
      <c r="X78" s="49"/>
      <c r="Y78" s="49"/>
      <c r="Z78" s="49"/>
      <c r="AA78" s="49"/>
      <c r="AB78" s="49"/>
      <c r="AC78" s="49"/>
      <c r="AD78" s="49"/>
      <c r="AE78" s="49"/>
      <c r="AF78" s="49"/>
      <c r="AG78" s="79"/>
      <c r="AH78" s="79"/>
      <c r="AI78" s="166"/>
      <c r="AJ78" s="86"/>
      <c r="AK78" s="82"/>
      <c r="AL78" s="82"/>
      <c r="AM78" s="166"/>
      <c r="AN78" s="86"/>
      <c r="AO78" s="166"/>
    </row>
    <row r="79" spans="2:41" outlineLevel="1" x14ac:dyDescent="0.25">
      <c r="B79" s="259"/>
      <c r="C79" s="35" t="s">
        <v>254</v>
      </c>
      <c r="D79" s="64">
        <v>728</v>
      </c>
      <c r="E79" s="37" t="s">
        <v>173</v>
      </c>
      <c r="F79" s="36">
        <v>746</v>
      </c>
      <c r="G79" s="37">
        <v>-50</v>
      </c>
      <c r="H79" s="37">
        <v>1</v>
      </c>
      <c r="I79" s="37"/>
      <c r="J79" s="38"/>
      <c r="K79" s="39"/>
      <c r="L79" s="38"/>
      <c r="M79" s="48"/>
      <c r="N79" s="48"/>
      <c r="O79" s="97"/>
      <c r="P79" s="97"/>
      <c r="Q79" s="48"/>
      <c r="R79" s="98"/>
      <c r="S79" s="98"/>
      <c r="T79" s="49"/>
      <c r="U79" s="49"/>
      <c r="V79" s="49"/>
      <c r="W79" s="49"/>
      <c r="X79" s="49"/>
      <c r="Y79" s="49"/>
      <c r="Z79" s="49"/>
      <c r="AA79" s="49"/>
      <c r="AB79" s="49"/>
      <c r="AC79" s="49"/>
      <c r="AD79" s="49"/>
      <c r="AE79" s="49"/>
      <c r="AF79" s="49"/>
      <c r="AG79" s="79"/>
      <c r="AH79" s="79"/>
      <c r="AI79" s="166"/>
      <c r="AJ79" s="86"/>
      <c r="AK79" s="82"/>
      <c r="AL79" s="82"/>
      <c r="AM79" s="166"/>
      <c r="AN79" s="86"/>
      <c r="AO79" s="166"/>
    </row>
    <row r="80" spans="2:41" outlineLevel="1" x14ac:dyDescent="0.25">
      <c r="B80" s="259"/>
      <c r="C80" s="35" t="s">
        <v>255</v>
      </c>
      <c r="D80" s="64">
        <v>757</v>
      </c>
      <c r="E80" s="37" t="s">
        <v>173</v>
      </c>
      <c r="F80" s="36">
        <v>758</v>
      </c>
      <c r="G80" s="37">
        <v>-50</v>
      </c>
      <c r="H80" s="37">
        <v>1</v>
      </c>
      <c r="I80" s="37"/>
      <c r="J80" s="38"/>
      <c r="K80" s="39"/>
      <c r="L80" s="38"/>
      <c r="M80" s="48"/>
      <c r="N80" s="48"/>
      <c r="O80" s="97"/>
      <c r="P80" s="97"/>
      <c r="Q80" s="48"/>
      <c r="R80" s="98"/>
      <c r="S80" s="98"/>
      <c r="T80" s="49"/>
      <c r="U80" s="49"/>
      <c r="V80" s="49"/>
      <c r="W80" s="49"/>
      <c r="X80" s="49"/>
      <c r="Y80" s="49"/>
      <c r="Z80" s="49"/>
      <c r="AA80" s="49"/>
      <c r="AB80" s="49"/>
      <c r="AC80" s="49"/>
      <c r="AD80" s="49"/>
      <c r="AE80" s="49"/>
      <c r="AF80" s="49"/>
      <c r="AG80" s="79"/>
      <c r="AH80" s="79"/>
      <c r="AI80" s="166"/>
      <c r="AJ80" s="86"/>
      <c r="AK80" s="82"/>
      <c r="AL80" s="82"/>
      <c r="AM80" s="166"/>
      <c r="AN80" s="86"/>
      <c r="AO80" s="166"/>
    </row>
    <row r="81" spans="2:41" outlineLevel="1" x14ac:dyDescent="0.25">
      <c r="B81" s="259"/>
      <c r="C81" s="35" t="s">
        <v>217</v>
      </c>
      <c r="D81" s="64">
        <v>859</v>
      </c>
      <c r="E81" s="37" t="s">
        <v>173</v>
      </c>
      <c r="F81" s="36">
        <v>894</v>
      </c>
      <c r="G81" s="37">
        <v>-27</v>
      </c>
      <c r="H81" s="37">
        <v>1</v>
      </c>
      <c r="I81" s="37"/>
      <c r="J81" s="38" t="s">
        <v>60</v>
      </c>
      <c r="K81" s="39">
        <v>861.68</v>
      </c>
      <c r="L81" s="38">
        <v>894</v>
      </c>
      <c r="M81" s="48"/>
      <c r="N81" s="48"/>
      <c r="O81" s="97"/>
      <c r="P81" s="97"/>
      <c r="Q81" s="48"/>
      <c r="R81" s="98"/>
      <c r="S81" s="98"/>
      <c r="T81" s="49"/>
      <c r="U81" s="49"/>
      <c r="V81" s="49"/>
      <c r="W81" s="49"/>
      <c r="X81" s="49"/>
      <c r="Y81" s="49"/>
      <c r="Z81" s="49"/>
      <c r="AA81" s="49"/>
      <c r="AB81" s="49"/>
      <c r="AC81" s="49"/>
      <c r="AD81" s="49"/>
      <c r="AE81" s="49"/>
      <c r="AF81" s="49"/>
      <c r="AG81" s="79"/>
      <c r="AH81" s="79"/>
      <c r="AI81" s="166"/>
      <c r="AJ81" s="86"/>
      <c r="AK81" s="82"/>
      <c r="AL81" s="82"/>
      <c r="AM81" s="166"/>
      <c r="AN81" s="86"/>
      <c r="AO81" s="166"/>
    </row>
    <row r="82" spans="2:41" outlineLevel="1" x14ac:dyDescent="0.25">
      <c r="B82" s="259"/>
      <c r="C82" s="35" t="s">
        <v>256</v>
      </c>
      <c r="D82" s="64">
        <v>2496</v>
      </c>
      <c r="E82" s="37" t="s">
        <v>173</v>
      </c>
      <c r="F82" s="36">
        <v>2690</v>
      </c>
      <c r="G82" s="37">
        <v>-50</v>
      </c>
      <c r="H82" s="37">
        <v>1</v>
      </c>
      <c r="I82" s="37">
        <v>2</v>
      </c>
      <c r="J82" s="38" t="s">
        <v>229</v>
      </c>
      <c r="K82" s="39" t="s">
        <v>257</v>
      </c>
      <c r="L82" s="38" t="s">
        <v>231</v>
      </c>
      <c r="M82" s="48"/>
      <c r="N82" s="48"/>
      <c r="O82" s="97"/>
      <c r="P82" s="97"/>
      <c r="Q82" s="48"/>
      <c r="R82" s="98"/>
      <c r="S82" s="98"/>
      <c r="T82" s="49"/>
      <c r="U82" s="49"/>
      <c r="V82" s="49"/>
      <c r="W82" s="49"/>
      <c r="X82" s="49"/>
      <c r="Y82" s="49"/>
      <c r="Z82" s="49"/>
      <c r="AA82" s="49"/>
      <c r="AB82" s="49"/>
      <c r="AC82" s="49"/>
      <c r="AD82" s="49"/>
      <c r="AE82" s="49"/>
      <c r="AF82" s="49"/>
      <c r="AG82" s="79"/>
      <c r="AH82" s="79"/>
      <c r="AI82" s="166"/>
      <c r="AJ82" s="86"/>
      <c r="AK82" s="82"/>
      <c r="AL82" s="82"/>
      <c r="AM82" s="166"/>
      <c r="AN82" s="86"/>
      <c r="AO82" s="166"/>
    </row>
    <row r="83" spans="2:41" outlineLevel="1" x14ac:dyDescent="0.25">
      <c r="B83" s="259"/>
      <c r="C83" s="35" t="s">
        <v>258</v>
      </c>
      <c r="D83" s="64">
        <v>3400</v>
      </c>
      <c r="E83" s="37" t="s">
        <v>173</v>
      </c>
      <c r="F83" s="36">
        <v>3600</v>
      </c>
      <c r="G83" s="37">
        <v>-50</v>
      </c>
      <c r="H83" s="37">
        <v>1</v>
      </c>
      <c r="I83" s="37">
        <v>2</v>
      </c>
      <c r="J83" s="38" t="s">
        <v>76</v>
      </c>
      <c r="K83" s="39">
        <v>3400</v>
      </c>
      <c r="L83" s="38">
        <v>3476.98</v>
      </c>
      <c r="M83" s="48"/>
      <c r="N83" s="48"/>
      <c r="O83" s="97"/>
      <c r="P83" s="97"/>
      <c r="Q83" s="48"/>
      <c r="R83" s="98"/>
      <c r="S83" s="98"/>
      <c r="T83" s="49"/>
      <c r="U83" s="49"/>
      <c r="V83" s="49"/>
      <c r="W83" s="49"/>
      <c r="X83" s="49"/>
      <c r="Y83" s="49"/>
      <c r="Z83" s="49"/>
      <c r="AA83" s="49"/>
      <c r="AB83" s="49"/>
      <c r="AC83" s="49"/>
      <c r="AD83" s="49"/>
      <c r="AE83" s="49"/>
      <c r="AF83" s="49"/>
      <c r="AG83" s="79"/>
      <c r="AH83" s="79"/>
      <c r="AI83" s="166"/>
      <c r="AJ83" s="86"/>
      <c r="AK83" s="82"/>
      <c r="AL83" s="82"/>
      <c r="AM83" s="166"/>
      <c r="AN83" s="86"/>
      <c r="AO83" s="166"/>
    </row>
    <row r="84" spans="2:41" outlineLevel="1" x14ac:dyDescent="0.25">
      <c r="B84" s="259"/>
      <c r="C84" s="35" t="s">
        <v>259</v>
      </c>
      <c r="D84" s="64">
        <v>3550</v>
      </c>
      <c r="E84" s="37" t="s">
        <v>173</v>
      </c>
      <c r="F84" s="36">
        <v>3700</v>
      </c>
      <c r="G84" s="37">
        <v>-50</v>
      </c>
      <c r="H84" s="37">
        <v>1</v>
      </c>
      <c r="I84" s="37">
        <v>2</v>
      </c>
      <c r="J84" s="38"/>
      <c r="K84" s="39"/>
      <c r="L84" s="38"/>
      <c r="M84" s="48"/>
      <c r="N84" s="48"/>
      <c r="O84" s="97"/>
      <c r="P84" s="97"/>
      <c r="Q84" s="48"/>
      <c r="R84" s="98"/>
      <c r="S84" s="98"/>
      <c r="T84" s="49"/>
      <c r="U84" s="49"/>
      <c r="V84" s="49"/>
      <c r="W84" s="49"/>
      <c r="X84" s="49"/>
      <c r="Y84" s="49"/>
      <c r="Z84" s="49"/>
      <c r="AA84" s="49"/>
      <c r="AB84" s="49"/>
      <c r="AC84" s="49"/>
      <c r="AD84" s="49"/>
      <c r="AE84" s="49"/>
      <c r="AF84" s="49"/>
      <c r="AG84" s="79"/>
      <c r="AH84" s="79"/>
      <c r="AI84" s="166"/>
      <c r="AJ84" s="86"/>
      <c r="AK84" s="82"/>
      <c r="AL84" s="82"/>
      <c r="AM84" s="166"/>
      <c r="AN84" s="86"/>
      <c r="AO84" s="166"/>
    </row>
    <row r="85" spans="2:41" outlineLevel="1" x14ac:dyDescent="0.25">
      <c r="B85" s="259"/>
      <c r="C85" s="35" t="s">
        <v>260</v>
      </c>
      <c r="D85" s="64">
        <v>3300</v>
      </c>
      <c r="E85" s="37" t="s">
        <v>173</v>
      </c>
      <c r="F85" s="36">
        <v>3400</v>
      </c>
      <c r="G85" s="37">
        <v>-50</v>
      </c>
      <c r="H85" s="37">
        <v>1</v>
      </c>
      <c r="I85" s="37">
        <v>2</v>
      </c>
      <c r="J85" s="38" t="s">
        <v>76</v>
      </c>
      <c r="K85" s="39">
        <v>3359.02</v>
      </c>
      <c r="L85" s="38">
        <v>3400</v>
      </c>
      <c r="M85" s="48"/>
      <c r="N85" s="48"/>
      <c r="O85" s="97"/>
      <c r="P85" s="97"/>
      <c r="Q85" s="48"/>
      <c r="R85" s="98"/>
      <c r="S85" s="98"/>
      <c r="T85" s="49"/>
      <c r="U85" s="49"/>
      <c r="V85" s="49"/>
      <c r="W85" s="49"/>
      <c r="X85" s="49"/>
      <c r="Y85" s="49"/>
      <c r="Z85" s="49"/>
      <c r="AA85" s="49"/>
      <c r="AB85" s="49"/>
      <c r="AC85" s="49"/>
      <c r="AD85" s="49"/>
      <c r="AE85" s="49"/>
      <c r="AF85" s="49"/>
      <c r="AG85" s="79"/>
      <c r="AH85" s="79"/>
      <c r="AI85" s="166"/>
      <c r="AJ85" s="86"/>
      <c r="AK85" s="82"/>
      <c r="AL85" s="82"/>
      <c r="AM85" s="166"/>
      <c r="AN85" s="86"/>
      <c r="AO85" s="166"/>
    </row>
    <row r="86" spans="2:41" outlineLevel="1" x14ac:dyDescent="0.25">
      <c r="B86" s="259"/>
      <c r="C86" s="35" t="s">
        <v>261</v>
      </c>
      <c r="D86" s="64">
        <v>3300</v>
      </c>
      <c r="E86" s="37" t="s">
        <v>173</v>
      </c>
      <c r="F86" s="36">
        <v>4200</v>
      </c>
      <c r="G86" s="37">
        <v>-50</v>
      </c>
      <c r="H86" s="37">
        <v>1</v>
      </c>
      <c r="I86" s="37">
        <v>2</v>
      </c>
      <c r="J86" s="38" t="s">
        <v>76</v>
      </c>
      <c r="K86" s="39">
        <v>3359.02</v>
      </c>
      <c r="L86" s="38">
        <v>3476.98</v>
      </c>
      <c r="M86" s="48"/>
      <c r="N86" s="48"/>
      <c r="O86" s="97"/>
      <c r="P86" s="97"/>
      <c r="Q86" s="48"/>
      <c r="R86" s="98"/>
      <c r="S86" s="98"/>
      <c r="T86" s="49"/>
      <c r="U86" s="49"/>
      <c r="V86" s="49"/>
      <c r="W86" s="49"/>
      <c r="X86" s="49"/>
      <c r="Y86" s="49"/>
      <c r="Z86" s="49"/>
      <c r="AA86" s="49"/>
      <c r="AB86" s="49"/>
      <c r="AC86" s="49"/>
      <c r="AD86" s="49"/>
      <c r="AE86" s="49"/>
      <c r="AF86" s="49"/>
      <c r="AG86" s="79"/>
      <c r="AH86" s="79"/>
      <c r="AI86" s="166"/>
      <c r="AJ86" s="86"/>
      <c r="AK86" s="82"/>
      <c r="AL86" s="82"/>
      <c r="AM86" s="166"/>
      <c r="AN86" s="86"/>
      <c r="AO86" s="166"/>
    </row>
    <row r="87" spans="2:41" outlineLevel="1" x14ac:dyDescent="0.25">
      <c r="B87" s="259"/>
      <c r="C87" s="35" t="s">
        <v>262</v>
      </c>
      <c r="D87" s="64">
        <v>3300</v>
      </c>
      <c r="E87" s="37" t="s">
        <v>173</v>
      </c>
      <c r="F87" s="36">
        <v>3800</v>
      </c>
      <c r="G87" s="37">
        <v>-50</v>
      </c>
      <c r="H87" s="37">
        <v>1</v>
      </c>
      <c r="I87" s="37">
        <v>2</v>
      </c>
      <c r="J87" s="38" t="s">
        <v>76</v>
      </c>
      <c r="K87" s="39">
        <v>3359.02</v>
      </c>
      <c r="L87" s="38">
        <v>3476.98</v>
      </c>
      <c r="M87" s="48"/>
      <c r="N87" s="48"/>
      <c r="O87" s="97"/>
      <c r="P87" s="97"/>
      <c r="Q87" s="48"/>
      <c r="R87" s="98"/>
      <c r="S87" s="98"/>
      <c r="T87" s="49"/>
      <c r="U87" s="49"/>
      <c r="V87" s="49"/>
      <c r="W87" s="49"/>
      <c r="X87" s="49"/>
      <c r="Y87" s="49"/>
      <c r="Z87" s="49"/>
      <c r="AA87" s="49"/>
      <c r="AB87" s="49"/>
      <c r="AC87" s="49"/>
      <c r="AD87" s="49"/>
      <c r="AE87" s="49"/>
      <c r="AF87" s="49"/>
      <c r="AG87" s="79"/>
      <c r="AH87" s="79"/>
      <c r="AI87" s="166"/>
      <c r="AJ87" s="86"/>
      <c r="AK87" s="82"/>
      <c r="AL87" s="82"/>
      <c r="AM87" s="166"/>
      <c r="AN87" s="86"/>
      <c r="AO87" s="166"/>
    </row>
    <row r="88" spans="2:41" outlineLevel="1" x14ac:dyDescent="0.25">
      <c r="B88" s="259"/>
      <c r="C88" s="35" t="s">
        <v>263</v>
      </c>
      <c r="D88" s="64" t="s">
        <v>264</v>
      </c>
      <c r="E88" s="37" t="s">
        <v>173</v>
      </c>
      <c r="F88" s="36" t="s">
        <v>265</v>
      </c>
      <c r="G88" s="37">
        <v>-41</v>
      </c>
      <c r="H88" s="37" t="s">
        <v>266</v>
      </c>
      <c r="I88" s="37">
        <v>3</v>
      </c>
      <c r="J88" s="38"/>
      <c r="K88" s="39"/>
      <c r="L88" s="38"/>
      <c r="M88" s="48"/>
      <c r="N88" s="48"/>
      <c r="O88" s="97"/>
      <c r="P88" s="97"/>
      <c r="Q88" s="48"/>
      <c r="R88" s="98"/>
      <c r="S88" s="98"/>
      <c r="T88" s="49"/>
      <c r="U88" s="49"/>
      <c r="V88" s="49"/>
      <c r="W88" s="49"/>
      <c r="X88" s="49"/>
      <c r="Y88" s="49"/>
      <c r="Z88" s="49"/>
      <c r="AA88" s="49"/>
      <c r="AB88" s="49"/>
      <c r="AC88" s="49"/>
      <c r="AD88" s="49"/>
      <c r="AE88" s="49"/>
      <c r="AF88" s="49"/>
      <c r="AG88" s="79"/>
      <c r="AH88" s="79"/>
      <c r="AI88" s="166"/>
      <c r="AJ88" s="86"/>
      <c r="AK88" s="82"/>
      <c r="AL88" s="82"/>
      <c r="AM88" s="166"/>
      <c r="AN88" s="86"/>
      <c r="AO88" s="166"/>
    </row>
    <row r="89" spans="2:41" ht="15.75" outlineLevel="1" thickBot="1" x14ac:dyDescent="0.3">
      <c r="B89" s="104"/>
      <c r="C89" s="105"/>
      <c r="D89" s="106"/>
      <c r="E89" s="107"/>
      <c r="F89" s="108"/>
      <c r="G89" s="108"/>
      <c r="H89" s="107"/>
      <c r="I89" s="107"/>
      <c r="J89" s="107"/>
      <c r="K89" s="109"/>
      <c r="L89" s="109"/>
      <c r="M89" s="48"/>
      <c r="N89" s="48"/>
      <c r="O89" s="48"/>
      <c r="P89" s="48"/>
      <c r="Q89" s="48"/>
      <c r="R89" s="48"/>
      <c r="S89" s="48"/>
      <c r="T89" s="49"/>
      <c r="U89" s="49"/>
      <c r="V89" s="49"/>
      <c r="W89" s="49"/>
      <c r="X89" s="49"/>
      <c r="Y89" s="49"/>
      <c r="Z89" s="49"/>
      <c r="AA89" s="49"/>
      <c r="AB89" s="49"/>
      <c r="AC89" s="49"/>
      <c r="AD89" s="49"/>
      <c r="AE89" s="49"/>
      <c r="AF89" s="49"/>
      <c r="AG89" s="79"/>
      <c r="AH89" s="79"/>
      <c r="AI89" s="87"/>
      <c r="AJ89" s="244"/>
      <c r="AK89" s="244"/>
      <c r="AL89" s="88"/>
      <c r="AM89" s="81"/>
      <c r="AN89" s="80"/>
      <c r="AO89" s="79"/>
    </row>
    <row r="90" spans="2:41" ht="18.75" x14ac:dyDescent="0.25">
      <c r="B90" s="245" t="s">
        <v>85</v>
      </c>
      <c r="C90" s="246"/>
      <c r="D90" s="246"/>
      <c r="E90" s="246"/>
      <c r="F90" s="246"/>
      <c r="G90" s="246"/>
      <c r="H90" s="246"/>
      <c r="I90" s="246"/>
      <c r="J90" s="246"/>
      <c r="K90" s="246"/>
      <c r="L90" s="246"/>
      <c r="M90" s="246"/>
      <c r="N90" s="247"/>
      <c r="O90" s="51"/>
      <c r="P90" s="48"/>
      <c r="Q90" s="48"/>
      <c r="R90" s="48"/>
      <c r="S90" s="49"/>
      <c r="T90" s="49"/>
      <c r="U90" s="49"/>
      <c r="V90" s="49"/>
      <c r="W90" s="49"/>
      <c r="X90" s="49"/>
      <c r="Y90" s="49"/>
      <c r="Z90" s="49"/>
      <c r="AA90" s="49"/>
      <c r="AB90" s="49"/>
      <c r="AC90" s="49"/>
      <c r="AD90" s="49"/>
      <c r="AE90" s="49"/>
      <c r="AF90" s="49"/>
      <c r="AG90" s="79"/>
      <c r="AH90" s="79"/>
      <c r="AI90" s="79"/>
      <c r="AJ90" s="79"/>
      <c r="AK90" s="79"/>
      <c r="AL90" s="79"/>
      <c r="AM90" s="79"/>
      <c r="AN90" s="80"/>
      <c r="AO90" s="79"/>
    </row>
    <row r="91" spans="2:41" ht="42.2" customHeight="1" outlineLevel="1" x14ac:dyDescent="0.25">
      <c r="B91" s="248" t="s">
        <v>198</v>
      </c>
      <c r="C91" s="249"/>
      <c r="D91" s="249"/>
      <c r="E91" s="249"/>
      <c r="F91" s="249"/>
      <c r="G91" s="249"/>
      <c r="H91" s="249"/>
      <c r="I91" s="249"/>
      <c r="J91" s="249"/>
      <c r="K91" s="249"/>
      <c r="L91" s="249"/>
      <c r="M91" s="249"/>
      <c r="N91" s="250"/>
      <c r="O91" s="48"/>
      <c r="P91" s="48"/>
      <c r="Q91" s="48"/>
      <c r="R91" s="48"/>
      <c r="S91" s="49"/>
      <c r="T91" s="49"/>
      <c r="U91" s="49"/>
      <c r="V91" s="49"/>
      <c r="W91" s="49"/>
      <c r="X91" s="49"/>
      <c r="Y91" s="49"/>
      <c r="Z91" s="49"/>
      <c r="AA91" s="49"/>
      <c r="AB91" s="49"/>
      <c r="AC91" s="49"/>
      <c r="AD91" s="49"/>
      <c r="AE91" s="49"/>
      <c r="AF91" s="49"/>
      <c r="AG91" s="79"/>
      <c r="AH91" s="79"/>
      <c r="AI91" s="79"/>
      <c r="AJ91" s="79"/>
      <c r="AK91" s="79"/>
      <c r="AL91" s="79"/>
      <c r="AM91" s="79"/>
      <c r="AN91" s="80"/>
      <c r="AO91" s="79"/>
    </row>
    <row r="92" spans="2:41" ht="9" customHeight="1" outlineLevel="1" x14ac:dyDescent="0.25">
      <c r="B92" s="48"/>
      <c r="C92" s="48"/>
      <c r="D92" s="48"/>
      <c r="AG92" s="79"/>
      <c r="AH92" s="79"/>
      <c r="AI92" s="79"/>
      <c r="AJ92" s="79"/>
      <c r="AK92" s="79"/>
      <c r="AL92" s="79"/>
      <c r="AM92" s="79"/>
      <c r="AN92" s="80"/>
      <c r="AO92" s="79"/>
    </row>
    <row r="93" spans="2:41" ht="59.25" customHeight="1" outlineLevel="1" x14ac:dyDescent="0.25">
      <c r="B93" s="251" t="s">
        <v>86</v>
      </c>
      <c r="C93" s="251"/>
      <c r="D93" s="23" t="s">
        <v>267</v>
      </c>
      <c r="E93" s="23" t="s">
        <v>267</v>
      </c>
      <c r="F93" s="23" t="s">
        <v>267</v>
      </c>
      <c r="G93" s="23" t="s">
        <v>267</v>
      </c>
      <c r="H93" s="23" t="s">
        <v>267</v>
      </c>
      <c r="I93" s="23" t="s">
        <v>267</v>
      </c>
      <c r="J93" s="23" t="s">
        <v>267</v>
      </c>
      <c r="K93" s="23" t="s">
        <v>267</v>
      </c>
      <c r="L93" s="23" t="s">
        <v>267</v>
      </c>
      <c r="M93" s="23" t="s">
        <v>267</v>
      </c>
      <c r="N93" s="23" t="s">
        <v>267</v>
      </c>
      <c r="O93" s="23" t="s">
        <v>267</v>
      </c>
      <c r="P93" s="23" t="s">
        <v>268</v>
      </c>
      <c r="Q93" s="23" t="s">
        <v>268</v>
      </c>
      <c r="R93" s="23"/>
      <c r="S93" s="23"/>
      <c r="T93" s="23"/>
      <c r="U93" s="23"/>
      <c r="V93" s="23"/>
      <c r="W93" s="23"/>
      <c r="X93" s="23"/>
      <c r="Y93" s="23"/>
      <c r="Z93" s="23"/>
      <c r="AA93" s="23"/>
      <c r="AB93" s="23"/>
      <c r="AC93" s="23"/>
      <c r="AD93" s="23"/>
      <c r="AE93" s="23"/>
      <c r="AF93" s="21"/>
      <c r="AG93" s="89"/>
      <c r="AH93" s="89"/>
      <c r="AI93" s="79"/>
      <c r="AJ93" s="79"/>
      <c r="AK93" s="79"/>
      <c r="AL93" s="79"/>
      <c r="AM93" s="79"/>
      <c r="AN93" s="90"/>
      <c r="AO93" s="79"/>
    </row>
    <row r="94" spans="2:41" ht="30.75" customHeight="1" outlineLevel="1" x14ac:dyDescent="0.25">
      <c r="B94" s="40" t="s">
        <v>87</v>
      </c>
      <c r="C94" s="40" t="s">
        <v>88</v>
      </c>
      <c r="D94" s="41">
        <v>5</v>
      </c>
      <c r="E94" s="41">
        <v>6</v>
      </c>
      <c r="F94" s="41">
        <v>7</v>
      </c>
      <c r="G94" s="41">
        <v>7</v>
      </c>
      <c r="H94" s="41">
        <v>8</v>
      </c>
      <c r="I94" s="41">
        <v>38</v>
      </c>
      <c r="J94" s="41">
        <v>38</v>
      </c>
      <c r="K94" s="41">
        <v>26</v>
      </c>
      <c r="L94" s="41">
        <v>41</v>
      </c>
      <c r="M94" s="41">
        <v>41</v>
      </c>
      <c r="N94" s="41">
        <v>42</v>
      </c>
      <c r="O94" s="41">
        <v>52</v>
      </c>
      <c r="P94" s="41" t="s">
        <v>269</v>
      </c>
      <c r="Q94" s="41" t="s">
        <v>270</v>
      </c>
      <c r="R94" s="41" t="s">
        <v>143</v>
      </c>
      <c r="S94" s="41" t="s">
        <v>143</v>
      </c>
      <c r="T94" s="41" t="s">
        <v>143</v>
      </c>
      <c r="U94" s="41" t="s">
        <v>143</v>
      </c>
      <c r="V94" s="41" t="s">
        <v>143</v>
      </c>
      <c r="W94" s="41" t="s">
        <v>143</v>
      </c>
      <c r="X94" s="41" t="s">
        <v>143</v>
      </c>
      <c r="Y94" s="41" t="s">
        <v>143</v>
      </c>
      <c r="Z94" s="41" t="s">
        <v>143</v>
      </c>
      <c r="AA94" s="41" t="s">
        <v>143</v>
      </c>
      <c r="AB94" s="41" t="s">
        <v>143</v>
      </c>
      <c r="AC94" s="41" t="s">
        <v>143</v>
      </c>
      <c r="AD94" s="41" t="s">
        <v>143</v>
      </c>
      <c r="AE94" s="41" t="s">
        <v>143</v>
      </c>
      <c r="AF94" s="76" t="s">
        <v>143</v>
      </c>
      <c r="AG94" s="91"/>
      <c r="AH94" s="91"/>
      <c r="AI94" s="79"/>
      <c r="AJ94" s="79"/>
      <c r="AK94" s="79"/>
      <c r="AL94" s="79"/>
      <c r="AM94" s="79"/>
      <c r="AN94" s="80"/>
      <c r="AO94" s="79"/>
    </row>
    <row r="95" spans="2:41" ht="28.5" customHeight="1" outlineLevel="1" x14ac:dyDescent="0.25">
      <c r="B95" s="42" t="str">
        <f>Xband</f>
        <v>n5</v>
      </c>
      <c r="C95" s="42" t="str">
        <f>Yband</f>
        <v>n66</v>
      </c>
      <c r="D95" s="43" t="s">
        <v>60</v>
      </c>
      <c r="E95" s="43" t="s">
        <v>60</v>
      </c>
      <c r="F95" s="43" t="s">
        <v>64</v>
      </c>
      <c r="G95" s="43" t="s">
        <v>72</v>
      </c>
      <c r="H95" s="43" t="s">
        <v>60</v>
      </c>
      <c r="I95" s="43" t="s">
        <v>64</v>
      </c>
      <c r="J95" s="43" t="s">
        <v>72</v>
      </c>
      <c r="K95" s="43" t="s">
        <v>60</v>
      </c>
      <c r="L95" s="43" t="s">
        <v>64</v>
      </c>
      <c r="M95" s="43" t="s">
        <v>72</v>
      </c>
      <c r="N95" s="43" t="s">
        <v>76</v>
      </c>
      <c r="O95" s="43" t="s">
        <v>76</v>
      </c>
      <c r="P95" s="43" t="s">
        <v>76</v>
      </c>
      <c r="Q95" s="43" t="s">
        <v>76</v>
      </c>
      <c r="R95" s="43" t="s">
        <v>143</v>
      </c>
      <c r="S95" s="43" t="s">
        <v>143</v>
      </c>
      <c r="T95" s="43" t="s">
        <v>143</v>
      </c>
      <c r="U95" s="43" t="s">
        <v>143</v>
      </c>
      <c r="V95" s="43" t="s">
        <v>143</v>
      </c>
      <c r="W95" s="43" t="s">
        <v>143</v>
      </c>
      <c r="X95" s="43" t="s">
        <v>143</v>
      </c>
      <c r="Y95" s="43" t="s">
        <v>143</v>
      </c>
      <c r="Z95" s="43" t="s">
        <v>143</v>
      </c>
      <c r="AA95" s="43" t="s">
        <v>143</v>
      </c>
      <c r="AB95" s="43" t="s">
        <v>143</v>
      </c>
      <c r="AC95" s="43" t="s">
        <v>143</v>
      </c>
      <c r="AD95" s="43" t="s">
        <v>143</v>
      </c>
      <c r="AE95" s="43" t="s">
        <v>143</v>
      </c>
      <c r="AF95" s="77" t="s">
        <v>143</v>
      </c>
      <c r="AG95" s="92"/>
      <c r="AH95" s="92"/>
      <c r="AI95" s="79"/>
      <c r="AJ95" s="79"/>
      <c r="AK95" s="79"/>
      <c r="AL95" s="79"/>
      <c r="AM95" s="79"/>
      <c r="AN95" s="80"/>
      <c r="AO95" s="79"/>
    </row>
    <row r="96" spans="2:41" ht="15.75" customHeight="1" outlineLevel="1" x14ac:dyDescent="0.25">
      <c r="B96" s="94"/>
      <c r="C96" s="113"/>
      <c r="D96" s="31">
        <v>869</v>
      </c>
      <c r="E96" s="31">
        <v>875</v>
      </c>
      <c r="F96" s="31">
        <v>2620</v>
      </c>
      <c r="G96" s="31">
        <v>2620</v>
      </c>
      <c r="H96" s="31">
        <v>925</v>
      </c>
      <c r="I96" s="31">
        <v>2570</v>
      </c>
      <c r="J96" s="31">
        <v>2572.02</v>
      </c>
      <c r="K96" s="31">
        <v>861.68</v>
      </c>
      <c r="L96" s="31">
        <v>2534.6799999999998</v>
      </c>
      <c r="M96" s="31">
        <v>2572.02</v>
      </c>
      <c r="N96" s="31">
        <v>3400</v>
      </c>
      <c r="O96" s="31">
        <v>3359.02</v>
      </c>
      <c r="P96" s="31">
        <v>3359.02</v>
      </c>
      <c r="Q96" s="31">
        <v>3359.02</v>
      </c>
      <c r="R96" s="31" t="s">
        <v>143</v>
      </c>
      <c r="S96" s="31" t="s">
        <v>143</v>
      </c>
      <c r="T96" s="31" t="s">
        <v>143</v>
      </c>
      <c r="U96" s="31" t="s">
        <v>143</v>
      </c>
      <c r="V96" s="31" t="s">
        <v>143</v>
      </c>
      <c r="W96" s="31" t="s">
        <v>143</v>
      </c>
      <c r="X96" s="31" t="s">
        <v>143</v>
      </c>
      <c r="Y96" s="31" t="s">
        <v>143</v>
      </c>
      <c r="Z96" s="31" t="s">
        <v>143</v>
      </c>
      <c r="AA96" s="31" t="s">
        <v>143</v>
      </c>
      <c r="AB96" s="31" t="s">
        <v>143</v>
      </c>
      <c r="AC96" s="31" t="s">
        <v>143</v>
      </c>
      <c r="AD96" s="31" t="s">
        <v>143</v>
      </c>
      <c r="AE96" s="31" t="s">
        <v>143</v>
      </c>
      <c r="AF96" s="78" t="s">
        <v>143</v>
      </c>
      <c r="AG96" s="93"/>
      <c r="AH96" s="93"/>
      <c r="AI96" s="79"/>
      <c r="AJ96" s="79"/>
      <c r="AK96" s="79"/>
      <c r="AL96" s="79"/>
      <c r="AM96" s="79"/>
      <c r="AN96" s="80"/>
      <c r="AO96" s="79"/>
    </row>
    <row r="97" spans="2:43" ht="16.5" customHeight="1" outlineLevel="1" x14ac:dyDescent="0.25">
      <c r="B97" s="91"/>
      <c r="C97" s="114"/>
      <c r="D97" s="31">
        <v>894</v>
      </c>
      <c r="E97" s="31">
        <v>885</v>
      </c>
      <c r="F97" s="31">
        <v>2628.32</v>
      </c>
      <c r="G97" s="31">
        <v>2690</v>
      </c>
      <c r="H97" s="31">
        <v>955.32</v>
      </c>
      <c r="I97" s="31">
        <v>2620</v>
      </c>
      <c r="J97" s="31">
        <v>2620</v>
      </c>
      <c r="K97" s="31">
        <v>894</v>
      </c>
      <c r="L97" s="31">
        <v>2628.32</v>
      </c>
      <c r="M97" s="31">
        <v>2690</v>
      </c>
      <c r="N97" s="31">
        <v>3476.98</v>
      </c>
      <c r="O97" s="31">
        <v>3400</v>
      </c>
      <c r="P97" s="31">
        <v>3476.98</v>
      </c>
      <c r="Q97" s="31">
        <v>3476.98</v>
      </c>
      <c r="R97" s="31" t="s">
        <v>143</v>
      </c>
      <c r="S97" s="31" t="s">
        <v>143</v>
      </c>
      <c r="T97" s="31" t="s">
        <v>143</v>
      </c>
      <c r="U97" s="31" t="s">
        <v>143</v>
      </c>
      <c r="V97" s="31" t="s">
        <v>143</v>
      </c>
      <c r="W97" s="31" t="s">
        <v>143</v>
      </c>
      <c r="X97" s="31" t="s">
        <v>143</v>
      </c>
      <c r="Y97" s="31" t="s">
        <v>143</v>
      </c>
      <c r="Z97" s="31" t="s">
        <v>143</v>
      </c>
      <c r="AA97" s="31" t="s">
        <v>143</v>
      </c>
      <c r="AB97" s="31" t="s">
        <v>143</v>
      </c>
      <c r="AC97" s="31" t="s">
        <v>143</v>
      </c>
      <c r="AD97" s="31" t="s">
        <v>143</v>
      </c>
      <c r="AE97" s="31" t="s">
        <v>143</v>
      </c>
      <c r="AF97" s="78" t="s">
        <v>143</v>
      </c>
      <c r="AG97" s="93"/>
      <c r="AH97" s="93"/>
      <c r="AI97" s="79"/>
      <c r="AJ97" s="79"/>
      <c r="AK97" s="79"/>
      <c r="AL97" s="79"/>
      <c r="AM97" s="79"/>
      <c r="AN97" s="80"/>
      <c r="AO97" s="79"/>
    </row>
    <row r="98" spans="2:43" ht="27" customHeight="1" outlineLevel="1" x14ac:dyDescent="0.25">
      <c r="B98" s="81"/>
      <c r="C98" s="115"/>
      <c r="D98" s="44" t="str" cm="1">
        <f t="array" ref="D98">IF(D$94&lt;&gt;"",IF(SUMPRODUCT(--(D99:D110&gt;=D$96),--(D99:D110&lt;=D$97))=0,"Additional TP","Default"&amp;CHAR(10)&amp;"TP"),"")</f>
        <v>Default
TP</v>
      </c>
      <c r="E98" s="44" t="str" cm="1">
        <f t="array" ref="E98">IF(E$94&lt;&gt;"",IF(SUMPRODUCT(--(E99:E110&gt;=E$96),--(E99:E110&lt;=E$97))=0,"Additional TP","Default"&amp;CHAR(10)&amp;"TP"),"")</f>
        <v>Additional TP</v>
      </c>
      <c r="F98" s="44" t="str" cm="1">
        <f t="array" ref="F98">IF(F$94&lt;&gt;"",IF(SUMPRODUCT(--(F99:F110&gt;=F$96),--(F99:F110&lt;=F$97))=0,"Additional TP","Default"&amp;CHAR(10)&amp;"TP"),"")</f>
        <v>Default
TP</v>
      </c>
      <c r="G98" s="44" t="str" cm="1">
        <f t="array" ref="G98">IF(G$94&lt;&gt;"",IF(SUMPRODUCT(--(G99:G110&gt;=G$96),--(G99:G110&lt;=G$97))=0,"Additional TP","Default"&amp;CHAR(10)&amp;"TP"),"")</f>
        <v>Default
TP</v>
      </c>
      <c r="H98" s="44" t="str" cm="1">
        <f t="array" ref="H98">IF(H$94&lt;&gt;"",IF(SUMPRODUCT(--(H99:H110&gt;=H$96),--(H99:H110&lt;=H$97))=0,"Additional TP","Default"&amp;CHAR(10)&amp;"TP"),"")</f>
        <v>Default
TP</v>
      </c>
      <c r="I98" s="44" t="str" cm="1">
        <f t="array" ref="I98">IF(I$94&lt;&gt;"",IF(SUMPRODUCT(--(I99:I110&gt;=I$96),--(I99:I110&lt;=I$97))=0,"Additional TP","Default"&amp;CHAR(10)&amp;"TP"),"")</f>
        <v>Default
TP</v>
      </c>
      <c r="J98" s="44" t="str" cm="1">
        <f t="array" ref="J98">IF(J$94&lt;&gt;"",IF(SUMPRODUCT(--(J99:J110&gt;=J$96),--(J99:J110&lt;=J$97))=0,"Additional TP","Default"&amp;CHAR(10)&amp;"TP"),"")</f>
        <v>Default
TP</v>
      </c>
      <c r="K98" s="44" t="str" cm="1">
        <f t="array" ref="K98">IF(K$94&lt;&gt;"",IF(SUMPRODUCT(--(K99:K110&gt;=K$96),--(K99:K110&lt;=K$97))=0,"Additional TP","Default"&amp;CHAR(10)&amp;"TP"),"")</f>
        <v>Default
TP</v>
      </c>
      <c r="L98" s="44" t="str" cm="1">
        <f t="array" ref="L98">IF(L$94&lt;&gt;"",IF(SUMPRODUCT(--(L99:L110&gt;=L$96),--(L99:L110&lt;=L$97))=0,"Additional TP","Default"&amp;CHAR(10)&amp;"TP"),"")</f>
        <v>Default
TP</v>
      </c>
      <c r="M98" s="44" t="str" cm="1">
        <f t="array" ref="M98">IF(M$94&lt;&gt;"",IF(SUMPRODUCT(--(M99:M110&gt;=M$96),--(M99:M110&lt;=M$97))=0,"Additional TP","Default"&amp;CHAR(10)&amp;"TP"),"")</f>
        <v>Default
TP</v>
      </c>
      <c r="N98" s="44" t="str" cm="1">
        <f t="array" ref="N98">IF(N$94&lt;&gt;"",IF(SUMPRODUCT(--(N99:N110&gt;=N$96),--(N99:N110&lt;=N$97))=0,"Additional TP","Default"&amp;CHAR(10)&amp;"TP"),"")</f>
        <v>Default
TP</v>
      </c>
      <c r="O98" s="44" t="str" cm="1">
        <f t="array" ref="O98">IF(O$94&lt;&gt;"",IF(SUMPRODUCT(--(O99:O110&gt;=O$96),--(O99:O110&lt;=O$97))=0,"Additional TP","Default"&amp;CHAR(10)&amp;"TP"),"")</f>
        <v>Default
TP</v>
      </c>
      <c r="P98" s="44" t="str" cm="1">
        <f t="array" ref="P98">IF(P$94&lt;&gt;"",IF(SUMPRODUCT(--(P99:P110&gt;=P$96),--(P99:P110&lt;=P$97))=0,"Additional TP","Default"&amp;CHAR(10)&amp;"TP"),"")</f>
        <v>Default
TP</v>
      </c>
      <c r="Q98" s="44" t="str" cm="1">
        <f t="array" ref="Q98">IF(Q$94&lt;&gt;"",IF(SUMPRODUCT(--(Q99:Q110&gt;=Q$96),--(Q99:Q110&lt;=Q$97))=0,"Additional TP","Default"&amp;CHAR(10)&amp;"TP"),"")</f>
        <v>Default
TP</v>
      </c>
      <c r="R98" s="44" t="str" cm="1">
        <f t="array" ref="R98">IF(R$94&lt;&gt;"",IF(SUMPRODUCT(--(R99:R110&gt;=R$96),--(R99:R110&lt;=R$97))=0,"Additional TP","Default"&amp;CHAR(10)&amp;"TP"),"")</f>
        <v/>
      </c>
      <c r="S98" s="44" t="str" cm="1">
        <f t="array" ref="S98">IF(S$94&lt;&gt;"",IF(SUMPRODUCT(--(S99:S110&gt;=S$96),--(S99:S110&lt;=S$97))=0,"Additional TP","Default"&amp;CHAR(10)&amp;"TP"),"")</f>
        <v/>
      </c>
      <c r="T98" s="44" t="str" cm="1">
        <f t="array" ref="T98">IF(T$94&lt;&gt;"",IF(SUMPRODUCT(--(T99:T110&gt;=T$96),--(T99:T110&lt;=T$97))=0,"Additional TP","Default"&amp;CHAR(10)&amp;"TP"),"")</f>
        <v/>
      </c>
      <c r="U98" s="44" t="str" cm="1">
        <f t="array" ref="U98">IF(U$94&lt;&gt;"",IF(SUMPRODUCT(--(U99:U110&gt;=U$96),--(U99:U110&lt;=U$97))=0,"Additional TP","Default"&amp;CHAR(10)&amp;"TP"),"")</f>
        <v/>
      </c>
      <c r="V98" s="44" t="str" cm="1">
        <f t="array" ref="V98">IF(V$94&lt;&gt;"",IF(SUMPRODUCT(--(V99:V110&gt;=V$96),--(V99:V110&lt;=V$97))=0,"Additional TP","Default"&amp;CHAR(10)&amp;"TP"),"")</f>
        <v/>
      </c>
      <c r="W98" s="44" t="str" cm="1">
        <f t="array" ref="W98">IF(W$94&lt;&gt;"",IF(SUMPRODUCT(--(W99:W110&gt;=W$96),--(W99:W110&lt;=W$97))=0,"Additional TP","Default"&amp;CHAR(10)&amp;"TP"),"")</f>
        <v/>
      </c>
      <c r="X98" s="44" t="str" cm="1">
        <f t="array" ref="X98">IF(X$94&lt;&gt;"",IF(SUMPRODUCT(--(X99:X110&gt;=X$96),--(X99:X110&lt;=X$97))=0,"Additional TP","Default"&amp;CHAR(10)&amp;"TP"),"")</f>
        <v/>
      </c>
      <c r="Y98" s="44" t="str" cm="1">
        <f t="array" ref="Y98">IF(Y$94&lt;&gt;"",IF(SUMPRODUCT(--(Y99:Y110&gt;=Y$96),--(Y99:Y110&lt;=Y$97))=0,"Additional TP","Default"&amp;CHAR(10)&amp;"TP"),"")</f>
        <v/>
      </c>
      <c r="Z98" s="44" t="str" cm="1">
        <f t="array" ref="Z98">IF(Z$94&lt;&gt;"",IF(SUMPRODUCT(--(Z99:Z110&gt;=Z$96),--(Z99:Z110&lt;=Z$97))=0,"Additional TP","Default"&amp;CHAR(10)&amp;"TP"),"")</f>
        <v/>
      </c>
      <c r="AA98" s="44" t="str" cm="1">
        <f t="array" ref="AA98">IF(AA$94&lt;&gt;"",IF(SUMPRODUCT(--(AA99:AA110&gt;=AA$96),--(AA99:AA110&lt;=AA$97))=0,"Additional TP","Default"&amp;CHAR(10)&amp;"TP"),"")</f>
        <v/>
      </c>
      <c r="AB98" s="44" t="str" cm="1">
        <f t="array" ref="AB98">IF(AB$94&lt;&gt;"",IF(SUMPRODUCT(--(AB99:AB110&gt;=AB$96),--(AB99:AB110&lt;=AB$97))=0,"Additional TP","Default"&amp;CHAR(10)&amp;"TP"),"")</f>
        <v/>
      </c>
      <c r="AC98" s="44" t="str" cm="1">
        <f t="array" ref="AC98">IF(AC$94&lt;&gt;"",IF(SUMPRODUCT(--(AC99:AC110&gt;=AC$96),--(AC99:AC110&lt;=AC$97))=0,"Additional TP","Default"&amp;CHAR(10)&amp;"TP"),"")</f>
        <v/>
      </c>
      <c r="AD98" s="44" t="str" cm="1">
        <f t="array" ref="AD98">IF(AD$94&lt;&gt;"",IF(SUMPRODUCT(--(AD99:AD110&gt;=AD$96),--(AD99:AD110&lt;=AD$97))=0,"Additional TP","Default"&amp;CHAR(10)&amp;"TP"),"")</f>
        <v/>
      </c>
      <c r="AE98" s="44" t="str" cm="1">
        <f t="array" ref="AE98">IF(AE$94&lt;&gt;"",IF(SUMPRODUCT(--(AE99:AE110&gt;=AE$96),--(AE99:AE110&lt;=AE$97))=0,"Additional TP","Default"&amp;CHAR(10)&amp;"TP"),"")</f>
        <v/>
      </c>
      <c r="AF98" s="44" t="str" cm="1">
        <f t="array" ref="AF98">IF(AF$94&lt;&gt;"",IF(SUMPRODUCT(--(AF99:AF110&gt;=AF$96),--(AF99:AF110&lt;=AF$97))=0,"Additional TP","Default"&amp;CHAR(10)&amp;"TP"),"")</f>
        <v/>
      </c>
      <c r="AG98" s="44" t="str" cm="1">
        <f t="array" ref="AG98">IF(AG$94&lt;&gt;"",IF(SUMPRODUCT(--(AG99:AG110&gt;=AG$96),--(AG99:AG110&lt;=AG$97))=0,"Additional TP","Default"&amp;CHAR(10)&amp;"TP"),"")</f>
        <v/>
      </c>
      <c r="AH98" s="44" t="str" cm="1">
        <f t="array" ref="AH98">IF(AH$94&lt;&gt;"",IF(SUMPRODUCT(--(AH99:AH110&gt;=AH$96),--(AH99:AH110&lt;=AH$97))=0,"Additional TP","Default"&amp;CHAR(10)&amp;"TP"),"")</f>
        <v/>
      </c>
      <c r="AI98" s="44" t="str" cm="1">
        <f t="array" ref="AI98">IF(AI$94&lt;&gt;"",IF(SUMPRODUCT(--(AI99:AI110&gt;=AI$96),--(AI99:AI110&lt;=AI$97))=0,"Additional TP","Default"&amp;CHAR(10)&amp;"TP"),"")</f>
        <v/>
      </c>
      <c r="AJ98" s="44" t="str" cm="1">
        <f t="array" ref="AJ98">IF(AJ$94&lt;&gt;"",IF(SUMPRODUCT(--(AJ99:AJ110&gt;=AJ$96),--(AJ99:AJ110&lt;=AJ$97))=0,"Additional TP","Default"&amp;CHAR(10)&amp;"TP"),"")</f>
        <v/>
      </c>
      <c r="AK98" s="44" t="str" cm="1">
        <f t="array" ref="AK98">IF(AK$94&lt;&gt;"",IF(SUMPRODUCT(--(AK99:AK110&gt;=AK$96),--(AK99:AK110&lt;=AK$97))=0,"Additional TP","Default"&amp;CHAR(10)&amp;"TP"),"")</f>
        <v/>
      </c>
      <c r="AL98" s="44" t="str" cm="1">
        <f t="array" ref="AL98">IF(AL$94&lt;&gt;"",IF(SUMPRODUCT(--(AL99:AL110&gt;=AL$96),--(AL99:AL110&lt;=AL$97))=0,"Additional TP","Default"&amp;CHAR(10)&amp;"TP"),"")</f>
        <v/>
      </c>
      <c r="AM98" s="44" t="str" cm="1">
        <f t="array" ref="AM98">IF(AM$94&lt;&gt;"",IF(SUMPRODUCT(--(AM99:AM110&gt;=AM$96),--(AM99:AM110&lt;=AM$97))=0,"Additional TP","Default"&amp;CHAR(10)&amp;"TP"),"")</f>
        <v/>
      </c>
      <c r="AN98" s="44" t="str" cm="1">
        <f t="array" ref="AN98">IF(AN$94&lt;&gt;"",IF(SUMPRODUCT(--(AN99:AN110&gt;=AN$96),--(AN99:AN110&lt;=AN$97))=0,"Additional TP","Default"&amp;CHAR(10)&amp;"TP"),"")</f>
        <v/>
      </c>
      <c r="AO98" s="44" t="str" cm="1">
        <f t="array" ref="AO98">IF(AO$94&lt;&gt;"",IF(SUMPRODUCT(--(AO99:AO110&gt;=AO$96),--(AO99:AO110&lt;=AO$97))=0,"Additional TP","Default"&amp;CHAR(10)&amp;"TP"),"")</f>
        <v/>
      </c>
    </row>
    <row r="99" spans="2:43" ht="22.5" outlineLevel="1" x14ac:dyDescent="0.25">
      <c r="B99" s="252" t="s">
        <v>89</v>
      </c>
      <c r="C99" s="45" t="s">
        <v>90</v>
      </c>
      <c r="D99" s="25">
        <f>ABS(fx_LOW_min-fy_LOW_min)</f>
        <v>885.99999999999989</v>
      </c>
      <c r="E99" s="25">
        <f t="shared" ref="E99:V102" si="4">IF(E$94&lt;&gt;"",D99,"")</f>
        <v>885.99999999999989</v>
      </c>
      <c r="F99" s="25">
        <f t="shared" si="4"/>
        <v>885.99999999999989</v>
      </c>
      <c r="G99" s="25">
        <f t="shared" si="4"/>
        <v>885.99999999999989</v>
      </c>
      <c r="H99" s="25">
        <f t="shared" si="4"/>
        <v>885.99999999999989</v>
      </c>
      <c r="I99" s="25">
        <f t="shared" si="4"/>
        <v>885.99999999999989</v>
      </c>
      <c r="J99" s="25">
        <f t="shared" si="4"/>
        <v>885.99999999999989</v>
      </c>
      <c r="K99" s="25">
        <f t="shared" si="4"/>
        <v>885.99999999999989</v>
      </c>
      <c r="L99" s="25">
        <f t="shared" si="4"/>
        <v>885.99999999999989</v>
      </c>
      <c r="M99" s="25">
        <f t="shared" si="4"/>
        <v>885.99999999999989</v>
      </c>
      <c r="N99" s="25">
        <f t="shared" si="4"/>
        <v>885.99999999999989</v>
      </c>
      <c r="O99" s="25">
        <f t="shared" si="4"/>
        <v>885.99999999999989</v>
      </c>
      <c r="P99" s="25">
        <f t="shared" si="4"/>
        <v>885.99999999999989</v>
      </c>
      <c r="Q99" s="25">
        <f t="shared" si="4"/>
        <v>885.99999999999989</v>
      </c>
      <c r="R99" s="25" t="str">
        <f t="shared" si="4"/>
        <v/>
      </c>
      <c r="S99" s="25" t="str">
        <f t="shared" si="4"/>
        <v/>
      </c>
      <c r="T99" s="25" t="str">
        <f t="shared" si="4"/>
        <v/>
      </c>
      <c r="U99" s="25" t="str">
        <f t="shared" si="4"/>
        <v/>
      </c>
      <c r="V99" s="25" t="str">
        <f t="shared" si="4"/>
        <v/>
      </c>
      <c r="W99" s="25" t="str">
        <f t="shared" ref="W99:W110" si="5">IF(W$94&lt;&gt;"",V99,"")</f>
        <v/>
      </c>
      <c r="X99" s="25" t="str">
        <f t="shared" ref="X99:X110" si="6">IF(X$94&lt;&gt;"",W99,"")</f>
        <v/>
      </c>
      <c r="Y99" s="25" t="str">
        <f t="shared" ref="Y99:Y110" si="7">IF(Y$94&lt;&gt;"",X99,"")</f>
        <v/>
      </c>
      <c r="Z99" s="25" t="str">
        <f t="shared" ref="Z99:Z110" si="8">IF(Z$94&lt;&gt;"",Y99,"")</f>
        <v/>
      </c>
      <c r="AA99" s="25" t="str">
        <f t="shared" ref="AA99:AA110" si="9">IF(AA$94&lt;&gt;"",Z99,"")</f>
        <v/>
      </c>
      <c r="AB99" s="25" t="str">
        <f t="shared" ref="AB99:AB110" si="10">IF(AB$94&lt;&gt;"",AA99,"")</f>
        <v/>
      </c>
      <c r="AC99" s="25" t="str">
        <f t="shared" ref="AC99:AC110" si="11">IF(AC$94&lt;&gt;"",AB99,"")</f>
        <v/>
      </c>
      <c r="AD99" s="25" t="str">
        <f t="shared" ref="AD99:AD110" si="12">IF(AD$94&lt;&gt;"",AC99,"")</f>
        <v/>
      </c>
      <c r="AE99" s="25" t="str">
        <f t="shared" ref="AE99:AE110" si="13">IF(AE$94&lt;&gt;"",AD99,"")</f>
        <v/>
      </c>
      <c r="AF99" s="25" t="str">
        <f t="shared" ref="AF99:AF110" si="14">IF(AF$94&lt;&gt;"",AE99,"")</f>
        <v/>
      </c>
      <c r="AG99" s="25" t="str">
        <f t="shared" ref="AG99:AG110" si="15">IF(AG$94&lt;&gt;"",AF99,"")</f>
        <v/>
      </c>
      <c r="AH99" s="25" t="str">
        <f t="shared" ref="AH99:AH110" si="16">IF(AH$94&lt;&gt;"",AG99,"")</f>
        <v/>
      </c>
      <c r="AI99" s="25" t="str">
        <f t="shared" ref="AI99:AI110" si="17">IF(AI$94&lt;&gt;"",AH99,"")</f>
        <v/>
      </c>
      <c r="AJ99" s="25" t="str">
        <f t="shared" ref="AJ99:AJ110" si="18">IF(AJ$94&lt;&gt;"",AI99,"")</f>
        <v/>
      </c>
      <c r="AK99" s="25" t="str">
        <f t="shared" ref="AK99:AK110" si="19">IF(AK$94&lt;&gt;"",AJ99,"")</f>
        <v/>
      </c>
      <c r="AL99" s="25" t="str">
        <f t="shared" ref="AL99:AL110" si="20">IF(AL$94&lt;&gt;"",AK99,"")</f>
        <v/>
      </c>
      <c r="AM99" s="25" t="str">
        <f t="shared" ref="AM99:AM110" si="21">IF(AM$94&lt;&gt;"",AL99,"")</f>
        <v/>
      </c>
      <c r="AN99" s="25" t="str">
        <f t="shared" ref="AN99:AN110" si="22">IF(AN$94&lt;&gt;"",AM99,"")</f>
        <v/>
      </c>
      <c r="AO99" s="25" t="str">
        <f t="shared" ref="AO99:AO110" si="23">IF(AO$94&lt;&gt;"",AN99,"")</f>
        <v/>
      </c>
    </row>
    <row r="100" spans="2:43" ht="22.5" outlineLevel="1" x14ac:dyDescent="0.25">
      <c r="B100" s="252"/>
      <c r="C100" s="45" t="s">
        <v>91</v>
      </c>
      <c r="D100" s="25">
        <f>ABS(fx_LOW_min+fy_LOW_min)</f>
        <v>2534.6799999999998</v>
      </c>
      <c r="E100" s="25">
        <f t="shared" si="4"/>
        <v>2534.6799999999998</v>
      </c>
      <c r="F100" s="25">
        <f t="shared" si="4"/>
        <v>2534.6799999999998</v>
      </c>
      <c r="G100" s="25">
        <f t="shared" si="4"/>
        <v>2534.6799999999998</v>
      </c>
      <c r="H100" s="25">
        <f t="shared" si="4"/>
        <v>2534.6799999999998</v>
      </c>
      <c r="I100" s="25">
        <f t="shared" si="4"/>
        <v>2534.6799999999998</v>
      </c>
      <c r="J100" s="25">
        <f t="shared" si="4"/>
        <v>2534.6799999999998</v>
      </c>
      <c r="K100" s="25">
        <f t="shared" si="4"/>
        <v>2534.6799999999998</v>
      </c>
      <c r="L100" s="25">
        <f t="shared" si="4"/>
        <v>2534.6799999999998</v>
      </c>
      <c r="M100" s="25">
        <f t="shared" si="4"/>
        <v>2534.6799999999998</v>
      </c>
      <c r="N100" s="25">
        <f t="shared" si="4"/>
        <v>2534.6799999999998</v>
      </c>
      <c r="O100" s="25">
        <f t="shared" si="4"/>
        <v>2534.6799999999998</v>
      </c>
      <c r="P100" s="25">
        <f t="shared" si="4"/>
        <v>2534.6799999999998</v>
      </c>
      <c r="Q100" s="25">
        <f t="shared" si="4"/>
        <v>2534.6799999999998</v>
      </c>
      <c r="R100" s="25" t="str">
        <f t="shared" si="4"/>
        <v/>
      </c>
      <c r="S100" s="25" t="str">
        <f t="shared" si="4"/>
        <v/>
      </c>
      <c r="T100" s="25" t="str">
        <f t="shared" si="4"/>
        <v/>
      </c>
      <c r="U100" s="25" t="str">
        <f t="shared" si="4"/>
        <v/>
      </c>
      <c r="V100" s="25" t="str">
        <f t="shared" si="4"/>
        <v/>
      </c>
      <c r="W100" s="25" t="str">
        <f t="shared" si="5"/>
        <v/>
      </c>
      <c r="X100" s="25" t="str">
        <f t="shared" si="6"/>
        <v/>
      </c>
      <c r="Y100" s="25" t="str">
        <f t="shared" si="7"/>
        <v/>
      </c>
      <c r="Z100" s="25" t="str">
        <f t="shared" si="8"/>
        <v/>
      </c>
      <c r="AA100" s="25" t="str">
        <f t="shared" si="9"/>
        <v/>
      </c>
      <c r="AB100" s="25" t="str">
        <f t="shared" si="10"/>
        <v/>
      </c>
      <c r="AC100" s="25" t="str">
        <f t="shared" si="11"/>
        <v/>
      </c>
      <c r="AD100" s="25" t="str">
        <f t="shared" si="12"/>
        <v/>
      </c>
      <c r="AE100" s="25" t="str">
        <f t="shared" si="13"/>
        <v/>
      </c>
      <c r="AF100" s="25" t="str">
        <f t="shared" si="14"/>
        <v/>
      </c>
      <c r="AG100" s="25" t="str">
        <f t="shared" si="15"/>
        <v/>
      </c>
      <c r="AH100" s="25" t="str">
        <f t="shared" si="16"/>
        <v/>
      </c>
      <c r="AI100" s="25" t="str">
        <f t="shared" si="17"/>
        <v/>
      </c>
      <c r="AJ100" s="25" t="str">
        <f t="shared" si="18"/>
        <v/>
      </c>
      <c r="AK100" s="25" t="str">
        <f t="shared" si="19"/>
        <v/>
      </c>
      <c r="AL100" s="25" t="str">
        <f t="shared" si="20"/>
        <v/>
      </c>
      <c r="AM100" s="25" t="str">
        <f t="shared" si="21"/>
        <v/>
      </c>
      <c r="AN100" s="25" t="str">
        <f t="shared" si="22"/>
        <v/>
      </c>
      <c r="AO100" s="25" t="str">
        <f t="shared" si="23"/>
        <v/>
      </c>
    </row>
    <row r="101" spans="2:43" ht="22.5" outlineLevel="1" x14ac:dyDescent="0.25">
      <c r="B101" s="252"/>
      <c r="C101" s="45" t="s">
        <v>92</v>
      </c>
      <c r="D101" s="25">
        <f>ABS(2*fx_LOW_min-fy_LOW_min)</f>
        <v>61.659999999999854</v>
      </c>
      <c r="E101" s="25">
        <f t="shared" si="4"/>
        <v>61.659999999999854</v>
      </c>
      <c r="F101" s="25">
        <f t="shared" si="4"/>
        <v>61.659999999999854</v>
      </c>
      <c r="G101" s="25">
        <f t="shared" si="4"/>
        <v>61.659999999999854</v>
      </c>
      <c r="H101" s="25">
        <f t="shared" si="4"/>
        <v>61.659999999999854</v>
      </c>
      <c r="I101" s="25">
        <f t="shared" si="4"/>
        <v>61.659999999999854</v>
      </c>
      <c r="J101" s="25">
        <f t="shared" si="4"/>
        <v>61.659999999999854</v>
      </c>
      <c r="K101" s="25">
        <f t="shared" si="4"/>
        <v>61.659999999999854</v>
      </c>
      <c r="L101" s="25">
        <f t="shared" si="4"/>
        <v>61.659999999999854</v>
      </c>
      <c r="M101" s="25">
        <f t="shared" si="4"/>
        <v>61.659999999999854</v>
      </c>
      <c r="N101" s="25">
        <f t="shared" si="4"/>
        <v>61.659999999999854</v>
      </c>
      <c r="O101" s="25">
        <f t="shared" si="4"/>
        <v>61.659999999999854</v>
      </c>
      <c r="P101" s="25">
        <f t="shared" si="4"/>
        <v>61.659999999999854</v>
      </c>
      <c r="Q101" s="25">
        <f t="shared" si="4"/>
        <v>61.659999999999854</v>
      </c>
      <c r="R101" s="25" t="str">
        <f t="shared" si="4"/>
        <v/>
      </c>
      <c r="S101" s="25" t="str">
        <f t="shared" si="4"/>
        <v/>
      </c>
      <c r="T101" s="25" t="str">
        <f t="shared" si="4"/>
        <v/>
      </c>
      <c r="U101" s="25" t="str">
        <f t="shared" si="4"/>
        <v/>
      </c>
      <c r="V101" s="25" t="str">
        <f t="shared" si="4"/>
        <v/>
      </c>
      <c r="W101" s="25" t="str">
        <f t="shared" si="5"/>
        <v/>
      </c>
      <c r="X101" s="25" t="str">
        <f t="shared" si="6"/>
        <v/>
      </c>
      <c r="Y101" s="25" t="str">
        <f t="shared" si="7"/>
        <v/>
      </c>
      <c r="Z101" s="25" t="str">
        <f t="shared" si="8"/>
        <v/>
      </c>
      <c r="AA101" s="25" t="str">
        <f t="shared" si="9"/>
        <v/>
      </c>
      <c r="AB101" s="25" t="str">
        <f t="shared" si="10"/>
        <v/>
      </c>
      <c r="AC101" s="25" t="str">
        <f t="shared" si="11"/>
        <v/>
      </c>
      <c r="AD101" s="25" t="str">
        <f t="shared" si="12"/>
        <v/>
      </c>
      <c r="AE101" s="25" t="str">
        <f t="shared" si="13"/>
        <v/>
      </c>
      <c r="AF101" s="25" t="str">
        <f t="shared" si="14"/>
        <v/>
      </c>
      <c r="AG101" s="25" t="str">
        <f t="shared" si="15"/>
        <v/>
      </c>
      <c r="AH101" s="25" t="str">
        <f t="shared" si="16"/>
        <v/>
      </c>
      <c r="AI101" s="25" t="str">
        <f t="shared" si="17"/>
        <v/>
      </c>
      <c r="AJ101" s="25" t="str">
        <f t="shared" si="18"/>
        <v/>
      </c>
      <c r="AK101" s="25" t="str">
        <f t="shared" si="19"/>
        <v/>
      </c>
      <c r="AL101" s="25" t="str">
        <f t="shared" si="20"/>
        <v/>
      </c>
      <c r="AM101" s="25" t="str">
        <f t="shared" si="21"/>
        <v/>
      </c>
      <c r="AN101" s="25" t="str">
        <f t="shared" si="22"/>
        <v/>
      </c>
      <c r="AO101" s="25" t="str">
        <f t="shared" si="23"/>
        <v/>
      </c>
    </row>
    <row r="102" spans="2:43" ht="22.5" outlineLevel="1" x14ac:dyDescent="0.25">
      <c r="B102" s="252"/>
      <c r="C102" s="45" t="s">
        <v>93</v>
      </c>
      <c r="D102" s="25">
        <f>ABS(2*fy_LOW_min-fx_LOW_min)</f>
        <v>2596.3399999999997</v>
      </c>
      <c r="E102" s="25">
        <f>IF(E$94&lt;&gt;"",D102,"")</f>
        <v>2596.3399999999997</v>
      </c>
      <c r="F102" s="25">
        <f t="shared" si="4"/>
        <v>2596.3399999999997</v>
      </c>
      <c r="G102" s="25">
        <f t="shared" si="4"/>
        <v>2596.3399999999997</v>
      </c>
      <c r="H102" s="25">
        <f t="shared" si="4"/>
        <v>2596.3399999999997</v>
      </c>
      <c r="I102" s="25">
        <f t="shared" si="4"/>
        <v>2596.3399999999997</v>
      </c>
      <c r="J102" s="25">
        <f t="shared" si="4"/>
        <v>2596.3399999999997</v>
      </c>
      <c r="K102" s="25">
        <f t="shared" si="4"/>
        <v>2596.3399999999997</v>
      </c>
      <c r="L102" s="25">
        <f t="shared" si="4"/>
        <v>2596.3399999999997</v>
      </c>
      <c r="M102" s="25">
        <f t="shared" si="4"/>
        <v>2596.3399999999997</v>
      </c>
      <c r="N102" s="25">
        <f t="shared" si="4"/>
        <v>2596.3399999999997</v>
      </c>
      <c r="O102" s="25">
        <f t="shared" si="4"/>
        <v>2596.3399999999997</v>
      </c>
      <c r="P102" s="25">
        <f t="shared" si="4"/>
        <v>2596.3399999999997</v>
      </c>
      <c r="Q102" s="25">
        <f t="shared" si="4"/>
        <v>2596.3399999999997</v>
      </c>
      <c r="R102" s="25" t="str">
        <f t="shared" si="4"/>
        <v/>
      </c>
      <c r="S102" s="25" t="str">
        <f t="shared" si="4"/>
        <v/>
      </c>
      <c r="T102" s="25" t="str">
        <f t="shared" si="4"/>
        <v/>
      </c>
      <c r="U102" s="25" t="str">
        <f t="shared" si="4"/>
        <v/>
      </c>
      <c r="V102" s="25" t="str">
        <f t="shared" si="4"/>
        <v/>
      </c>
      <c r="W102" s="25" t="str">
        <f t="shared" si="5"/>
        <v/>
      </c>
      <c r="X102" s="25" t="str">
        <f t="shared" si="6"/>
        <v/>
      </c>
      <c r="Y102" s="25" t="str">
        <f t="shared" si="7"/>
        <v/>
      </c>
      <c r="Z102" s="25" t="str">
        <f t="shared" si="8"/>
        <v/>
      </c>
      <c r="AA102" s="25" t="str">
        <f t="shared" si="9"/>
        <v/>
      </c>
      <c r="AB102" s="25" t="str">
        <f t="shared" si="10"/>
        <v/>
      </c>
      <c r="AC102" s="25" t="str">
        <f t="shared" si="11"/>
        <v/>
      </c>
      <c r="AD102" s="25" t="str">
        <f t="shared" si="12"/>
        <v/>
      </c>
      <c r="AE102" s="25" t="str">
        <f t="shared" si="13"/>
        <v/>
      </c>
      <c r="AF102" s="25" t="str">
        <f t="shared" si="14"/>
        <v/>
      </c>
      <c r="AG102" s="25" t="str">
        <f t="shared" si="15"/>
        <v/>
      </c>
      <c r="AH102" s="25" t="str">
        <f t="shared" si="16"/>
        <v/>
      </c>
      <c r="AI102" s="25" t="str">
        <f t="shared" si="17"/>
        <v/>
      </c>
      <c r="AJ102" s="25" t="str">
        <f t="shared" si="18"/>
        <v/>
      </c>
      <c r="AK102" s="25" t="str">
        <f t="shared" si="19"/>
        <v/>
      </c>
      <c r="AL102" s="25" t="str">
        <f t="shared" si="20"/>
        <v/>
      </c>
      <c r="AM102" s="25" t="str">
        <f t="shared" si="21"/>
        <v/>
      </c>
      <c r="AN102" s="25" t="str">
        <f t="shared" si="22"/>
        <v/>
      </c>
      <c r="AO102" s="25" t="str">
        <f t="shared" si="23"/>
        <v/>
      </c>
    </row>
    <row r="103" spans="2:43" ht="22.5" outlineLevel="1" x14ac:dyDescent="0.25">
      <c r="B103" s="252"/>
      <c r="C103" s="45" t="s">
        <v>94</v>
      </c>
      <c r="D103" s="25">
        <f>ABS(2*fx_LOW_min+fy_LOW_min)</f>
        <v>3359.02</v>
      </c>
      <c r="E103" s="25">
        <f t="shared" ref="E103:V110" si="24">IF(E$94&lt;&gt;"",D103,"")</f>
        <v>3359.02</v>
      </c>
      <c r="F103" s="25">
        <f t="shared" si="24"/>
        <v>3359.02</v>
      </c>
      <c r="G103" s="25">
        <f t="shared" si="24"/>
        <v>3359.02</v>
      </c>
      <c r="H103" s="25">
        <f t="shared" si="24"/>
        <v>3359.02</v>
      </c>
      <c r="I103" s="25">
        <f t="shared" si="24"/>
        <v>3359.02</v>
      </c>
      <c r="J103" s="25">
        <f t="shared" si="24"/>
        <v>3359.02</v>
      </c>
      <c r="K103" s="25">
        <f t="shared" si="24"/>
        <v>3359.02</v>
      </c>
      <c r="L103" s="25">
        <f t="shared" si="24"/>
        <v>3359.02</v>
      </c>
      <c r="M103" s="25">
        <f t="shared" si="24"/>
        <v>3359.02</v>
      </c>
      <c r="N103" s="25">
        <f t="shared" si="24"/>
        <v>3359.02</v>
      </c>
      <c r="O103" s="25">
        <f t="shared" si="24"/>
        <v>3359.02</v>
      </c>
      <c r="P103" s="25">
        <f t="shared" si="24"/>
        <v>3359.02</v>
      </c>
      <c r="Q103" s="25">
        <f t="shared" si="24"/>
        <v>3359.02</v>
      </c>
      <c r="R103" s="25" t="str">
        <f t="shared" si="24"/>
        <v/>
      </c>
      <c r="S103" s="25" t="str">
        <f t="shared" si="24"/>
        <v/>
      </c>
      <c r="T103" s="25" t="str">
        <f t="shared" si="24"/>
        <v/>
      </c>
      <c r="U103" s="25" t="str">
        <f t="shared" si="24"/>
        <v/>
      </c>
      <c r="V103" s="25" t="str">
        <f t="shared" si="24"/>
        <v/>
      </c>
      <c r="W103" s="25" t="str">
        <f t="shared" si="5"/>
        <v/>
      </c>
      <c r="X103" s="25" t="str">
        <f t="shared" si="6"/>
        <v/>
      </c>
      <c r="Y103" s="25" t="str">
        <f t="shared" si="7"/>
        <v/>
      </c>
      <c r="Z103" s="25" t="str">
        <f t="shared" si="8"/>
        <v/>
      </c>
      <c r="AA103" s="25" t="str">
        <f t="shared" si="9"/>
        <v/>
      </c>
      <c r="AB103" s="25" t="str">
        <f t="shared" si="10"/>
        <v/>
      </c>
      <c r="AC103" s="25" t="str">
        <f t="shared" si="11"/>
        <v/>
      </c>
      <c r="AD103" s="25" t="str">
        <f t="shared" si="12"/>
        <v/>
      </c>
      <c r="AE103" s="25" t="str">
        <f t="shared" si="13"/>
        <v/>
      </c>
      <c r="AF103" s="25" t="str">
        <f t="shared" si="14"/>
        <v/>
      </c>
      <c r="AG103" s="25" t="str">
        <f t="shared" si="15"/>
        <v/>
      </c>
      <c r="AH103" s="25" t="str">
        <f t="shared" si="16"/>
        <v/>
      </c>
      <c r="AI103" s="25" t="str">
        <f t="shared" si="17"/>
        <v/>
      </c>
      <c r="AJ103" s="25" t="str">
        <f t="shared" si="18"/>
        <v/>
      </c>
      <c r="AK103" s="25" t="str">
        <f t="shared" si="19"/>
        <v/>
      </c>
      <c r="AL103" s="25" t="str">
        <f t="shared" si="20"/>
        <v/>
      </c>
      <c r="AM103" s="25" t="str">
        <f t="shared" si="21"/>
        <v/>
      </c>
      <c r="AN103" s="25" t="str">
        <f t="shared" si="22"/>
        <v/>
      </c>
      <c r="AO103" s="25" t="str">
        <f t="shared" si="23"/>
        <v/>
      </c>
    </row>
    <row r="104" spans="2:43" ht="22.5" outlineLevel="1" x14ac:dyDescent="0.25">
      <c r="B104" s="252"/>
      <c r="C104" s="45" t="s">
        <v>95</v>
      </c>
      <c r="D104" s="25">
        <f>ABS(2*fy_LOW_min+fx_LOW_min)</f>
        <v>4245.0199999999995</v>
      </c>
      <c r="E104" s="25">
        <f t="shared" si="24"/>
        <v>4245.0199999999995</v>
      </c>
      <c r="F104" s="25">
        <f t="shared" si="24"/>
        <v>4245.0199999999995</v>
      </c>
      <c r="G104" s="25">
        <f t="shared" si="24"/>
        <v>4245.0199999999995</v>
      </c>
      <c r="H104" s="25">
        <f t="shared" si="24"/>
        <v>4245.0199999999995</v>
      </c>
      <c r="I104" s="25">
        <f t="shared" si="24"/>
        <v>4245.0199999999995</v>
      </c>
      <c r="J104" s="25">
        <f t="shared" si="24"/>
        <v>4245.0199999999995</v>
      </c>
      <c r="K104" s="25">
        <f t="shared" si="24"/>
        <v>4245.0199999999995</v>
      </c>
      <c r="L104" s="25">
        <f t="shared" si="24"/>
        <v>4245.0199999999995</v>
      </c>
      <c r="M104" s="25">
        <f t="shared" si="24"/>
        <v>4245.0199999999995</v>
      </c>
      <c r="N104" s="25">
        <f t="shared" si="24"/>
        <v>4245.0199999999995</v>
      </c>
      <c r="O104" s="25">
        <f t="shared" si="24"/>
        <v>4245.0199999999995</v>
      </c>
      <c r="P104" s="25">
        <f t="shared" si="24"/>
        <v>4245.0199999999995</v>
      </c>
      <c r="Q104" s="25">
        <f t="shared" si="24"/>
        <v>4245.0199999999995</v>
      </c>
      <c r="R104" s="25" t="str">
        <f t="shared" si="24"/>
        <v/>
      </c>
      <c r="S104" s="25" t="str">
        <f t="shared" si="24"/>
        <v/>
      </c>
      <c r="T104" s="25" t="str">
        <f t="shared" si="24"/>
        <v/>
      </c>
      <c r="U104" s="25" t="str">
        <f t="shared" si="24"/>
        <v/>
      </c>
      <c r="V104" s="25" t="str">
        <f t="shared" si="24"/>
        <v/>
      </c>
      <c r="W104" s="25" t="str">
        <f t="shared" si="5"/>
        <v/>
      </c>
      <c r="X104" s="25" t="str">
        <f t="shared" si="6"/>
        <v/>
      </c>
      <c r="Y104" s="25" t="str">
        <f t="shared" si="7"/>
        <v/>
      </c>
      <c r="Z104" s="25" t="str">
        <f t="shared" si="8"/>
        <v/>
      </c>
      <c r="AA104" s="25" t="str">
        <f t="shared" si="9"/>
        <v/>
      </c>
      <c r="AB104" s="25" t="str">
        <f t="shared" si="10"/>
        <v/>
      </c>
      <c r="AC104" s="25" t="str">
        <f t="shared" si="11"/>
        <v/>
      </c>
      <c r="AD104" s="25" t="str">
        <f t="shared" si="12"/>
        <v/>
      </c>
      <c r="AE104" s="25" t="str">
        <f t="shared" si="13"/>
        <v/>
      </c>
      <c r="AF104" s="25" t="str">
        <f t="shared" si="14"/>
        <v/>
      </c>
      <c r="AG104" s="25" t="str">
        <f t="shared" si="15"/>
        <v/>
      </c>
      <c r="AH104" s="25" t="str">
        <f t="shared" si="16"/>
        <v/>
      </c>
      <c r="AI104" s="25" t="str">
        <f t="shared" si="17"/>
        <v/>
      </c>
      <c r="AJ104" s="25" t="str">
        <f t="shared" si="18"/>
        <v/>
      </c>
      <c r="AK104" s="25" t="str">
        <f t="shared" si="19"/>
        <v/>
      </c>
      <c r="AL104" s="25" t="str">
        <f t="shared" si="20"/>
        <v/>
      </c>
      <c r="AM104" s="25" t="str">
        <f t="shared" si="21"/>
        <v/>
      </c>
      <c r="AN104" s="25" t="str">
        <f t="shared" si="22"/>
        <v/>
      </c>
      <c r="AO104" s="25" t="str">
        <f t="shared" si="23"/>
        <v/>
      </c>
    </row>
    <row r="105" spans="2:43" ht="22.5" outlineLevel="1" x14ac:dyDescent="0.25">
      <c r="B105" s="238" t="s">
        <v>96</v>
      </c>
      <c r="C105" s="46" t="s">
        <v>97</v>
      </c>
      <c r="D105" s="47">
        <f>ABS(fx_HIGH_max - fy_HIGH_max)</f>
        <v>931.00000000000011</v>
      </c>
      <c r="E105" s="47">
        <f t="shared" si="24"/>
        <v>931.00000000000011</v>
      </c>
      <c r="F105" s="47">
        <f t="shared" si="24"/>
        <v>931.00000000000011</v>
      </c>
      <c r="G105" s="47">
        <f t="shared" si="24"/>
        <v>931.00000000000011</v>
      </c>
      <c r="H105" s="47">
        <f t="shared" si="24"/>
        <v>931.00000000000011</v>
      </c>
      <c r="I105" s="47">
        <f t="shared" si="24"/>
        <v>931.00000000000011</v>
      </c>
      <c r="J105" s="47">
        <f t="shared" si="24"/>
        <v>931.00000000000011</v>
      </c>
      <c r="K105" s="47">
        <f t="shared" si="24"/>
        <v>931.00000000000011</v>
      </c>
      <c r="L105" s="47">
        <f t="shared" si="24"/>
        <v>931.00000000000011</v>
      </c>
      <c r="M105" s="47">
        <f t="shared" si="24"/>
        <v>931.00000000000011</v>
      </c>
      <c r="N105" s="47">
        <f t="shared" si="24"/>
        <v>931.00000000000011</v>
      </c>
      <c r="O105" s="47">
        <f t="shared" si="24"/>
        <v>931.00000000000011</v>
      </c>
      <c r="P105" s="47">
        <f t="shared" si="24"/>
        <v>931.00000000000011</v>
      </c>
      <c r="Q105" s="47">
        <f t="shared" si="24"/>
        <v>931.00000000000011</v>
      </c>
      <c r="R105" s="47" t="str">
        <f t="shared" si="24"/>
        <v/>
      </c>
      <c r="S105" s="47" t="str">
        <f t="shared" si="24"/>
        <v/>
      </c>
      <c r="T105" s="47" t="str">
        <f t="shared" si="24"/>
        <v/>
      </c>
      <c r="U105" s="47" t="str">
        <f t="shared" si="24"/>
        <v/>
      </c>
      <c r="V105" s="47" t="str">
        <f t="shared" si="24"/>
        <v/>
      </c>
      <c r="W105" s="47" t="str">
        <f t="shared" si="5"/>
        <v/>
      </c>
      <c r="X105" s="47" t="str">
        <f t="shared" si="6"/>
        <v/>
      </c>
      <c r="Y105" s="47" t="str">
        <f t="shared" si="7"/>
        <v/>
      </c>
      <c r="Z105" s="47" t="str">
        <f t="shared" si="8"/>
        <v/>
      </c>
      <c r="AA105" s="47" t="str">
        <f t="shared" si="9"/>
        <v/>
      </c>
      <c r="AB105" s="47" t="str">
        <f t="shared" si="10"/>
        <v/>
      </c>
      <c r="AC105" s="47" t="str">
        <f t="shared" si="11"/>
        <v/>
      </c>
      <c r="AD105" s="47" t="str">
        <f t="shared" si="12"/>
        <v/>
      </c>
      <c r="AE105" s="47" t="str">
        <f t="shared" si="13"/>
        <v/>
      </c>
      <c r="AF105" s="47" t="str">
        <f t="shared" si="14"/>
        <v/>
      </c>
      <c r="AG105" s="47" t="str">
        <f t="shared" si="15"/>
        <v/>
      </c>
      <c r="AH105" s="47" t="str">
        <f t="shared" si="16"/>
        <v/>
      </c>
      <c r="AI105" s="47" t="str">
        <f t="shared" si="17"/>
        <v/>
      </c>
      <c r="AJ105" s="47" t="str">
        <f t="shared" si="18"/>
        <v/>
      </c>
      <c r="AK105" s="47" t="str">
        <f t="shared" si="19"/>
        <v/>
      </c>
      <c r="AL105" s="47" t="str">
        <f t="shared" si="20"/>
        <v/>
      </c>
      <c r="AM105" s="47" t="str">
        <f t="shared" si="21"/>
        <v/>
      </c>
      <c r="AN105" s="47" t="str">
        <f t="shared" si="22"/>
        <v/>
      </c>
      <c r="AO105" s="47" t="str">
        <f t="shared" si="23"/>
        <v/>
      </c>
    </row>
    <row r="106" spans="2:43" ht="22.5" outlineLevel="1" x14ac:dyDescent="0.25">
      <c r="B106" s="239"/>
      <c r="C106" s="46" t="s">
        <v>98</v>
      </c>
      <c r="D106" s="47">
        <f>ABS(fx_HIGH_max+fy_HIGH_max)</f>
        <v>2628.32</v>
      </c>
      <c r="E106" s="47">
        <f t="shared" si="24"/>
        <v>2628.32</v>
      </c>
      <c r="F106" s="47">
        <f t="shared" si="24"/>
        <v>2628.32</v>
      </c>
      <c r="G106" s="47">
        <f t="shared" si="24"/>
        <v>2628.32</v>
      </c>
      <c r="H106" s="47">
        <f t="shared" si="24"/>
        <v>2628.32</v>
      </c>
      <c r="I106" s="47">
        <f t="shared" si="24"/>
        <v>2628.32</v>
      </c>
      <c r="J106" s="47">
        <f t="shared" si="24"/>
        <v>2628.32</v>
      </c>
      <c r="K106" s="47">
        <f t="shared" si="24"/>
        <v>2628.32</v>
      </c>
      <c r="L106" s="47">
        <f t="shared" si="24"/>
        <v>2628.32</v>
      </c>
      <c r="M106" s="47">
        <f t="shared" si="24"/>
        <v>2628.32</v>
      </c>
      <c r="N106" s="47">
        <f t="shared" si="24"/>
        <v>2628.32</v>
      </c>
      <c r="O106" s="47">
        <f t="shared" si="24"/>
        <v>2628.32</v>
      </c>
      <c r="P106" s="47">
        <f t="shared" si="24"/>
        <v>2628.32</v>
      </c>
      <c r="Q106" s="47">
        <f t="shared" si="24"/>
        <v>2628.32</v>
      </c>
      <c r="R106" s="47" t="str">
        <f t="shared" si="24"/>
        <v/>
      </c>
      <c r="S106" s="47" t="str">
        <f t="shared" si="24"/>
        <v/>
      </c>
      <c r="T106" s="47" t="str">
        <f t="shared" si="24"/>
        <v/>
      </c>
      <c r="U106" s="47" t="str">
        <f t="shared" si="24"/>
        <v/>
      </c>
      <c r="V106" s="47" t="str">
        <f t="shared" si="24"/>
        <v/>
      </c>
      <c r="W106" s="47" t="str">
        <f t="shared" si="5"/>
        <v/>
      </c>
      <c r="X106" s="47" t="str">
        <f t="shared" si="6"/>
        <v/>
      </c>
      <c r="Y106" s="47" t="str">
        <f t="shared" si="7"/>
        <v/>
      </c>
      <c r="Z106" s="47" t="str">
        <f t="shared" si="8"/>
        <v/>
      </c>
      <c r="AA106" s="47" t="str">
        <f t="shared" si="9"/>
        <v/>
      </c>
      <c r="AB106" s="47" t="str">
        <f t="shared" si="10"/>
        <v/>
      </c>
      <c r="AC106" s="47" t="str">
        <f t="shared" si="11"/>
        <v/>
      </c>
      <c r="AD106" s="47" t="str">
        <f t="shared" si="12"/>
        <v/>
      </c>
      <c r="AE106" s="47" t="str">
        <f t="shared" si="13"/>
        <v/>
      </c>
      <c r="AF106" s="47" t="str">
        <f t="shared" si="14"/>
        <v/>
      </c>
      <c r="AG106" s="47" t="str">
        <f t="shared" si="15"/>
        <v/>
      </c>
      <c r="AH106" s="47" t="str">
        <f t="shared" si="16"/>
        <v/>
      </c>
      <c r="AI106" s="47" t="str">
        <f t="shared" si="17"/>
        <v/>
      </c>
      <c r="AJ106" s="47" t="str">
        <f t="shared" si="18"/>
        <v/>
      </c>
      <c r="AK106" s="47" t="str">
        <f t="shared" si="19"/>
        <v/>
      </c>
      <c r="AL106" s="47" t="str">
        <f t="shared" si="20"/>
        <v/>
      </c>
      <c r="AM106" s="47" t="str">
        <f t="shared" si="21"/>
        <v/>
      </c>
      <c r="AN106" s="47" t="str">
        <f t="shared" si="22"/>
        <v/>
      </c>
      <c r="AO106" s="47" t="str">
        <f t="shared" si="23"/>
        <v/>
      </c>
    </row>
    <row r="107" spans="2:43" ht="22.5" outlineLevel="1" x14ac:dyDescent="0.25">
      <c r="B107" s="239"/>
      <c r="C107" s="46" t="s">
        <v>99</v>
      </c>
      <c r="D107" s="47">
        <f>ABS(2*fx_HIGH_max-fy_HIGH_max)</f>
        <v>82.340000000000146</v>
      </c>
      <c r="E107" s="47">
        <f t="shared" si="24"/>
        <v>82.340000000000146</v>
      </c>
      <c r="F107" s="47">
        <f t="shared" si="24"/>
        <v>82.340000000000146</v>
      </c>
      <c r="G107" s="47">
        <f t="shared" si="24"/>
        <v>82.340000000000146</v>
      </c>
      <c r="H107" s="47">
        <f t="shared" si="24"/>
        <v>82.340000000000146</v>
      </c>
      <c r="I107" s="47">
        <f t="shared" si="24"/>
        <v>82.340000000000146</v>
      </c>
      <c r="J107" s="47">
        <f t="shared" si="24"/>
        <v>82.340000000000146</v>
      </c>
      <c r="K107" s="47">
        <f t="shared" si="24"/>
        <v>82.340000000000146</v>
      </c>
      <c r="L107" s="47">
        <f t="shared" si="24"/>
        <v>82.340000000000146</v>
      </c>
      <c r="M107" s="47">
        <f t="shared" si="24"/>
        <v>82.340000000000146</v>
      </c>
      <c r="N107" s="47">
        <f t="shared" si="24"/>
        <v>82.340000000000146</v>
      </c>
      <c r="O107" s="47">
        <f t="shared" si="24"/>
        <v>82.340000000000146</v>
      </c>
      <c r="P107" s="47">
        <f t="shared" si="24"/>
        <v>82.340000000000146</v>
      </c>
      <c r="Q107" s="47">
        <f t="shared" si="24"/>
        <v>82.340000000000146</v>
      </c>
      <c r="R107" s="47" t="str">
        <f t="shared" si="24"/>
        <v/>
      </c>
      <c r="S107" s="47" t="str">
        <f t="shared" si="24"/>
        <v/>
      </c>
      <c r="T107" s="47" t="str">
        <f t="shared" si="24"/>
        <v/>
      </c>
      <c r="U107" s="47" t="str">
        <f t="shared" si="24"/>
        <v/>
      </c>
      <c r="V107" s="47" t="str">
        <f t="shared" si="24"/>
        <v/>
      </c>
      <c r="W107" s="47" t="str">
        <f t="shared" si="5"/>
        <v/>
      </c>
      <c r="X107" s="47" t="str">
        <f t="shared" si="6"/>
        <v/>
      </c>
      <c r="Y107" s="47" t="str">
        <f t="shared" si="7"/>
        <v/>
      </c>
      <c r="Z107" s="47" t="str">
        <f t="shared" si="8"/>
        <v/>
      </c>
      <c r="AA107" s="47" t="str">
        <f t="shared" si="9"/>
        <v/>
      </c>
      <c r="AB107" s="47" t="str">
        <f t="shared" si="10"/>
        <v/>
      </c>
      <c r="AC107" s="47" t="str">
        <f t="shared" si="11"/>
        <v/>
      </c>
      <c r="AD107" s="47" t="str">
        <f t="shared" si="12"/>
        <v/>
      </c>
      <c r="AE107" s="47" t="str">
        <f t="shared" si="13"/>
        <v/>
      </c>
      <c r="AF107" s="47" t="str">
        <f t="shared" si="14"/>
        <v/>
      </c>
      <c r="AG107" s="47" t="str">
        <f t="shared" si="15"/>
        <v/>
      </c>
      <c r="AH107" s="47" t="str">
        <f t="shared" si="16"/>
        <v/>
      </c>
      <c r="AI107" s="47" t="str">
        <f t="shared" si="17"/>
        <v/>
      </c>
      <c r="AJ107" s="47" t="str">
        <f t="shared" si="18"/>
        <v/>
      </c>
      <c r="AK107" s="47" t="str">
        <f t="shared" si="19"/>
        <v/>
      </c>
      <c r="AL107" s="47" t="str">
        <f t="shared" si="20"/>
        <v/>
      </c>
      <c r="AM107" s="47" t="str">
        <f t="shared" si="21"/>
        <v/>
      </c>
      <c r="AN107" s="47" t="str">
        <f t="shared" si="22"/>
        <v/>
      </c>
      <c r="AO107" s="47" t="str">
        <f t="shared" si="23"/>
        <v/>
      </c>
    </row>
    <row r="108" spans="2:43" ht="22.5" outlineLevel="1" x14ac:dyDescent="0.25">
      <c r="B108" s="239"/>
      <c r="C108" s="46" t="s">
        <v>100</v>
      </c>
      <c r="D108" s="47">
        <f>ABS(2*fy_HIGH_max-fx_HIGH_max)</f>
        <v>2710.6600000000003</v>
      </c>
      <c r="E108" s="47">
        <f t="shared" si="24"/>
        <v>2710.6600000000003</v>
      </c>
      <c r="F108" s="47">
        <f t="shared" si="24"/>
        <v>2710.6600000000003</v>
      </c>
      <c r="G108" s="47">
        <f t="shared" si="24"/>
        <v>2710.6600000000003</v>
      </c>
      <c r="H108" s="47">
        <f t="shared" si="24"/>
        <v>2710.6600000000003</v>
      </c>
      <c r="I108" s="47">
        <f t="shared" si="24"/>
        <v>2710.6600000000003</v>
      </c>
      <c r="J108" s="47">
        <f t="shared" si="24"/>
        <v>2710.6600000000003</v>
      </c>
      <c r="K108" s="47">
        <f t="shared" si="24"/>
        <v>2710.6600000000003</v>
      </c>
      <c r="L108" s="47">
        <f t="shared" si="24"/>
        <v>2710.6600000000003</v>
      </c>
      <c r="M108" s="47">
        <f t="shared" si="24"/>
        <v>2710.6600000000003</v>
      </c>
      <c r="N108" s="47">
        <f t="shared" si="24"/>
        <v>2710.6600000000003</v>
      </c>
      <c r="O108" s="47">
        <f t="shared" si="24"/>
        <v>2710.6600000000003</v>
      </c>
      <c r="P108" s="47">
        <f t="shared" si="24"/>
        <v>2710.6600000000003</v>
      </c>
      <c r="Q108" s="47">
        <f t="shared" si="24"/>
        <v>2710.6600000000003</v>
      </c>
      <c r="R108" s="47" t="str">
        <f t="shared" si="24"/>
        <v/>
      </c>
      <c r="S108" s="47" t="str">
        <f t="shared" si="24"/>
        <v/>
      </c>
      <c r="T108" s="47" t="str">
        <f t="shared" si="24"/>
        <v/>
      </c>
      <c r="U108" s="47" t="str">
        <f t="shared" si="24"/>
        <v/>
      </c>
      <c r="V108" s="47" t="str">
        <f t="shared" si="24"/>
        <v/>
      </c>
      <c r="W108" s="47" t="str">
        <f t="shared" si="5"/>
        <v/>
      </c>
      <c r="X108" s="47" t="str">
        <f t="shared" si="6"/>
        <v/>
      </c>
      <c r="Y108" s="47" t="str">
        <f t="shared" si="7"/>
        <v/>
      </c>
      <c r="Z108" s="47" t="str">
        <f t="shared" si="8"/>
        <v/>
      </c>
      <c r="AA108" s="47" t="str">
        <f t="shared" si="9"/>
        <v/>
      </c>
      <c r="AB108" s="47" t="str">
        <f t="shared" si="10"/>
        <v/>
      </c>
      <c r="AC108" s="47" t="str">
        <f t="shared" si="11"/>
        <v/>
      </c>
      <c r="AD108" s="47" t="str">
        <f t="shared" si="12"/>
        <v/>
      </c>
      <c r="AE108" s="47" t="str">
        <f t="shared" si="13"/>
        <v/>
      </c>
      <c r="AF108" s="47" t="str">
        <f t="shared" si="14"/>
        <v/>
      </c>
      <c r="AG108" s="47" t="str">
        <f t="shared" si="15"/>
        <v/>
      </c>
      <c r="AH108" s="47" t="str">
        <f t="shared" si="16"/>
        <v/>
      </c>
      <c r="AI108" s="47" t="str">
        <f t="shared" si="17"/>
        <v/>
      </c>
      <c r="AJ108" s="47" t="str">
        <f t="shared" si="18"/>
        <v/>
      </c>
      <c r="AK108" s="47" t="str">
        <f t="shared" si="19"/>
        <v/>
      </c>
      <c r="AL108" s="47" t="str">
        <f t="shared" si="20"/>
        <v/>
      </c>
      <c r="AM108" s="47" t="str">
        <f t="shared" si="21"/>
        <v/>
      </c>
      <c r="AN108" s="47" t="str">
        <f t="shared" si="22"/>
        <v/>
      </c>
      <c r="AO108" s="47" t="str">
        <f t="shared" si="23"/>
        <v/>
      </c>
    </row>
    <row r="109" spans="2:43" ht="22.5" outlineLevel="1" x14ac:dyDescent="0.25">
      <c r="B109" s="239"/>
      <c r="C109" s="46" t="s">
        <v>101</v>
      </c>
      <c r="D109" s="47">
        <f>ABS(2*fx_HIGH_max+fy_HIGH_max)</f>
        <v>3476.98</v>
      </c>
      <c r="E109" s="47">
        <f t="shared" si="24"/>
        <v>3476.98</v>
      </c>
      <c r="F109" s="47">
        <f t="shared" si="24"/>
        <v>3476.98</v>
      </c>
      <c r="G109" s="47">
        <f t="shared" si="24"/>
        <v>3476.98</v>
      </c>
      <c r="H109" s="47">
        <f t="shared" si="24"/>
        <v>3476.98</v>
      </c>
      <c r="I109" s="47">
        <f t="shared" si="24"/>
        <v>3476.98</v>
      </c>
      <c r="J109" s="47">
        <f t="shared" si="24"/>
        <v>3476.98</v>
      </c>
      <c r="K109" s="47">
        <f t="shared" si="24"/>
        <v>3476.98</v>
      </c>
      <c r="L109" s="47">
        <f t="shared" si="24"/>
        <v>3476.98</v>
      </c>
      <c r="M109" s="47">
        <f t="shared" si="24"/>
        <v>3476.98</v>
      </c>
      <c r="N109" s="47">
        <f t="shared" si="24"/>
        <v>3476.98</v>
      </c>
      <c r="O109" s="47">
        <f t="shared" si="24"/>
        <v>3476.98</v>
      </c>
      <c r="P109" s="47">
        <f t="shared" si="24"/>
        <v>3476.98</v>
      </c>
      <c r="Q109" s="47">
        <f t="shared" si="24"/>
        <v>3476.98</v>
      </c>
      <c r="R109" s="47" t="str">
        <f t="shared" si="24"/>
        <v/>
      </c>
      <c r="S109" s="47" t="str">
        <f t="shared" si="24"/>
        <v/>
      </c>
      <c r="T109" s="47" t="str">
        <f t="shared" si="24"/>
        <v/>
      </c>
      <c r="U109" s="47" t="str">
        <f t="shared" si="24"/>
        <v/>
      </c>
      <c r="V109" s="47" t="str">
        <f t="shared" si="24"/>
        <v/>
      </c>
      <c r="W109" s="47" t="str">
        <f t="shared" si="5"/>
        <v/>
      </c>
      <c r="X109" s="47" t="str">
        <f t="shared" si="6"/>
        <v/>
      </c>
      <c r="Y109" s="47" t="str">
        <f t="shared" si="7"/>
        <v/>
      </c>
      <c r="Z109" s="47" t="str">
        <f t="shared" si="8"/>
        <v/>
      </c>
      <c r="AA109" s="47" t="str">
        <f t="shared" si="9"/>
        <v/>
      </c>
      <c r="AB109" s="47" t="str">
        <f t="shared" si="10"/>
        <v/>
      </c>
      <c r="AC109" s="47" t="str">
        <f t="shared" si="11"/>
        <v/>
      </c>
      <c r="AD109" s="47" t="str">
        <f t="shared" si="12"/>
        <v/>
      </c>
      <c r="AE109" s="47" t="str">
        <f t="shared" si="13"/>
        <v/>
      </c>
      <c r="AF109" s="47" t="str">
        <f t="shared" si="14"/>
        <v/>
      </c>
      <c r="AG109" s="47" t="str">
        <f t="shared" si="15"/>
        <v/>
      </c>
      <c r="AH109" s="47" t="str">
        <f t="shared" si="16"/>
        <v/>
      </c>
      <c r="AI109" s="47" t="str">
        <f t="shared" si="17"/>
        <v/>
      </c>
      <c r="AJ109" s="47" t="str">
        <f t="shared" si="18"/>
        <v/>
      </c>
      <c r="AK109" s="47" t="str">
        <f t="shared" si="19"/>
        <v/>
      </c>
      <c r="AL109" s="47" t="str">
        <f t="shared" si="20"/>
        <v/>
      </c>
      <c r="AM109" s="47" t="str">
        <f t="shared" si="21"/>
        <v/>
      </c>
      <c r="AN109" s="47" t="str">
        <f t="shared" si="22"/>
        <v/>
      </c>
      <c r="AO109" s="47" t="str">
        <f t="shared" si="23"/>
        <v/>
      </c>
    </row>
    <row r="110" spans="2:43" ht="22.5" outlineLevel="1" x14ac:dyDescent="0.25">
      <c r="B110" s="240"/>
      <c r="C110" s="46" t="s">
        <v>102</v>
      </c>
      <c r="D110" s="47">
        <f>ABS(2*fy_HIGH_max+fy_HIGH_max)</f>
        <v>5338.9800000000005</v>
      </c>
      <c r="E110" s="47">
        <f t="shared" si="24"/>
        <v>5338.9800000000005</v>
      </c>
      <c r="F110" s="47">
        <f t="shared" si="24"/>
        <v>5338.9800000000005</v>
      </c>
      <c r="G110" s="47">
        <f t="shared" si="24"/>
        <v>5338.9800000000005</v>
      </c>
      <c r="H110" s="47">
        <f t="shared" si="24"/>
        <v>5338.9800000000005</v>
      </c>
      <c r="I110" s="47">
        <f t="shared" si="24"/>
        <v>5338.9800000000005</v>
      </c>
      <c r="J110" s="47">
        <f t="shared" si="24"/>
        <v>5338.9800000000005</v>
      </c>
      <c r="K110" s="47">
        <f t="shared" si="24"/>
        <v>5338.9800000000005</v>
      </c>
      <c r="L110" s="47">
        <f t="shared" si="24"/>
        <v>5338.9800000000005</v>
      </c>
      <c r="M110" s="47">
        <f t="shared" si="24"/>
        <v>5338.9800000000005</v>
      </c>
      <c r="N110" s="47">
        <f t="shared" si="24"/>
        <v>5338.9800000000005</v>
      </c>
      <c r="O110" s="47">
        <f t="shared" si="24"/>
        <v>5338.9800000000005</v>
      </c>
      <c r="P110" s="47">
        <f t="shared" si="24"/>
        <v>5338.9800000000005</v>
      </c>
      <c r="Q110" s="47">
        <f t="shared" si="24"/>
        <v>5338.9800000000005</v>
      </c>
      <c r="R110" s="47" t="str">
        <f t="shared" si="24"/>
        <v/>
      </c>
      <c r="S110" s="47" t="str">
        <f t="shared" si="24"/>
        <v/>
      </c>
      <c r="T110" s="47" t="str">
        <f t="shared" si="24"/>
        <v/>
      </c>
      <c r="U110" s="47" t="str">
        <f t="shared" si="24"/>
        <v/>
      </c>
      <c r="V110" s="47" t="str">
        <f t="shared" si="24"/>
        <v/>
      </c>
      <c r="W110" s="47" t="str">
        <f t="shared" si="5"/>
        <v/>
      </c>
      <c r="X110" s="47" t="str">
        <f t="shared" si="6"/>
        <v/>
      </c>
      <c r="Y110" s="47" t="str">
        <f t="shared" si="7"/>
        <v/>
      </c>
      <c r="Z110" s="47" t="str">
        <f t="shared" si="8"/>
        <v/>
      </c>
      <c r="AA110" s="47" t="str">
        <f t="shared" si="9"/>
        <v/>
      </c>
      <c r="AB110" s="47" t="str">
        <f t="shared" si="10"/>
        <v/>
      </c>
      <c r="AC110" s="47" t="str">
        <f t="shared" si="11"/>
        <v/>
      </c>
      <c r="AD110" s="47" t="str">
        <f t="shared" si="12"/>
        <v/>
      </c>
      <c r="AE110" s="47" t="str">
        <f t="shared" si="13"/>
        <v/>
      </c>
      <c r="AF110" s="47" t="str">
        <f t="shared" si="14"/>
        <v/>
      </c>
      <c r="AG110" s="47" t="str">
        <f t="shared" si="15"/>
        <v/>
      </c>
      <c r="AH110" s="47" t="str">
        <f t="shared" si="16"/>
        <v/>
      </c>
      <c r="AI110" s="47" t="str">
        <f t="shared" si="17"/>
        <v/>
      </c>
      <c r="AJ110" s="47" t="str">
        <f t="shared" si="18"/>
        <v/>
      </c>
      <c r="AK110" s="47" t="str">
        <f t="shared" si="19"/>
        <v/>
      </c>
      <c r="AL110" s="47" t="str">
        <f t="shared" si="20"/>
        <v/>
      </c>
      <c r="AM110" s="47" t="str">
        <f t="shared" si="21"/>
        <v/>
      </c>
      <c r="AN110" s="47" t="str">
        <f t="shared" si="22"/>
        <v/>
      </c>
      <c r="AO110" s="47" t="str">
        <f t="shared" si="23"/>
        <v/>
      </c>
    </row>
    <row r="111" spans="2:43" s="48" customFormat="1" ht="15.75" outlineLevel="1" thickBot="1" x14ac:dyDescent="0.3">
      <c r="S111" s="49"/>
      <c r="T111" s="49"/>
      <c r="U111" s="49"/>
      <c r="V111" s="49"/>
      <c r="W111" s="49"/>
      <c r="X111" s="49"/>
      <c r="Y111" s="49"/>
      <c r="Z111" s="49"/>
      <c r="AA111" s="49"/>
      <c r="AB111" s="49"/>
      <c r="AC111" s="49"/>
      <c r="AD111" s="49"/>
      <c r="AE111" s="49"/>
      <c r="AF111" s="49"/>
      <c r="AG111" s="49"/>
      <c r="AH111" s="49"/>
      <c r="AI111" s="49"/>
      <c r="AJ111" s="49"/>
      <c r="AK111" s="49"/>
      <c r="AL111" s="49"/>
      <c r="AM111" s="49"/>
      <c r="AN111" s="50"/>
      <c r="AO111" s="49"/>
      <c r="AP111" s="49"/>
      <c r="AQ111" s="49"/>
    </row>
    <row r="112" spans="2:43" s="48" customFormat="1" ht="19.5" thickBot="1" x14ac:dyDescent="0.3">
      <c r="B112" s="212" t="s">
        <v>103</v>
      </c>
      <c r="C112" s="213"/>
      <c r="D112" s="213"/>
      <c r="E112" s="213"/>
      <c r="F112" s="213"/>
      <c r="G112" s="213"/>
      <c r="H112" s="213"/>
      <c r="I112" s="213"/>
      <c r="J112" s="213"/>
      <c r="K112" s="213"/>
      <c r="L112" s="213"/>
      <c r="M112" s="213"/>
      <c r="N112" s="214"/>
      <c r="O112" s="51"/>
      <c r="S112" s="49"/>
      <c r="T112" s="49"/>
      <c r="U112" s="49"/>
      <c r="V112" s="49"/>
      <c r="W112" s="49"/>
      <c r="X112" s="49"/>
      <c r="Y112" s="49"/>
      <c r="Z112" s="49"/>
      <c r="AA112" s="49"/>
      <c r="AB112" s="49"/>
      <c r="AC112" s="49"/>
      <c r="AD112" s="49"/>
      <c r="AE112" s="49"/>
      <c r="AF112" s="49"/>
      <c r="AG112" s="49"/>
      <c r="AH112" s="49"/>
      <c r="AI112" s="49"/>
      <c r="AJ112" s="49"/>
      <c r="AK112" s="49"/>
      <c r="AL112" s="49"/>
      <c r="AM112" s="49"/>
      <c r="AN112" s="50"/>
      <c r="AO112" s="49"/>
      <c r="AP112" s="49"/>
      <c r="AQ112" s="49"/>
    </row>
    <row r="113" spans="1:16158" s="48" customFormat="1" ht="46.5" customHeight="1" outlineLevel="1" x14ac:dyDescent="0.25">
      <c r="B113" s="241" t="str">
        <f>IF(ISNUMBER(FIND("Additional",_xlfn.CONCAT(D98:V98))),"As identified in step 4 additional test points are required to cover all producted bands and frequency ranges where 2nd and 3rd order IM products can occur. The additional test points are indicated below as 'Additional TP'. ","") &amp;IFERROR(IF(FIND("Default",_xlfn.CONCAT(D116:V116))&gt;0,"The IM products caused by default test points as defined in Table 6.5B.3.3.2.4.1-1 occur in one or more bands. Therefore, shall the relevant default test point(s) as indicated below as 'Default TP' be tested.",""),"")</f>
        <v>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v>
      </c>
      <c r="C113" s="242"/>
      <c r="D113" s="242"/>
      <c r="E113" s="242"/>
      <c r="F113" s="242"/>
      <c r="G113" s="242"/>
      <c r="H113" s="242"/>
      <c r="I113" s="242"/>
      <c r="J113" s="242"/>
      <c r="K113" s="242"/>
      <c r="L113" s="242"/>
      <c r="M113" s="242"/>
      <c r="N113" s="243"/>
      <c r="S113" s="49"/>
      <c r="T113" s="49"/>
      <c r="U113" s="49"/>
      <c r="V113" s="49"/>
      <c r="W113" s="49"/>
      <c r="X113" s="49"/>
      <c r="Y113" s="49"/>
      <c r="Z113" s="49"/>
      <c r="AA113" s="49"/>
      <c r="AB113" s="49"/>
      <c r="AC113" s="49"/>
      <c r="AD113" s="49"/>
      <c r="AE113" s="49"/>
      <c r="AF113" s="49"/>
      <c r="AG113" s="49"/>
      <c r="AH113" s="49"/>
      <c r="AI113" s="49"/>
      <c r="AJ113" s="49"/>
      <c r="AK113" s="49"/>
      <c r="AL113" s="49"/>
      <c r="AM113" s="49"/>
      <c r="AN113" s="50"/>
      <c r="AO113" s="49"/>
      <c r="AP113" s="49"/>
      <c r="AQ113" s="49"/>
    </row>
    <row r="114" spans="1:16158" s="48" customFormat="1" ht="9.75" customHeight="1" outlineLevel="1" x14ac:dyDescent="0.25">
      <c r="S114" s="49"/>
      <c r="T114" s="49"/>
      <c r="U114" s="49"/>
      <c r="V114" s="49"/>
      <c r="W114" s="49"/>
      <c r="X114" s="49"/>
      <c r="Y114" s="49"/>
      <c r="Z114" s="49"/>
      <c r="AA114" s="49"/>
      <c r="AB114" s="49"/>
      <c r="AC114" s="49"/>
      <c r="AD114" s="49"/>
      <c r="AE114" s="49"/>
      <c r="AF114" s="49"/>
      <c r="AG114" s="49"/>
      <c r="AH114" s="49"/>
      <c r="AI114" s="49"/>
      <c r="AJ114" s="49"/>
      <c r="AK114" s="49"/>
      <c r="AL114" s="49"/>
      <c r="AM114" s="49"/>
      <c r="AN114" s="50"/>
      <c r="AO114" s="49"/>
      <c r="AP114" s="49"/>
      <c r="AQ114" s="49"/>
    </row>
    <row r="115" spans="1:16158" s="19" customFormat="1" ht="21" customHeight="1" outlineLevel="1" x14ac:dyDescent="0.25">
      <c r="A115" s="51"/>
      <c r="B115" s="218" t="s">
        <v>161</v>
      </c>
      <c r="C115" s="236"/>
      <c r="D115" s="124">
        <v>1</v>
      </c>
      <c r="E115" s="125">
        <v>1</v>
      </c>
      <c r="F115" s="125">
        <v>3</v>
      </c>
      <c r="G115" s="125">
        <v>2</v>
      </c>
      <c r="H115" s="125">
        <v>2</v>
      </c>
      <c r="I115" s="125">
        <v>1</v>
      </c>
      <c r="J115" s="125">
        <v>1</v>
      </c>
      <c r="K115" s="125">
        <v>1</v>
      </c>
      <c r="L115" s="125">
        <v>1</v>
      </c>
      <c r="M115" s="125">
        <v>1</v>
      </c>
      <c r="N115" s="125">
        <v>1</v>
      </c>
      <c r="O115" s="125">
        <v>2</v>
      </c>
      <c r="P115" s="125">
        <v>1</v>
      </c>
      <c r="Q115" s="125">
        <v>1</v>
      </c>
      <c r="R115" s="125"/>
      <c r="S115" s="125"/>
      <c r="T115" s="125"/>
      <c r="U115" s="125"/>
      <c r="V115" s="125"/>
      <c r="W115" s="126"/>
      <c r="X115" s="126"/>
      <c r="Y115" s="126"/>
      <c r="Z115" s="126"/>
      <c r="AA115" s="126"/>
      <c r="AB115" s="126"/>
      <c r="AC115" s="126"/>
      <c r="AD115" s="126"/>
      <c r="AE115" s="126"/>
      <c r="AF115" s="126"/>
      <c r="AG115" s="126"/>
      <c r="AH115" s="126"/>
      <c r="AI115" s="127"/>
      <c r="AJ115" s="127"/>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9" customHeight="1" outlineLevel="1" x14ac:dyDescent="0.25">
      <c r="A116" s="51"/>
      <c r="B116" s="218" t="s">
        <v>160</v>
      </c>
      <c r="C116" s="236"/>
      <c r="D116" s="122" t="s">
        <v>275</v>
      </c>
      <c r="E116" s="122" t="s">
        <v>275</v>
      </c>
      <c r="F116" s="122" t="s">
        <v>280</v>
      </c>
      <c r="G116" s="122" t="s">
        <v>275</v>
      </c>
      <c r="H116" s="122" t="s">
        <v>275</v>
      </c>
      <c r="I116" s="122" t="s">
        <v>275</v>
      </c>
      <c r="J116" s="122" t="s">
        <v>275</v>
      </c>
      <c r="K116" s="122" t="s">
        <v>275</v>
      </c>
      <c r="L116" s="122" t="s">
        <v>275</v>
      </c>
      <c r="M116" s="122" t="s">
        <v>275</v>
      </c>
      <c r="N116" s="122" t="s">
        <v>275</v>
      </c>
      <c r="O116" s="122" t="s">
        <v>275</v>
      </c>
      <c r="P116" s="122" t="s">
        <v>275</v>
      </c>
      <c r="Q116" s="122" t="s">
        <v>275</v>
      </c>
      <c r="R116" s="122"/>
      <c r="S116" s="122"/>
      <c r="T116" s="122"/>
      <c r="U116" s="122"/>
      <c r="V116" s="122"/>
      <c r="W116" s="122"/>
      <c r="X116" s="122"/>
      <c r="Y116" s="122"/>
      <c r="Z116" s="122"/>
      <c r="AA116" s="122"/>
      <c r="AB116" s="122"/>
      <c r="AC116" s="122"/>
      <c r="AD116" s="122"/>
      <c r="AE116" s="122"/>
      <c r="AF116" s="122"/>
      <c r="AG116" s="122"/>
      <c r="AH116" s="122"/>
      <c r="AI116" s="123"/>
      <c r="AJ116" s="123"/>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850000000000001" customHeight="1" outlineLevel="1" x14ac:dyDescent="0.25">
      <c r="A117" s="51"/>
      <c r="B117" s="218" t="s">
        <v>55</v>
      </c>
      <c r="C117" s="236"/>
      <c r="D117" s="65" t="s">
        <v>60</v>
      </c>
      <c r="E117" s="66" t="s">
        <v>60</v>
      </c>
      <c r="F117" s="67" t="s">
        <v>64</v>
      </c>
      <c r="G117" s="67" t="s">
        <v>72</v>
      </c>
      <c r="H117" s="67" t="s">
        <v>60</v>
      </c>
      <c r="I117" s="67" t="s">
        <v>64</v>
      </c>
      <c r="J117" s="67" t="s">
        <v>72</v>
      </c>
      <c r="K117" s="67" t="s">
        <v>60</v>
      </c>
      <c r="L117" s="67" t="s">
        <v>64</v>
      </c>
      <c r="M117" s="67" t="s">
        <v>72</v>
      </c>
      <c r="N117" s="67" t="s">
        <v>76</v>
      </c>
      <c r="O117" s="67" t="s">
        <v>76</v>
      </c>
      <c r="P117" s="67" t="s">
        <v>76</v>
      </c>
      <c r="Q117" s="67" t="s">
        <v>76</v>
      </c>
      <c r="R117" s="67"/>
      <c r="S117" s="67"/>
      <c r="T117" s="67"/>
      <c r="U117" s="67"/>
      <c r="V117" s="67"/>
      <c r="W117" s="68"/>
      <c r="X117" s="68"/>
      <c r="Y117" s="68"/>
      <c r="Z117" s="68"/>
      <c r="AA117" s="68"/>
      <c r="AB117" s="68"/>
      <c r="AC117" s="68"/>
      <c r="AD117" s="68"/>
      <c r="AE117" s="68"/>
      <c r="AF117" s="68"/>
      <c r="AG117" s="68"/>
      <c r="AH117" s="68"/>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5.6" customHeight="1" outlineLevel="1" x14ac:dyDescent="0.25">
      <c r="A118" s="51"/>
      <c r="B118" s="236" t="s">
        <v>155</v>
      </c>
      <c r="C118" s="237"/>
      <c r="D118" s="65" t="str">
        <f t="shared" ref="D118:AJ118" si="25">_xlfn.IFNA(VLOOKUP(D117,$B$39:$D$44,3,FALSE),"")</f>
        <v>|fx – fy|</v>
      </c>
      <c r="E118" s="66" t="str">
        <f t="shared" si="25"/>
        <v>|fx – fy|</v>
      </c>
      <c r="F118" s="67" t="str">
        <f t="shared" si="25"/>
        <v>|fy + fx|</v>
      </c>
      <c r="G118" s="67" t="str">
        <f t="shared" si="25"/>
        <v>|2*fy – fx|</v>
      </c>
      <c r="H118" s="67" t="str">
        <f t="shared" si="25"/>
        <v>|fx – fy|</v>
      </c>
      <c r="I118" s="67" t="str">
        <f t="shared" si="25"/>
        <v>|fy + fx|</v>
      </c>
      <c r="J118" s="67" t="str">
        <f t="shared" si="25"/>
        <v>|2*fy – fx|</v>
      </c>
      <c r="K118" s="67" t="str">
        <f t="shared" si="25"/>
        <v>|fx – fy|</v>
      </c>
      <c r="L118" s="67" t="str">
        <f t="shared" si="25"/>
        <v>|fy + fx|</v>
      </c>
      <c r="M118" s="67" t="str">
        <f t="shared" si="25"/>
        <v>|2*fy – fx|</v>
      </c>
      <c r="N118" s="67" t="str">
        <f t="shared" si="25"/>
        <v>|2*fx + fy|</v>
      </c>
      <c r="O118" s="67" t="str">
        <f t="shared" si="25"/>
        <v>|2*fx + fy|</v>
      </c>
      <c r="P118" s="67" t="str">
        <f t="shared" si="25"/>
        <v>|2*fx + fy|</v>
      </c>
      <c r="Q118" s="67" t="str">
        <f t="shared" si="25"/>
        <v>|2*fx + fy|</v>
      </c>
      <c r="R118" s="67" t="str">
        <f t="shared" si="25"/>
        <v/>
      </c>
      <c r="S118" s="67" t="str">
        <f t="shared" si="25"/>
        <v/>
      </c>
      <c r="T118" s="67" t="str">
        <f t="shared" si="25"/>
        <v/>
      </c>
      <c r="U118" s="67" t="str">
        <f t="shared" si="25"/>
        <v/>
      </c>
      <c r="V118" s="67" t="str">
        <f t="shared" si="25"/>
        <v/>
      </c>
      <c r="W118" s="68" t="str">
        <f t="shared" si="25"/>
        <v/>
      </c>
      <c r="X118" s="68" t="str">
        <f t="shared" si="25"/>
        <v/>
      </c>
      <c r="Y118" s="68" t="str">
        <f t="shared" si="25"/>
        <v/>
      </c>
      <c r="Z118" s="68" t="str">
        <f t="shared" si="25"/>
        <v/>
      </c>
      <c r="AA118" s="68" t="str">
        <f t="shared" si="25"/>
        <v/>
      </c>
      <c r="AB118" s="68" t="str">
        <f t="shared" si="25"/>
        <v/>
      </c>
      <c r="AC118" s="68" t="str">
        <f t="shared" si="25"/>
        <v/>
      </c>
      <c r="AD118" s="68" t="str">
        <f t="shared" si="25"/>
        <v/>
      </c>
      <c r="AE118" s="68" t="str">
        <f t="shared" si="25"/>
        <v/>
      </c>
      <c r="AF118" s="68" t="str">
        <f t="shared" si="25"/>
        <v/>
      </c>
      <c r="AG118" s="68" t="str">
        <f t="shared" si="25"/>
        <v/>
      </c>
      <c r="AH118" s="68" t="str">
        <f t="shared" si="25"/>
        <v/>
      </c>
      <c r="AI118" s="49" t="str">
        <f t="shared" si="25"/>
        <v/>
      </c>
      <c r="AJ118" s="49" t="str">
        <f t="shared" si="25"/>
        <v/>
      </c>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5" customHeight="1" outlineLevel="1" x14ac:dyDescent="0.25">
      <c r="A119" s="51"/>
      <c r="B119" s="234" t="s">
        <v>104</v>
      </c>
      <c r="C119" s="218"/>
      <c r="D119" s="117">
        <v>869</v>
      </c>
      <c r="E119" s="118">
        <v>875</v>
      </c>
      <c r="F119" s="118">
        <v>2620</v>
      </c>
      <c r="G119" s="118">
        <v>2620</v>
      </c>
      <c r="H119" s="118">
        <v>925</v>
      </c>
      <c r="I119" s="118">
        <v>2570</v>
      </c>
      <c r="J119" s="118">
        <v>2572.02</v>
      </c>
      <c r="K119" s="118">
        <v>861.68</v>
      </c>
      <c r="L119" s="118">
        <v>2534.6799999999998</v>
      </c>
      <c r="M119" s="118">
        <v>2572.02</v>
      </c>
      <c r="N119" s="118">
        <v>3400</v>
      </c>
      <c r="O119" s="118">
        <v>3359.02</v>
      </c>
      <c r="P119" s="118">
        <v>3359.02</v>
      </c>
      <c r="Q119" s="118">
        <v>3359.02</v>
      </c>
      <c r="R119" s="118"/>
      <c r="S119" s="118"/>
      <c r="T119" s="118"/>
      <c r="U119" s="118"/>
      <c r="V119" s="118"/>
      <c r="W119" s="119"/>
      <c r="X119" s="119"/>
      <c r="Y119" s="119"/>
      <c r="Z119" s="119"/>
      <c r="AA119" s="119"/>
      <c r="AB119" s="119"/>
      <c r="AC119" s="119"/>
      <c r="AD119" s="119"/>
      <c r="AE119" s="119"/>
      <c r="AF119" s="119"/>
      <c r="AG119" s="119"/>
      <c r="AH119" s="119"/>
      <c r="AI119" s="120"/>
      <c r="AJ119" s="120"/>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6.5" customHeight="1" outlineLevel="1" x14ac:dyDescent="0.25">
      <c r="A120" s="51"/>
      <c r="B120" s="234" t="s">
        <v>105</v>
      </c>
      <c r="C120" s="218"/>
      <c r="D120" s="53">
        <v>894</v>
      </c>
      <c r="E120" s="118">
        <v>885</v>
      </c>
      <c r="F120" s="118">
        <v>2628.32</v>
      </c>
      <c r="G120" s="118">
        <v>2690</v>
      </c>
      <c r="H120" s="118">
        <v>955.32</v>
      </c>
      <c r="I120" s="118">
        <v>2620</v>
      </c>
      <c r="J120" s="118">
        <v>2620</v>
      </c>
      <c r="K120" s="118">
        <v>894</v>
      </c>
      <c r="L120" s="118">
        <v>2628.32</v>
      </c>
      <c r="M120" s="118">
        <v>2690</v>
      </c>
      <c r="N120" s="118">
        <v>3476.98</v>
      </c>
      <c r="O120" s="118">
        <v>3400</v>
      </c>
      <c r="P120" s="118">
        <v>3476.98</v>
      </c>
      <c r="Q120" s="118">
        <v>3476.98</v>
      </c>
      <c r="R120" s="118"/>
      <c r="S120" s="118"/>
      <c r="T120" s="118"/>
      <c r="U120" s="118"/>
      <c r="V120" s="118"/>
      <c r="W120" s="119"/>
      <c r="X120" s="119"/>
      <c r="Y120" s="119"/>
      <c r="Z120" s="119"/>
      <c r="AA120" s="119"/>
      <c r="AB120" s="119"/>
      <c r="AC120" s="119"/>
      <c r="AD120" s="119"/>
      <c r="AE120" s="119"/>
      <c r="AF120" s="119"/>
      <c r="AG120" s="119"/>
      <c r="AH120" s="119"/>
      <c r="AI120" s="120"/>
      <c r="AJ120" s="120"/>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8.5" customHeight="1" outlineLevel="1" x14ac:dyDescent="0.25">
      <c r="A121" s="51"/>
      <c r="B121" s="218" t="s">
        <v>106</v>
      </c>
      <c r="C121" s="218"/>
      <c r="D121" s="54" t="s">
        <v>271</v>
      </c>
      <c r="E121" s="69" t="s">
        <v>276</v>
      </c>
      <c r="F121" s="69" t="s">
        <v>277</v>
      </c>
      <c r="G121" s="69" t="s">
        <v>277</v>
      </c>
      <c r="H121" s="69" t="s">
        <v>283</v>
      </c>
      <c r="I121" s="69" t="s">
        <v>284</v>
      </c>
      <c r="J121" s="69" t="s">
        <v>284</v>
      </c>
      <c r="K121" s="69" t="s">
        <v>285</v>
      </c>
      <c r="L121" s="69" t="s">
        <v>286</v>
      </c>
      <c r="M121" s="69" t="s">
        <v>286</v>
      </c>
      <c r="N121" s="69" t="s">
        <v>287</v>
      </c>
      <c r="O121" s="70" t="s">
        <v>288</v>
      </c>
      <c r="P121" s="71"/>
      <c r="Q121" s="71"/>
      <c r="R121" s="71"/>
      <c r="S121" s="72"/>
      <c r="T121" s="72"/>
      <c r="U121" s="72"/>
      <c r="V121" s="72"/>
      <c r="W121" s="72"/>
      <c r="X121" s="72"/>
      <c r="Y121" s="72"/>
      <c r="Z121" s="72"/>
      <c r="AA121" s="72"/>
      <c r="AB121" s="72"/>
      <c r="AC121" s="72"/>
      <c r="AD121" s="72"/>
      <c r="AE121" s="72"/>
      <c r="AF121" s="72"/>
      <c r="AG121" s="72"/>
      <c r="AH121" s="72"/>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8.75" outlineLevel="1" x14ac:dyDescent="0.25">
      <c r="A122" s="51"/>
      <c r="B122" s="218" t="s">
        <v>107</v>
      </c>
      <c r="C122" s="218"/>
      <c r="D122" s="55"/>
      <c r="E122" s="73"/>
      <c r="F122" s="73"/>
      <c r="G122" s="73"/>
      <c r="H122" s="73"/>
      <c r="I122" s="73"/>
      <c r="J122" s="73"/>
      <c r="K122" s="73"/>
      <c r="L122" s="73"/>
      <c r="M122" s="73"/>
      <c r="N122" s="73"/>
      <c r="O122" s="70"/>
      <c r="P122" s="71" t="s">
        <v>269</v>
      </c>
      <c r="Q122" s="71" t="s">
        <v>270</v>
      </c>
      <c r="R122" s="71"/>
      <c r="S122" s="72"/>
      <c r="T122" s="72"/>
      <c r="U122" s="72"/>
      <c r="V122" s="72"/>
      <c r="W122" s="72"/>
      <c r="X122" s="72"/>
      <c r="Y122" s="72"/>
      <c r="Z122" s="72"/>
      <c r="AA122" s="72"/>
      <c r="AB122" s="72"/>
      <c r="AC122" s="72"/>
      <c r="AD122" s="72"/>
      <c r="AE122" s="72"/>
      <c r="AF122" s="72"/>
      <c r="AG122" s="72"/>
      <c r="AH122" s="72"/>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8.75" outlineLevel="1" x14ac:dyDescent="0.25">
      <c r="A123" s="51"/>
      <c r="B123" s="218" t="s">
        <v>108</v>
      </c>
      <c r="C123" s="218"/>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9.25" customHeight="1" outlineLevel="1" x14ac:dyDescent="0.25">
      <c r="A124" s="227" t="s">
        <v>109</v>
      </c>
      <c r="B124" s="219" t="s">
        <v>110</v>
      </c>
      <c r="C124" s="219"/>
      <c r="D124" s="56" t="s">
        <v>272</v>
      </c>
      <c r="E124" s="56" t="s">
        <v>272</v>
      </c>
      <c r="F124" s="56" t="s">
        <v>278</v>
      </c>
      <c r="G124" s="56" t="s">
        <v>272</v>
      </c>
      <c r="H124" s="56" t="s">
        <v>272</v>
      </c>
      <c r="I124" s="56" t="s">
        <v>272</v>
      </c>
      <c r="J124" s="56" t="s">
        <v>272</v>
      </c>
      <c r="K124" s="56" t="s">
        <v>272</v>
      </c>
      <c r="L124" s="56" t="s">
        <v>272</v>
      </c>
      <c r="M124" s="56" t="s">
        <v>272</v>
      </c>
      <c r="N124" s="56" t="s">
        <v>272</v>
      </c>
      <c r="O124" s="56" t="s">
        <v>272</v>
      </c>
      <c r="P124" s="56" t="s">
        <v>272</v>
      </c>
      <c r="Q124" s="56" t="s">
        <v>272</v>
      </c>
      <c r="R124" s="56"/>
      <c r="S124" s="56"/>
      <c r="T124" s="56"/>
      <c r="U124" s="56"/>
      <c r="V124" s="56"/>
      <c r="W124" s="116"/>
      <c r="X124" s="116"/>
      <c r="Y124" s="116"/>
      <c r="Z124" s="116"/>
      <c r="AA124" s="116"/>
      <c r="AB124" s="116"/>
      <c r="AC124" s="116"/>
      <c r="AD124" s="116"/>
      <c r="AE124" s="116"/>
      <c r="AF124" s="116"/>
      <c r="AG124" s="116"/>
      <c r="AH124" s="116"/>
      <c r="AI124" s="116"/>
      <c r="AJ124" s="116"/>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outlineLevel="1" x14ac:dyDescent="0.25">
      <c r="A125" s="227"/>
      <c r="B125" s="218" t="s">
        <v>111</v>
      </c>
      <c r="C125" s="218"/>
      <c r="D125" s="56">
        <v>20</v>
      </c>
      <c r="E125" s="56">
        <v>20</v>
      </c>
      <c r="F125" s="56">
        <v>20</v>
      </c>
      <c r="G125" s="56">
        <v>20</v>
      </c>
      <c r="H125" s="56">
        <v>20</v>
      </c>
      <c r="I125" s="56">
        <v>20</v>
      </c>
      <c r="J125" s="56">
        <v>20</v>
      </c>
      <c r="K125" s="56">
        <v>20</v>
      </c>
      <c r="L125" s="56">
        <v>20</v>
      </c>
      <c r="M125" s="56">
        <v>20</v>
      </c>
      <c r="N125" s="56">
        <v>20</v>
      </c>
      <c r="O125" s="56">
        <v>20</v>
      </c>
      <c r="P125" s="56">
        <v>20</v>
      </c>
      <c r="Q125" s="56">
        <v>20</v>
      </c>
      <c r="R125" s="56"/>
      <c r="S125" s="56"/>
      <c r="T125" s="56"/>
      <c r="U125" s="56"/>
      <c r="V125" s="56"/>
      <c r="W125" s="116"/>
      <c r="X125" s="116"/>
      <c r="Y125" s="116"/>
      <c r="Z125" s="116"/>
      <c r="AA125" s="116"/>
      <c r="AB125" s="116"/>
      <c r="AC125" s="116"/>
      <c r="AD125" s="116"/>
      <c r="AE125" s="116"/>
      <c r="AF125" s="116"/>
      <c r="AG125" s="116"/>
      <c r="AH125" s="116"/>
      <c r="AI125" s="116"/>
      <c r="AJ125" s="116"/>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outlineLevel="1" x14ac:dyDescent="0.25">
      <c r="A126" s="227"/>
      <c r="B126" s="218" t="s">
        <v>112</v>
      </c>
      <c r="C126" s="218"/>
      <c r="D126" s="56">
        <v>834</v>
      </c>
      <c r="E126" s="56">
        <v>834</v>
      </c>
      <c r="F126" s="56">
        <v>839</v>
      </c>
      <c r="G126" s="56">
        <v>834</v>
      </c>
      <c r="H126" s="56">
        <v>834</v>
      </c>
      <c r="I126" s="56">
        <v>834</v>
      </c>
      <c r="J126" s="56">
        <v>834</v>
      </c>
      <c r="K126" s="56">
        <v>834</v>
      </c>
      <c r="L126" s="56">
        <v>834</v>
      </c>
      <c r="M126" s="56">
        <v>834</v>
      </c>
      <c r="N126" s="56">
        <v>834</v>
      </c>
      <c r="O126" s="56">
        <v>834</v>
      </c>
      <c r="P126" s="56">
        <v>834</v>
      </c>
      <c r="Q126" s="56">
        <v>834</v>
      </c>
      <c r="R126" s="56"/>
      <c r="S126" s="56"/>
      <c r="T126" s="56"/>
      <c r="U126" s="56"/>
      <c r="V126" s="56"/>
      <c r="W126" s="116"/>
      <c r="X126" s="116"/>
      <c r="Y126" s="116"/>
      <c r="Z126" s="116"/>
      <c r="AA126" s="116"/>
      <c r="AB126" s="116"/>
      <c r="AC126" s="116"/>
      <c r="AD126" s="116"/>
      <c r="AE126" s="116"/>
      <c r="AF126" s="116"/>
      <c r="AG126" s="116"/>
      <c r="AH126" s="116"/>
      <c r="AI126" s="116"/>
      <c r="AJ126" s="116"/>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25">
      <c r="A127" s="227"/>
      <c r="B127" s="234" t="s">
        <v>113</v>
      </c>
      <c r="C127" s="218"/>
      <c r="D127" s="56">
        <v>15</v>
      </c>
      <c r="E127" s="56">
        <v>15</v>
      </c>
      <c r="F127" s="56">
        <v>15</v>
      </c>
      <c r="G127" s="56">
        <v>15</v>
      </c>
      <c r="H127" s="56">
        <v>15</v>
      </c>
      <c r="I127" s="56">
        <v>15</v>
      </c>
      <c r="J127" s="56">
        <v>15</v>
      </c>
      <c r="K127" s="56">
        <v>15</v>
      </c>
      <c r="L127" s="56">
        <v>15</v>
      </c>
      <c r="M127" s="56">
        <v>15</v>
      </c>
      <c r="N127" s="56">
        <v>15</v>
      </c>
      <c r="O127" s="56">
        <v>15</v>
      </c>
      <c r="P127" s="56">
        <v>15</v>
      </c>
      <c r="Q127" s="56">
        <v>15</v>
      </c>
      <c r="R127" s="56"/>
      <c r="S127" s="56"/>
      <c r="T127" s="56"/>
      <c r="U127" s="56"/>
      <c r="V127" s="56"/>
      <c r="W127" s="116"/>
      <c r="X127" s="116"/>
      <c r="Y127" s="116"/>
      <c r="Z127" s="116"/>
      <c r="AA127" s="116"/>
      <c r="AB127" s="116"/>
      <c r="AC127" s="116"/>
      <c r="AD127" s="116"/>
      <c r="AE127" s="116"/>
      <c r="AF127" s="116"/>
      <c r="AG127" s="116"/>
      <c r="AH127" s="116"/>
      <c r="AI127" s="116"/>
      <c r="AJ127" s="116"/>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8" outlineLevel="1" x14ac:dyDescent="0.25">
      <c r="A128" s="227"/>
      <c r="B128" s="234" t="s">
        <v>114</v>
      </c>
      <c r="C128" s="218"/>
      <c r="D128" s="56">
        <v>106</v>
      </c>
      <c r="E128" s="56">
        <v>106</v>
      </c>
      <c r="F128" s="56">
        <v>106</v>
      </c>
      <c r="G128" s="56">
        <v>106</v>
      </c>
      <c r="H128" s="56">
        <v>106</v>
      </c>
      <c r="I128" s="56">
        <v>106</v>
      </c>
      <c r="J128" s="56">
        <v>106</v>
      </c>
      <c r="K128" s="56">
        <v>106</v>
      </c>
      <c r="L128" s="56">
        <v>106</v>
      </c>
      <c r="M128" s="56">
        <v>106</v>
      </c>
      <c r="N128" s="56">
        <v>106</v>
      </c>
      <c r="O128" s="56">
        <v>106</v>
      </c>
      <c r="P128" s="56">
        <v>106</v>
      </c>
      <c r="Q128" s="56">
        <v>106</v>
      </c>
      <c r="R128" s="56"/>
      <c r="S128" s="56"/>
      <c r="T128" s="56"/>
      <c r="U128" s="56"/>
      <c r="V128" s="56"/>
      <c r="W128" s="116"/>
      <c r="X128" s="116"/>
      <c r="Y128" s="116"/>
      <c r="Z128" s="116"/>
      <c r="AA128" s="116"/>
      <c r="AB128" s="116"/>
      <c r="AC128" s="116"/>
      <c r="AD128" s="116"/>
      <c r="AE128" s="116"/>
      <c r="AF128" s="116"/>
      <c r="AG128" s="116"/>
      <c r="AH128" s="116"/>
      <c r="AI128" s="116"/>
      <c r="AJ128" s="116"/>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8" outlineLevel="1" x14ac:dyDescent="0.25">
      <c r="A129" s="227"/>
      <c r="B129" s="234" t="s">
        <v>115</v>
      </c>
      <c r="C129" s="218"/>
      <c r="D129" s="56">
        <v>105</v>
      </c>
      <c r="E129" s="56">
        <v>105</v>
      </c>
      <c r="F129" s="56">
        <v>105</v>
      </c>
      <c r="G129" s="56">
        <v>0</v>
      </c>
      <c r="H129" s="56">
        <v>0</v>
      </c>
      <c r="I129" s="56">
        <v>105</v>
      </c>
      <c r="J129" s="56">
        <v>105</v>
      </c>
      <c r="K129" s="56">
        <v>105</v>
      </c>
      <c r="L129" s="56">
        <v>105</v>
      </c>
      <c r="M129" s="56">
        <v>105</v>
      </c>
      <c r="N129" s="56">
        <v>105</v>
      </c>
      <c r="O129" s="56">
        <v>0</v>
      </c>
      <c r="P129" s="56">
        <v>105</v>
      </c>
      <c r="Q129" s="56">
        <v>105</v>
      </c>
      <c r="R129" s="56"/>
      <c r="S129" s="56"/>
      <c r="T129" s="56"/>
      <c r="U129" s="56"/>
      <c r="V129" s="56"/>
      <c r="W129" s="116"/>
      <c r="X129" s="116"/>
      <c r="Y129" s="116"/>
      <c r="Z129" s="116"/>
      <c r="AA129" s="116"/>
      <c r="AB129" s="116"/>
      <c r="AC129" s="116"/>
      <c r="AD129" s="116"/>
      <c r="AE129" s="116"/>
      <c r="AF129" s="116"/>
      <c r="AG129" s="116"/>
      <c r="AH129" s="116"/>
      <c r="AI129" s="116"/>
      <c r="AJ129" s="116"/>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25">
      <c r="A130" s="227"/>
      <c r="B130" s="218" t="s">
        <v>116</v>
      </c>
      <c r="C130" s="218"/>
      <c r="D130" s="56" t="s">
        <v>273</v>
      </c>
      <c r="E130" s="56" t="s">
        <v>273</v>
      </c>
      <c r="F130" s="56" t="s">
        <v>273</v>
      </c>
      <c r="G130" s="56" t="s">
        <v>281</v>
      </c>
      <c r="H130" s="56" t="s">
        <v>281</v>
      </c>
      <c r="I130" s="56" t="s">
        <v>273</v>
      </c>
      <c r="J130" s="56" t="s">
        <v>273</v>
      </c>
      <c r="K130" s="56" t="s">
        <v>273</v>
      </c>
      <c r="L130" s="56" t="s">
        <v>273</v>
      </c>
      <c r="M130" s="56" t="s">
        <v>273</v>
      </c>
      <c r="N130" s="56" t="s">
        <v>273</v>
      </c>
      <c r="O130" s="56" t="s">
        <v>281</v>
      </c>
      <c r="P130" s="56" t="s">
        <v>273</v>
      </c>
      <c r="Q130" s="56" t="s">
        <v>273</v>
      </c>
      <c r="R130" s="56"/>
      <c r="S130" s="56"/>
      <c r="T130" s="56"/>
      <c r="U130" s="56"/>
      <c r="V130" s="56"/>
      <c r="W130" s="116"/>
      <c r="X130" s="116"/>
      <c r="Y130" s="116"/>
      <c r="Z130" s="116"/>
      <c r="AA130" s="116"/>
      <c r="AB130" s="116"/>
      <c r="AC130" s="116"/>
      <c r="AD130" s="116"/>
      <c r="AE130" s="116"/>
      <c r="AF130" s="116"/>
      <c r="AG130" s="116"/>
      <c r="AH130" s="116"/>
      <c r="AI130" s="116"/>
      <c r="AJ130" s="116"/>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3" customHeight="1" outlineLevel="1" x14ac:dyDescent="0.25">
      <c r="A131" s="227"/>
      <c r="B131" s="219" t="s">
        <v>117</v>
      </c>
      <c r="C131" s="218"/>
      <c r="D131" s="56">
        <f t="shared" ref="D131:AJ131" si="26">IFERROR(IF(ISNUMBER(D126),D126-((D128-1)/2-D129)*12*D127/1000,""),"")</f>
        <v>843.45</v>
      </c>
      <c r="E131" s="56">
        <f t="shared" si="26"/>
        <v>843.45</v>
      </c>
      <c r="F131" s="56">
        <f t="shared" si="26"/>
        <v>848.45</v>
      </c>
      <c r="G131" s="56">
        <f t="shared" si="26"/>
        <v>824.55</v>
      </c>
      <c r="H131" s="56">
        <f t="shared" si="26"/>
        <v>824.55</v>
      </c>
      <c r="I131" s="56">
        <f t="shared" si="26"/>
        <v>843.45</v>
      </c>
      <c r="J131" s="56">
        <f t="shared" si="26"/>
        <v>843.45</v>
      </c>
      <c r="K131" s="56">
        <f t="shared" si="26"/>
        <v>843.45</v>
      </c>
      <c r="L131" s="56">
        <f t="shared" si="26"/>
        <v>843.45</v>
      </c>
      <c r="M131" s="56">
        <f t="shared" si="26"/>
        <v>843.45</v>
      </c>
      <c r="N131" s="56">
        <f t="shared" si="26"/>
        <v>843.45</v>
      </c>
      <c r="O131" s="56">
        <f t="shared" si="26"/>
        <v>824.55</v>
      </c>
      <c r="P131" s="56">
        <f t="shared" si="26"/>
        <v>843.45</v>
      </c>
      <c r="Q131" s="56">
        <f t="shared" si="26"/>
        <v>843.45</v>
      </c>
      <c r="R131" s="56" t="str">
        <f t="shared" si="26"/>
        <v/>
      </c>
      <c r="S131" s="56" t="str">
        <f t="shared" si="26"/>
        <v/>
      </c>
      <c r="T131" s="56" t="str">
        <f t="shared" si="26"/>
        <v/>
      </c>
      <c r="U131" s="56" t="str">
        <f t="shared" si="26"/>
        <v/>
      </c>
      <c r="V131" s="56" t="str">
        <f t="shared" si="26"/>
        <v/>
      </c>
      <c r="W131" s="56" t="str">
        <f t="shared" si="26"/>
        <v/>
      </c>
      <c r="X131" s="56" t="str">
        <f t="shared" si="26"/>
        <v/>
      </c>
      <c r="Y131" s="56" t="str">
        <f t="shared" si="26"/>
        <v/>
      </c>
      <c r="Z131" s="56" t="str">
        <f t="shared" si="26"/>
        <v/>
      </c>
      <c r="AA131" s="56" t="str">
        <f t="shared" si="26"/>
        <v/>
      </c>
      <c r="AB131" s="56" t="str">
        <f t="shared" si="26"/>
        <v/>
      </c>
      <c r="AC131" s="56" t="str">
        <f t="shared" si="26"/>
        <v/>
      </c>
      <c r="AD131" s="56" t="str">
        <f t="shared" si="26"/>
        <v/>
      </c>
      <c r="AE131" s="56" t="str">
        <f t="shared" si="26"/>
        <v/>
      </c>
      <c r="AF131" s="56" t="str">
        <f t="shared" si="26"/>
        <v/>
      </c>
      <c r="AG131" s="56" t="str">
        <f t="shared" si="26"/>
        <v/>
      </c>
      <c r="AH131" s="56" t="str">
        <f t="shared" si="26"/>
        <v/>
      </c>
      <c r="AI131" s="116" t="str">
        <f t="shared" si="26"/>
        <v/>
      </c>
      <c r="AJ131" s="116" t="str">
        <f t="shared" si="26"/>
        <v/>
      </c>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25.5" customHeight="1" outlineLevel="1" x14ac:dyDescent="0.25">
      <c r="A132" s="227" t="s">
        <v>118</v>
      </c>
      <c r="B132" s="219" t="s">
        <v>119</v>
      </c>
      <c r="C132" s="219"/>
      <c r="D132" s="57" t="s">
        <v>272</v>
      </c>
      <c r="E132" s="74" t="s">
        <v>272</v>
      </c>
      <c r="F132" s="74" t="s">
        <v>278</v>
      </c>
      <c r="G132" s="74" t="s">
        <v>278</v>
      </c>
      <c r="H132" s="74" t="s">
        <v>278</v>
      </c>
      <c r="I132" s="74" t="s">
        <v>272</v>
      </c>
      <c r="J132" s="74" t="s">
        <v>272</v>
      </c>
      <c r="K132" s="74" t="s">
        <v>272</v>
      </c>
      <c r="L132" s="74" t="s">
        <v>272</v>
      </c>
      <c r="M132" s="74" t="s">
        <v>272</v>
      </c>
      <c r="N132" s="74" t="s">
        <v>272</v>
      </c>
      <c r="O132" s="74" t="s">
        <v>278</v>
      </c>
      <c r="P132" s="74" t="s">
        <v>272</v>
      </c>
      <c r="Q132" s="74" t="s">
        <v>272</v>
      </c>
      <c r="R132" s="74"/>
      <c r="S132" s="74"/>
      <c r="T132" s="74"/>
      <c r="U132" s="74"/>
      <c r="V132" s="74"/>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outlineLevel="1" x14ac:dyDescent="0.25">
      <c r="A133" s="227"/>
      <c r="B133" s="218" t="s">
        <v>120</v>
      </c>
      <c r="C133" s="218"/>
      <c r="D133" s="57">
        <v>20</v>
      </c>
      <c r="E133" s="74">
        <v>20</v>
      </c>
      <c r="F133" s="74">
        <v>40</v>
      </c>
      <c r="G133" s="74">
        <v>40</v>
      </c>
      <c r="H133" s="74">
        <v>40</v>
      </c>
      <c r="I133" s="74">
        <v>20</v>
      </c>
      <c r="J133" s="74">
        <v>20</v>
      </c>
      <c r="K133" s="74">
        <v>20</v>
      </c>
      <c r="L133" s="74">
        <v>20</v>
      </c>
      <c r="M133" s="74">
        <v>20</v>
      </c>
      <c r="N133" s="74">
        <v>20</v>
      </c>
      <c r="O133" s="74">
        <v>40</v>
      </c>
      <c r="P133" s="74">
        <v>20</v>
      </c>
      <c r="Q133" s="74">
        <v>20</v>
      </c>
      <c r="R133" s="74"/>
      <c r="S133" s="74"/>
      <c r="T133" s="74"/>
      <c r="U133" s="74"/>
      <c r="V133" s="74"/>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25">
      <c r="A134" s="227"/>
      <c r="B134" s="218" t="s">
        <v>121</v>
      </c>
      <c r="C134" s="218"/>
      <c r="D134" s="57">
        <v>1720</v>
      </c>
      <c r="E134" s="74">
        <v>1720</v>
      </c>
      <c r="F134" s="74">
        <v>1760</v>
      </c>
      <c r="G134" s="74">
        <v>1760</v>
      </c>
      <c r="H134" s="74">
        <v>1760</v>
      </c>
      <c r="I134" s="74">
        <v>1720</v>
      </c>
      <c r="J134" s="74">
        <v>1720</v>
      </c>
      <c r="K134" s="74">
        <v>1720</v>
      </c>
      <c r="L134" s="74">
        <v>1720</v>
      </c>
      <c r="M134" s="74">
        <v>1720</v>
      </c>
      <c r="N134" s="74">
        <v>1720</v>
      </c>
      <c r="O134" s="74">
        <v>1760</v>
      </c>
      <c r="P134" s="74">
        <v>1720</v>
      </c>
      <c r="Q134" s="74">
        <v>1720</v>
      </c>
      <c r="R134" s="74"/>
      <c r="S134" s="74"/>
      <c r="T134" s="74"/>
      <c r="U134" s="74"/>
      <c r="V134" s="74"/>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outlineLevel="1" x14ac:dyDescent="0.25">
      <c r="A135" s="227"/>
      <c r="B135" s="234" t="s">
        <v>122</v>
      </c>
      <c r="C135" s="218"/>
      <c r="D135" s="57">
        <v>15</v>
      </c>
      <c r="E135" s="74">
        <v>15</v>
      </c>
      <c r="F135" s="74">
        <v>15</v>
      </c>
      <c r="G135" s="74">
        <v>15</v>
      </c>
      <c r="H135" s="74">
        <v>15</v>
      </c>
      <c r="I135" s="74">
        <v>15</v>
      </c>
      <c r="J135" s="74">
        <v>15</v>
      </c>
      <c r="K135" s="74">
        <v>15</v>
      </c>
      <c r="L135" s="74">
        <v>15</v>
      </c>
      <c r="M135" s="74">
        <v>15</v>
      </c>
      <c r="N135" s="74">
        <v>15</v>
      </c>
      <c r="O135" s="74">
        <v>15</v>
      </c>
      <c r="P135" s="74">
        <v>15</v>
      </c>
      <c r="Q135" s="74">
        <v>15</v>
      </c>
      <c r="R135" s="74"/>
      <c r="S135" s="74"/>
      <c r="T135" s="74"/>
      <c r="U135" s="74"/>
      <c r="V135" s="74"/>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8" outlineLevel="1" x14ac:dyDescent="0.25">
      <c r="A136" s="227"/>
      <c r="B136" s="234" t="s">
        <v>123</v>
      </c>
      <c r="C136" s="218"/>
      <c r="D136" s="57">
        <v>106</v>
      </c>
      <c r="E136" s="74">
        <v>106</v>
      </c>
      <c r="F136" s="74">
        <v>216</v>
      </c>
      <c r="G136" s="74">
        <v>216</v>
      </c>
      <c r="H136" s="74">
        <v>216</v>
      </c>
      <c r="I136" s="74">
        <v>106</v>
      </c>
      <c r="J136" s="74">
        <v>106</v>
      </c>
      <c r="K136" s="74">
        <v>106</v>
      </c>
      <c r="L136" s="74">
        <v>106</v>
      </c>
      <c r="M136" s="74">
        <v>106</v>
      </c>
      <c r="N136" s="74">
        <v>106</v>
      </c>
      <c r="O136" s="74">
        <v>216</v>
      </c>
      <c r="P136" s="74">
        <v>106</v>
      </c>
      <c r="Q136" s="74">
        <v>106</v>
      </c>
      <c r="R136" s="74"/>
      <c r="S136" s="74"/>
      <c r="T136" s="74"/>
      <c r="U136" s="74"/>
      <c r="V136" s="74"/>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8" outlineLevel="1" x14ac:dyDescent="0.25">
      <c r="A137" s="227"/>
      <c r="B137" s="234" t="s">
        <v>124</v>
      </c>
      <c r="C137" s="218"/>
      <c r="D137" s="57">
        <v>89</v>
      </c>
      <c r="E137" s="74">
        <v>89</v>
      </c>
      <c r="F137" s="74">
        <v>215</v>
      </c>
      <c r="G137" s="74">
        <v>50</v>
      </c>
      <c r="H137" s="74">
        <v>50</v>
      </c>
      <c r="I137" s="74">
        <v>89</v>
      </c>
      <c r="J137" s="74">
        <v>89</v>
      </c>
      <c r="K137" s="74">
        <v>89</v>
      </c>
      <c r="L137" s="74">
        <v>89</v>
      </c>
      <c r="M137" s="74">
        <v>89</v>
      </c>
      <c r="N137" s="74">
        <v>89</v>
      </c>
      <c r="O137" s="74">
        <v>50</v>
      </c>
      <c r="P137" s="74">
        <v>89</v>
      </c>
      <c r="Q137" s="74">
        <v>89</v>
      </c>
      <c r="R137" s="74"/>
      <c r="S137" s="74"/>
      <c r="T137" s="74"/>
      <c r="U137" s="74"/>
      <c r="V137" s="74"/>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25">
      <c r="A138" s="227"/>
      <c r="B138" s="218" t="s">
        <v>125</v>
      </c>
      <c r="C138" s="218"/>
      <c r="D138" s="57" t="s">
        <v>274</v>
      </c>
      <c r="E138" s="74" t="s">
        <v>274</v>
      </c>
      <c r="F138" s="74" t="s">
        <v>279</v>
      </c>
      <c r="G138" s="74" t="s">
        <v>282</v>
      </c>
      <c r="H138" s="74" t="s">
        <v>282</v>
      </c>
      <c r="I138" s="74" t="s">
        <v>274</v>
      </c>
      <c r="J138" s="74" t="s">
        <v>274</v>
      </c>
      <c r="K138" s="74" t="s">
        <v>274</v>
      </c>
      <c r="L138" s="74" t="s">
        <v>274</v>
      </c>
      <c r="M138" s="74" t="s">
        <v>274</v>
      </c>
      <c r="N138" s="74" t="s">
        <v>274</v>
      </c>
      <c r="O138" s="74" t="s">
        <v>282</v>
      </c>
      <c r="P138" s="74" t="s">
        <v>274</v>
      </c>
      <c r="Q138" s="74" t="s">
        <v>274</v>
      </c>
      <c r="R138" s="74"/>
      <c r="S138" s="74"/>
      <c r="T138" s="74"/>
      <c r="U138" s="74"/>
      <c r="V138" s="74"/>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9.25" customHeight="1" outlineLevel="1" x14ac:dyDescent="0.25">
      <c r="A139" s="227"/>
      <c r="B139" s="219" t="s">
        <v>126</v>
      </c>
      <c r="C139" s="218"/>
      <c r="D139" s="58">
        <f t="shared" ref="D139:AJ139" si="27">IFERROR(IF(ISNUMBER(D134),D134-((D136-1)/2-D137)*12*D135/1000,""),"")</f>
        <v>1726.57</v>
      </c>
      <c r="E139" s="75">
        <f t="shared" si="27"/>
        <v>1726.57</v>
      </c>
      <c r="F139" s="75">
        <f t="shared" si="27"/>
        <v>1779.35</v>
      </c>
      <c r="G139" s="75">
        <f t="shared" si="27"/>
        <v>1749.65</v>
      </c>
      <c r="H139" s="75">
        <f t="shared" si="27"/>
        <v>1749.65</v>
      </c>
      <c r="I139" s="75">
        <f t="shared" si="27"/>
        <v>1726.57</v>
      </c>
      <c r="J139" s="75">
        <f t="shared" si="27"/>
        <v>1726.57</v>
      </c>
      <c r="K139" s="75">
        <f t="shared" si="27"/>
        <v>1726.57</v>
      </c>
      <c r="L139" s="75">
        <f t="shared" si="27"/>
        <v>1726.57</v>
      </c>
      <c r="M139" s="75">
        <f t="shared" si="27"/>
        <v>1726.57</v>
      </c>
      <c r="N139" s="75">
        <f t="shared" si="27"/>
        <v>1726.57</v>
      </c>
      <c r="O139" s="75">
        <f t="shared" si="27"/>
        <v>1749.65</v>
      </c>
      <c r="P139" s="75">
        <f t="shared" si="27"/>
        <v>1726.57</v>
      </c>
      <c r="Q139" s="75">
        <f t="shared" si="27"/>
        <v>1726.57</v>
      </c>
      <c r="R139" s="75" t="str">
        <f t="shared" si="27"/>
        <v/>
      </c>
      <c r="S139" s="75" t="str">
        <f t="shared" si="27"/>
        <v/>
      </c>
      <c r="T139" s="75" t="str">
        <f t="shared" si="27"/>
        <v/>
      </c>
      <c r="U139" s="75" t="str">
        <f t="shared" si="27"/>
        <v/>
      </c>
      <c r="V139" s="75" t="str">
        <f t="shared" si="27"/>
        <v/>
      </c>
      <c r="W139" s="75" t="str">
        <f t="shared" si="27"/>
        <v/>
      </c>
      <c r="X139" s="75" t="str">
        <f t="shared" si="27"/>
        <v/>
      </c>
      <c r="Y139" s="75" t="str">
        <f t="shared" si="27"/>
        <v/>
      </c>
      <c r="Z139" s="75" t="str">
        <f t="shared" si="27"/>
        <v/>
      </c>
      <c r="AA139" s="75" t="str">
        <f t="shared" si="27"/>
        <v/>
      </c>
      <c r="AB139" s="75" t="str">
        <f t="shared" si="27"/>
        <v/>
      </c>
      <c r="AC139" s="75" t="str">
        <f t="shared" si="27"/>
        <v/>
      </c>
      <c r="AD139" s="75" t="str">
        <f t="shared" si="27"/>
        <v/>
      </c>
      <c r="AE139" s="75" t="str">
        <f t="shared" si="27"/>
        <v/>
      </c>
      <c r="AF139" s="75" t="str">
        <f t="shared" si="27"/>
        <v/>
      </c>
      <c r="AG139" s="75" t="str">
        <f t="shared" si="27"/>
        <v/>
      </c>
      <c r="AH139" s="75" t="str">
        <f t="shared" si="27"/>
        <v/>
      </c>
      <c r="AI139" s="49" t="str">
        <f t="shared" si="27"/>
        <v/>
      </c>
      <c r="AJ139" s="49" t="str">
        <f t="shared" si="27"/>
        <v/>
      </c>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21" customHeight="1" outlineLevel="1" x14ac:dyDescent="0.25">
      <c r="A140" s="51"/>
      <c r="B140" s="220" t="s">
        <v>127</v>
      </c>
      <c r="C140" s="220"/>
      <c r="D140" s="49">
        <f t="shared" ref="D140:AJ140" si="28">IFERROR(IF(D117=$B$39,ABS(D131-D139),IF(D117=$B$40,ABS(D131+D139),IF(D117=$B$41,ABS(2*D131-D139),IF(D117=$B$42,ABS(2*D139-D131),IF(D117=$B$43,ABS(2*D131+D139),IF(D117=$B$44,ABS(2*D139+D131),"")))))),"")</f>
        <v>883.11999999999989</v>
      </c>
      <c r="E140" s="49">
        <f t="shared" si="28"/>
        <v>883.11999999999989</v>
      </c>
      <c r="F140" s="49">
        <f t="shared" si="28"/>
        <v>2627.8</v>
      </c>
      <c r="G140" s="49">
        <f t="shared" si="28"/>
        <v>2674.75</v>
      </c>
      <c r="H140" s="49">
        <f t="shared" si="28"/>
        <v>925.10000000000014</v>
      </c>
      <c r="I140" s="49">
        <f t="shared" si="28"/>
        <v>2570.02</v>
      </c>
      <c r="J140" s="49">
        <f t="shared" si="28"/>
        <v>2609.6899999999996</v>
      </c>
      <c r="K140" s="49">
        <f t="shared" si="28"/>
        <v>883.11999999999989</v>
      </c>
      <c r="L140" s="49">
        <f t="shared" si="28"/>
        <v>2570.02</v>
      </c>
      <c r="M140" s="49">
        <f t="shared" si="28"/>
        <v>2609.6899999999996</v>
      </c>
      <c r="N140" s="49">
        <f t="shared" si="28"/>
        <v>3413.4700000000003</v>
      </c>
      <c r="O140" s="49">
        <f t="shared" si="28"/>
        <v>3398.75</v>
      </c>
      <c r="P140" s="49">
        <f t="shared" si="28"/>
        <v>3413.4700000000003</v>
      </c>
      <c r="Q140" s="49">
        <f t="shared" si="28"/>
        <v>3413.4700000000003</v>
      </c>
      <c r="R140" s="49" t="str">
        <f t="shared" si="28"/>
        <v/>
      </c>
      <c r="S140" s="49" t="str">
        <f t="shared" si="28"/>
        <v/>
      </c>
      <c r="T140" s="49" t="str">
        <f t="shared" si="28"/>
        <v/>
      </c>
      <c r="U140" s="49" t="str">
        <f t="shared" si="28"/>
        <v/>
      </c>
      <c r="V140" s="49" t="str">
        <f t="shared" si="28"/>
        <v/>
      </c>
      <c r="W140" s="49" t="str">
        <f t="shared" si="28"/>
        <v/>
      </c>
      <c r="X140" s="49" t="str">
        <f t="shared" si="28"/>
        <v/>
      </c>
      <c r="Y140" s="49" t="str">
        <f t="shared" si="28"/>
        <v/>
      </c>
      <c r="Z140" s="49" t="str">
        <f t="shared" si="28"/>
        <v/>
      </c>
      <c r="AA140" s="49" t="str">
        <f t="shared" si="28"/>
        <v/>
      </c>
      <c r="AB140" s="49" t="str">
        <f t="shared" si="28"/>
        <v/>
      </c>
      <c r="AC140" s="49" t="str">
        <f t="shared" si="28"/>
        <v/>
      </c>
      <c r="AD140" s="49" t="str">
        <f t="shared" si="28"/>
        <v/>
      </c>
      <c r="AE140" s="49" t="str">
        <f t="shared" si="28"/>
        <v/>
      </c>
      <c r="AF140" s="49" t="str">
        <f t="shared" si="28"/>
        <v/>
      </c>
      <c r="AG140" s="49" t="str">
        <f t="shared" si="28"/>
        <v/>
      </c>
      <c r="AH140" s="49" t="str">
        <f t="shared" si="28"/>
        <v/>
      </c>
      <c r="AI140" s="49" t="str">
        <f t="shared" si="28"/>
        <v/>
      </c>
      <c r="AJ140" s="49" t="str">
        <f t="shared" si="28"/>
        <v/>
      </c>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7.25" customHeight="1" outlineLevel="1" x14ac:dyDescent="0.25">
      <c r="A141" s="51"/>
      <c r="B141" s="220"/>
      <c r="C141" s="220"/>
      <c r="D141" s="49" t="str">
        <f>IF(IFERROR(FIND("closest",#REF!),0)&gt;0,"(Closest TP)","")</f>
        <v/>
      </c>
      <c r="E141" s="121" t="str">
        <f>IF(IFERROR(FIND("closest",#REF!),0)&gt;0,"(Closest TP)","")</f>
        <v/>
      </c>
      <c r="F141" s="49" t="str">
        <f>IF(IFERROR(FIND("closest",#REF!),0)&gt;0,"(Closest TP)","")</f>
        <v/>
      </c>
      <c r="G141" s="49" t="str">
        <f>IF(IFERROR(FIND("closest",#REF!),0)&gt;0,"(Closest TP)","")</f>
        <v/>
      </c>
      <c r="H141" s="49" t="str">
        <f>IF(IFERROR(FIND("closest",#REF!),0)&gt;0,"(Closest TP)","")</f>
        <v/>
      </c>
      <c r="I141" s="49" t="str">
        <f>IF(IFERROR(FIND("closest",#REF!),0)&gt;0,"(Closest TP)","")</f>
        <v/>
      </c>
      <c r="J141" s="49" t="str">
        <f>IF(IFERROR(FIND("closest",#REF!),0)&gt;0,"(Closest TP)","")</f>
        <v/>
      </c>
      <c r="K141" s="49" t="str">
        <f>IF(IFERROR(FIND("closest",#REF!),0)&gt;0,"(Closest TP)","")</f>
        <v/>
      </c>
      <c r="L141" s="49"/>
      <c r="M141" s="49" t="str">
        <f>IF(IFERROR(FIND("closest",#REF!),0)&gt;0,"(Closest TP)","")</f>
        <v/>
      </c>
      <c r="N141" s="49" t="str">
        <f>IF(IFERROR(FIND("closest",#REF!),0)&gt;0,"(Closest TP)","")</f>
        <v/>
      </c>
      <c r="O141" s="49" t="str">
        <f>IF(IFERROR(FIND("closest",#REF!),0)&gt;0,"(Closest TP)","")</f>
        <v/>
      </c>
      <c r="P141" s="49" t="str">
        <f>IF(IFERROR(FIND("closest",#REF!),0)&gt;0,"(Closest TP)","")</f>
        <v/>
      </c>
      <c r="Q141" s="49" t="str">
        <f>IF(IFERROR(FIND("closest",#REF!),0)&gt;0,"(Closest TP)","")</f>
        <v/>
      </c>
      <c r="R141" s="49" t="str">
        <f>IF(IFERROR(FIND("closest",#REF!),0)&gt;0,"(Closest TP)","")</f>
        <v/>
      </c>
      <c r="S141" s="49" t="str">
        <f>IF(IFERROR(FIND("closest",#REF!),0)&gt;0,"(Closest TP)","")</f>
        <v/>
      </c>
      <c r="T141" s="49" t="str">
        <f>IF(IFERROR(FIND("closest",#REF!),0)&gt;0,"(Closest TP)","")</f>
        <v/>
      </c>
      <c r="U141" s="49" t="str">
        <f>IF(IFERROR(FIND("closest",#REF!),0)&gt;0,"(Closest TP)","")</f>
        <v/>
      </c>
      <c r="V141" s="49" t="str">
        <f>IF(IFERROR(FIND("closest",#REF!),0)&gt;0,"(Closest TP)","")</f>
        <v/>
      </c>
      <c r="W141" s="49" t="str">
        <f>IF(IFERROR(FIND("closest",#REF!),0)&gt;0,"(Closest TP)","")</f>
        <v/>
      </c>
      <c r="X141" s="49" t="str">
        <f>IF(IFERROR(FIND("closest",#REF!),0)&gt;0,"(Closest TP)","")</f>
        <v/>
      </c>
      <c r="Y141" s="49" t="str">
        <f>IF(IFERROR(FIND("closest",#REF!),0)&gt;0,"(Closest TP)","")</f>
        <v/>
      </c>
      <c r="Z141" s="49" t="str">
        <f>IF(IFERROR(FIND("closest",#REF!),0)&gt;0,"(Closest TP)","")</f>
        <v/>
      </c>
      <c r="AA141" s="49" t="str">
        <f>IF(IFERROR(FIND("closest",#REF!),0)&gt;0,"(Closest TP)","")</f>
        <v/>
      </c>
      <c r="AB141" s="49" t="str">
        <f>IF(IFERROR(FIND("closest",#REF!),0)&gt;0,"(Closest TP)","")</f>
        <v/>
      </c>
      <c r="AC141" s="49" t="str">
        <f>IF(IFERROR(FIND("closest",#REF!),0)&gt;0,"(Closest TP)","")</f>
        <v/>
      </c>
      <c r="AD141" s="49" t="str">
        <f>IF(IFERROR(FIND("closest",#REF!),0)&gt;0,"(Closest TP)","")</f>
        <v/>
      </c>
      <c r="AE141" s="49" t="str">
        <f>IF(IFERROR(FIND("closest",#REF!),0)&gt;0,"(Closest TP)","")</f>
        <v/>
      </c>
      <c r="AF141" s="49" t="str">
        <f>IF(IFERROR(FIND("closest",#REF!),0)&gt;0,"(Closest TP)","")</f>
        <v/>
      </c>
      <c r="AG141" s="49" t="str">
        <f>IF(IFERROR(FIND("closest",#REF!),0)&gt;0,"(Closest TP)","")</f>
        <v/>
      </c>
      <c r="AH141" s="49" t="str">
        <f>IF(IFERROR(FIND("closest",#REF!),0)&gt;0,"(Closest TP)","")</f>
        <v/>
      </c>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17.100000000000001" customHeight="1" outlineLevel="1" x14ac:dyDescent="0.25">
      <c r="A142" s="51"/>
      <c r="B142" s="111"/>
      <c r="C142" s="111"/>
      <c r="D142" s="111"/>
      <c r="E142" s="111"/>
      <c r="F142" s="111"/>
      <c r="G142" s="111"/>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54" customHeight="1" outlineLevel="1" x14ac:dyDescent="0.25">
      <c r="A143" s="51"/>
      <c r="B143" s="221" t="s">
        <v>128</v>
      </c>
      <c r="C143" s="221"/>
      <c r="D143" s="221"/>
      <c r="E143" s="221"/>
      <c r="F143" s="221"/>
      <c r="G143" s="221"/>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36.75" customHeight="1" outlineLevel="1" x14ac:dyDescent="0.25">
      <c r="A144" s="51"/>
      <c r="B144" s="221" t="s">
        <v>129</v>
      </c>
      <c r="C144" s="221"/>
      <c r="D144" s="221"/>
      <c r="E144" s="221"/>
      <c r="F144" s="221"/>
      <c r="G144" s="221"/>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59" customFormat="1" ht="15.75" outlineLevel="1" thickBot="1" x14ac:dyDescent="0.3">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N145" s="60"/>
    </row>
    <row r="146" spans="1:16158" s="19" customFormat="1" ht="18.75" x14ac:dyDescent="0.25">
      <c r="A146" s="48"/>
      <c r="B146" s="222" t="s">
        <v>130</v>
      </c>
      <c r="C146" s="223"/>
      <c r="D146" s="223"/>
      <c r="E146" s="223"/>
      <c r="F146" s="223"/>
      <c r="G146" s="223"/>
      <c r="H146" s="223"/>
      <c r="I146" s="223"/>
      <c r="J146" s="223"/>
      <c r="K146" s="223"/>
      <c r="L146" s="223"/>
      <c r="M146" s="223"/>
      <c r="N146" s="224"/>
      <c r="O146" s="51"/>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21" customHeight="1" outlineLevel="1" x14ac:dyDescent="0.25">
      <c r="A147" s="48"/>
      <c r="B147" s="231" t="s">
        <v>131</v>
      </c>
      <c r="C147" s="232"/>
      <c r="D147" s="232"/>
      <c r="E147" s="232"/>
      <c r="F147" s="232"/>
      <c r="G147" s="232"/>
      <c r="H147" s="232"/>
      <c r="I147" s="232"/>
      <c r="J147" s="232"/>
      <c r="K147" s="232"/>
      <c r="L147" s="232"/>
      <c r="M147" s="232"/>
      <c r="N147" s="233"/>
      <c r="O147" s="51"/>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outlineLevel="1" x14ac:dyDescent="0.25">
      <c r="A148" s="48"/>
      <c r="B148" s="48"/>
      <c r="C148" s="48"/>
      <c r="D148" s="48"/>
      <c r="E148" s="48"/>
      <c r="F148" s="48"/>
      <c r="G148" s="48"/>
      <c r="H148" s="48"/>
      <c r="I148" s="48"/>
      <c r="J148" s="48"/>
      <c r="K148" s="48"/>
      <c r="L148" s="48"/>
      <c r="M148" s="48"/>
      <c r="N148" s="48"/>
      <c r="O148" s="48"/>
      <c r="P148" s="48"/>
      <c r="Q148" s="48"/>
      <c r="R148" s="110"/>
      <c r="S148" s="110"/>
      <c r="T148" s="110"/>
      <c r="U148" s="110"/>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15.75" customHeight="1" outlineLevel="1" x14ac:dyDescent="0.25">
      <c r="A149" s="48"/>
      <c r="B149" s="211" t="s">
        <v>132</v>
      </c>
      <c r="C149" s="211"/>
      <c r="D149" s="211"/>
      <c r="E149" s="211"/>
      <c r="F149" s="211"/>
      <c r="G149" s="211"/>
      <c r="H149" s="211"/>
      <c r="I149" s="211"/>
      <c r="J149" s="211"/>
      <c r="K149" s="211"/>
      <c r="L149" s="211"/>
      <c r="M149" s="211"/>
      <c r="N149" s="211"/>
      <c r="O149" s="48"/>
      <c r="P149" s="48"/>
      <c r="Q149" s="48"/>
      <c r="R149" s="110"/>
      <c r="S149" s="110"/>
      <c r="T149" s="110"/>
      <c r="U149" s="110"/>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15.75" customHeight="1" outlineLevel="1" x14ac:dyDescent="0.25">
      <c r="A150" s="48"/>
      <c r="B150" s="211" t="s">
        <v>133</v>
      </c>
      <c r="C150" s="211" t="s">
        <v>134</v>
      </c>
      <c r="D150" s="211"/>
      <c r="E150" s="211"/>
      <c r="F150" s="211"/>
      <c r="G150" s="211"/>
      <c r="H150" s="211"/>
      <c r="I150" s="211" t="s">
        <v>135</v>
      </c>
      <c r="J150" s="211"/>
      <c r="K150" s="211"/>
      <c r="L150" s="211" t="s">
        <v>151</v>
      </c>
      <c r="M150" s="211"/>
      <c r="N150" s="211"/>
      <c r="O150" s="48"/>
      <c r="P150" s="48"/>
      <c r="Q150" s="48"/>
      <c r="R150" s="48"/>
      <c r="S150" s="49"/>
      <c r="T150" s="49"/>
      <c r="U150" s="49"/>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s="19" customFormat="1" ht="15.75" customHeight="1" outlineLevel="1" x14ac:dyDescent="0.25">
      <c r="A151" s="48"/>
      <c r="B151" s="211"/>
      <c r="C151" s="211" t="s">
        <v>145</v>
      </c>
      <c r="D151" s="211"/>
      <c r="E151" s="211"/>
      <c r="F151" s="211"/>
      <c r="G151" s="211" t="s">
        <v>148</v>
      </c>
      <c r="H151" s="211" t="s">
        <v>149</v>
      </c>
      <c r="I151" s="211" t="s">
        <v>136</v>
      </c>
      <c r="J151" s="211" t="s">
        <v>150</v>
      </c>
      <c r="K151" s="211"/>
      <c r="L151" s="211" t="s">
        <v>137</v>
      </c>
      <c r="M151" s="211" t="s">
        <v>152</v>
      </c>
      <c r="N151" s="211"/>
      <c r="O151" s="48"/>
      <c r="P151" s="48"/>
      <c r="Q151" s="48"/>
      <c r="R151" s="48"/>
      <c r="S151" s="49"/>
      <c r="T151" s="49"/>
      <c r="U151" s="49"/>
      <c r="V151" s="49"/>
      <c r="W151" s="49"/>
      <c r="X151" s="49"/>
      <c r="Y151" s="49"/>
      <c r="Z151" s="49"/>
      <c r="AA151" s="49"/>
      <c r="AB151" s="49"/>
      <c r="AC151" s="49"/>
      <c r="AD151" s="49"/>
      <c r="AE151" s="49"/>
      <c r="AF151" s="49"/>
      <c r="AG151" s="49"/>
      <c r="AH151" s="49"/>
      <c r="AI151" s="49"/>
      <c r="AJ151" s="49"/>
      <c r="AN151" s="52"/>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ht="27.75" customHeight="1" outlineLevel="1" x14ac:dyDescent="0.25">
      <c r="A152" s="48"/>
      <c r="B152" s="211"/>
      <c r="C152" s="211" t="s">
        <v>146</v>
      </c>
      <c r="D152" s="211"/>
      <c r="E152" s="211" t="s">
        <v>147</v>
      </c>
      <c r="F152" s="211"/>
      <c r="G152" s="211"/>
      <c r="H152" s="211"/>
      <c r="I152" s="211"/>
      <c r="J152" s="211"/>
      <c r="K152" s="211"/>
      <c r="L152" s="211"/>
      <c r="M152" s="211"/>
      <c r="N152" s="211"/>
      <c r="O152" s="48"/>
      <c r="P152" s="48"/>
      <c r="Q152" s="48"/>
      <c r="R152" s="48"/>
      <c r="S152" s="49"/>
      <c r="T152" s="49"/>
      <c r="U152" s="49"/>
      <c r="V152" s="49"/>
      <c r="W152" s="49"/>
      <c r="X152" s="49"/>
      <c r="Y152" s="49"/>
      <c r="Z152" s="49"/>
      <c r="AA152" s="49"/>
      <c r="AB152" s="49"/>
      <c r="AC152" s="49"/>
      <c r="AD152" s="49"/>
      <c r="AE152" s="49"/>
      <c r="AF152" s="49"/>
      <c r="AG152" s="49"/>
      <c r="AH152" s="49"/>
      <c r="AI152" s="49"/>
      <c r="AJ152" s="49"/>
      <c r="AN152" s="52"/>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outlineLevel="1" x14ac:dyDescent="0.25">
      <c r="A153" s="48"/>
      <c r="B153" s="211"/>
      <c r="C153" s="157" t="s">
        <v>138</v>
      </c>
      <c r="D153" s="157" t="s">
        <v>139</v>
      </c>
      <c r="E153" s="157" t="s">
        <v>138</v>
      </c>
      <c r="F153" s="157" t="s">
        <v>139</v>
      </c>
      <c r="G153" s="211"/>
      <c r="H153" s="211"/>
      <c r="I153" s="211"/>
      <c r="J153" s="157" t="s">
        <v>146</v>
      </c>
      <c r="K153" s="157" t="s">
        <v>147</v>
      </c>
      <c r="L153" s="211"/>
      <c r="M153" s="158" t="s">
        <v>146</v>
      </c>
      <c r="N153" s="158" t="s">
        <v>147</v>
      </c>
      <c r="O153" s="48"/>
      <c r="P153" s="48"/>
      <c r="Q153" s="48"/>
      <c r="R153" s="48"/>
      <c r="S153" s="49"/>
      <c r="T153" s="49"/>
      <c r="U153" s="49"/>
      <c r="V153" s="49"/>
      <c r="W153" s="49"/>
      <c r="X153" s="49"/>
      <c r="Y153" s="49"/>
      <c r="Z153" s="49"/>
      <c r="AA153" s="49"/>
      <c r="AB153" s="49"/>
      <c r="AC153" s="49"/>
      <c r="AD153" s="49"/>
      <c r="AE153" s="49"/>
      <c r="AF153" s="49"/>
      <c r="AG153" s="49"/>
      <c r="AH153" s="49"/>
      <c r="AI153" s="49"/>
      <c r="AJ153" s="49"/>
      <c r="AN153" s="52"/>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ht="15.75" customHeight="1" outlineLevel="1" x14ac:dyDescent="0.25">
      <c r="A154" s="48"/>
      <c r="B154" s="211" t="str">
        <f>"Test Settings for "&amp;$C$3&amp;" Configuration"</f>
        <v>Test Settings for CA_n5A-n66A Configuration</v>
      </c>
      <c r="C154" s="211"/>
      <c r="D154" s="211"/>
      <c r="E154" s="211"/>
      <c r="F154" s="211"/>
      <c r="G154" s="211"/>
      <c r="H154" s="211"/>
      <c r="I154" s="211"/>
      <c r="J154" s="211"/>
      <c r="K154" s="211"/>
      <c r="L154" s="211"/>
      <c r="M154" s="211"/>
      <c r="N154" s="211"/>
      <c r="O154" s="48"/>
      <c r="P154" s="48"/>
      <c r="Q154" s="48"/>
      <c r="R154" s="48"/>
      <c r="S154" s="49"/>
      <c r="T154" s="49"/>
      <c r="U154" s="49"/>
      <c r="V154" s="49"/>
      <c r="W154" s="49"/>
      <c r="X154" s="49"/>
      <c r="Y154" s="49"/>
      <c r="Z154" s="49"/>
      <c r="AA154" s="49"/>
      <c r="AB154" s="49"/>
      <c r="AC154" s="49"/>
      <c r="AD154" s="49"/>
      <c r="AE154" s="49"/>
      <c r="AF154" s="49"/>
      <c r="AG154" s="49"/>
      <c r="AH154" s="49"/>
      <c r="AI154" s="49"/>
      <c r="AJ154" s="49"/>
      <c r="AN154" s="52"/>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38.25" customHeight="1" outlineLevel="1" x14ac:dyDescent="0.25">
      <c r="A155" s="48"/>
      <c r="B155" s="159">
        <v>1</v>
      </c>
      <c r="C155" s="160" t="s">
        <v>289</v>
      </c>
      <c r="D155" s="160" t="s">
        <v>272</v>
      </c>
      <c r="E155" s="160" t="s">
        <v>291</v>
      </c>
      <c r="F155" s="160" t="s">
        <v>272</v>
      </c>
      <c r="G155" s="159" t="s">
        <v>290</v>
      </c>
      <c r="H155" s="159" t="s">
        <v>290</v>
      </c>
      <c r="I155" s="159" t="s">
        <v>168</v>
      </c>
      <c r="J155" s="226" t="s">
        <v>169</v>
      </c>
      <c r="K155" s="226"/>
      <c r="L155" s="159" t="s">
        <v>168</v>
      </c>
      <c r="M155" s="159" t="s">
        <v>273</v>
      </c>
      <c r="N155" s="159" t="s">
        <v>274</v>
      </c>
      <c r="O155" s="48"/>
      <c r="P155" s="48"/>
      <c r="Q155" s="48"/>
      <c r="R155" s="48"/>
      <c r="S155" s="49"/>
      <c r="T155" s="49"/>
      <c r="U155" s="49"/>
      <c r="V155" s="49"/>
      <c r="W155" s="49"/>
      <c r="X155" s="49"/>
      <c r="Y155" s="49"/>
      <c r="Z155" s="49"/>
      <c r="AA155" s="49"/>
      <c r="AB155" s="49"/>
      <c r="AC155" s="49"/>
      <c r="AD155" s="49"/>
      <c r="AE155" s="49"/>
      <c r="AF155" s="49"/>
      <c r="AG155" s="49"/>
      <c r="AH155" s="49"/>
      <c r="AI155" s="49"/>
      <c r="AJ155" s="49"/>
      <c r="AN155" s="52"/>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38.25" customHeight="1" outlineLevel="1" x14ac:dyDescent="0.25">
      <c r="A156" s="48"/>
      <c r="B156" s="167">
        <v>2</v>
      </c>
      <c r="C156" s="160" t="s">
        <v>289</v>
      </c>
      <c r="D156" s="160" t="s">
        <v>272</v>
      </c>
      <c r="E156" s="160" t="s">
        <v>291</v>
      </c>
      <c r="F156" s="160" t="s">
        <v>278</v>
      </c>
      <c r="G156" s="167" t="s">
        <v>290</v>
      </c>
      <c r="H156" s="167" t="s">
        <v>292</v>
      </c>
      <c r="I156" s="167" t="s">
        <v>168</v>
      </c>
      <c r="J156" s="226" t="s">
        <v>169</v>
      </c>
      <c r="K156" s="226"/>
      <c r="L156" s="167" t="s">
        <v>168</v>
      </c>
      <c r="M156" s="167" t="s">
        <v>281</v>
      </c>
      <c r="N156" s="167" t="s">
        <v>282</v>
      </c>
      <c r="O156" s="48"/>
      <c r="P156" s="48"/>
      <c r="Q156" s="48"/>
      <c r="R156" s="48"/>
      <c r="S156" s="49"/>
      <c r="T156" s="49"/>
      <c r="U156" s="49"/>
      <c r="V156" s="49"/>
      <c r="W156" s="49"/>
      <c r="X156" s="49"/>
      <c r="Y156" s="49"/>
      <c r="Z156" s="49"/>
      <c r="AA156" s="49"/>
      <c r="AB156" s="49"/>
      <c r="AC156" s="49"/>
      <c r="AD156" s="49"/>
      <c r="AE156" s="49"/>
      <c r="AF156" s="49"/>
      <c r="AG156" s="49"/>
      <c r="AH156" s="49"/>
      <c r="AI156" s="49"/>
      <c r="AJ156" s="49"/>
      <c r="AN156" s="52"/>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s="19" customFormat="1" ht="38.25" customHeight="1" outlineLevel="1" x14ac:dyDescent="0.25">
      <c r="A157" s="48"/>
      <c r="B157" s="167">
        <v>3</v>
      </c>
      <c r="C157" s="160" t="s">
        <v>289</v>
      </c>
      <c r="D157" s="160" t="s">
        <v>278</v>
      </c>
      <c r="E157" s="160" t="s">
        <v>291</v>
      </c>
      <c r="F157" s="160" t="s">
        <v>278</v>
      </c>
      <c r="G157" s="167" t="s">
        <v>290</v>
      </c>
      <c r="H157" s="167" t="s">
        <v>292</v>
      </c>
      <c r="I157" s="167" t="s">
        <v>168</v>
      </c>
      <c r="J157" s="226" t="s">
        <v>169</v>
      </c>
      <c r="K157" s="226"/>
      <c r="L157" s="167" t="s">
        <v>168</v>
      </c>
      <c r="M157" s="167" t="s">
        <v>273</v>
      </c>
      <c r="N157" s="167" t="s">
        <v>279</v>
      </c>
      <c r="O157" s="48"/>
      <c r="P157" s="48"/>
      <c r="Q157" s="48"/>
      <c r="R157" s="48"/>
      <c r="S157" s="49"/>
      <c r="T157" s="49"/>
      <c r="U157" s="49"/>
      <c r="V157" s="49"/>
      <c r="W157" s="49"/>
      <c r="X157" s="49"/>
      <c r="Y157" s="49"/>
      <c r="Z157" s="49"/>
      <c r="AA157" s="49"/>
      <c r="AB157" s="49"/>
      <c r="AC157" s="49"/>
      <c r="AD157" s="49"/>
      <c r="AE157" s="49"/>
      <c r="AF157" s="49"/>
      <c r="AG157" s="49"/>
      <c r="AH157" s="49"/>
      <c r="AI157" s="49"/>
      <c r="AJ157" s="49"/>
      <c r="AN157" s="52"/>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row>
    <row r="158" spans="1:16158" ht="15.75" outlineLevel="1" thickBot="1" x14ac:dyDescent="0.3">
      <c r="B158" s="48"/>
      <c r="C158" s="48"/>
      <c r="D158" s="48"/>
      <c r="E158" s="48"/>
      <c r="F158" s="48"/>
      <c r="G158" s="48"/>
      <c r="H158" s="48"/>
      <c r="I158" s="48"/>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ht="19.5" thickBot="1" x14ac:dyDescent="0.3">
      <c r="B159" s="212" t="s">
        <v>140</v>
      </c>
      <c r="C159" s="213"/>
      <c r="D159" s="213"/>
      <c r="E159" s="213"/>
      <c r="F159" s="213"/>
      <c r="G159" s="213"/>
      <c r="H159" s="213"/>
      <c r="I159" s="213"/>
      <c r="J159" s="213"/>
      <c r="K159" s="213"/>
      <c r="L159" s="213"/>
      <c r="M159" s="213"/>
      <c r="N159" s="214"/>
      <c r="O159" s="51"/>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ht="25.5" customHeight="1" outlineLevel="1" x14ac:dyDescent="0.25">
      <c r="B160" s="215" t="s">
        <v>153</v>
      </c>
      <c r="C160" s="216"/>
      <c r="D160" s="216"/>
      <c r="E160" s="216"/>
      <c r="F160" s="216"/>
      <c r="G160" s="216"/>
      <c r="H160" s="216"/>
      <c r="I160" s="216"/>
      <c r="J160" s="216"/>
      <c r="K160" s="216"/>
      <c r="L160" s="216"/>
      <c r="M160" s="216"/>
      <c r="N160" s="217"/>
      <c r="O160" s="51"/>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2:43" outlineLevel="1" x14ac:dyDescent="0.25">
      <c r="B161" s="48"/>
      <c r="C161" s="48"/>
      <c r="D161" s="48"/>
      <c r="E161" s="48"/>
      <c r="F161" s="48"/>
      <c r="G161" s="48"/>
      <c r="H161" s="48"/>
      <c r="I161" s="48"/>
      <c r="J161" s="48"/>
      <c r="K161" s="48"/>
      <c r="L161" s="48"/>
      <c r="M161" s="48"/>
      <c r="N161" s="48"/>
      <c r="O161" s="48"/>
      <c r="P161" s="48"/>
      <c r="Q161" s="48"/>
      <c r="R161" s="48"/>
      <c r="S161" s="49"/>
      <c r="T161" s="49"/>
      <c r="U161" s="49"/>
      <c r="V161" s="49"/>
      <c r="W161" s="49"/>
      <c r="X161" s="49"/>
      <c r="Y161" s="49"/>
      <c r="Z161" s="49"/>
      <c r="AA161" s="49"/>
      <c r="AB161" s="49"/>
      <c r="AC161" s="49"/>
      <c r="AD161" s="49"/>
      <c r="AE161" s="49"/>
      <c r="AF161" s="49"/>
      <c r="AG161" s="49"/>
      <c r="AH161" s="49"/>
      <c r="AI161" s="49"/>
      <c r="AJ161" s="49"/>
    </row>
    <row r="162" spans="2:43" outlineLevel="1" x14ac:dyDescent="0.25">
      <c r="B162" s="225" t="s">
        <v>0</v>
      </c>
      <c r="C162" s="225" t="s">
        <v>39</v>
      </c>
      <c r="D162" s="225"/>
      <c r="E162" s="225"/>
      <c r="F162" s="225"/>
      <c r="G162" s="225"/>
      <c r="H162" s="225"/>
      <c r="I162" s="225"/>
      <c r="J162" s="48"/>
      <c r="K162" s="48"/>
      <c r="L162" s="48"/>
      <c r="M162" s="48"/>
      <c r="N162" s="48"/>
      <c r="O162" s="48"/>
      <c r="P162" s="48"/>
      <c r="Q162" s="48"/>
      <c r="R162" s="48"/>
      <c r="S162" s="49"/>
      <c r="T162" s="49"/>
      <c r="U162" s="49"/>
      <c r="V162" s="49"/>
      <c r="W162" s="49"/>
      <c r="X162" s="49"/>
      <c r="Y162" s="49"/>
      <c r="Z162" s="49"/>
      <c r="AA162" s="49"/>
      <c r="AB162" s="49"/>
      <c r="AC162" s="49"/>
      <c r="AD162" s="49"/>
      <c r="AE162" s="49"/>
      <c r="AF162" s="49"/>
      <c r="AG162" s="49"/>
      <c r="AH162" s="49"/>
      <c r="AI162" s="49"/>
      <c r="AJ162" s="49"/>
    </row>
    <row r="163" spans="2:43" ht="24" outlineLevel="1" x14ac:dyDescent="0.25">
      <c r="B163" s="225"/>
      <c r="C163" s="149" t="s">
        <v>40</v>
      </c>
      <c r="D163" s="225" t="s">
        <v>41</v>
      </c>
      <c r="E163" s="225"/>
      <c r="F163" s="225"/>
      <c r="G163" s="149" t="s">
        <v>42</v>
      </c>
      <c r="H163" s="149" t="s">
        <v>43</v>
      </c>
      <c r="I163" s="152" t="s">
        <v>4</v>
      </c>
      <c r="J163" s="48"/>
      <c r="K163" s="48"/>
      <c r="L163" s="48"/>
      <c r="M163" s="48"/>
      <c r="N163" s="48"/>
      <c r="O163" s="48"/>
      <c r="P163" s="48"/>
      <c r="Q163" s="48"/>
      <c r="R163" s="48"/>
      <c r="S163" s="49"/>
      <c r="T163" s="49"/>
      <c r="U163" s="49"/>
      <c r="V163" s="49"/>
      <c r="W163" s="49"/>
      <c r="X163" s="49"/>
      <c r="Y163" s="49"/>
      <c r="Z163" s="49"/>
      <c r="AA163" s="49"/>
      <c r="AB163" s="49"/>
      <c r="AC163" s="49"/>
      <c r="AD163" s="49"/>
      <c r="AE163" s="49"/>
      <c r="AF163" s="49"/>
      <c r="AG163" s="49"/>
      <c r="AH163" s="49"/>
      <c r="AI163" s="49"/>
      <c r="AJ163" s="49"/>
    </row>
    <row r="164" spans="2:43" outlineLevel="1" x14ac:dyDescent="0.25">
      <c r="B164" s="159" t="s">
        <v>213</v>
      </c>
      <c r="C164" s="161" t="s">
        <v>296</v>
      </c>
      <c r="D164" s="159" t="s">
        <v>215</v>
      </c>
      <c r="E164" s="159" t="s">
        <v>173</v>
      </c>
      <c r="F164" s="159" t="s">
        <v>216</v>
      </c>
      <c r="G164" s="159" t="str">
        <f>F164</f>
        <v>FDL_high</v>
      </c>
      <c r="H164" s="162">
        <v>1</v>
      </c>
      <c r="I164" s="162"/>
      <c r="J164" s="48"/>
      <c r="K164" s="48"/>
      <c r="L164" s="48"/>
      <c r="M164" s="48"/>
      <c r="N164" s="48"/>
      <c r="O164" s="48"/>
      <c r="P164" s="48"/>
      <c r="Q164" s="48"/>
      <c r="R164" s="48"/>
      <c r="S164" s="49"/>
      <c r="T164" s="49"/>
      <c r="U164" s="49"/>
      <c r="V164" s="49"/>
      <c r="W164" s="49"/>
      <c r="X164" s="49"/>
      <c r="Y164" s="49"/>
      <c r="Z164" s="49"/>
      <c r="AA164" s="49"/>
      <c r="AB164" s="49"/>
      <c r="AC164" s="49"/>
      <c r="AD164" s="49"/>
      <c r="AE164" s="49"/>
      <c r="AF164" s="49"/>
      <c r="AG164" s="49"/>
      <c r="AH164" s="49"/>
      <c r="AI164" s="49"/>
      <c r="AJ164" s="49"/>
    </row>
    <row r="165" spans="2:43" outlineLevel="1" x14ac:dyDescent="0.25">
      <c r="B165" s="167"/>
      <c r="C165" s="161" t="s">
        <v>217</v>
      </c>
      <c r="D165" s="167">
        <v>859</v>
      </c>
      <c r="E165" s="167" t="s">
        <v>173</v>
      </c>
      <c r="F165" s="167">
        <v>869</v>
      </c>
      <c r="G165" s="167" t="s">
        <v>295</v>
      </c>
      <c r="H165" s="162">
        <v>1</v>
      </c>
      <c r="I165" s="162"/>
      <c r="J165" s="48"/>
      <c r="K165" s="48"/>
      <c r="L165" s="48"/>
      <c r="M165" s="48"/>
      <c r="N165" s="48"/>
      <c r="O165" s="48"/>
      <c r="P165" s="48"/>
      <c r="Q165" s="48"/>
      <c r="R165" s="48"/>
      <c r="S165" s="49"/>
      <c r="T165" s="49"/>
      <c r="U165" s="49"/>
      <c r="V165" s="49"/>
      <c r="W165" s="49"/>
      <c r="X165" s="49"/>
      <c r="Y165" s="49"/>
      <c r="Z165" s="49"/>
      <c r="AA165" s="49"/>
      <c r="AB165" s="49"/>
      <c r="AC165" s="49"/>
      <c r="AD165" s="49"/>
      <c r="AE165" s="49"/>
      <c r="AF165" s="49"/>
      <c r="AG165" s="49"/>
      <c r="AH165" s="49"/>
      <c r="AI165" s="49"/>
      <c r="AJ165" s="49"/>
    </row>
    <row r="166" spans="2:43" outlineLevel="1" x14ac:dyDescent="0.25">
      <c r="B166" s="167"/>
      <c r="C166" s="161" t="s">
        <v>294</v>
      </c>
      <c r="D166" s="167" t="s">
        <v>215</v>
      </c>
      <c r="E166" s="167" t="s">
        <v>173</v>
      </c>
      <c r="F166" s="167" t="s">
        <v>216</v>
      </c>
      <c r="G166" s="167" t="s">
        <v>293</v>
      </c>
      <c r="H166" s="162">
        <v>1</v>
      </c>
      <c r="I166" s="162">
        <v>2</v>
      </c>
      <c r="J166" s="48"/>
      <c r="K166" s="48"/>
      <c r="L166" s="48"/>
      <c r="M166" s="48"/>
      <c r="N166" s="48"/>
      <c r="O166" s="48"/>
      <c r="P166" s="48"/>
      <c r="Q166" s="48"/>
      <c r="R166" s="48"/>
      <c r="S166" s="49"/>
      <c r="T166" s="49"/>
      <c r="U166" s="49"/>
      <c r="V166" s="49"/>
      <c r="W166" s="49"/>
      <c r="X166" s="49"/>
      <c r="Y166" s="49"/>
      <c r="Z166" s="49"/>
      <c r="AA166" s="49"/>
      <c r="AB166" s="49"/>
      <c r="AC166" s="49"/>
      <c r="AD166" s="49"/>
      <c r="AE166" s="49"/>
      <c r="AF166" s="49"/>
      <c r="AG166" s="49"/>
      <c r="AH166" s="49"/>
      <c r="AI166" s="49"/>
      <c r="AJ166" s="49"/>
    </row>
    <row r="167" spans="2:43" outlineLevel="1" x14ac:dyDescent="0.25">
      <c r="B167" s="167"/>
      <c r="C167" s="161" t="s">
        <v>219</v>
      </c>
      <c r="D167" s="167" t="s">
        <v>215</v>
      </c>
      <c r="E167" s="167" t="s">
        <v>173</v>
      </c>
      <c r="F167" s="167" t="s">
        <v>216</v>
      </c>
      <c r="G167" s="167" t="s">
        <v>293</v>
      </c>
      <c r="H167" s="162">
        <v>1</v>
      </c>
      <c r="I167" s="162">
        <v>2</v>
      </c>
      <c r="J167" s="48"/>
      <c r="K167" s="48"/>
      <c r="L167" s="48"/>
      <c r="M167" s="48"/>
      <c r="N167" s="48"/>
      <c r="O167" s="48"/>
      <c r="P167" s="48"/>
      <c r="Q167" s="48"/>
      <c r="R167" s="48"/>
      <c r="S167" s="49"/>
      <c r="T167" s="49"/>
      <c r="U167" s="49"/>
      <c r="V167" s="49"/>
      <c r="W167" s="49"/>
      <c r="X167" s="49"/>
      <c r="Y167" s="49"/>
      <c r="Z167" s="49"/>
      <c r="AA167" s="49"/>
      <c r="AB167" s="49"/>
      <c r="AC167" s="49"/>
      <c r="AD167" s="49"/>
      <c r="AE167" s="49"/>
      <c r="AF167" s="49"/>
      <c r="AG167" s="49"/>
      <c r="AH167" s="49"/>
      <c r="AI167" s="49"/>
      <c r="AJ167" s="49"/>
    </row>
    <row r="168" spans="2:43" ht="217.5" customHeight="1" outlineLevel="1" x14ac:dyDescent="0.25">
      <c r="B168" s="228" t="s">
        <v>297</v>
      </c>
      <c r="C168" s="229"/>
      <c r="D168" s="229"/>
      <c r="E168" s="229"/>
      <c r="F168" s="229"/>
      <c r="G168" s="229"/>
      <c r="H168" s="229"/>
      <c r="I168" s="230"/>
      <c r="J168" s="48"/>
      <c r="K168" s="48"/>
      <c r="L168" s="48"/>
      <c r="M168" s="48"/>
      <c r="N168" s="48"/>
      <c r="O168" s="48"/>
      <c r="P168" s="48"/>
      <c r="Q168" s="48"/>
      <c r="R168" s="48"/>
      <c r="S168" s="49"/>
      <c r="T168" s="49"/>
      <c r="U168" s="49"/>
      <c r="V168" s="49"/>
      <c r="W168" s="49"/>
      <c r="X168" s="49"/>
      <c r="Y168" s="49"/>
      <c r="Z168" s="49"/>
      <c r="AA168" s="49"/>
      <c r="AB168" s="49"/>
      <c r="AC168" s="49"/>
      <c r="AD168" s="49"/>
      <c r="AE168" s="49"/>
      <c r="AF168" s="49"/>
      <c r="AG168" s="49"/>
      <c r="AH168" s="49"/>
      <c r="AI168" s="49"/>
      <c r="AJ168" s="49"/>
    </row>
    <row r="169" spans="2:43" s="48" customFormat="1" x14ac:dyDescent="0.25">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2:43" s="48" customFormat="1" x14ac:dyDescent="0.25">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2:43" s="48" customFormat="1" x14ac:dyDescent="0.25">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2:43" s="48" customFormat="1" x14ac:dyDescent="0.25">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2:43" s="48" customFormat="1" x14ac:dyDescent="0.25">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2:43" s="48" customFormat="1" x14ac:dyDescent="0.25">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2:43" s="48" customFormat="1" x14ac:dyDescent="0.25">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2:43" s="48" customFormat="1" x14ac:dyDescent="0.25">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5">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5">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5">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5">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5">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5">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5">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5">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5">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5">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5">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5">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5">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5">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5">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5">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5">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5">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5">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5">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5">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5">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5">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5">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5">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5">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5">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5">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5">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5">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5">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5">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5">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5">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25">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25">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25">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25">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25">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25">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25">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25">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25">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25">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25">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25">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row r="223" spans="19:43" s="48" customFormat="1" x14ac:dyDescent="0.25">
      <c r="S223" s="49"/>
      <c r="T223" s="49"/>
      <c r="U223" s="49"/>
      <c r="V223" s="49"/>
      <c r="W223" s="49"/>
      <c r="X223" s="49"/>
      <c r="Y223" s="49"/>
      <c r="Z223" s="49"/>
      <c r="AA223" s="49"/>
      <c r="AB223" s="49"/>
      <c r="AC223" s="49"/>
      <c r="AD223" s="49"/>
      <c r="AE223" s="49"/>
      <c r="AF223" s="49"/>
      <c r="AG223" s="49"/>
      <c r="AH223" s="49"/>
      <c r="AI223" s="49"/>
      <c r="AJ223" s="49"/>
      <c r="AK223" s="49"/>
      <c r="AL223" s="49"/>
      <c r="AM223" s="49"/>
      <c r="AN223" s="50"/>
      <c r="AO223" s="49"/>
      <c r="AP223" s="49"/>
      <c r="AQ223" s="49"/>
    </row>
    <row r="224" spans="19:43" s="48" customFormat="1" x14ac:dyDescent="0.25">
      <c r="S224" s="49"/>
      <c r="T224" s="49"/>
      <c r="U224" s="49"/>
      <c r="V224" s="49"/>
      <c r="W224" s="49"/>
      <c r="X224" s="49"/>
      <c r="Y224" s="49"/>
      <c r="Z224" s="49"/>
      <c r="AA224" s="49"/>
      <c r="AB224" s="49"/>
      <c r="AC224" s="49"/>
      <c r="AD224" s="49"/>
      <c r="AE224" s="49"/>
      <c r="AF224" s="49"/>
      <c r="AG224" s="49"/>
      <c r="AH224" s="49"/>
      <c r="AI224" s="49"/>
      <c r="AJ224" s="49"/>
      <c r="AK224" s="49"/>
      <c r="AL224" s="49"/>
      <c r="AM224" s="49"/>
      <c r="AN224" s="50"/>
      <c r="AO224" s="49"/>
      <c r="AP224" s="49"/>
      <c r="AQ224" s="49"/>
    </row>
    <row r="225" spans="19:43" s="48" customFormat="1" x14ac:dyDescent="0.25">
      <c r="S225" s="49"/>
      <c r="T225" s="49"/>
      <c r="U225" s="49"/>
      <c r="V225" s="49"/>
      <c r="W225" s="49"/>
      <c r="X225" s="49"/>
      <c r="Y225" s="49"/>
      <c r="Z225" s="49"/>
      <c r="AA225" s="49"/>
      <c r="AB225" s="49"/>
      <c r="AC225" s="49"/>
      <c r="AD225" s="49"/>
      <c r="AE225" s="49"/>
      <c r="AF225" s="49"/>
      <c r="AG225" s="49"/>
      <c r="AH225" s="49"/>
      <c r="AI225" s="49"/>
      <c r="AJ225" s="49"/>
      <c r="AK225" s="49"/>
      <c r="AL225" s="49"/>
      <c r="AM225" s="49"/>
      <c r="AN225" s="50"/>
      <c r="AO225" s="49"/>
      <c r="AP225" s="49"/>
      <c r="AQ225" s="49"/>
    </row>
    <row r="226" spans="19:43" s="48" customFormat="1" x14ac:dyDescent="0.25">
      <c r="S226" s="49"/>
      <c r="T226" s="49"/>
      <c r="U226" s="49"/>
      <c r="V226" s="49"/>
      <c r="W226" s="49"/>
      <c r="X226" s="49"/>
      <c r="Y226" s="49"/>
      <c r="Z226" s="49"/>
      <c r="AA226" s="49"/>
      <c r="AB226" s="49"/>
      <c r="AC226" s="49"/>
      <c r="AD226" s="49"/>
      <c r="AE226" s="49"/>
      <c r="AF226" s="49"/>
      <c r="AG226" s="49"/>
      <c r="AH226" s="49"/>
      <c r="AI226" s="49"/>
      <c r="AJ226" s="49"/>
      <c r="AK226" s="49"/>
      <c r="AL226" s="49"/>
      <c r="AM226" s="49"/>
      <c r="AN226" s="50"/>
      <c r="AO226" s="49"/>
      <c r="AP226" s="49"/>
      <c r="AQ226" s="49"/>
    </row>
    <row r="227" spans="19:43" s="48" customFormat="1" x14ac:dyDescent="0.25">
      <c r="S227" s="49"/>
      <c r="T227" s="49"/>
      <c r="U227" s="49"/>
      <c r="V227" s="49"/>
      <c r="W227" s="49"/>
      <c r="X227" s="49"/>
      <c r="Y227" s="49"/>
      <c r="Z227" s="49"/>
      <c r="AA227" s="49"/>
      <c r="AB227" s="49"/>
      <c r="AC227" s="49"/>
      <c r="AD227" s="49"/>
      <c r="AE227" s="49"/>
      <c r="AF227" s="49"/>
      <c r="AG227" s="49"/>
      <c r="AH227" s="49"/>
      <c r="AI227" s="49"/>
      <c r="AJ227" s="49"/>
      <c r="AK227" s="49"/>
      <c r="AL227" s="49"/>
      <c r="AM227" s="49"/>
      <c r="AN227" s="50"/>
      <c r="AO227" s="49"/>
      <c r="AP227" s="49"/>
      <c r="AQ227" s="49"/>
    </row>
    <row r="228" spans="19:43" s="48" customFormat="1" x14ac:dyDescent="0.25">
      <c r="S228" s="49"/>
      <c r="T228" s="49"/>
      <c r="U228" s="49"/>
      <c r="V228" s="49"/>
      <c r="W228" s="49"/>
      <c r="X228" s="49"/>
      <c r="Y228" s="49"/>
      <c r="Z228" s="49"/>
      <c r="AA228" s="49"/>
      <c r="AB228" s="49"/>
      <c r="AC228" s="49"/>
      <c r="AD228" s="49"/>
      <c r="AE228" s="49"/>
      <c r="AF228" s="49"/>
      <c r="AG228" s="49"/>
      <c r="AH228" s="49"/>
      <c r="AI228" s="49"/>
      <c r="AJ228" s="49"/>
      <c r="AK228" s="49"/>
      <c r="AL228" s="49"/>
      <c r="AM228" s="49"/>
      <c r="AN228" s="50"/>
      <c r="AO228" s="49"/>
      <c r="AP228" s="49"/>
      <c r="AQ228" s="49"/>
    </row>
    <row r="229" spans="19:43" s="48" customFormat="1" x14ac:dyDescent="0.25">
      <c r="S229" s="49"/>
      <c r="T229" s="49"/>
      <c r="U229" s="49"/>
      <c r="V229" s="49"/>
      <c r="W229" s="49"/>
      <c r="X229" s="49"/>
      <c r="Y229" s="49"/>
      <c r="Z229" s="49"/>
      <c r="AA229" s="49"/>
      <c r="AB229" s="49"/>
      <c r="AC229" s="49"/>
      <c r="AD229" s="49"/>
      <c r="AE229" s="49"/>
      <c r="AF229" s="49"/>
      <c r="AG229" s="49"/>
      <c r="AH229" s="49"/>
      <c r="AI229" s="49"/>
      <c r="AJ229" s="49"/>
      <c r="AK229" s="49"/>
      <c r="AL229" s="49"/>
      <c r="AM229" s="49"/>
      <c r="AN229" s="50"/>
      <c r="AO229" s="49"/>
      <c r="AP229" s="49"/>
      <c r="AQ229" s="49"/>
    </row>
    <row r="230" spans="19:43" s="48" customFormat="1" x14ac:dyDescent="0.25">
      <c r="S230" s="49"/>
      <c r="T230" s="49"/>
      <c r="U230" s="49"/>
      <c r="V230" s="49"/>
      <c r="W230" s="49"/>
      <c r="X230" s="49"/>
      <c r="Y230" s="49"/>
      <c r="Z230" s="49"/>
      <c r="AA230" s="49"/>
      <c r="AB230" s="49"/>
      <c r="AC230" s="49"/>
      <c r="AD230" s="49"/>
      <c r="AE230" s="49"/>
      <c r="AF230" s="49"/>
      <c r="AG230" s="49"/>
      <c r="AH230" s="49"/>
      <c r="AI230" s="49"/>
      <c r="AJ230" s="49"/>
      <c r="AK230" s="49"/>
      <c r="AL230" s="49"/>
      <c r="AM230" s="49"/>
      <c r="AN230" s="50"/>
      <c r="AO230" s="49"/>
      <c r="AP230" s="49"/>
      <c r="AQ230" s="49"/>
    </row>
  </sheetData>
  <mergeCells count="91">
    <mergeCell ref="B15:B19"/>
    <mergeCell ref="B51:B88"/>
    <mergeCell ref="J156:K156"/>
    <mergeCell ref="J157:K157"/>
    <mergeCell ref="B46:N46"/>
    <mergeCell ref="B47:N47"/>
    <mergeCell ref="B49:B50"/>
    <mergeCell ref="C38:D38"/>
    <mergeCell ref="B20:I20"/>
    <mergeCell ref="B22:N22"/>
    <mergeCell ref="B25:C25"/>
    <mergeCell ref="D25:E25"/>
    <mergeCell ref="I34:N34"/>
    <mergeCell ref="C49:I49"/>
    <mergeCell ref="B127:C127"/>
    <mergeCell ref="B128:C128"/>
    <mergeCell ref="B8:N8"/>
    <mergeCell ref="B9:N9"/>
    <mergeCell ref="D11:I11"/>
    <mergeCell ref="B13:B14"/>
    <mergeCell ref="C13:I13"/>
    <mergeCell ref="D14:F14"/>
    <mergeCell ref="B129:C129"/>
    <mergeCell ref="B130:C130"/>
    <mergeCell ref="AJ89:AK89"/>
    <mergeCell ref="B90:N90"/>
    <mergeCell ref="B91:N91"/>
    <mergeCell ref="B93:C93"/>
    <mergeCell ref="B99:B104"/>
    <mergeCell ref="D50:F50"/>
    <mergeCell ref="B120:C120"/>
    <mergeCell ref="B118:C118"/>
    <mergeCell ref="B105:B110"/>
    <mergeCell ref="B112:N112"/>
    <mergeCell ref="B113:N113"/>
    <mergeCell ref="B117:C117"/>
    <mergeCell ref="B119:C119"/>
    <mergeCell ref="B116:C116"/>
    <mergeCell ref="B115:C115"/>
    <mergeCell ref="A124:A131"/>
    <mergeCell ref="B168:I168"/>
    <mergeCell ref="G151:G153"/>
    <mergeCell ref="H151:H153"/>
    <mergeCell ref="I151:I153"/>
    <mergeCell ref="B149:N149"/>
    <mergeCell ref="B143:G143"/>
    <mergeCell ref="B147:N147"/>
    <mergeCell ref="A132:A139"/>
    <mergeCell ref="B132:C132"/>
    <mergeCell ref="B133:C133"/>
    <mergeCell ref="B134:C134"/>
    <mergeCell ref="B135:C135"/>
    <mergeCell ref="B136:C136"/>
    <mergeCell ref="B137:C137"/>
    <mergeCell ref="B126:C126"/>
    <mergeCell ref="B162:B163"/>
    <mergeCell ref="C162:I162"/>
    <mergeCell ref="D163:F163"/>
    <mergeCell ref="B150:B153"/>
    <mergeCell ref="C150:H150"/>
    <mergeCell ref="C151:F151"/>
    <mergeCell ref="C152:D152"/>
    <mergeCell ref="E152:F152"/>
    <mergeCell ref="I150:K150"/>
    <mergeCell ref="J155:K155"/>
    <mergeCell ref="B154:N154"/>
    <mergeCell ref="M151:N152"/>
    <mergeCell ref="L151:L153"/>
    <mergeCell ref="J49:L49"/>
    <mergeCell ref="J151:K152"/>
    <mergeCell ref="B159:N159"/>
    <mergeCell ref="B160:N160"/>
    <mergeCell ref="L150:N150"/>
    <mergeCell ref="B138:C138"/>
    <mergeCell ref="B139:C139"/>
    <mergeCell ref="B140:C141"/>
    <mergeCell ref="B144:G144"/>
    <mergeCell ref="B146:N146"/>
    <mergeCell ref="B121:C121"/>
    <mergeCell ref="B122:C122"/>
    <mergeCell ref="B123:C123"/>
    <mergeCell ref="B124:C124"/>
    <mergeCell ref="B125:C125"/>
    <mergeCell ref="B131:C131"/>
    <mergeCell ref="D30:E30"/>
    <mergeCell ref="B34:C34"/>
    <mergeCell ref="D34:E34"/>
    <mergeCell ref="B30:C30"/>
    <mergeCell ref="B24:H24"/>
    <mergeCell ref="B29:H29"/>
    <mergeCell ref="B33:H33"/>
  </mergeCells>
  <conditionalFormatting sqref="C51 J51:L51">
    <cfRule type="expression" dxfId="44" priority="91">
      <formula>$J51&lt;&gt;""</formula>
    </cfRule>
  </conditionalFormatting>
  <conditionalFormatting sqref="L155:N155 B155:J155">
    <cfRule type="containsBlanks" dxfId="43" priority="88">
      <formula>LEN(TRIM(B155))=0</formula>
    </cfRule>
  </conditionalFormatting>
  <conditionalFormatting sqref="J51:L51">
    <cfRule type="expression" dxfId="42" priority="79">
      <formula>$J51&lt;&gt;""</formula>
    </cfRule>
  </conditionalFormatting>
  <conditionalFormatting sqref="D94:AH95 D98:V98">
    <cfRule type="expression" dxfId="41" priority="63">
      <formula>LEFT(D$98,3)="Def"</formula>
    </cfRule>
  </conditionalFormatting>
  <conditionalFormatting sqref="D99:V110">
    <cfRule type="cellIs" dxfId="40" priority="64" stopIfTrue="1" operator="between">
      <formula>VALUE(D$96)</formula>
      <formula>VALUE(D$97)</formula>
    </cfRule>
  </conditionalFormatting>
  <conditionalFormatting sqref="D93:AH97 D98:V110">
    <cfRule type="expression" dxfId="39" priority="59" stopIfTrue="1">
      <formula>AND(C$93&lt;&gt;"",D$93="")</formula>
    </cfRule>
    <cfRule type="expression" dxfId="38" priority="60" stopIfTrue="1">
      <formula>D$93=""</formula>
    </cfRule>
  </conditionalFormatting>
  <conditionalFormatting sqref="D99:V104">
    <cfRule type="expression" dxfId="37" priority="62" stopIfTrue="1">
      <formula>LEFT($C99,LEN(D$95))&lt;&gt;D$95</formula>
    </cfRule>
  </conditionalFormatting>
  <conditionalFormatting sqref="D105:V110">
    <cfRule type="expression" dxfId="36" priority="61" stopIfTrue="1">
      <formula>LEFT($C105,LEN(D$95))&lt;&gt;D$95</formula>
    </cfRule>
  </conditionalFormatting>
  <conditionalFormatting sqref="E140:AJ140">
    <cfRule type="expression" dxfId="35" priority="13" stopIfTrue="1">
      <formula>E$116=""</formula>
    </cfRule>
    <cfRule type="expression" dxfId="34" priority="14" stopIfTrue="1">
      <formula>OR(VALUE(E$140)&lt;VALUE(E$119),VALUE(E$140)&gt;VALUE(E$120))</formula>
    </cfRule>
    <cfRule type="expression" dxfId="33" priority="15" stopIfTrue="1">
      <formula>AND(VALUE(E$140)&gt;=VALUE(E$119),VALUE(E$140)&lt;=VALUE(E$120))</formula>
    </cfRule>
    <cfRule type="expression" dxfId="32" priority="16" stopIfTrue="1">
      <formula>IFERROR(FIND("Closest",E140),0)&gt;0</formula>
    </cfRule>
    <cfRule type="expression" dxfId="31" priority="17">
      <formula>E$116&lt;&gt;""</formula>
    </cfRule>
    <cfRule type="expression" dxfId="30" priority="18">
      <formula>LEFT(E140,3)="Def"</formula>
    </cfRule>
    <cfRule type="expression" dxfId="29" priority="19" stopIfTrue="1">
      <formula>OR(VALUE(E$140)&lt;VALUE(E$119),VALUE(E$140)&gt;VALUE(E$120))</formula>
    </cfRule>
    <cfRule type="expression" dxfId="28" priority="20" stopIfTrue="1">
      <formula>AND(VALUE(E$140)&gt;=VALUE(E$119),VALUE(E$140)&lt;=VALUE(E$120))</formula>
    </cfRule>
    <cfRule type="expression" dxfId="27" priority="21" stopIfTrue="1">
      <formula>IFERROR(FIND("Closest",E140),0)&gt;0</formula>
    </cfRule>
    <cfRule type="expression" dxfId="26" priority="22">
      <formula>AND(VALUE(E$140)&gt;=VALUE(E$119),VALUE(E$140)&lt;=VALUE(E$120))</formula>
    </cfRule>
    <cfRule type="expression" dxfId="25" priority="23" stopIfTrue="1">
      <formula>OR(VALUE(E$140)&lt;VALUE(E$119),VALUE(E$140)&gt;VALUE(E$120))</formula>
    </cfRule>
    <cfRule type="expression" dxfId="24" priority="24" stopIfTrue="1">
      <formula>AND(VALUE(E$140)&gt;=VALUE(E$119),VALUE(E$140)&lt;=VALUE(E$120))</formula>
    </cfRule>
    <cfRule type="expression" dxfId="23" priority="25" stopIfTrue="1">
      <formula>IFERROR(FIND("Closest",E140),0)&gt;0</formula>
    </cfRule>
    <cfRule type="expression" dxfId="22" priority="26">
      <formula>E$116&lt;&gt;""</formula>
    </cfRule>
    <cfRule type="expression" dxfId="21" priority="27">
      <formula>LEFT(E140,3)="Def"</formula>
    </cfRule>
    <cfRule type="expression" dxfId="20" priority="28">
      <formula>E$116&lt;&gt;""</formula>
    </cfRule>
    <cfRule type="expression" dxfId="19" priority="29">
      <formula>E$116&lt;&gt;""</formula>
    </cfRule>
    <cfRule type="containsBlanks" dxfId="18" priority="30" stopIfTrue="1">
      <formula>LEN(TRIM(E140))=0</formula>
    </cfRule>
  </conditionalFormatting>
  <conditionalFormatting sqref="D115:AJ139">
    <cfRule type="expression" dxfId="17" priority="40">
      <formula>D$116&lt;&gt;""</formula>
    </cfRule>
  </conditionalFormatting>
  <conditionalFormatting sqref="D115:AJ141">
    <cfRule type="expression" dxfId="16" priority="10" stopIfTrue="1">
      <formula>D$116=""</formula>
    </cfRule>
  </conditionalFormatting>
  <conditionalFormatting sqref="D140:AJ140">
    <cfRule type="expression" dxfId="15" priority="33" stopIfTrue="1">
      <formula>OR(VALUE(D$140)&lt;VALUE(D$119),VALUE(D$140)&gt;VALUE(D$120))</formula>
    </cfRule>
    <cfRule type="expression" dxfId="14" priority="37" stopIfTrue="1">
      <formula>AND(VALUE(D$140)&gt;=VALUE(D$119),VALUE(D$140)&lt;=VALUE(D$120))</formula>
    </cfRule>
  </conditionalFormatting>
  <conditionalFormatting sqref="D116:AJ116">
    <cfRule type="expression" dxfId="13" priority="12" stopIfTrue="1">
      <formula>IFERROR(FIND("Closest",D116),0)&gt;0</formula>
    </cfRule>
    <cfRule type="expression" dxfId="12" priority="89">
      <formula>LEFT(D116,3)="Def"</formula>
    </cfRule>
  </conditionalFormatting>
  <conditionalFormatting sqref="D117:AJ139">
    <cfRule type="containsBlanks" dxfId="11" priority="92" stopIfTrue="1">
      <formula>LEN(TRIM(D117))=0</formula>
    </cfRule>
  </conditionalFormatting>
  <conditionalFormatting sqref="D141:AJ141">
    <cfRule type="expression" dxfId="10" priority="36" stopIfTrue="1">
      <formula>OR(VALUE(D$140)&lt;VALUE(D$119),VALUE(D$140)&gt;VALUE(D$120))</formula>
    </cfRule>
    <cfRule type="expression" dxfId="9" priority="39" stopIfTrue="1">
      <formula>AND(VALUE(D$140)&gt;=VALUE(D$119),VALUE(D$140)&lt;=VALUE(D$120))</formula>
    </cfRule>
  </conditionalFormatting>
  <conditionalFormatting sqref="W98:AO98">
    <cfRule type="expression" dxfId="8" priority="8">
      <formula>LEFT(W$98,3)="Def"</formula>
    </cfRule>
  </conditionalFormatting>
  <conditionalFormatting sqref="W99:AO110">
    <cfRule type="cellIs" dxfId="7" priority="9" stopIfTrue="1" operator="between">
      <formula>VALUE(W$96)</formula>
      <formula>VALUE(W$97)</formula>
    </cfRule>
  </conditionalFormatting>
  <conditionalFormatting sqref="W98:AO110">
    <cfRule type="expression" dxfId="6" priority="4" stopIfTrue="1">
      <formula>AND(V$93&lt;&gt;"",W$93="")</formula>
    </cfRule>
    <cfRule type="expression" dxfId="5" priority="5" stopIfTrue="1">
      <formula>W$93=""</formula>
    </cfRule>
  </conditionalFormatting>
  <conditionalFormatting sqref="W99:AO104">
    <cfRule type="expression" dxfId="4" priority="7" stopIfTrue="1">
      <formula>LEFT($C99,LEN(W$95))&lt;&gt;W$95</formula>
    </cfRule>
  </conditionalFormatting>
  <conditionalFormatting sqref="W105:AO110">
    <cfRule type="expression" dxfId="3" priority="6" stopIfTrue="1">
      <formula>LEFT($C105,LEN(W$95))&lt;&gt;W$95</formula>
    </cfRule>
  </conditionalFormatting>
  <conditionalFormatting sqref="C52:C88 J52:L88">
    <cfRule type="expression" dxfId="2" priority="3">
      <formula>$J52&lt;&gt;""</formula>
    </cfRule>
  </conditionalFormatting>
  <conditionalFormatting sqref="J52:L88">
    <cfRule type="expression" dxfId="1" priority="2">
      <formula>$J52&lt;&gt;""</formula>
    </cfRule>
  </conditionalFormatting>
  <conditionalFormatting sqref="L156:N157 B156:J157">
    <cfRule type="containsBlanks" dxfId="0" priority="1">
      <formula>LEN(TRIM(B156))=0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5" x14ac:dyDescent="0.25"/>
  <sheetData>
    <row r="1" spans="1:16" x14ac:dyDescent="0.25">
      <c r="A1" t="s">
        <v>190</v>
      </c>
    </row>
    <row r="3" spans="1:16" ht="15.75" thickBot="1" x14ac:dyDescent="0.3">
      <c r="A3" s="145" t="s">
        <v>191</v>
      </c>
    </row>
    <row r="4" spans="1:16" x14ac:dyDescent="0.25">
      <c r="A4" s="265" t="s">
        <v>192</v>
      </c>
      <c r="B4" s="134">
        <v>5</v>
      </c>
      <c r="C4" s="134">
        <v>10</v>
      </c>
      <c r="D4" s="134">
        <v>15</v>
      </c>
      <c r="E4" s="134">
        <v>20</v>
      </c>
      <c r="F4" s="134">
        <v>25</v>
      </c>
      <c r="G4" s="134">
        <v>30</v>
      </c>
      <c r="H4" s="134">
        <v>35</v>
      </c>
      <c r="I4" s="134">
        <v>40</v>
      </c>
      <c r="J4" s="134">
        <v>45</v>
      </c>
      <c r="K4" s="134">
        <v>50</v>
      </c>
      <c r="L4" s="134">
        <v>60</v>
      </c>
      <c r="M4" s="134">
        <v>70</v>
      </c>
      <c r="N4" s="134">
        <v>80</v>
      </c>
      <c r="O4" s="134">
        <v>90</v>
      </c>
      <c r="P4" s="134">
        <v>100</v>
      </c>
    </row>
    <row r="5" spans="1:16" ht="15.75" thickBot="1" x14ac:dyDescent="0.3">
      <c r="A5" s="266"/>
      <c r="B5" s="135" t="s">
        <v>193</v>
      </c>
      <c r="C5" s="135" t="s">
        <v>193</v>
      </c>
      <c r="D5" s="135" t="s">
        <v>193</v>
      </c>
      <c r="E5" s="135" t="s">
        <v>193</v>
      </c>
      <c r="F5" s="135" t="s">
        <v>193</v>
      </c>
      <c r="G5" s="135" t="s">
        <v>193</v>
      </c>
      <c r="H5" s="135" t="s">
        <v>193</v>
      </c>
      <c r="I5" s="135" t="s">
        <v>193</v>
      </c>
      <c r="J5" s="135" t="s">
        <v>193</v>
      </c>
      <c r="K5" s="135" t="s">
        <v>193</v>
      </c>
      <c r="L5" s="135" t="s">
        <v>193</v>
      </c>
      <c r="M5" s="135" t="s">
        <v>193</v>
      </c>
      <c r="N5" s="135" t="s">
        <v>193</v>
      </c>
      <c r="O5" s="135" t="s">
        <v>193</v>
      </c>
      <c r="P5" s="135" t="s">
        <v>193</v>
      </c>
    </row>
    <row r="6" spans="1:16" ht="15.75" thickBot="1" x14ac:dyDescent="0.3">
      <c r="A6" s="141"/>
      <c r="B6" s="135" t="s">
        <v>194</v>
      </c>
      <c r="C6" s="135" t="s">
        <v>194</v>
      </c>
      <c r="D6" s="135" t="s">
        <v>194</v>
      </c>
      <c r="E6" s="135" t="s">
        <v>194</v>
      </c>
      <c r="F6" s="135" t="s">
        <v>194</v>
      </c>
      <c r="G6" s="135" t="s">
        <v>194</v>
      </c>
      <c r="H6" s="135" t="s">
        <v>194</v>
      </c>
      <c r="I6" s="135" t="s">
        <v>194</v>
      </c>
      <c r="J6" s="135" t="s">
        <v>194</v>
      </c>
      <c r="K6" s="135" t="s">
        <v>194</v>
      </c>
      <c r="L6" s="135" t="s">
        <v>194</v>
      </c>
      <c r="M6" s="135" t="s">
        <v>194</v>
      </c>
      <c r="N6" s="135" t="s">
        <v>194</v>
      </c>
      <c r="O6" s="135" t="s">
        <v>194</v>
      </c>
      <c r="P6" s="135" t="s">
        <v>194</v>
      </c>
    </row>
    <row r="7" spans="1:16" ht="15.75" thickBot="1" x14ac:dyDescent="0.3">
      <c r="A7" s="142">
        <v>15</v>
      </c>
      <c r="B7" s="143">
        <v>25</v>
      </c>
      <c r="C7" s="143">
        <v>52</v>
      </c>
      <c r="D7" s="143">
        <v>79</v>
      </c>
      <c r="E7" s="143">
        <v>106</v>
      </c>
      <c r="F7" s="143">
        <v>133</v>
      </c>
      <c r="G7" s="143">
        <v>160</v>
      </c>
      <c r="H7" s="143">
        <v>188</v>
      </c>
      <c r="I7" s="143">
        <v>216</v>
      </c>
      <c r="J7" s="144">
        <v>242</v>
      </c>
      <c r="K7" s="143">
        <v>270</v>
      </c>
      <c r="L7" s="143" t="s">
        <v>195</v>
      </c>
      <c r="M7" s="143" t="s">
        <v>195</v>
      </c>
      <c r="N7" s="143" t="s">
        <v>195</v>
      </c>
      <c r="O7" s="143" t="s">
        <v>195</v>
      </c>
      <c r="P7" s="143" t="s">
        <v>195</v>
      </c>
    </row>
    <row r="8" spans="1:16" ht="15.75" thickBot="1" x14ac:dyDescent="0.3">
      <c r="A8" s="142">
        <v>30</v>
      </c>
      <c r="B8" s="143">
        <v>11</v>
      </c>
      <c r="C8" s="143">
        <v>24</v>
      </c>
      <c r="D8" s="143">
        <v>38</v>
      </c>
      <c r="E8" s="143">
        <v>51</v>
      </c>
      <c r="F8" s="143">
        <v>65</v>
      </c>
      <c r="G8" s="143">
        <v>78</v>
      </c>
      <c r="H8" s="143">
        <v>92</v>
      </c>
      <c r="I8" s="143">
        <v>106</v>
      </c>
      <c r="J8" s="143">
        <v>119</v>
      </c>
      <c r="K8" s="143">
        <v>133</v>
      </c>
      <c r="L8" s="143">
        <v>162</v>
      </c>
      <c r="M8" s="143">
        <v>189</v>
      </c>
      <c r="N8" s="143">
        <v>217</v>
      </c>
      <c r="O8" s="143">
        <v>245</v>
      </c>
      <c r="P8" s="143">
        <v>273</v>
      </c>
    </row>
    <row r="9" spans="1:16" ht="15.75" thickBot="1" x14ac:dyDescent="0.3">
      <c r="A9" s="142">
        <v>60</v>
      </c>
      <c r="B9" s="143" t="s">
        <v>195</v>
      </c>
      <c r="C9" s="143">
        <v>11</v>
      </c>
      <c r="D9" s="143">
        <v>18</v>
      </c>
      <c r="E9" s="143">
        <v>24</v>
      </c>
      <c r="F9" s="143">
        <v>31</v>
      </c>
      <c r="G9" s="143">
        <v>38</v>
      </c>
      <c r="H9" s="143">
        <v>44</v>
      </c>
      <c r="I9" s="143">
        <v>51</v>
      </c>
      <c r="J9" s="143">
        <v>58</v>
      </c>
      <c r="K9" s="143">
        <v>65</v>
      </c>
      <c r="L9" s="143">
        <v>79</v>
      </c>
      <c r="M9" s="143">
        <v>93</v>
      </c>
      <c r="N9" s="143">
        <v>107</v>
      </c>
      <c r="O9" s="143">
        <v>121</v>
      </c>
      <c r="P9" s="143">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2022-10-24T08:50:38Z</dcterms:created>
  <dcterms:modified xsi:type="dcterms:W3CDTF">2023-08-11T11:27:08Z</dcterms:modified>
</cp:coreProperties>
</file>