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5_assumption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H98" i="1" l="1"/>
  <c r="H97" i="1"/>
  <c r="H96" i="1"/>
  <c r="H95" i="1"/>
  <c r="G72" i="1"/>
  <c r="G67" i="1"/>
  <c r="F53" i="1"/>
  <c r="C53" i="1"/>
  <c r="F40" i="1"/>
  <c r="E40" i="1"/>
  <c r="C40" i="1"/>
  <c r="G40" i="1" s="1"/>
  <c r="G28" i="1"/>
  <c r="F29" i="1"/>
  <c r="E29" i="1"/>
  <c r="C29" i="1"/>
  <c r="G29" i="1" s="1"/>
  <c r="F21" i="1"/>
  <c r="C21" i="1"/>
  <c r="G21" i="1" l="1"/>
</calcChain>
</file>

<file path=xl/sharedStrings.xml><?xml version="1.0" encoding="utf-8"?>
<sst xmlns="http://schemas.openxmlformats.org/spreadsheetml/2006/main" count="170" uniqueCount="91">
  <si>
    <t>Minimum requirement [dBm]</t>
    <phoneticPr fontId="2"/>
  </si>
  <si>
    <t>Measured Value [dBm]</t>
    <phoneticPr fontId="2"/>
  </si>
  <si>
    <t>n257</t>
    <phoneticPr fontId="2"/>
  </si>
  <si>
    <t>n258</t>
    <phoneticPr fontId="2"/>
  </si>
  <si>
    <t>n260</t>
    <phoneticPr fontId="2"/>
  </si>
  <si>
    <t>n261</t>
    <phoneticPr fontId="2"/>
  </si>
  <si>
    <t>ΔMBp,nX [dB]</t>
    <phoneticPr fontId="2"/>
  </si>
  <si>
    <t>MBp</t>
    <phoneticPr fontId="2"/>
  </si>
  <si>
    <t>Σ</t>
    <phoneticPr fontId="2"/>
  </si>
  <si>
    <t>UEs declare ΔMBP/S for each supporting FR2 band to fulfil MB relaxation requirement ΣMBP/S before testing.</t>
    <phoneticPr fontId="2"/>
  </si>
  <si>
    <t>Option 1a</t>
    <phoneticPr fontId="2"/>
  </si>
  <si>
    <t>Option 1b</t>
    <phoneticPr fontId="2"/>
  </si>
  <si>
    <t>If measured value exceeds declared ΔMBP/S in each band, UEs are regarded as FAIL in this band even if Σ [Measured value] smaller than ΣMBP/S.</t>
    <phoneticPr fontId="2"/>
  </si>
  <si>
    <t>-</t>
    <phoneticPr fontId="2"/>
  </si>
  <si>
    <t>PASS</t>
    <phoneticPr fontId="2"/>
  </si>
  <si>
    <t>Verdict (PASS/FAIL) wil be concluded per supporting band.</t>
    <phoneticPr fontId="2"/>
  </si>
  <si>
    <t>Option 1b</t>
    <phoneticPr fontId="2"/>
  </si>
  <si>
    <t>UE declared value [dBm]</t>
    <phoneticPr fontId="2"/>
  </si>
  <si>
    <t>RAN5's assumption</t>
    <phoneticPr fontId="2"/>
  </si>
  <si>
    <t>Optioin 1a</t>
    <phoneticPr fontId="2"/>
  </si>
  <si>
    <t>FAIL</t>
    <phoneticPr fontId="2"/>
  </si>
  <si>
    <t>Unless otherwise stated, UE supporting Band n257, n258, n260, and n261 is considered as example.</t>
    <phoneticPr fontId="2"/>
  </si>
  <si>
    <t>Supported bands</t>
  </si>
  <si>
    <t>n257, n258, n260, n261</t>
  </si>
  <si>
    <t>≤ 1.7</t>
  </si>
  <si>
    <r>
      <t>∑MB</t>
    </r>
    <r>
      <rPr>
        <b/>
        <vertAlign val="subscript"/>
        <sz val="9"/>
        <color theme="1"/>
        <rFont val="Arial"/>
        <family val="2"/>
      </rPr>
      <t>P</t>
    </r>
    <r>
      <rPr>
        <b/>
        <sz val="9"/>
        <color theme="1"/>
        <rFont val="Arial"/>
        <family val="2"/>
      </rPr>
      <t xml:space="preserve"> (dB)</t>
    </r>
  </si>
  <si>
    <r>
      <t>∑MB</t>
    </r>
    <r>
      <rPr>
        <b/>
        <vertAlign val="subscript"/>
        <sz val="9"/>
        <color theme="1"/>
        <rFont val="Arial"/>
        <family val="2"/>
      </rPr>
      <t>S</t>
    </r>
    <r>
      <rPr>
        <b/>
        <sz val="9"/>
        <color theme="1"/>
        <rFont val="Arial"/>
        <family val="2"/>
      </rPr>
      <t xml:space="preserve"> (dB)</t>
    </r>
  </si>
  <si>
    <r>
      <t>≤ 1.75</t>
    </r>
    <r>
      <rPr>
        <vertAlign val="superscript"/>
        <sz val="9"/>
        <color theme="1"/>
        <rFont val="Arial"/>
        <family val="2"/>
      </rPr>
      <t>3</t>
    </r>
  </si>
  <si>
    <t>Option 2a</t>
    <phoneticPr fontId="2"/>
  </si>
  <si>
    <t>Option 2b</t>
    <phoneticPr fontId="2"/>
  </si>
  <si>
    <t>FR2 bands which exceed criteria (n257, n260)</t>
    <phoneticPr fontId="2"/>
  </si>
  <si>
    <t>Optioin 2a</t>
    <phoneticPr fontId="2"/>
  </si>
  <si>
    <t>[0.0] or [-3.0]</t>
    <phoneticPr fontId="2"/>
  </si>
  <si>
    <t>[3.0] or [0.0]</t>
    <phoneticPr fontId="2"/>
  </si>
  <si>
    <t>Option 3a</t>
    <phoneticPr fontId="2"/>
  </si>
  <si>
    <t>Option 3b</t>
    <phoneticPr fontId="2"/>
  </si>
  <si>
    <t>Optioin 3a</t>
    <phoneticPr fontId="2"/>
  </si>
  <si>
    <t>Only exceeded values (&gt; 0) are considered for MB calculation</t>
    <phoneticPr fontId="2"/>
  </si>
  <si>
    <r>
      <t>Σ</t>
    </r>
    <r>
      <rPr>
        <sz val="9"/>
        <color theme="1"/>
        <rFont val="ＭＳ Ｐゴシック"/>
        <family val="3"/>
        <charset val="128"/>
      </rPr>
      <t xml:space="preserve"> </t>
    </r>
    <r>
      <rPr>
        <sz val="9"/>
        <color theme="1"/>
        <rFont val="Arial"/>
        <family val="2"/>
      </rPr>
      <t>can be decrease if there is margin (&lt; 0) in some FR2 bands.</t>
    </r>
    <phoneticPr fontId="2"/>
  </si>
  <si>
    <t>ΔMBP/S is defined based on measured value. If sum of ΔMBP/S is lower than ΣMBP/S, UEs are regarded as 3GPP compliant (PASS).</t>
    <phoneticPr fontId="2"/>
  </si>
  <si>
    <t>ΔMBs,nX [dB]</t>
    <phoneticPr fontId="2"/>
  </si>
  <si>
    <t>Example 1</t>
    <phoneticPr fontId="2"/>
  </si>
  <si>
    <t>Example 2</t>
    <phoneticPr fontId="2"/>
  </si>
  <si>
    <t>Only Band n260</t>
    <phoneticPr fontId="2"/>
  </si>
  <si>
    <t>- Regarding Upper limit of  ΔMBS,n in band n260 (Note 3 : For n260, maximum applicable ΔMBS,n is 0.4 dB)</t>
    <phoneticPr fontId="2"/>
  </si>
  <si>
    <t>Option 4a</t>
    <phoneticPr fontId="2"/>
  </si>
  <si>
    <t>Option 4b</t>
    <phoneticPr fontId="2"/>
  </si>
  <si>
    <t>Option 4c</t>
    <phoneticPr fontId="2"/>
  </si>
  <si>
    <t>Optioin 4a</t>
    <phoneticPr fontId="2"/>
  </si>
  <si>
    <t>- Regarding MB calculation among test parameters</t>
    <phoneticPr fontId="2"/>
  </si>
  <si>
    <t>RAN5 conformance test conducts each test case with some test parameters (test points).</t>
    <phoneticPr fontId="2"/>
  </si>
  <si>
    <t>In MOP (Minimum peak EIRP) case, following three test points are selcted.</t>
    <phoneticPr fontId="2"/>
  </si>
  <si>
    <t>#1</t>
    <phoneticPr fontId="2"/>
  </si>
  <si>
    <t>#2</t>
    <phoneticPr fontId="2"/>
  </si>
  <si>
    <t>#3</t>
    <phoneticPr fontId="2"/>
  </si>
  <si>
    <t>Environment</t>
    <phoneticPr fontId="2"/>
  </si>
  <si>
    <t>NC</t>
    <phoneticPr fontId="2"/>
  </si>
  <si>
    <t>Frequency</t>
    <phoneticPr fontId="2"/>
  </si>
  <si>
    <t>Low range</t>
    <phoneticPr fontId="2"/>
  </si>
  <si>
    <t>Mid range</t>
    <phoneticPr fontId="2"/>
  </si>
  <si>
    <t>High range</t>
    <phoneticPr fontId="2"/>
  </si>
  <si>
    <t>ChBW</t>
    <phoneticPr fontId="2"/>
  </si>
  <si>
    <t>SCS</t>
    <phoneticPr fontId="2"/>
  </si>
  <si>
    <t>60 kHz</t>
    <phoneticPr fontId="2"/>
  </si>
  <si>
    <t>100 MHz</t>
    <phoneticPr fontId="2"/>
  </si>
  <si>
    <t>OFDM waveform</t>
    <phoneticPr fontId="2"/>
  </si>
  <si>
    <t>DFT-s-OFDM</t>
    <phoneticPr fontId="2"/>
  </si>
  <si>
    <t>Mod</t>
    <phoneticPr fontId="2"/>
  </si>
  <si>
    <t>QPSK</t>
    <phoneticPr fontId="2"/>
  </si>
  <si>
    <t>QPSK</t>
    <phoneticPr fontId="2"/>
  </si>
  <si>
    <t>Test point</t>
    <phoneticPr fontId="2"/>
  </si>
  <si>
    <t>Tp#1</t>
    <phoneticPr fontId="2"/>
  </si>
  <si>
    <t>Tp#2</t>
    <phoneticPr fontId="2"/>
  </si>
  <si>
    <t>Tp#3</t>
    <phoneticPr fontId="2"/>
  </si>
  <si>
    <t>Worst case</t>
    <phoneticPr fontId="2"/>
  </si>
  <si>
    <t>Option 5a</t>
    <phoneticPr fontId="2"/>
  </si>
  <si>
    <t>Option 5b</t>
    <phoneticPr fontId="2"/>
  </si>
  <si>
    <t>PASS (MB calculation will be done in each test parameter)</t>
    <phoneticPr fontId="2"/>
  </si>
  <si>
    <t>Optioin 5a</t>
    <phoneticPr fontId="2"/>
  </si>
  <si>
    <t>Only one Verdict (PASS/FAIL) will be concluded for UEs.</t>
    <phoneticPr fontId="2"/>
  </si>
  <si>
    <r>
      <rPr>
        <b/>
        <sz val="9"/>
        <color rgb="FF0000CC"/>
        <rFont val="ＭＳ Ｐゴシック"/>
        <family val="3"/>
        <charset val="128"/>
      </rPr>
      <t>[</t>
    </r>
    <r>
      <rPr>
        <b/>
        <sz val="9"/>
        <color rgb="FF0000CC"/>
        <rFont val="Arial"/>
        <family val="2"/>
      </rPr>
      <t>Assumption 2] : FAILed band(s) in followting case</t>
    </r>
    <phoneticPr fontId="2"/>
  </si>
  <si>
    <r>
      <rPr>
        <b/>
        <sz val="9"/>
        <color rgb="FF0000CC"/>
        <rFont val="ＭＳ Ｐゴシック"/>
        <family val="3"/>
        <charset val="128"/>
      </rPr>
      <t>[</t>
    </r>
    <r>
      <rPr>
        <b/>
        <sz val="9"/>
        <color rgb="FF0000CC"/>
        <rFont val="Arial"/>
        <family val="2"/>
      </rPr>
      <t>Assumption 3] : Applicability of margin to the criteria (n260 as example)</t>
    </r>
    <phoneticPr fontId="2"/>
  </si>
  <si>
    <r>
      <rPr>
        <b/>
        <sz val="9"/>
        <color rgb="FF0000CC"/>
        <rFont val="ＭＳ Ｐゴシック"/>
        <family val="3"/>
        <charset val="128"/>
      </rPr>
      <t>[</t>
    </r>
    <r>
      <rPr>
        <b/>
        <sz val="9"/>
        <color rgb="FF0000CC"/>
        <rFont val="Arial"/>
        <family val="2"/>
      </rPr>
      <t>Assumption 4] : Failed band(s) in forllowing cases</t>
    </r>
    <phoneticPr fontId="2"/>
  </si>
  <si>
    <t>UEs are regarded as FAIL (All supporting bands (n257, n258, n260, n261))</t>
    <phoneticPr fontId="2"/>
  </si>
  <si>
    <t>UEs are regarded as FAIL (All supporting bands (n257, n258, n260, n261))</t>
    <phoneticPr fontId="2"/>
  </si>
  <si>
    <t>FR2 bands which exceed criteria of Spherical coverage (n257, n260)</t>
    <phoneticPr fontId="2"/>
  </si>
  <si>
    <r>
      <rPr>
        <b/>
        <sz val="9"/>
        <color rgb="FF0000CC"/>
        <rFont val="ＭＳ Ｐゴシック"/>
        <family val="3"/>
        <charset val="128"/>
      </rPr>
      <t>[</t>
    </r>
    <r>
      <rPr>
        <b/>
        <sz val="9"/>
        <color rgb="FF0000CC"/>
        <rFont val="Arial"/>
        <family val="2"/>
      </rPr>
      <t>Assumption 5] : How to conclude verdict (PASS/FAIL)</t>
    </r>
    <phoneticPr fontId="2"/>
  </si>
  <si>
    <t>In case each test point (Tp#1 to #3) fulfils the criteria while worst case doesn’t, RAN5 conclude this UE is regarded as FAIL.</t>
    <phoneticPr fontId="2"/>
  </si>
  <si>
    <t>MBs</t>
    <phoneticPr fontId="2"/>
  </si>
  <si>
    <t>[Asuumption 1] : Definition of MB relaxation</t>
    <phoneticPr fontId="2"/>
  </si>
  <si>
    <t>FAIL (MB calculation will be done among test parameters)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</si>
</sst>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9" x14ac:knownFonts="1">
    <font>
      <sz val="11"/>
      <color theme="1"/>
      <name val="游ゴシック"/>
      <family val="2"/>
      <scheme val="minor"/>
    </font>
    <font>
      <sz val="9"/>
      <color theme="1"/>
      <name val="Arial"/>
      <family val="2"/>
    </font>
    <font>
      <sz val="6"/>
      <name val="游ゴシック"/>
      <family val="3"/>
      <charset val="128"/>
      <scheme val="minor"/>
    </font>
    <font>
      <b/>
      <sz val="9"/>
      <color theme="1"/>
      <name val="Arial"/>
      <family val="2"/>
    </font>
    <font>
      <sz val="9"/>
      <color theme="1"/>
      <name val="ＭＳ Ｐゴシック"/>
      <family val="3"/>
      <charset val="128"/>
    </font>
    <font>
      <b/>
      <sz val="9"/>
      <color rgb="FF0000CC"/>
      <name val="Arial"/>
      <family val="2"/>
    </font>
    <font>
      <b/>
      <sz val="9"/>
      <color rgb="FF0000CC"/>
      <name val="ＭＳ Ｐゴシック"/>
      <family val="3"/>
      <charset val="128"/>
    </font>
    <font>
      <b/>
      <vertAlign val="subscript"/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76" fontId="1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76" fontId="1" fillId="0" borderId="1" xfId="0" applyNumberFormat="1" applyFont="1" applyBorder="1"/>
    <xf numFmtId="176" fontId="1" fillId="3" borderId="0" xfId="0" applyNumberFormat="1" applyFont="1" applyFill="1" applyAlignment="1">
      <alignment horizontal="centerContinuous"/>
    </xf>
    <xf numFmtId="0" fontId="3" fillId="2" borderId="1" xfId="0" applyFont="1" applyFill="1" applyBorder="1"/>
    <xf numFmtId="0" fontId="3" fillId="0" borderId="1" xfId="0" applyFont="1" applyBorder="1"/>
    <xf numFmtId="176" fontId="3" fillId="3" borderId="0" xfId="0" applyNumberFormat="1" applyFont="1" applyFill="1" applyAlignment="1">
      <alignment horizontal="centerContinuous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5" borderId="0" xfId="0" applyFont="1" applyFill="1"/>
    <xf numFmtId="0" fontId="1" fillId="5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/>
    <xf numFmtId="176" fontId="3" fillId="0" borderId="1" xfId="0" applyNumberFormat="1" applyFont="1" applyBorder="1"/>
    <xf numFmtId="176" fontId="1" fillId="0" borderId="1" xfId="0" applyNumberFormat="1" applyFont="1" applyBorder="1" applyAlignment="1">
      <alignment horizontal="right"/>
    </xf>
    <xf numFmtId="176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5" fillId="5" borderId="0" xfId="0" applyFont="1" applyFill="1" applyAlignment="1"/>
    <xf numFmtId="0" fontId="5" fillId="5" borderId="0" xfId="0" quotePrefix="1" applyFont="1" applyFill="1" applyAlignment="1"/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left"/>
    </xf>
    <xf numFmtId="0" fontId="1" fillId="0" borderId="1" xfId="0" applyFont="1" applyFill="1" applyBorder="1"/>
    <xf numFmtId="176" fontId="1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right"/>
    </xf>
    <xf numFmtId="176" fontId="3" fillId="0" borderId="1" xfId="0" applyNumberFormat="1" applyFont="1" applyFill="1" applyBorder="1"/>
    <xf numFmtId="176" fontId="3" fillId="5" borderId="1" xfId="0" applyNumberFormat="1" applyFont="1" applyFill="1" applyBorder="1" applyAlignment="1">
      <alignment horizontal="right"/>
    </xf>
    <xf numFmtId="176" fontId="3" fillId="5" borderId="1" xfId="0" applyNumberFormat="1" applyFont="1" applyFill="1" applyBorder="1"/>
    <xf numFmtId="0" fontId="3" fillId="5" borderId="1" xfId="0" applyFont="1" applyFill="1" applyBorder="1"/>
    <xf numFmtId="0" fontId="3" fillId="0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1"/>
  <sheetViews>
    <sheetView tabSelected="1" topLeftCell="A79" zoomScale="115" zoomScaleNormal="115" workbookViewId="0">
      <selection activeCell="C100" sqref="C100"/>
    </sheetView>
  </sheetViews>
  <sheetFormatPr defaultRowHeight="12" x14ac:dyDescent="0.2"/>
  <cols>
    <col min="1" max="1" width="4.75" style="1" customWidth="1"/>
    <col min="2" max="2" width="26.75" style="1" customWidth="1"/>
    <col min="3" max="8" width="13.25" style="1" customWidth="1"/>
    <col min="9" max="16384" width="9" style="1"/>
  </cols>
  <sheetData>
    <row r="2" spans="2:4" x14ac:dyDescent="0.2">
      <c r="B2" s="1" t="s">
        <v>21</v>
      </c>
    </row>
    <row r="3" spans="2:4" ht="12" customHeight="1" x14ac:dyDescent="0.2">
      <c r="B3" s="15" t="s">
        <v>22</v>
      </c>
      <c r="C3" s="15" t="s">
        <v>25</v>
      </c>
      <c r="D3" s="15" t="s">
        <v>26</v>
      </c>
    </row>
    <row r="4" spans="2:4" ht="12" customHeight="1" x14ac:dyDescent="0.2">
      <c r="B4" s="16" t="s">
        <v>23</v>
      </c>
      <c r="C4" s="16" t="s">
        <v>24</v>
      </c>
      <c r="D4" s="16" t="s">
        <v>27</v>
      </c>
    </row>
    <row r="6" spans="2:4" s="18" customFormat="1" x14ac:dyDescent="0.2">
      <c r="B6" s="17" t="s">
        <v>89</v>
      </c>
    </row>
    <row r="8" spans="2:4" x14ac:dyDescent="0.2">
      <c r="B8" s="35" t="s">
        <v>18</v>
      </c>
      <c r="C8" s="14" t="s">
        <v>19</v>
      </c>
    </row>
    <row r="10" spans="2:4" x14ac:dyDescent="0.2">
      <c r="B10" s="4" t="s">
        <v>10</v>
      </c>
      <c r="C10" s="1" t="s">
        <v>39</v>
      </c>
    </row>
    <row r="11" spans="2:4" x14ac:dyDescent="0.2">
      <c r="C11" s="1" t="s">
        <v>79</v>
      </c>
    </row>
    <row r="13" spans="2:4" x14ac:dyDescent="0.2">
      <c r="B13" s="4" t="s">
        <v>11</v>
      </c>
      <c r="C13" s="1" t="s">
        <v>9</v>
      </c>
    </row>
    <row r="14" spans="2:4" x14ac:dyDescent="0.2">
      <c r="C14" s="1" t="s">
        <v>12</v>
      </c>
    </row>
    <row r="15" spans="2:4" x14ac:dyDescent="0.2">
      <c r="C15" s="1" t="s">
        <v>15</v>
      </c>
    </row>
    <row r="17" spans="2:8" x14ac:dyDescent="0.2">
      <c r="B17" s="4" t="s">
        <v>10</v>
      </c>
    </row>
    <row r="18" spans="2:8" x14ac:dyDescent="0.2">
      <c r="B18" s="9"/>
      <c r="C18" s="9" t="s">
        <v>2</v>
      </c>
      <c r="D18" s="9" t="s">
        <v>3</v>
      </c>
      <c r="E18" s="9" t="s">
        <v>4</v>
      </c>
      <c r="F18" s="9" t="s">
        <v>5</v>
      </c>
      <c r="G18" s="9" t="s">
        <v>8</v>
      </c>
      <c r="H18" s="9" t="s">
        <v>7</v>
      </c>
    </row>
    <row r="19" spans="2:8" x14ac:dyDescent="0.2">
      <c r="B19" s="6" t="s">
        <v>0</v>
      </c>
      <c r="C19" s="7">
        <v>22.4</v>
      </c>
      <c r="D19" s="7">
        <v>22.4</v>
      </c>
      <c r="E19" s="7">
        <v>20.6</v>
      </c>
      <c r="F19" s="7">
        <v>22.4</v>
      </c>
      <c r="G19" s="5" t="s">
        <v>13</v>
      </c>
      <c r="H19" s="5"/>
    </row>
    <row r="20" spans="2:8" x14ac:dyDescent="0.2">
      <c r="B20" s="6" t="s">
        <v>1</v>
      </c>
      <c r="C20" s="7">
        <v>22.2</v>
      </c>
      <c r="D20" s="7">
        <v>23.2</v>
      </c>
      <c r="E20" s="7">
        <v>20.399999999999999</v>
      </c>
      <c r="F20" s="7">
        <v>22.2</v>
      </c>
      <c r="G20" s="5" t="s">
        <v>13</v>
      </c>
      <c r="H20" s="5"/>
    </row>
    <row r="21" spans="2:8" x14ac:dyDescent="0.2">
      <c r="B21" s="5" t="s">
        <v>6</v>
      </c>
      <c r="C21" s="7">
        <f>C19-C20</f>
        <v>0.19999999999999929</v>
      </c>
      <c r="D21" s="7">
        <v>0</v>
      </c>
      <c r="E21" s="7">
        <f>E19-E20</f>
        <v>0.20000000000000284</v>
      </c>
      <c r="F21" s="7">
        <f>F19-F20</f>
        <v>0.19999999999999929</v>
      </c>
      <c r="G21" s="7">
        <f>SUM(C21:F21)</f>
        <v>0.60000000000000142</v>
      </c>
      <c r="H21" s="5">
        <v>1.7</v>
      </c>
    </row>
    <row r="22" spans="2:8" x14ac:dyDescent="0.2">
      <c r="B22" s="2"/>
      <c r="C22" s="11" t="s">
        <v>14</v>
      </c>
      <c r="D22" s="8"/>
      <c r="E22" s="8"/>
      <c r="F22" s="8"/>
    </row>
    <row r="23" spans="2:8" x14ac:dyDescent="0.2">
      <c r="C23" s="3"/>
      <c r="D23" s="3"/>
      <c r="E23" s="3"/>
      <c r="F23" s="3"/>
      <c r="G23" s="3"/>
    </row>
    <row r="24" spans="2:8" x14ac:dyDescent="0.2">
      <c r="B24" s="4" t="s">
        <v>16</v>
      </c>
    </row>
    <row r="25" spans="2:8" x14ac:dyDescent="0.2">
      <c r="B25" s="9"/>
      <c r="C25" s="9" t="s">
        <v>2</v>
      </c>
      <c r="D25" s="9" t="s">
        <v>3</v>
      </c>
      <c r="E25" s="9" t="s">
        <v>4</v>
      </c>
      <c r="F25" s="9" t="s">
        <v>5</v>
      </c>
      <c r="G25" s="9" t="s">
        <v>8</v>
      </c>
      <c r="H25" s="9" t="s">
        <v>7</v>
      </c>
    </row>
    <row r="26" spans="2:8" x14ac:dyDescent="0.2">
      <c r="B26" s="6" t="s">
        <v>0</v>
      </c>
      <c r="C26" s="7">
        <v>22.4</v>
      </c>
      <c r="D26" s="7">
        <v>22.4</v>
      </c>
      <c r="E26" s="7">
        <v>20.6</v>
      </c>
      <c r="F26" s="7">
        <v>22.4</v>
      </c>
      <c r="G26" s="5" t="s">
        <v>13</v>
      </c>
      <c r="H26" s="5"/>
    </row>
    <row r="27" spans="2:8" x14ac:dyDescent="0.2">
      <c r="B27" s="6" t="s">
        <v>1</v>
      </c>
      <c r="C27" s="7">
        <v>22.2</v>
      </c>
      <c r="D27" s="7">
        <v>23.2</v>
      </c>
      <c r="E27" s="7">
        <v>20</v>
      </c>
      <c r="F27" s="7">
        <v>22.2</v>
      </c>
      <c r="G27" s="5" t="s">
        <v>13</v>
      </c>
      <c r="H27" s="5"/>
    </row>
    <row r="28" spans="2:8" x14ac:dyDescent="0.2">
      <c r="B28" s="6" t="s">
        <v>17</v>
      </c>
      <c r="C28" s="7">
        <v>0</v>
      </c>
      <c r="D28" s="7">
        <v>0.5</v>
      </c>
      <c r="E28" s="7">
        <v>0.5</v>
      </c>
      <c r="F28" s="7">
        <v>0.7</v>
      </c>
      <c r="G28" s="7">
        <f>SUM(C28:F28)</f>
        <v>1.7</v>
      </c>
      <c r="H28" s="5"/>
    </row>
    <row r="29" spans="2:8" x14ac:dyDescent="0.2">
      <c r="B29" s="5" t="s">
        <v>6</v>
      </c>
      <c r="C29" s="7">
        <f>C26-C27</f>
        <v>0.19999999999999929</v>
      </c>
      <c r="D29" s="7">
        <v>0</v>
      </c>
      <c r="E29" s="7">
        <f>E26-E27</f>
        <v>0.60000000000000142</v>
      </c>
      <c r="F29" s="7">
        <f>F26-F27</f>
        <v>0.19999999999999929</v>
      </c>
      <c r="G29" s="7">
        <f>SUM(C29:F29)</f>
        <v>1</v>
      </c>
      <c r="H29" s="5">
        <v>1.7</v>
      </c>
    </row>
    <row r="30" spans="2:8" x14ac:dyDescent="0.2">
      <c r="C30" s="13" t="s">
        <v>20</v>
      </c>
      <c r="D30" s="12" t="s">
        <v>14</v>
      </c>
      <c r="E30" s="13" t="s">
        <v>20</v>
      </c>
      <c r="F30" s="12" t="s">
        <v>14</v>
      </c>
    </row>
    <row r="31" spans="2:8" x14ac:dyDescent="0.2">
      <c r="C31" s="19"/>
      <c r="D31" s="19"/>
      <c r="E31" s="19"/>
      <c r="F31" s="19"/>
      <c r="G31" s="20"/>
    </row>
    <row r="33" spans="2:8" s="18" customFormat="1" x14ac:dyDescent="0.2">
      <c r="B33" s="17" t="s">
        <v>80</v>
      </c>
    </row>
    <row r="35" spans="2:8" x14ac:dyDescent="0.2">
      <c r="B35" s="35" t="s">
        <v>18</v>
      </c>
      <c r="C35" s="14" t="s">
        <v>31</v>
      </c>
    </row>
    <row r="37" spans="2:8" x14ac:dyDescent="0.2">
      <c r="B37" s="9"/>
      <c r="C37" s="9" t="s">
        <v>2</v>
      </c>
      <c r="D37" s="9" t="s">
        <v>3</v>
      </c>
      <c r="E37" s="9" t="s">
        <v>4</v>
      </c>
      <c r="F37" s="9" t="s">
        <v>5</v>
      </c>
      <c r="G37" s="9" t="s">
        <v>8</v>
      </c>
      <c r="H37" s="9" t="s">
        <v>7</v>
      </c>
    </row>
    <row r="38" spans="2:8" x14ac:dyDescent="0.2">
      <c r="B38" s="6" t="s">
        <v>0</v>
      </c>
      <c r="C38" s="7">
        <v>22.4</v>
      </c>
      <c r="D38" s="7">
        <v>22.4</v>
      </c>
      <c r="E38" s="7">
        <v>20.6</v>
      </c>
      <c r="F38" s="7">
        <v>22.4</v>
      </c>
      <c r="G38" s="5" t="s">
        <v>13</v>
      </c>
      <c r="H38" s="5"/>
    </row>
    <row r="39" spans="2:8" x14ac:dyDescent="0.2">
      <c r="B39" s="6" t="s">
        <v>1</v>
      </c>
      <c r="C39" s="7">
        <v>21.4</v>
      </c>
      <c r="D39" s="7">
        <v>23.4</v>
      </c>
      <c r="E39" s="7">
        <v>19.600000000000001</v>
      </c>
      <c r="F39" s="7">
        <v>22.4</v>
      </c>
      <c r="G39" s="5" t="s">
        <v>13</v>
      </c>
      <c r="H39" s="5"/>
    </row>
    <row r="40" spans="2:8" x14ac:dyDescent="0.2">
      <c r="B40" s="5" t="s">
        <v>6</v>
      </c>
      <c r="C40" s="7">
        <f>C38-C39</f>
        <v>1</v>
      </c>
      <c r="D40" s="7">
        <v>0</v>
      </c>
      <c r="E40" s="7">
        <f>E38-E39</f>
        <v>1</v>
      </c>
      <c r="F40" s="7">
        <f>F38-F39</f>
        <v>0</v>
      </c>
      <c r="G40" s="21">
        <f>SUM(C40:F40)</f>
        <v>2</v>
      </c>
      <c r="H40" s="5">
        <v>1.7</v>
      </c>
    </row>
    <row r="42" spans="2:8" x14ac:dyDescent="0.2">
      <c r="B42" s="4" t="s">
        <v>28</v>
      </c>
      <c r="C42" s="1" t="s">
        <v>83</v>
      </c>
    </row>
    <row r="43" spans="2:8" x14ac:dyDescent="0.2">
      <c r="B43" s="4" t="s">
        <v>29</v>
      </c>
      <c r="C43" s="1" t="s">
        <v>30</v>
      </c>
    </row>
    <row r="44" spans="2:8" x14ac:dyDescent="0.2">
      <c r="B44" s="4"/>
    </row>
    <row r="46" spans="2:8" s="18" customFormat="1" x14ac:dyDescent="0.2">
      <c r="B46" s="17" t="s">
        <v>81</v>
      </c>
    </row>
    <row r="48" spans="2:8" x14ac:dyDescent="0.2">
      <c r="B48" s="35" t="s">
        <v>18</v>
      </c>
      <c r="C48" s="14" t="s">
        <v>36</v>
      </c>
    </row>
    <row r="50" spans="2:8" x14ac:dyDescent="0.2">
      <c r="B50" s="9"/>
      <c r="C50" s="9" t="s">
        <v>2</v>
      </c>
      <c r="D50" s="9" t="s">
        <v>3</v>
      </c>
      <c r="E50" s="9" t="s">
        <v>4</v>
      </c>
      <c r="F50" s="9" t="s">
        <v>5</v>
      </c>
      <c r="G50" s="9" t="s">
        <v>8</v>
      </c>
      <c r="H50" s="9" t="s">
        <v>7</v>
      </c>
    </row>
    <row r="51" spans="2:8" x14ac:dyDescent="0.2">
      <c r="B51" s="6" t="s">
        <v>0</v>
      </c>
      <c r="C51" s="7">
        <v>22.4</v>
      </c>
      <c r="D51" s="7">
        <v>22.4</v>
      </c>
      <c r="E51" s="7">
        <v>20.6</v>
      </c>
      <c r="F51" s="7">
        <v>22.4</v>
      </c>
      <c r="G51" s="5" t="s">
        <v>13</v>
      </c>
      <c r="H51" s="5"/>
    </row>
    <row r="52" spans="2:8" x14ac:dyDescent="0.2">
      <c r="B52" s="6" t="s">
        <v>1</v>
      </c>
      <c r="C52" s="7">
        <v>21.4</v>
      </c>
      <c r="D52" s="7">
        <v>20.399999999999999</v>
      </c>
      <c r="E52" s="7">
        <v>23.6</v>
      </c>
      <c r="F52" s="7">
        <v>22.4</v>
      </c>
      <c r="G52" s="5" t="s">
        <v>13</v>
      </c>
      <c r="H52" s="5"/>
    </row>
    <row r="53" spans="2:8" x14ac:dyDescent="0.2">
      <c r="B53" s="5" t="s">
        <v>6</v>
      </c>
      <c r="C53" s="22">
        <f>C51-C52</f>
        <v>1</v>
      </c>
      <c r="D53" s="22">
        <v>2</v>
      </c>
      <c r="E53" s="22" t="s">
        <v>32</v>
      </c>
      <c r="F53" s="22">
        <f>F51-F52</f>
        <v>0</v>
      </c>
      <c r="G53" s="23" t="s">
        <v>33</v>
      </c>
      <c r="H53" s="24">
        <v>1.7</v>
      </c>
    </row>
    <row r="55" spans="2:8" x14ac:dyDescent="0.2">
      <c r="B55" s="4" t="s">
        <v>34</v>
      </c>
      <c r="C55" s="1" t="s">
        <v>37</v>
      </c>
    </row>
    <row r="56" spans="2:8" x14ac:dyDescent="0.2">
      <c r="B56" s="4" t="s">
        <v>35</v>
      </c>
      <c r="C56" s="1" t="s">
        <v>38</v>
      </c>
    </row>
    <row r="59" spans="2:8" s="18" customFormat="1" x14ac:dyDescent="0.2">
      <c r="B59" s="25" t="s">
        <v>82</v>
      </c>
    </row>
    <row r="60" spans="2:8" s="18" customFormat="1" x14ac:dyDescent="0.2">
      <c r="B60" s="26" t="s">
        <v>44</v>
      </c>
    </row>
    <row r="62" spans="2:8" x14ac:dyDescent="0.2">
      <c r="B62" s="35" t="s">
        <v>18</v>
      </c>
      <c r="C62" s="36" t="s">
        <v>48</v>
      </c>
    </row>
    <row r="64" spans="2:8" x14ac:dyDescent="0.2">
      <c r="B64" s="9" t="s">
        <v>41</v>
      </c>
      <c r="C64" s="9" t="s">
        <v>2</v>
      </c>
      <c r="D64" s="9" t="s">
        <v>3</v>
      </c>
      <c r="E64" s="9" t="s">
        <v>4</v>
      </c>
      <c r="F64" s="9" t="s">
        <v>5</v>
      </c>
      <c r="G64" s="9" t="s">
        <v>8</v>
      </c>
      <c r="H64" s="9" t="s">
        <v>88</v>
      </c>
    </row>
    <row r="65" spans="2:8" x14ac:dyDescent="0.2">
      <c r="B65" s="6" t="s">
        <v>0</v>
      </c>
      <c r="C65" s="7">
        <v>22.4</v>
      </c>
      <c r="D65" s="7">
        <v>22.4</v>
      </c>
      <c r="E65" s="7">
        <v>20.6</v>
      </c>
      <c r="F65" s="7">
        <v>22.4</v>
      </c>
      <c r="G65" s="5" t="s">
        <v>13</v>
      </c>
      <c r="H65" s="5"/>
    </row>
    <row r="66" spans="2:8" x14ac:dyDescent="0.2">
      <c r="B66" s="6" t="s">
        <v>1</v>
      </c>
      <c r="C66" s="7">
        <v>22.2</v>
      </c>
      <c r="D66" s="7">
        <v>22.4</v>
      </c>
      <c r="E66" s="7">
        <v>20.100000000000001</v>
      </c>
      <c r="F66" s="7">
        <v>22.4</v>
      </c>
      <c r="G66" s="5" t="s">
        <v>13</v>
      </c>
      <c r="H66" s="5"/>
    </row>
    <row r="67" spans="2:8" x14ac:dyDescent="0.2">
      <c r="B67" s="5" t="s">
        <v>40</v>
      </c>
      <c r="C67" s="23">
        <v>0.2</v>
      </c>
      <c r="D67" s="22">
        <v>0</v>
      </c>
      <c r="E67" s="23">
        <v>0.5</v>
      </c>
      <c r="F67" s="22">
        <v>0</v>
      </c>
      <c r="G67" s="23">
        <f>SUM(C67:F67)</f>
        <v>0.7</v>
      </c>
      <c r="H67" s="24">
        <v>1.75</v>
      </c>
    </row>
    <row r="69" spans="2:8" x14ac:dyDescent="0.2">
      <c r="B69" s="9" t="s">
        <v>42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8</v>
      </c>
      <c r="H69" s="9" t="s">
        <v>88</v>
      </c>
    </row>
    <row r="70" spans="2:8" x14ac:dyDescent="0.2">
      <c r="B70" s="6" t="s">
        <v>0</v>
      </c>
      <c r="C70" s="7">
        <v>22.4</v>
      </c>
      <c r="D70" s="7">
        <v>22.4</v>
      </c>
      <c r="E70" s="7">
        <v>20.6</v>
      </c>
      <c r="F70" s="7">
        <v>22.4</v>
      </c>
      <c r="G70" s="5" t="s">
        <v>13</v>
      </c>
      <c r="H70" s="5"/>
    </row>
    <row r="71" spans="2:8" x14ac:dyDescent="0.2">
      <c r="B71" s="6" t="s">
        <v>1</v>
      </c>
      <c r="C71" s="7">
        <v>22.4</v>
      </c>
      <c r="D71" s="7">
        <v>22.4</v>
      </c>
      <c r="E71" s="7">
        <v>20.100000000000001</v>
      </c>
      <c r="F71" s="7">
        <v>22.4</v>
      </c>
      <c r="G71" s="5" t="s">
        <v>13</v>
      </c>
      <c r="H71" s="5"/>
    </row>
    <row r="72" spans="2:8" x14ac:dyDescent="0.2">
      <c r="B72" s="5" t="s">
        <v>40</v>
      </c>
      <c r="C72" s="22">
        <v>0</v>
      </c>
      <c r="D72" s="22">
        <v>0</v>
      </c>
      <c r="E72" s="23">
        <v>0.5</v>
      </c>
      <c r="F72" s="22">
        <v>0</v>
      </c>
      <c r="G72" s="23">
        <f>SUM(C72:F72)</f>
        <v>0.5</v>
      </c>
      <c r="H72" s="24">
        <v>1.75</v>
      </c>
    </row>
    <row r="74" spans="2:8" x14ac:dyDescent="0.2">
      <c r="B74" s="4" t="s">
        <v>45</v>
      </c>
      <c r="C74" s="1" t="s">
        <v>84</v>
      </c>
    </row>
    <row r="75" spans="2:8" x14ac:dyDescent="0.2">
      <c r="B75" s="4" t="s">
        <v>46</v>
      </c>
      <c r="C75" s="1" t="s">
        <v>85</v>
      </c>
    </row>
    <row r="76" spans="2:8" x14ac:dyDescent="0.2">
      <c r="B76" s="4" t="s">
        <v>47</v>
      </c>
      <c r="C76" s="1" t="s">
        <v>43</v>
      </c>
    </row>
    <row r="79" spans="2:8" s="18" customFormat="1" x14ac:dyDescent="0.2">
      <c r="B79" s="25" t="s">
        <v>86</v>
      </c>
    </row>
    <row r="80" spans="2:8" s="18" customFormat="1" x14ac:dyDescent="0.2">
      <c r="B80" s="26" t="s">
        <v>49</v>
      </c>
    </row>
    <row r="82" spans="2:9" x14ac:dyDescent="0.2">
      <c r="B82" s="35" t="s">
        <v>18</v>
      </c>
      <c r="C82" s="36" t="s">
        <v>78</v>
      </c>
    </row>
    <row r="84" spans="2:9" x14ac:dyDescent="0.2">
      <c r="B84" s="1" t="s">
        <v>50</v>
      </c>
    </row>
    <row r="85" spans="2:9" x14ac:dyDescent="0.2">
      <c r="B85" s="1" t="s">
        <v>51</v>
      </c>
    </row>
    <row r="87" spans="2:9" x14ac:dyDescent="0.2">
      <c r="B87" s="10" t="s">
        <v>70</v>
      </c>
      <c r="C87" s="14" t="s">
        <v>55</v>
      </c>
      <c r="D87" s="14" t="s">
        <v>57</v>
      </c>
      <c r="E87" s="14" t="s">
        <v>61</v>
      </c>
      <c r="F87" s="14" t="s">
        <v>62</v>
      </c>
      <c r="G87" s="14" t="s">
        <v>65</v>
      </c>
      <c r="H87" s="14" t="s">
        <v>67</v>
      </c>
    </row>
    <row r="88" spans="2:9" x14ac:dyDescent="0.2">
      <c r="B88" s="5" t="s">
        <v>52</v>
      </c>
      <c r="C88" s="27" t="s">
        <v>56</v>
      </c>
      <c r="D88" s="27" t="s">
        <v>58</v>
      </c>
      <c r="E88" s="27" t="s">
        <v>64</v>
      </c>
      <c r="F88" s="27" t="s">
        <v>63</v>
      </c>
      <c r="G88" s="27" t="s">
        <v>66</v>
      </c>
      <c r="H88" s="27" t="s">
        <v>68</v>
      </c>
    </row>
    <row r="89" spans="2:9" x14ac:dyDescent="0.2">
      <c r="B89" s="5" t="s">
        <v>53</v>
      </c>
      <c r="C89" s="27" t="s">
        <v>56</v>
      </c>
      <c r="D89" s="27" t="s">
        <v>59</v>
      </c>
      <c r="E89" s="27" t="s">
        <v>64</v>
      </c>
      <c r="F89" s="27" t="s">
        <v>63</v>
      </c>
      <c r="G89" s="27" t="s">
        <v>66</v>
      </c>
      <c r="H89" s="27" t="s">
        <v>69</v>
      </c>
    </row>
    <row r="90" spans="2:9" x14ac:dyDescent="0.2">
      <c r="B90" s="5" t="s">
        <v>54</v>
      </c>
      <c r="C90" s="27" t="s">
        <v>56</v>
      </c>
      <c r="D90" s="27" t="s">
        <v>60</v>
      </c>
      <c r="E90" s="27" t="s">
        <v>64</v>
      </c>
      <c r="F90" s="27" t="s">
        <v>63</v>
      </c>
      <c r="G90" s="27" t="s">
        <v>66</v>
      </c>
      <c r="H90" s="27" t="s">
        <v>68</v>
      </c>
    </row>
    <row r="92" spans="2:9" x14ac:dyDescent="0.2">
      <c r="B92" s="1" t="s">
        <v>87</v>
      </c>
    </row>
    <row r="94" spans="2:9" x14ac:dyDescent="0.2">
      <c r="B94" s="9"/>
      <c r="C94" s="9" t="s">
        <v>70</v>
      </c>
      <c r="D94" s="9" t="s">
        <v>2</v>
      </c>
      <c r="E94" s="9" t="s">
        <v>3</v>
      </c>
      <c r="F94" s="9" t="s">
        <v>4</v>
      </c>
      <c r="G94" s="9" t="s">
        <v>5</v>
      </c>
      <c r="H94" s="9" t="s">
        <v>8</v>
      </c>
      <c r="I94" s="9" t="s">
        <v>7</v>
      </c>
    </row>
    <row r="95" spans="2:9" x14ac:dyDescent="0.2">
      <c r="B95" s="5" t="s">
        <v>6</v>
      </c>
      <c r="C95" s="28" t="s">
        <v>71</v>
      </c>
      <c r="D95" s="7">
        <v>0.2</v>
      </c>
      <c r="E95" s="34">
        <v>0.7</v>
      </c>
      <c r="F95" s="7">
        <v>0</v>
      </c>
      <c r="G95" s="7">
        <v>0.1</v>
      </c>
      <c r="H95" s="7">
        <f>SUM(D95:G95)</f>
        <v>0.99999999999999989</v>
      </c>
      <c r="I95" s="5">
        <v>1.7</v>
      </c>
    </row>
    <row r="96" spans="2:9" x14ac:dyDescent="0.2">
      <c r="B96" s="6"/>
      <c r="C96" s="28" t="s">
        <v>72</v>
      </c>
      <c r="D96" s="7">
        <v>0.4</v>
      </c>
      <c r="E96" s="7">
        <v>0.2</v>
      </c>
      <c r="F96" s="34">
        <v>0.8</v>
      </c>
      <c r="G96" s="7">
        <v>0.2</v>
      </c>
      <c r="H96" s="7">
        <f>SUM(D96:G96)</f>
        <v>1.6</v>
      </c>
      <c r="I96" s="5">
        <v>1.7</v>
      </c>
    </row>
    <row r="97" spans="2:9" x14ac:dyDescent="0.2">
      <c r="B97" s="5"/>
      <c r="C97" s="28" t="s">
        <v>73</v>
      </c>
      <c r="D97" s="33">
        <v>0.6</v>
      </c>
      <c r="E97" s="22">
        <v>0</v>
      </c>
      <c r="F97" s="22">
        <v>0</v>
      </c>
      <c r="G97" s="33">
        <v>1</v>
      </c>
      <c r="H97" s="7">
        <f>SUM(D97:G97)</f>
        <v>1.6</v>
      </c>
      <c r="I97" s="5">
        <v>1.7</v>
      </c>
    </row>
    <row r="98" spans="2:9" x14ac:dyDescent="0.2">
      <c r="B98" s="29"/>
      <c r="C98" s="30" t="s">
        <v>74</v>
      </c>
      <c r="D98" s="31">
        <v>0.6</v>
      </c>
      <c r="E98" s="31">
        <v>0.7</v>
      </c>
      <c r="F98" s="31">
        <v>0.8</v>
      </c>
      <c r="G98" s="31">
        <v>1</v>
      </c>
      <c r="H98" s="32">
        <f>SUM(D98:G98)</f>
        <v>3.0999999999999996</v>
      </c>
      <c r="I98" s="29">
        <v>1.7</v>
      </c>
    </row>
    <row r="100" spans="2:9" x14ac:dyDescent="0.2">
      <c r="B100" s="4" t="s">
        <v>75</v>
      </c>
      <c r="C100" s="1" t="s">
        <v>90</v>
      </c>
    </row>
    <row r="101" spans="2:9" x14ac:dyDescent="0.2">
      <c r="B101" s="4" t="s">
        <v>76</v>
      </c>
      <c r="C101" s="1" t="s">
        <v>77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R5_assumptions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2019-01-24T15:48:34Z</dcterms:modified>
</cp:coreProperties>
</file>