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02 RAN5工作过程文稿\R17-NR CA_DC_basket-Huawei\"/>
    </mc:Choice>
  </mc:AlternateContent>
  <bookViews>
    <workbookView xWindow="57480" yWindow="-120" windowWidth="38640" windowHeight="20625" activeTab="1"/>
  </bookViews>
  <sheets>
    <sheet name="6.5A.3.1.1 Tx spurious" sheetId="3" r:id="rId1"/>
    <sheet name="6.5A.3.2.1 co-existence" sheetId="2" r:id="rId2"/>
    <sheet name="Support data" sheetId="4" state="hidden" r:id="rId3"/>
  </sheets>
  <definedNames>
    <definedName name="_xlnm._FilterDatabase" localSheetId="1" hidden="1">'6.5A.3.2.1 co-existence'!$C$53:$I$54</definedName>
    <definedName name="Config">'6.5A.3.1.1 Tx spurious'!$C$3</definedName>
    <definedName name="f_outputRangeStartCell">'6.5A.3.2.1 co-existence'!$D$118</definedName>
    <definedName name="fx_high">'6.5A.3.1.1 Tx spurious'!$D$27</definedName>
    <definedName name="fx_HIGH_max">'6.5A.3.2.1 co-existence'!$C$39</definedName>
    <definedName name="fx_low">'6.5A.3.1.1 Tx spurious'!$C$27</definedName>
    <definedName name="fx_LOW_min">'6.5A.3.2.1 co-existence'!$B$39</definedName>
    <definedName name="fy_high">'6.5A.3.1.1 Tx spurious'!$F$27</definedName>
    <definedName name="fy_HIGH_max">'6.5A.3.2.1 co-existence'!$E$39</definedName>
    <definedName name="fy_low">'6.5A.3.1.1 Tx spurious'!$E$27</definedName>
    <definedName name="fy_LOW_min">'6.5A.3.2.1 co-existence'!$D$39</definedName>
    <definedName name="IM2_prod1_high">'6.5A.3.2.1 co-existence'!$F$42</definedName>
    <definedName name="IM2_prod1_low">'6.5A.3.2.1 co-existence'!$E$42</definedName>
    <definedName name="IM2_prod2_high">'6.5A.3.2.1 co-existence'!$F$43</definedName>
    <definedName name="IM2_prod2_low">'6.5A.3.2.1 co-existence'!$E$43</definedName>
    <definedName name="IM3_Prod1_high">'6.5A.3.2.1 co-existence'!$F$44</definedName>
    <definedName name="IM3_Prod1_low">'6.5A.3.2.1 co-existence'!$E$44</definedName>
    <definedName name="IM3_Prod2_high">'6.5A.3.2.1 co-existence'!$F$45</definedName>
    <definedName name="IM3_Prod2_low">'6.5A.3.2.1 co-existence'!$E$45</definedName>
    <definedName name="IM3_Prod3_high">'6.5A.3.2.1 co-existence'!$F$46</definedName>
    <definedName name="IM3_Prod3_low">'6.5A.3.2.1 co-existence'!$E$46</definedName>
    <definedName name="IM3_Prod4_high">'6.5A.3.2.1 co-existence'!$F$47</definedName>
    <definedName name="IM3_Prod4_low">'6.5A.3.2.1 co-existence'!$E$47</definedName>
    <definedName name="MinReq_Notes">'6.5A.3.2.1 co-existence'!$B$23</definedName>
    <definedName name="NR_NS_value">#REF!</definedName>
    <definedName name="StartCell_1_MInReqsTbl">'6.5A.3.2.1 co-existence'!$B$15</definedName>
    <definedName name="Startcell_3_protectedBandTbl">'6.5A.3.2.1 co-existence'!$C$54</definedName>
    <definedName name="StartCell_4_DefTPCheckTbl">'6.5A.3.2.1 co-existence'!$D$94</definedName>
    <definedName name="Startcell_5_DetermineTPtbl">'6.5A.3.2.1 co-existence'!$D$116</definedName>
    <definedName name="StartCell_6_Notes_TPtbl">'6.5A.3.2.1 co-existence'!#REF!</definedName>
    <definedName name="StartCell_6_TPtbl">'6.5A.3.2.1 co-existence'!$B$156</definedName>
    <definedName name="Startcell_7_TestReqTbl">'6.5A.3.2.1 co-existence'!$B$163</definedName>
    <definedName name="TestReq_Notes">'6.5A.3.2.1 co-existence'!$B$164</definedName>
    <definedName name="TSversion">'6.5A.3.2.1 co-existence'!$C$11</definedName>
    <definedName name="Xband">'6.5A.3.2.1 co-existence'!$C$5</definedName>
    <definedName name="Xband_Min_CBW">'6.5A.3.2.1 co-existence'!$B$35</definedName>
    <definedName name="Xband_Min_SCS">'6.5A.3.2.1 co-existence'!$C$35</definedName>
    <definedName name="Yband">'6.5A.3.2.1 co-existence'!$C$6</definedName>
    <definedName name="Yband_Min_CBW">'6.5A.3.2.1 co-existence'!$D$35</definedName>
    <definedName name="Yband_Min_SCS">'6.5A.3.2.1 co-existence'!$E$35</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2" i="2" l="1"/>
  <c r="D119" i="2"/>
  <c r="B39" i="2"/>
  <c r="I40" i="2" s="1"/>
  <c r="C6" i="3"/>
  <c r="C5" i="3" s="1"/>
  <c r="E39" i="2" l="1"/>
  <c r="L41" i="2" s="1"/>
  <c r="D39" i="2"/>
  <c r="K41" i="2" s="1"/>
  <c r="C39" i="2"/>
  <c r="L40" i="2" s="1"/>
  <c r="J40" i="2"/>
  <c r="E30" i="2"/>
  <c r="C30" i="2"/>
  <c r="B30" i="2"/>
  <c r="AJ141" i="2"/>
  <c r="AI141" i="2"/>
  <c r="AH141" i="2"/>
  <c r="AG141" i="2"/>
  <c r="AF141" i="2"/>
  <c r="AE141" i="2"/>
  <c r="AD141" i="2"/>
  <c r="AC141" i="2"/>
  <c r="AB141" i="2"/>
  <c r="AA141" i="2"/>
  <c r="Z141" i="2"/>
  <c r="Y141" i="2"/>
  <c r="X141" i="2"/>
  <c r="W141" i="2"/>
  <c r="V141" i="2"/>
  <c r="U141" i="2"/>
  <c r="T141" i="2"/>
  <c r="S141" i="2"/>
  <c r="R141" i="2"/>
  <c r="Q141" i="2"/>
  <c r="P141" i="2"/>
  <c r="O141" i="2"/>
  <c r="N141" i="2"/>
  <c r="AJ119" i="2"/>
  <c r="AI119" i="2"/>
  <c r="AH119" i="2"/>
  <c r="AG119" i="2"/>
  <c r="AF119" i="2"/>
  <c r="AE119" i="2"/>
  <c r="AD119" i="2"/>
  <c r="AC119" i="2"/>
  <c r="AB119" i="2"/>
  <c r="AA119" i="2"/>
  <c r="Z119" i="2"/>
  <c r="Y119" i="2"/>
  <c r="X119" i="2"/>
  <c r="W119" i="2"/>
  <c r="V119" i="2"/>
  <c r="U119" i="2"/>
  <c r="T119" i="2"/>
  <c r="S119" i="2"/>
  <c r="R119" i="2"/>
  <c r="Q119" i="2"/>
  <c r="P119" i="2"/>
  <c r="O119" i="2"/>
  <c r="N119" i="2"/>
  <c r="G119" i="2"/>
  <c r="F119" i="2"/>
  <c r="E119" i="2"/>
  <c r="F46" i="3"/>
  <c r="F45" i="3"/>
  <c r="C3" i="2"/>
  <c r="C6" i="2" s="1"/>
  <c r="C5" i="2" s="1"/>
  <c r="AJ132" i="2"/>
  <c r="AI132" i="2"/>
  <c r="AH132" i="2"/>
  <c r="AG132" i="2"/>
  <c r="AF132" i="2"/>
  <c r="AE132" i="2"/>
  <c r="AD132" i="2"/>
  <c r="AC132" i="2"/>
  <c r="AB132" i="2"/>
  <c r="AA132" i="2"/>
  <c r="Z132" i="2"/>
  <c r="Y132" i="2"/>
  <c r="X132" i="2"/>
  <c r="W132" i="2"/>
  <c r="V132" i="2"/>
  <c r="U132" i="2"/>
  <c r="T132" i="2"/>
  <c r="S132" i="2"/>
  <c r="R132" i="2"/>
  <c r="Q132" i="2"/>
  <c r="P132" i="2"/>
  <c r="O132" i="2"/>
  <c r="N132" i="2"/>
  <c r="G132" i="2"/>
  <c r="F132" i="2"/>
  <c r="AJ140" i="2"/>
  <c r="AI140" i="2"/>
  <c r="AH140" i="2"/>
  <c r="AG140" i="2"/>
  <c r="AF140" i="2"/>
  <c r="AE140" i="2"/>
  <c r="AD140" i="2"/>
  <c r="AC140" i="2"/>
  <c r="AB140" i="2"/>
  <c r="AA140" i="2"/>
  <c r="Z140" i="2"/>
  <c r="Y140" i="2"/>
  <c r="X140" i="2"/>
  <c r="W140" i="2"/>
  <c r="V140" i="2"/>
  <c r="U140" i="2"/>
  <c r="T140" i="2"/>
  <c r="S140" i="2"/>
  <c r="R140" i="2"/>
  <c r="Q140" i="2"/>
  <c r="P140" i="2"/>
  <c r="O140" i="2"/>
  <c r="N140" i="2"/>
  <c r="G140" i="2"/>
  <c r="F140" i="2"/>
  <c r="E140" i="2"/>
  <c r="AF99" i="2" a="1"/>
  <c r="AF99" i="2" s="1"/>
  <c r="AE99" i="2" a="1"/>
  <c r="AE99" i="2" s="1"/>
  <c r="AD99" i="2" a="1"/>
  <c r="AD99" i="2" s="1"/>
  <c r="AC99" i="2" a="1"/>
  <c r="AC99" i="2" s="1"/>
  <c r="AB99" i="2" a="1"/>
  <c r="AB99" i="2" s="1"/>
  <c r="AA99" i="2" a="1"/>
  <c r="AA99" i="2" s="1"/>
  <c r="Z99" i="2" a="1"/>
  <c r="Z99" i="2" s="1"/>
  <c r="Y99" i="2" a="1"/>
  <c r="Y99" i="2" s="1"/>
  <c r="X99" i="2" a="1"/>
  <c r="X99" i="2" s="1"/>
  <c r="W99" i="2" a="1"/>
  <c r="W99" i="2" s="1"/>
  <c r="V99" i="2" a="1"/>
  <c r="V99" i="2" s="1"/>
  <c r="U99" i="2" a="1"/>
  <c r="U99" i="2" s="1"/>
  <c r="T99" i="2" a="1"/>
  <c r="T99" i="2" s="1"/>
  <c r="S99" i="2" a="1"/>
  <c r="S99" i="2" s="1"/>
  <c r="R99" i="2" a="1"/>
  <c r="R99" i="2" s="1"/>
  <c r="Q99" i="2" a="1"/>
  <c r="Q99" i="2" s="1"/>
  <c r="P99" i="2" a="1"/>
  <c r="P99" i="2" s="1"/>
  <c r="O99" i="2" a="1"/>
  <c r="O99" i="2" s="1"/>
  <c r="N99" i="2" a="1"/>
  <c r="N99" i="2" s="1"/>
  <c r="F44" i="3" l="1"/>
  <c r="G141" i="2"/>
  <c r="F141" i="2"/>
  <c r="E141" i="2"/>
  <c r="D107" i="2"/>
  <c r="D108" i="2"/>
  <c r="D109" i="2"/>
  <c r="D110" i="2"/>
  <c r="D111" i="2"/>
  <c r="D106" i="2"/>
  <c r="D104" i="2"/>
  <c r="D105" i="2"/>
  <c r="D100" i="2"/>
  <c r="D101" i="2"/>
  <c r="D102" i="2"/>
  <c r="D103" i="2"/>
  <c r="B25" i="3"/>
  <c r="B37" i="2"/>
  <c r="D26" i="3"/>
  <c r="K40" i="2"/>
  <c r="F26" i="3"/>
  <c r="E26" i="3"/>
  <c r="D37" i="2"/>
  <c r="I41" i="2"/>
  <c r="I42" i="2" s="1"/>
  <c r="J41" i="2"/>
  <c r="C26" i="3"/>
  <c r="B28" i="2"/>
  <c r="D28" i="2"/>
  <c r="B33" i="2"/>
  <c r="D33" i="2"/>
  <c r="F43" i="3"/>
  <c r="B155" i="2"/>
  <c r="E142" i="2"/>
  <c r="F142" i="2"/>
  <c r="G142" i="2"/>
  <c r="N142" i="2"/>
  <c r="O142" i="2"/>
  <c r="P142" i="2"/>
  <c r="Q142" i="2"/>
  <c r="R142" i="2"/>
  <c r="S142" i="2"/>
  <c r="T142" i="2"/>
  <c r="U142" i="2"/>
  <c r="V142" i="2"/>
  <c r="W142" i="2"/>
  <c r="X142" i="2"/>
  <c r="Y142" i="2"/>
  <c r="Z142" i="2"/>
  <c r="AA142" i="2"/>
  <c r="AB142" i="2"/>
  <c r="AC142" i="2"/>
  <c r="AD142" i="2"/>
  <c r="AE142" i="2"/>
  <c r="AF142" i="2"/>
  <c r="AG142" i="2"/>
  <c r="AH142" i="2"/>
  <c r="D142" i="2"/>
  <c r="D140" i="2"/>
  <c r="D132" i="2"/>
  <c r="B54" i="2"/>
  <c r="D141" i="2" l="1"/>
  <c r="C96" i="2"/>
  <c r="B96" i="2"/>
  <c r="E110" i="2" l="1"/>
  <c r="E111" i="2"/>
  <c r="E102" i="2"/>
  <c r="E109" i="2"/>
  <c r="E104" i="2"/>
  <c r="E106" i="2"/>
  <c r="E107" i="2"/>
  <c r="E108" i="2"/>
  <c r="E103" i="2"/>
  <c r="E100" i="2"/>
  <c r="E101" i="2"/>
  <c r="E105" i="2"/>
  <c r="E99" i="2" l="1" a="1"/>
  <c r="E99" i="2" s="1"/>
  <c r="F107" i="2"/>
  <c r="F110" i="2"/>
  <c r="F103" i="2"/>
  <c r="F108" i="2"/>
  <c r="F104" i="2"/>
  <c r="F100" i="2"/>
  <c r="F109" i="2"/>
  <c r="F105" i="2"/>
  <c r="F102" i="2"/>
  <c r="F106" i="2"/>
  <c r="F101" i="2"/>
  <c r="F111" i="2"/>
  <c r="F99" i="2" l="1" a="1"/>
  <c r="F99" i="2" s="1"/>
  <c r="G109" i="2"/>
  <c r="G100" i="2"/>
  <c r="G107" i="2"/>
  <c r="G105" i="2"/>
  <c r="G101" i="2"/>
  <c r="G106" i="2"/>
  <c r="G103" i="2"/>
  <c r="G108" i="2"/>
  <c r="G110" i="2"/>
  <c r="G111" i="2"/>
  <c r="G102" i="2"/>
  <c r="G104" i="2"/>
  <c r="G99" i="2" l="1" a="1"/>
  <c r="G99" i="2" s="1"/>
  <c r="N103" i="2" l="1"/>
  <c r="N110" i="2"/>
  <c r="N104" i="2"/>
  <c r="N111" i="2"/>
  <c r="N109" i="2"/>
  <c r="N105" i="2"/>
  <c r="N108" i="2"/>
  <c r="N101" i="2"/>
  <c r="N100" i="2"/>
  <c r="N107" i="2"/>
  <c r="N102" i="2"/>
  <c r="N106" i="2"/>
  <c r="O100" i="2"/>
  <c r="O102" i="2"/>
  <c r="O107" i="2"/>
  <c r="O104" i="2"/>
  <c r="O103" i="2"/>
  <c r="O109" i="2"/>
  <c r="O111" i="2"/>
  <c r="O105" i="2"/>
  <c r="O106" i="2"/>
  <c r="O108" i="2"/>
  <c r="O110" i="2"/>
  <c r="O101" i="2"/>
  <c r="P111" i="2" l="1"/>
  <c r="P108" i="2"/>
  <c r="P100" i="2"/>
  <c r="P107" i="2"/>
  <c r="P101" i="2"/>
  <c r="P106" i="2"/>
  <c r="P103" i="2"/>
  <c r="P102" i="2"/>
  <c r="P109" i="2"/>
  <c r="P104" i="2"/>
  <c r="P105" i="2"/>
  <c r="P110" i="2"/>
  <c r="Q108" i="2" l="1"/>
  <c r="Q110" i="2"/>
  <c r="Q100" i="2"/>
  <c r="Q109" i="2"/>
  <c r="Q102" i="2"/>
  <c r="Q104" i="2"/>
  <c r="Q107" i="2"/>
  <c r="Q106" i="2"/>
  <c r="Q103" i="2"/>
  <c r="Q111" i="2"/>
  <c r="Q105" i="2"/>
  <c r="Q101" i="2"/>
  <c r="R109" i="2"/>
  <c r="R103" i="2"/>
  <c r="R105" i="2"/>
  <c r="R104" i="2"/>
  <c r="R111" i="2"/>
  <c r="R106" i="2"/>
  <c r="R108" i="2"/>
  <c r="R110" i="2"/>
  <c r="R100" i="2"/>
  <c r="R101" i="2"/>
  <c r="R102" i="2"/>
  <c r="R107" i="2"/>
  <c r="S103" i="2" l="1"/>
  <c r="S106" i="2"/>
  <c r="S100" i="2"/>
  <c r="S111" i="2"/>
  <c r="S109" i="2"/>
  <c r="S110" i="2"/>
  <c r="S102" i="2"/>
  <c r="S101" i="2"/>
  <c r="S105" i="2"/>
  <c r="S107" i="2"/>
  <c r="S104" i="2"/>
  <c r="S108" i="2"/>
  <c r="T110" i="2" l="1"/>
  <c r="T106" i="2"/>
  <c r="T102" i="2"/>
  <c r="T109" i="2"/>
  <c r="T107" i="2"/>
  <c r="T108" i="2"/>
  <c r="T100" i="2"/>
  <c r="T111" i="2"/>
  <c r="T104" i="2"/>
  <c r="T101" i="2"/>
  <c r="T105" i="2"/>
  <c r="T103" i="2"/>
  <c r="U101" i="2" l="1"/>
  <c r="U108" i="2"/>
  <c r="U105" i="2"/>
  <c r="U100" i="2"/>
  <c r="U106" i="2"/>
  <c r="U102" i="2"/>
  <c r="U109" i="2"/>
  <c r="U107" i="2"/>
  <c r="U103" i="2"/>
  <c r="U104" i="2"/>
  <c r="U110" i="2"/>
  <c r="U111" i="2"/>
  <c r="V109" i="2" l="1"/>
  <c r="V105" i="2"/>
  <c r="V102" i="2"/>
  <c r="V101" i="2"/>
  <c r="V111" i="2"/>
  <c r="V107" i="2"/>
  <c r="V110" i="2"/>
  <c r="V103" i="2"/>
  <c r="V108" i="2"/>
  <c r="V104" i="2"/>
  <c r="V100" i="2"/>
  <c r="V106" i="2"/>
  <c r="W102" i="2"/>
  <c r="W100" i="2"/>
  <c r="W104" i="2"/>
  <c r="W101" i="2"/>
  <c r="W105" i="2"/>
  <c r="W103" i="2"/>
  <c r="X100" i="2" l="1"/>
  <c r="X102" i="2"/>
  <c r="X101" i="2"/>
  <c r="X103" i="2"/>
  <c r="X104" i="2"/>
  <c r="X105" i="2"/>
  <c r="Z105" i="2" l="1"/>
  <c r="Z100" i="2"/>
  <c r="Z102" i="2"/>
  <c r="Z101" i="2"/>
  <c r="Z104" i="2"/>
  <c r="Z103" i="2"/>
  <c r="Y105" i="2"/>
  <c r="Y103" i="2"/>
  <c r="Y102" i="2"/>
  <c r="Y104" i="2"/>
  <c r="Y100" i="2"/>
  <c r="Y101" i="2"/>
  <c r="AA105" i="2" l="1"/>
  <c r="AA104" i="2"/>
  <c r="AA101" i="2"/>
  <c r="AA100" i="2"/>
  <c r="AA103" i="2"/>
  <c r="AA102" i="2"/>
  <c r="AC100" i="2" l="1"/>
  <c r="AC102" i="2"/>
  <c r="AC101" i="2"/>
  <c r="AC103" i="2"/>
  <c r="AC104" i="2"/>
  <c r="AC105" i="2"/>
  <c r="AB101" i="2"/>
  <c r="AB102" i="2"/>
  <c r="AB103" i="2"/>
  <c r="AB100" i="2"/>
  <c r="AB104" i="2"/>
  <c r="AB105" i="2"/>
  <c r="AD101" i="2" l="1"/>
  <c r="AD103" i="2"/>
  <c r="AD104" i="2"/>
  <c r="AD105" i="2"/>
  <c r="AD102" i="2"/>
  <c r="AD100" i="2"/>
  <c r="AE100" i="2" l="1"/>
  <c r="AE101" i="2"/>
  <c r="AE103" i="2"/>
  <c r="AE104" i="2"/>
  <c r="AE102" i="2"/>
  <c r="AE105" i="2"/>
  <c r="AF105" i="2" l="1"/>
  <c r="AF103" i="2"/>
  <c r="AF100" i="2"/>
  <c r="AF101" i="2"/>
  <c r="AF102" i="2"/>
  <c r="AF104" i="2"/>
  <c r="E33" i="3" l="1"/>
  <c r="E31" i="3"/>
  <c r="D31" i="3"/>
  <c r="C33" i="3"/>
  <c r="C29" i="3"/>
  <c r="E29" i="3"/>
  <c r="K44" i="2" l="1"/>
  <c r="K43" i="2"/>
  <c r="K45" i="2"/>
  <c r="K47" i="2"/>
  <c r="K42" i="2"/>
  <c r="K46" i="2"/>
  <c r="L46" i="2"/>
  <c r="F31" i="3"/>
  <c r="C31" i="3"/>
  <c r="D29" i="3"/>
  <c r="D33" i="3"/>
  <c r="F29" i="3"/>
  <c r="F33" i="3"/>
  <c r="L47" i="2" l="1"/>
  <c r="L45" i="2"/>
  <c r="L42" i="2"/>
  <c r="L43" i="2"/>
  <c r="L44" i="2"/>
  <c r="J46" i="2"/>
  <c r="I46" i="2"/>
  <c r="N46" i="2" l="1"/>
  <c r="M46" i="2"/>
  <c r="I45" i="2"/>
  <c r="J47" i="2"/>
  <c r="I43" i="2"/>
  <c r="J45" i="2"/>
  <c r="I44" i="2"/>
  <c r="J43" i="2"/>
  <c r="J44" i="2"/>
  <c r="I47" i="2"/>
  <c r="J42" i="2"/>
  <c r="D99" i="2" l="1" a="1"/>
  <c r="D99" i="2" s="1"/>
  <c r="N44" i="2"/>
  <c r="M44" i="2"/>
  <c r="N42" i="2"/>
  <c r="M42" i="2"/>
  <c r="M45" i="2"/>
  <c r="N45" i="2"/>
  <c r="M43" i="2"/>
  <c r="N43" i="2"/>
  <c r="M47" i="2"/>
  <c r="N47" i="2"/>
  <c r="E46" i="2"/>
  <c r="F46" i="2"/>
  <c r="B114" i="2"/>
  <c r="E45" i="2" l="1"/>
  <c r="F45" i="2"/>
  <c r="E42" i="2"/>
  <c r="F42" i="2"/>
  <c r="F44" i="2"/>
  <c r="E44" i="2"/>
  <c r="E43" i="2"/>
  <c r="F43" i="2"/>
  <c r="E47" i="2"/>
  <c r="F47" i="2"/>
</calcChain>
</file>

<file path=xl/comments1.xml><?xml version="1.0" encoding="utf-8"?>
<comments xmlns="http://schemas.openxmlformats.org/spreadsheetml/2006/main">
  <authors>
    <author>Ericsson user</author>
  </authors>
  <commentList>
    <comment ref="E41" authorId="0" shapeId="0">
      <text>
        <r>
          <rPr>
            <b/>
            <sz val="9"/>
            <color indexed="81"/>
            <rFont val="Tahoma"/>
            <family val="2"/>
          </rPr>
          <t>IMD_low:</t>
        </r>
        <r>
          <rPr>
            <sz val="9"/>
            <color indexed="81"/>
            <rFont val="Tahoma"/>
            <family val="2"/>
          </rPr>
          <t xml:space="preserve">
If fmin &lt; 0 AND fMax &gt;0 then
   IMD_low = 0
Else
   IMD_low = MIN(|fmin|,|fmax|)</t>
        </r>
      </text>
    </comment>
    <comment ref="F41"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<sst xmlns="http://schemas.openxmlformats.org/spreadsheetml/2006/main" count="537" uniqueCount="292">
  <si>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</si>
  <si>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</si>
  <si>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</si>
  <si>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</si>
  <si>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</si>
  <si>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</si>
  <si>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</si>
  <si>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</si>
  <si>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</si>
  <si>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</si>
  <si>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</si>
  <si>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</si>
  <si>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</si>
  <si>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</si>
  <si>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</si>
  <si>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</si>
  <si>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</si>
  <si>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</si>
  <si>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</si>
  <si>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</si>
  <si>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</si>
  <si>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</si>
  <si>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</si>
  <si>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</si>
  <si>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</si>
  <si>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</si>
  <si>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</si>
  <si>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</si>
  <si>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</si>
  <si>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</si>
  <si>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</si>
  <si>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</si>
  <si>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</si>
  <si>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</si>
  <si>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</si>
  <si>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</si>
  <si>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</si>
  <si>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</si>
  <si>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</si>
  <si>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</si>
  <si>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</si>
  <si>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</si>
  <si>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</si>
  <si>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</si>
  <si>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</si>
  <si>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</si>
  <si>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</si>
  <si>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</si>
  <si>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</si>
  <si>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</si>
  <si>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</si>
  <si>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</si>
  <si>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</si>
  <si>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</si>
  <si>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</si>
  <si>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</si>
  <si>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</si>
  <si>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</si>
  <si>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</si>
  <si>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</si>
  <si>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</si>
  <si>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</si>
  <si>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</si>
  <si>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</si>
  <si>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</si>
  <si>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</si>
  <si>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</si>
  <si>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</si>
  <si>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</si>
  <si>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</si>
  <si>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</si>
  <si>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</si>
  <si>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</si>
  <si>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</si>
  <si>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</si>
  <si>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</si>
  <si>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</si>
  <si>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</si>
  <si>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</si>
  <si>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</si>
  <si>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</si>
  <si>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</si>
  <si>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</si>
  <si>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</si>
  <si>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</si>
  <si>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</si>
  <si>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</si>
  <si>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</si>
  <si>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</si>
  <si>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</si>
  <si>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</si>
  <si>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</si>
  <si>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</si>
  <si>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</si>
  <si>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</si>
  <si>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</si>
  <si>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</si>
  <si>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</si>
  <si>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</si>
  <si>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</si>
  <si>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</si>
  <si>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</si>
  <si>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</si>
  <si>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</si>
  <si>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</si>
  <si>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</si>
  <si>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</si>
  <si>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</si>
  <si>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</si>
  <si>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</si>
  <si>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</si>
  <si>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</si>
  <si>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</si>
  <si>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</si>
  <si>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</si>
  <si>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</si>
  <si>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</si>
  <si>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</si>
  <si>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</si>
  <si>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</si>
  <si>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</si>
  <si>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</si>
  <si>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</si>
  <si>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</si>
  <si>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</si>
  <si>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</si>
  <si>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</si>
  <si>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</si>
  <si>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</si>
  <si>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</si>
  <si>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</si>
  <si>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</si>
  <si>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</si>
  <si>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</si>
  <si>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</si>
  <si>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</si>
  <si>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</si>
  <si>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</si>
  <si>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</si>
  <si>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</si>
  <si>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</si>
  <si>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</si>
  <si>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</si>
  <si>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</si>
  <si>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</si>
  <si>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</si>
  <si>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</si>
  <si>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</si>
  <si>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</si>
  <si>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</si>
  <si>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</si>
  <si>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</si>
  <si>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</si>
  <si>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</si>
  <si>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</si>
  <si>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</si>
  <si>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</si>
  <si>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</si>
  <si>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</si>
  <si>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</si>
  <si>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</si>
  <si>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</si>
  <si>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</si>
  <si>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</si>
  <si>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</si>
  <si>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</si>
  <si>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</si>
  <si>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</si>
  <si>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</si>
  <si>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</si>
  <si>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</si>
  <si>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</si>
  <si>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</si>
  <si>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</si>
  <si>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</si>
  <si>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</si>
  <si>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</si>
  <si>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</si>
  <si>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</si>
  <si>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</si>
  <si>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</si>
  <si>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</si>
  <si>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</si>
  <si>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</si>
  <si>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</si>
  <si>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</si>
  <si>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</si>
  <si>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</si>
  <si>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</si>
  <si>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</si>
  <si>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</si>
  <si>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</si>
  <si>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</si>
  <si>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</si>
  <si>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</si>
  <si>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</si>
  <si>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</si>
  <si>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</si>
  <si>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</si>
  <si>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</si>
  <si>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</si>
  <si>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</si>
  <si>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</si>
  <si>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</si>
  <si>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</si>
  <si>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CA_n8-n78</t>
  </si>
  <si>
    <t>FDL_low</t>
  </si>
  <si>
    <t>FDL_high</t>
  </si>
  <si>
    <t>NR Band n100</t>
  </si>
  <si>
    <t>Frequency range</t>
  </si>
  <si>
    <t xml:space="preserve">E-UTRA Band </t>
  </si>
  <si>
    <t>1@0</t>
  </si>
  <si>
    <t>LOW</t>
  </si>
  <si>
    <t>-50+TT</t>
  </si>
  <si>
    <t>The minimum requirement for the protected bands and frequency ranges of the NR CA configuration is derived from TS 38.101-1, Table 6.5A.3.2.3-1. 
The source version of TS 38.101-1 for the minimum requirements is given below.</t>
  </si>
  <si>
    <t>Source version of TS 38.101-1:</t>
  </si>
  <si>
    <t>CA_n1A-n8A</t>
    <phoneticPr fontId="42" type="noConversion"/>
  </si>
  <si>
    <t>Table 6.5.3.1-2: Requirement for general spurious emissions limits  (TS 38.101-1 V17.8.0)</t>
    <phoneticPr fontId="42" type="noConversion"/>
  </si>
  <si>
    <t>fx LOW 1@0,
fy LOW 1@0</t>
    <phoneticPr fontId="47" type="noConversion"/>
  </si>
  <si>
    <t>v17.8.0</t>
    <phoneticPr fontId="47" type="noConversion"/>
  </si>
  <si>
    <t>E-UTRA Band 20, 28, 31, 32, 38, 40, 45, 50, 51, 65, 67, 68, 69, 72, 73, 74, 75, 76, n100</t>
  </si>
  <si>
    <t>E-UTRA Band 3, 7, 22, 41, 42, 43</t>
  </si>
  <si>
    <t>NR Band n77, n78, n79</t>
  </si>
  <si>
    <t>E-UTRA Band 1, 8, 34</t>
  </si>
  <si>
    <t>E-UTRA Band 11, 21</t>
  </si>
  <si>
    <t>4, 6</t>
  </si>
  <si>
    <t>4, 6, 7</t>
  </si>
  <si>
    <t>FDL_high</t>
    <phoneticPr fontId="47" type="noConversion"/>
  </si>
  <si>
    <t xml:space="preserve">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4: These requirements also apply for the frequency ranges that are less than FOOB (MHz) in Table 6.5.3.1-1 from the edge of the channel bandwidth.
NOTE 5: Void.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
</t>
    <phoneticPr fontId="47" type="noConversion"/>
  </si>
  <si>
    <r>
      <t xml:space="preserve">90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220 MHz</t>
    </r>
    <phoneticPr fontId="42" type="noConversion"/>
  </si>
  <si>
    <r>
      <t xml:space="preserve">1005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1100 MHz
2800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2895 MHz
2925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3080 MHz
3680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3810 MHz
4720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4875 MHz
</t>
    </r>
    <phoneticPr fontId="42" type="noConversion"/>
  </si>
  <si>
    <t>E-UTRA Band 20</t>
    <phoneticPr fontId="47" type="noConversion"/>
  </si>
  <si>
    <t>E-UTRA Band 28</t>
    <phoneticPr fontId="47" type="noConversion"/>
  </si>
  <si>
    <t>E-UTRA Band 31</t>
    <phoneticPr fontId="47" type="noConversion"/>
  </si>
  <si>
    <t>E-UTRA Band 32</t>
    <phoneticPr fontId="47" type="noConversion"/>
  </si>
  <si>
    <t>E-UTRA Band 38</t>
    <phoneticPr fontId="47" type="noConversion"/>
  </si>
  <si>
    <t>E-UTRA Band 40</t>
    <phoneticPr fontId="47" type="noConversion"/>
  </si>
  <si>
    <t>E-UTRA Band 45</t>
    <phoneticPr fontId="47" type="noConversion"/>
  </si>
  <si>
    <t>E-UTRA Band 50</t>
    <phoneticPr fontId="47" type="noConversion"/>
  </si>
  <si>
    <t>E-UTRA Band 51</t>
    <phoneticPr fontId="47" type="noConversion"/>
  </si>
  <si>
    <t>E-UTRA Band 65</t>
    <phoneticPr fontId="47" type="noConversion"/>
  </si>
  <si>
    <t>E-UTRA Band 67</t>
    <phoneticPr fontId="47" type="noConversion"/>
  </si>
  <si>
    <t>E-UTRA Band 68</t>
    <phoneticPr fontId="47" type="noConversion"/>
  </si>
  <si>
    <t>E-UTRA Band 69</t>
    <phoneticPr fontId="47" type="noConversion"/>
  </si>
  <si>
    <t>E-UTRA Band 72</t>
    <phoneticPr fontId="47" type="noConversion"/>
  </si>
  <si>
    <t>E-UTRA Band 73</t>
    <phoneticPr fontId="47" type="noConversion"/>
  </si>
  <si>
    <t>E-UTRA Band 74</t>
    <phoneticPr fontId="47" type="noConversion"/>
  </si>
  <si>
    <t>E-UTRA Band 75</t>
    <phoneticPr fontId="47" type="noConversion"/>
  </si>
  <si>
    <t>E-UTRA Band 76</t>
    <phoneticPr fontId="47" type="noConversion"/>
  </si>
  <si>
    <t>E-UTRA Band 3</t>
    <phoneticPr fontId="47" type="noConversion"/>
  </si>
  <si>
    <t>E-UTRA Band 7</t>
    <phoneticPr fontId="47" type="noConversion"/>
  </si>
  <si>
    <t>E-UTRA Band 22</t>
    <phoneticPr fontId="47" type="noConversion"/>
  </si>
  <si>
    <t>E-UTRA Band 41</t>
    <phoneticPr fontId="47" type="noConversion"/>
  </si>
  <si>
    <t>E-UTRA Band 42</t>
    <phoneticPr fontId="47" type="noConversion"/>
  </si>
  <si>
    <t>E-UTRA Band 43</t>
    <phoneticPr fontId="47" type="noConversion"/>
  </si>
  <si>
    <t>NR Band n77</t>
    <phoneticPr fontId="47" type="noConversion"/>
  </si>
  <si>
    <t>NR Band n78</t>
    <phoneticPr fontId="47" type="noConversion"/>
  </si>
  <si>
    <t>NR Band n79</t>
    <phoneticPr fontId="47" type="noConversion"/>
  </si>
  <si>
    <t>E-UTRA Band 8</t>
    <phoneticPr fontId="47" type="noConversion"/>
  </si>
  <si>
    <t>E-UTRA Band 21</t>
    <phoneticPr fontId="47" type="noConversion"/>
  </si>
  <si>
    <t>Frequency Range (1880-1895)</t>
    <phoneticPr fontId="47" type="noConversion"/>
  </si>
  <si>
    <t>Frequency Range (1895-1915)</t>
    <phoneticPr fontId="47" type="noConversion"/>
  </si>
  <si>
    <t>Frequency Range (1915-1920)</t>
    <phoneticPr fontId="47" type="noConversion"/>
  </si>
  <si>
    <t>4,6</t>
    <phoneticPr fontId="47" type="noConversion"/>
  </si>
  <si>
    <t>4,6,7</t>
    <phoneticPr fontId="47" type="noConversion"/>
  </si>
  <si>
    <t>E-UTRA Band 1</t>
    <phoneticPr fontId="47" type="noConversion"/>
  </si>
  <si>
    <t>E-UTRA Band 34</t>
    <phoneticPr fontId="47" type="noConversion"/>
  </si>
  <si>
    <t>E-UTRA Band 11</t>
    <phoneticPr fontId="47" type="noConversion"/>
  </si>
  <si>
    <t>IM3 product 4</t>
    <phoneticPr fontId="47" type="noConversion"/>
  </si>
  <si>
    <t>IM3 product 3</t>
    <phoneticPr fontId="47" type="noConversion"/>
  </si>
  <si>
    <t>IM3 product 4</t>
    <phoneticPr fontId="47" type="noConversion"/>
  </si>
  <si>
    <t>IM3 product 4</t>
    <phoneticPr fontId="47" type="noConversion"/>
  </si>
  <si>
    <t>IM3 product 4</t>
    <phoneticPr fontId="47" type="noConversion"/>
  </si>
  <si>
    <t xml:space="preserve">NR Band </t>
    <phoneticPr fontId="47" type="noConversion"/>
  </si>
  <si>
    <t>n77</t>
    <phoneticPr fontId="47" type="noConversion"/>
  </si>
  <si>
    <t>n78</t>
    <phoneticPr fontId="47" type="noConversion"/>
  </si>
  <si>
    <t>n79</t>
    <phoneticPr fontId="47" type="noConversion"/>
  </si>
  <si>
    <t>IM3 product 4</t>
    <phoneticPr fontId="47" type="noConversion"/>
  </si>
  <si>
    <r>
      <t>L</t>
    </r>
    <r>
      <rPr>
        <sz val="11"/>
        <color theme="1"/>
        <rFont val="等线"/>
        <family val="2"/>
        <scheme val="minor"/>
      </rPr>
      <t>ow</t>
    </r>
    <phoneticPr fontId="47" type="noConversion"/>
  </si>
  <si>
    <t>Default TP</t>
    <phoneticPr fontId="47" type="noConversion"/>
  </si>
  <si>
    <t>Default TP</t>
    <phoneticPr fontId="47" type="noConversion"/>
  </si>
  <si>
    <t>43</t>
    <phoneticPr fontId="47" type="noConversion"/>
  </si>
  <si>
    <t>n77</t>
    <phoneticPr fontId="47" type="noConversion"/>
  </si>
  <si>
    <t>n78</t>
    <phoneticPr fontId="47" type="noConversion"/>
  </si>
  <si>
    <t>n1</t>
    <phoneticPr fontId="47" type="noConversion"/>
  </si>
  <si>
    <t>n8</t>
    <phoneticPr fontId="47" type="noConversion"/>
  </si>
  <si>
    <t>LOW</t>
    <phoneticPr fontId="47" type="noConversion"/>
  </si>
  <si>
    <t>25@15kHz</t>
    <phoneticPr fontId="47" type="noConversion"/>
  </si>
  <si>
    <t>25@15kHz</t>
    <phoneticPr fontId="47" type="noConversion"/>
  </si>
  <si>
    <t>E-UTRA Band 43
NR Band n77, n78, n79</t>
    <phoneticPr fontId="47" type="noConversion"/>
  </si>
  <si>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phoneticPr fontId="47" type="noConversion"/>
  </si>
  <si>
    <t>CA_n1-n8</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</si>
</sst>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9"/>
      <name val="等线"/>
      <family val="3"/>
      <charset val="134"/>
      <scheme val="minor"/>
    </font>
    <font>
      <sz val="12"/>
      <color theme="1"/>
      <name val="宋体"/>
      <family val="3"/>
      <charset val="134"/>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4">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76" fontId="26" fillId="0" borderId="20" xfId="1" applyNumberFormat="1" applyFont="1" applyBorder="1" applyAlignment="1">
      <alignment horizontal="center" vertical="center" wrapText="1"/>
    </xf>
    <xf numFmtId="176"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1" fillId="0" borderId="0" xfId="1" applyAlignment="1">
      <alignment vertical="center" wrapText="1"/>
    </xf>
    <xf numFmtId="0" fontId="23" fillId="0" borderId="1" xfId="0" applyFont="1" applyBorder="1" applyAlignment="1">
      <alignment horizontal="center" vertical="center" wrapText="1"/>
    </xf>
    <xf numFmtId="0" fontId="21" fillId="11" borderId="0" xfId="1" applyFont="1" applyFill="1" applyBorder="1" applyAlignment="1">
      <alignment horizontal="center" vertical="center"/>
    </xf>
    <xf numFmtId="0" fontId="25" fillId="7" borderId="1" xfId="1" applyFont="1" applyFill="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3" fillId="0" borderId="1" xfId="0"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6" fillId="0" borderId="1" xfId="1" applyFont="1" applyFill="1" applyBorder="1">
      <alignment vertical="center"/>
    </xf>
    <xf numFmtId="0" fontId="0" fillId="12" borderId="1" xfId="1" applyFont="1" applyFill="1" applyBorder="1" applyAlignment="1">
      <alignment horizontal="center" vertical="center"/>
    </xf>
  </cellXfs>
  <cellStyles count="2">
    <cellStyle name="Normal 2" xfId="1"/>
    <cellStyle name="常规" xfId="0" builtinId="0"/>
  </cellStyles>
  <dxfs count="171">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patternType="darkUp"/>
      </fill>
    </dxf>
    <dxf>
      <fill>
        <patternFill patternType="darkUp">
          <fgColor theme="0" tint="-0.14996795556505021"/>
          <bgColor theme="1"/>
        </patternFill>
      </fill>
    </dxf>
    <dxf>
      <fill>
        <patternFill patternType="darkUp"/>
      </fill>
    </dxf>
    <dxf>
      <fill>
        <patternFill patternType="darkUp"/>
      </fill>
    </dxf>
    <dxf>
      <fill>
        <patternFill patternType="darkUp"/>
      </fill>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FFFF00"/>
        </patternFill>
      </fill>
    </dxf>
    <dxf>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A21" zoomScale="70" zoomScaleNormal="70" workbookViewId="0">
      <selection activeCell="F43" sqref="F43:H43"/>
    </sheetView>
  </sheetViews>
  <sheetFormatPr defaultColWidth="11.375" defaultRowHeight="14.25" outlineLevelRow="1" x14ac:dyDescent="0.2"/>
  <cols>
    <col min="1" max="1" width="7.25" style="1" customWidth="1"/>
    <col min="2" max="2" width="33.625" style="1" customWidth="1"/>
    <col min="3" max="3" width="19.875" style="1" customWidth="1"/>
    <col min="4" max="4" width="20.875" style="1" customWidth="1"/>
    <col min="5" max="5" width="23.25" style="1" customWidth="1"/>
    <col min="6" max="6" width="20.375" style="1" customWidth="1"/>
    <col min="7" max="7" width="9.125" style="1" customWidth="1"/>
    <col min="8" max="8" width="38.625" style="1" customWidth="1"/>
    <col min="9" max="9" width="9.125" style="1" customWidth="1"/>
    <col min="10" max="239" width="11.375" style="1"/>
    <col min="240" max="240" width="9.125" style="1" customWidth="1"/>
    <col min="241" max="241" width="30.25" style="1" customWidth="1"/>
    <col min="242" max="242" width="14.625" style="1" customWidth="1"/>
    <col min="243" max="243" width="16" style="1" customWidth="1"/>
    <col min="244" max="244" width="12.625" style="1" customWidth="1"/>
    <col min="245" max="246" width="9.125" style="1" customWidth="1"/>
    <col min="247" max="247" width="28.625" style="1" customWidth="1"/>
    <col min="248" max="251" width="23" style="1" customWidth="1"/>
    <col min="252" max="254" width="9.125" style="1" customWidth="1"/>
    <col min="255" max="255" width="28.625" style="1" customWidth="1"/>
    <col min="256" max="256" width="15" style="1" bestFit="1" customWidth="1"/>
    <col min="257" max="257" width="15.625" style="1" bestFit="1" customWidth="1"/>
    <col min="258" max="258" width="15" style="1" bestFit="1" customWidth="1"/>
    <col min="259" max="259" width="15.625" style="1" bestFit="1" customWidth="1"/>
    <col min="260" max="495" width="11.375" style="1"/>
    <col min="496" max="496" width="9.125" style="1" customWidth="1"/>
    <col min="497" max="497" width="30.25" style="1" customWidth="1"/>
    <col min="498" max="498" width="14.625" style="1" customWidth="1"/>
    <col min="499" max="499" width="16" style="1" customWidth="1"/>
    <col min="500" max="500" width="12.625" style="1" customWidth="1"/>
    <col min="501" max="502" width="9.125" style="1" customWidth="1"/>
    <col min="503" max="503" width="28.625" style="1" customWidth="1"/>
    <col min="504" max="507" width="23" style="1" customWidth="1"/>
    <col min="508" max="510" width="9.125" style="1" customWidth="1"/>
    <col min="511" max="511" width="28.625" style="1" customWidth="1"/>
    <col min="512" max="512" width="15" style="1" bestFit="1" customWidth="1"/>
    <col min="513" max="513" width="15.625" style="1" bestFit="1" customWidth="1"/>
    <col min="514" max="514" width="15" style="1" bestFit="1" customWidth="1"/>
    <col min="515" max="515" width="15.625" style="1" bestFit="1" customWidth="1"/>
    <col min="516" max="751" width="11.375" style="1"/>
    <col min="752" max="752" width="9.125" style="1" customWidth="1"/>
    <col min="753" max="753" width="30.25" style="1" customWidth="1"/>
    <col min="754" max="754" width="14.625" style="1" customWidth="1"/>
    <col min="755" max="755" width="16" style="1" customWidth="1"/>
    <col min="756" max="756" width="12.625" style="1" customWidth="1"/>
    <col min="757" max="758" width="9.125" style="1" customWidth="1"/>
    <col min="759" max="759" width="28.625" style="1" customWidth="1"/>
    <col min="760" max="763" width="23" style="1" customWidth="1"/>
    <col min="764" max="766" width="9.125" style="1" customWidth="1"/>
    <col min="767" max="767" width="28.625" style="1" customWidth="1"/>
    <col min="768" max="768" width="15" style="1" bestFit="1" customWidth="1"/>
    <col min="769" max="769" width="15.625" style="1" bestFit="1" customWidth="1"/>
    <col min="770" max="770" width="15" style="1" bestFit="1" customWidth="1"/>
    <col min="771" max="771" width="15.625" style="1" bestFit="1" customWidth="1"/>
    <col min="772" max="1007" width="11.375" style="1"/>
    <col min="1008" max="1008" width="9.125" style="1" customWidth="1"/>
    <col min="1009" max="1009" width="30.25" style="1" customWidth="1"/>
    <col min="1010" max="1010" width="14.625" style="1" customWidth="1"/>
    <col min="1011" max="1011" width="16" style="1" customWidth="1"/>
    <col min="1012" max="1012" width="12.625" style="1" customWidth="1"/>
    <col min="1013" max="1014" width="9.125" style="1" customWidth="1"/>
    <col min="1015" max="1015" width="28.625" style="1" customWidth="1"/>
    <col min="1016" max="1019" width="23" style="1" customWidth="1"/>
    <col min="1020" max="1022" width="9.125" style="1" customWidth="1"/>
    <col min="1023" max="1023" width="28.625" style="1" customWidth="1"/>
    <col min="1024" max="1024" width="15" style="1" bestFit="1" customWidth="1"/>
    <col min="1025" max="1025" width="15.625" style="1" bestFit="1" customWidth="1"/>
    <col min="1026" max="1026" width="15" style="1" bestFit="1" customWidth="1"/>
    <col min="1027" max="1027" width="15.625" style="1" bestFit="1" customWidth="1"/>
    <col min="1028" max="1263" width="11.375" style="1"/>
    <col min="1264" max="1264" width="9.125" style="1" customWidth="1"/>
    <col min="1265" max="1265" width="30.25" style="1" customWidth="1"/>
    <col min="1266" max="1266" width="14.625" style="1" customWidth="1"/>
    <col min="1267" max="1267" width="16" style="1" customWidth="1"/>
    <col min="1268" max="1268" width="12.625" style="1" customWidth="1"/>
    <col min="1269" max="1270" width="9.125" style="1" customWidth="1"/>
    <col min="1271" max="1271" width="28.625" style="1" customWidth="1"/>
    <col min="1272" max="1275" width="23" style="1" customWidth="1"/>
    <col min="1276" max="1278" width="9.125" style="1" customWidth="1"/>
    <col min="1279" max="1279" width="28.625" style="1" customWidth="1"/>
    <col min="1280" max="1280" width="15" style="1" bestFit="1" customWidth="1"/>
    <col min="1281" max="1281" width="15.625" style="1" bestFit="1" customWidth="1"/>
    <col min="1282" max="1282" width="15" style="1" bestFit="1" customWidth="1"/>
    <col min="1283" max="1283" width="15.625" style="1" bestFit="1" customWidth="1"/>
    <col min="1284" max="1519" width="11.375" style="1"/>
    <col min="1520" max="1520" width="9.125" style="1" customWidth="1"/>
    <col min="1521" max="1521" width="30.25" style="1" customWidth="1"/>
    <col min="1522" max="1522" width="14.625" style="1" customWidth="1"/>
    <col min="1523" max="1523" width="16" style="1" customWidth="1"/>
    <col min="1524" max="1524" width="12.625" style="1" customWidth="1"/>
    <col min="1525" max="1526" width="9.125" style="1" customWidth="1"/>
    <col min="1527" max="1527" width="28.625" style="1" customWidth="1"/>
    <col min="1528" max="1531" width="23" style="1" customWidth="1"/>
    <col min="1532" max="1534" width="9.125" style="1" customWidth="1"/>
    <col min="1535" max="1535" width="28.625" style="1" customWidth="1"/>
    <col min="1536" max="1536" width="15" style="1" bestFit="1" customWidth="1"/>
    <col min="1537" max="1537" width="15.625" style="1" bestFit="1" customWidth="1"/>
    <col min="1538" max="1538" width="15" style="1" bestFit="1" customWidth="1"/>
    <col min="1539" max="1539" width="15.625" style="1" bestFit="1" customWidth="1"/>
    <col min="1540" max="1775" width="11.375" style="1"/>
    <col min="1776" max="1776" width="9.125" style="1" customWidth="1"/>
    <col min="1777" max="1777" width="30.25" style="1" customWidth="1"/>
    <col min="1778" max="1778" width="14.625" style="1" customWidth="1"/>
    <col min="1779" max="1779" width="16" style="1" customWidth="1"/>
    <col min="1780" max="1780" width="12.625" style="1" customWidth="1"/>
    <col min="1781" max="1782" width="9.125" style="1" customWidth="1"/>
    <col min="1783" max="1783" width="28.625" style="1" customWidth="1"/>
    <col min="1784" max="1787" width="23" style="1" customWidth="1"/>
    <col min="1788" max="1790" width="9.125" style="1" customWidth="1"/>
    <col min="1791" max="1791" width="28.625" style="1" customWidth="1"/>
    <col min="1792" max="1792" width="15" style="1" bestFit="1" customWidth="1"/>
    <col min="1793" max="1793" width="15.625" style="1" bestFit="1" customWidth="1"/>
    <col min="1794" max="1794" width="15" style="1" bestFit="1" customWidth="1"/>
    <col min="1795" max="1795" width="15.625" style="1" bestFit="1" customWidth="1"/>
    <col min="1796" max="2031" width="11.375" style="1"/>
    <col min="2032" max="2032" width="9.125" style="1" customWidth="1"/>
    <col min="2033" max="2033" width="30.25" style="1" customWidth="1"/>
    <col min="2034" max="2034" width="14.625" style="1" customWidth="1"/>
    <col min="2035" max="2035" width="16" style="1" customWidth="1"/>
    <col min="2036" max="2036" width="12.625" style="1" customWidth="1"/>
    <col min="2037" max="2038" width="9.125" style="1" customWidth="1"/>
    <col min="2039" max="2039" width="28.625" style="1" customWidth="1"/>
    <col min="2040" max="2043" width="23" style="1" customWidth="1"/>
    <col min="2044" max="2046" width="9.125" style="1" customWidth="1"/>
    <col min="2047" max="2047" width="28.625" style="1" customWidth="1"/>
    <col min="2048" max="2048" width="15" style="1" bestFit="1" customWidth="1"/>
    <col min="2049" max="2049" width="15.625" style="1" bestFit="1" customWidth="1"/>
    <col min="2050" max="2050" width="15" style="1" bestFit="1" customWidth="1"/>
    <col min="2051" max="2051" width="15.625" style="1" bestFit="1" customWidth="1"/>
    <col min="2052" max="2287" width="11.375" style="1"/>
    <col min="2288" max="2288" width="9.125" style="1" customWidth="1"/>
    <col min="2289" max="2289" width="30.25" style="1" customWidth="1"/>
    <col min="2290" max="2290" width="14.625" style="1" customWidth="1"/>
    <col min="2291" max="2291" width="16" style="1" customWidth="1"/>
    <col min="2292" max="2292" width="12.625" style="1" customWidth="1"/>
    <col min="2293" max="2294" width="9.125" style="1" customWidth="1"/>
    <col min="2295" max="2295" width="28.625" style="1" customWidth="1"/>
    <col min="2296" max="2299" width="23" style="1" customWidth="1"/>
    <col min="2300" max="2302" width="9.125" style="1" customWidth="1"/>
    <col min="2303" max="2303" width="28.625" style="1" customWidth="1"/>
    <col min="2304" max="2304" width="15" style="1" bestFit="1" customWidth="1"/>
    <col min="2305" max="2305" width="15.625" style="1" bestFit="1" customWidth="1"/>
    <col min="2306" max="2306" width="15" style="1" bestFit="1" customWidth="1"/>
    <col min="2307" max="2307" width="15.625" style="1" bestFit="1" customWidth="1"/>
    <col min="2308" max="2543" width="11.375" style="1"/>
    <col min="2544" max="2544" width="9.125" style="1" customWidth="1"/>
    <col min="2545" max="2545" width="30.25" style="1" customWidth="1"/>
    <col min="2546" max="2546" width="14.625" style="1" customWidth="1"/>
    <col min="2547" max="2547" width="16" style="1" customWidth="1"/>
    <col min="2548" max="2548" width="12.625" style="1" customWidth="1"/>
    <col min="2549" max="2550" width="9.125" style="1" customWidth="1"/>
    <col min="2551" max="2551" width="28.625" style="1" customWidth="1"/>
    <col min="2552" max="2555" width="23" style="1" customWidth="1"/>
    <col min="2556" max="2558" width="9.125" style="1" customWidth="1"/>
    <col min="2559" max="2559" width="28.625" style="1" customWidth="1"/>
    <col min="2560" max="2560" width="15" style="1" bestFit="1" customWidth="1"/>
    <col min="2561" max="2561" width="15.625" style="1" bestFit="1" customWidth="1"/>
    <col min="2562" max="2562" width="15" style="1" bestFit="1" customWidth="1"/>
    <col min="2563" max="2563" width="15.625" style="1" bestFit="1" customWidth="1"/>
    <col min="2564" max="2799" width="11.375" style="1"/>
    <col min="2800" max="2800" width="9.125" style="1" customWidth="1"/>
    <col min="2801" max="2801" width="30.25" style="1" customWidth="1"/>
    <col min="2802" max="2802" width="14.625" style="1" customWidth="1"/>
    <col min="2803" max="2803" width="16" style="1" customWidth="1"/>
    <col min="2804" max="2804" width="12.625" style="1" customWidth="1"/>
    <col min="2805" max="2806" width="9.125" style="1" customWidth="1"/>
    <col min="2807" max="2807" width="28.625" style="1" customWidth="1"/>
    <col min="2808" max="2811" width="23" style="1" customWidth="1"/>
    <col min="2812" max="2814" width="9.125" style="1" customWidth="1"/>
    <col min="2815" max="2815" width="28.625" style="1" customWidth="1"/>
    <col min="2816" max="2816" width="15" style="1" bestFit="1" customWidth="1"/>
    <col min="2817" max="2817" width="15.625" style="1" bestFit="1" customWidth="1"/>
    <col min="2818" max="2818" width="15" style="1" bestFit="1" customWidth="1"/>
    <col min="2819" max="2819" width="15.625" style="1" bestFit="1" customWidth="1"/>
    <col min="2820" max="3055" width="11.375" style="1"/>
    <col min="3056" max="3056" width="9.125" style="1" customWidth="1"/>
    <col min="3057" max="3057" width="30.25" style="1" customWidth="1"/>
    <col min="3058" max="3058" width="14.625" style="1" customWidth="1"/>
    <col min="3059" max="3059" width="16" style="1" customWidth="1"/>
    <col min="3060" max="3060" width="12.625" style="1" customWidth="1"/>
    <col min="3061" max="3062" width="9.125" style="1" customWidth="1"/>
    <col min="3063" max="3063" width="28.625" style="1" customWidth="1"/>
    <col min="3064" max="3067" width="23" style="1" customWidth="1"/>
    <col min="3068" max="3070" width="9.125" style="1" customWidth="1"/>
    <col min="3071" max="3071" width="28.625" style="1" customWidth="1"/>
    <col min="3072" max="3072" width="15" style="1" bestFit="1" customWidth="1"/>
    <col min="3073" max="3073" width="15.625" style="1" bestFit="1" customWidth="1"/>
    <col min="3074" max="3074" width="15" style="1" bestFit="1" customWidth="1"/>
    <col min="3075" max="3075" width="15.625" style="1" bestFit="1" customWidth="1"/>
    <col min="3076" max="3311" width="11.375" style="1"/>
    <col min="3312" max="3312" width="9.125" style="1" customWidth="1"/>
    <col min="3313" max="3313" width="30.25" style="1" customWidth="1"/>
    <col min="3314" max="3314" width="14.625" style="1" customWidth="1"/>
    <col min="3315" max="3315" width="16" style="1" customWidth="1"/>
    <col min="3316" max="3316" width="12.625" style="1" customWidth="1"/>
    <col min="3317" max="3318" width="9.125" style="1" customWidth="1"/>
    <col min="3319" max="3319" width="28.625" style="1" customWidth="1"/>
    <col min="3320" max="3323" width="23" style="1" customWidth="1"/>
    <col min="3324" max="3326" width="9.125" style="1" customWidth="1"/>
    <col min="3327" max="3327" width="28.625" style="1" customWidth="1"/>
    <col min="3328" max="3328" width="15" style="1" bestFit="1" customWidth="1"/>
    <col min="3329" max="3329" width="15.625" style="1" bestFit="1" customWidth="1"/>
    <col min="3330" max="3330" width="15" style="1" bestFit="1" customWidth="1"/>
    <col min="3331" max="3331" width="15.625" style="1" bestFit="1" customWidth="1"/>
    <col min="3332" max="3567" width="11.375" style="1"/>
    <col min="3568" max="3568" width="9.125" style="1" customWidth="1"/>
    <col min="3569" max="3569" width="30.25" style="1" customWidth="1"/>
    <col min="3570" max="3570" width="14.625" style="1" customWidth="1"/>
    <col min="3571" max="3571" width="16" style="1" customWidth="1"/>
    <col min="3572" max="3572" width="12.625" style="1" customWidth="1"/>
    <col min="3573" max="3574" width="9.125" style="1" customWidth="1"/>
    <col min="3575" max="3575" width="28.625" style="1" customWidth="1"/>
    <col min="3576" max="3579" width="23" style="1" customWidth="1"/>
    <col min="3580" max="3582" width="9.125" style="1" customWidth="1"/>
    <col min="3583" max="3583" width="28.625" style="1" customWidth="1"/>
    <col min="3584" max="3584" width="15" style="1" bestFit="1" customWidth="1"/>
    <col min="3585" max="3585" width="15.625" style="1" bestFit="1" customWidth="1"/>
    <col min="3586" max="3586" width="15" style="1" bestFit="1" customWidth="1"/>
    <col min="3587" max="3587" width="15.625" style="1" bestFit="1" customWidth="1"/>
    <col min="3588" max="3823" width="11.375" style="1"/>
    <col min="3824" max="3824" width="9.125" style="1" customWidth="1"/>
    <col min="3825" max="3825" width="30.25" style="1" customWidth="1"/>
    <col min="3826" max="3826" width="14.625" style="1" customWidth="1"/>
    <col min="3827" max="3827" width="16" style="1" customWidth="1"/>
    <col min="3828" max="3828" width="12.625" style="1" customWidth="1"/>
    <col min="3829" max="3830" width="9.125" style="1" customWidth="1"/>
    <col min="3831" max="3831" width="28.625" style="1" customWidth="1"/>
    <col min="3832" max="3835" width="23" style="1" customWidth="1"/>
    <col min="3836" max="3838" width="9.125" style="1" customWidth="1"/>
    <col min="3839" max="3839" width="28.625" style="1" customWidth="1"/>
    <col min="3840" max="3840" width="15" style="1" bestFit="1" customWidth="1"/>
    <col min="3841" max="3841" width="15.625" style="1" bestFit="1" customWidth="1"/>
    <col min="3842" max="3842" width="15" style="1" bestFit="1" customWidth="1"/>
    <col min="3843" max="3843" width="15.625" style="1" bestFit="1" customWidth="1"/>
    <col min="3844" max="4079" width="11.375" style="1"/>
    <col min="4080" max="4080" width="9.125" style="1" customWidth="1"/>
    <col min="4081" max="4081" width="30.25" style="1" customWidth="1"/>
    <col min="4082" max="4082" width="14.625" style="1" customWidth="1"/>
    <col min="4083" max="4083" width="16" style="1" customWidth="1"/>
    <col min="4084" max="4084" width="12.625" style="1" customWidth="1"/>
    <col min="4085" max="4086" width="9.125" style="1" customWidth="1"/>
    <col min="4087" max="4087" width="28.625" style="1" customWidth="1"/>
    <col min="4088" max="4091" width="23" style="1" customWidth="1"/>
    <col min="4092" max="4094" width="9.125" style="1" customWidth="1"/>
    <col min="4095" max="4095" width="28.625" style="1" customWidth="1"/>
    <col min="4096" max="4096" width="15" style="1" bestFit="1" customWidth="1"/>
    <col min="4097" max="4097" width="15.625" style="1" bestFit="1" customWidth="1"/>
    <col min="4098" max="4098" width="15" style="1" bestFit="1" customWidth="1"/>
    <col min="4099" max="4099" width="15.625" style="1" bestFit="1" customWidth="1"/>
    <col min="4100" max="4335" width="11.375" style="1"/>
    <col min="4336" max="4336" width="9.125" style="1" customWidth="1"/>
    <col min="4337" max="4337" width="30.25" style="1" customWidth="1"/>
    <col min="4338" max="4338" width="14.625" style="1" customWidth="1"/>
    <col min="4339" max="4339" width="16" style="1" customWidth="1"/>
    <col min="4340" max="4340" width="12.625" style="1" customWidth="1"/>
    <col min="4341" max="4342" width="9.125" style="1" customWidth="1"/>
    <col min="4343" max="4343" width="28.625" style="1" customWidth="1"/>
    <col min="4344" max="4347" width="23" style="1" customWidth="1"/>
    <col min="4348" max="4350" width="9.125" style="1" customWidth="1"/>
    <col min="4351" max="4351" width="28.625" style="1" customWidth="1"/>
    <col min="4352" max="4352" width="15" style="1" bestFit="1" customWidth="1"/>
    <col min="4353" max="4353" width="15.625" style="1" bestFit="1" customWidth="1"/>
    <col min="4354" max="4354" width="15" style="1" bestFit="1" customWidth="1"/>
    <col min="4355" max="4355" width="15.625" style="1" bestFit="1" customWidth="1"/>
    <col min="4356" max="4591" width="11.375" style="1"/>
    <col min="4592" max="4592" width="9.125" style="1" customWidth="1"/>
    <col min="4593" max="4593" width="30.25" style="1" customWidth="1"/>
    <col min="4594" max="4594" width="14.625" style="1" customWidth="1"/>
    <col min="4595" max="4595" width="16" style="1" customWidth="1"/>
    <col min="4596" max="4596" width="12.625" style="1" customWidth="1"/>
    <col min="4597" max="4598" width="9.125" style="1" customWidth="1"/>
    <col min="4599" max="4599" width="28.625" style="1" customWidth="1"/>
    <col min="4600" max="4603" width="23" style="1" customWidth="1"/>
    <col min="4604" max="4606" width="9.125" style="1" customWidth="1"/>
    <col min="4607" max="4607" width="28.625" style="1" customWidth="1"/>
    <col min="4608" max="4608" width="15" style="1" bestFit="1" customWidth="1"/>
    <col min="4609" max="4609" width="15.625" style="1" bestFit="1" customWidth="1"/>
    <col min="4610" max="4610" width="15" style="1" bestFit="1" customWidth="1"/>
    <col min="4611" max="4611" width="15.625" style="1" bestFit="1" customWidth="1"/>
    <col min="4612" max="4847" width="11.375" style="1"/>
    <col min="4848" max="4848" width="9.125" style="1" customWidth="1"/>
    <col min="4849" max="4849" width="30.25" style="1" customWidth="1"/>
    <col min="4850" max="4850" width="14.625" style="1" customWidth="1"/>
    <col min="4851" max="4851" width="16" style="1" customWidth="1"/>
    <col min="4852" max="4852" width="12.625" style="1" customWidth="1"/>
    <col min="4853" max="4854" width="9.125" style="1" customWidth="1"/>
    <col min="4855" max="4855" width="28.625" style="1" customWidth="1"/>
    <col min="4856" max="4859" width="23" style="1" customWidth="1"/>
    <col min="4860" max="4862" width="9.125" style="1" customWidth="1"/>
    <col min="4863" max="4863" width="28.625" style="1" customWidth="1"/>
    <col min="4864" max="4864" width="15" style="1" bestFit="1" customWidth="1"/>
    <col min="4865" max="4865" width="15.625" style="1" bestFit="1" customWidth="1"/>
    <col min="4866" max="4866" width="15" style="1" bestFit="1" customWidth="1"/>
    <col min="4867" max="4867" width="15.625" style="1" bestFit="1" customWidth="1"/>
    <col min="4868" max="5103" width="11.375" style="1"/>
    <col min="5104" max="5104" width="9.125" style="1" customWidth="1"/>
    <col min="5105" max="5105" width="30.25" style="1" customWidth="1"/>
    <col min="5106" max="5106" width="14.625" style="1" customWidth="1"/>
    <col min="5107" max="5107" width="16" style="1" customWidth="1"/>
    <col min="5108" max="5108" width="12.625" style="1" customWidth="1"/>
    <col min="5109" max="5110" width="9.125" style="1" customWidth="1"/>
    <col min="5111" max="5111" width="28.625" style="1" customWidth="1"/>
    <col min="5112" max="5115" width="23" style="1" customWidth="1"/>
    <col min="5116" max="5118" width="9.125" style="1" customWidth="1"/>
    <col min="5119" max="5119" width="28.625" style="1" customWidth="1"/>
    <col min="5120" max="5120" width="15" style="1" bestFit="1" customWidth="1"/>
    <col min="5121" max="5121" width="15.625" style="1" bestFit="1" customWidth="1"/>
    <col min="5122" max="5122" width="15" style="1" bestFit="1" customWidth="1"/>
    <col min="5123" max="5123" width="15.625" style="1" bestFit="1" customWidth="1"/>
    <col min="5124" max="5359" width="11.375" style="1"/>
    <col min="5360" max="5360" width="9.125" style="1" customWidth="1"/>
    <col min="5361" max="5361" width="30.25" style="1" customWidth="1"/>
    <col min="5362" max="5362" width="14.625" style="1" customWidth="1"/>
    <col min="5363" max="5363" width="16" style="1" customWidth="1"/>
    <col min="5364" max="5364" width="12.625" style="1" customWidth="1"/>
    <col min="5365" max="5366" width="9.125" style="1" customWidth="1"/>
    <col min="5367" max="5367" width="28.625" style="1" customWidth="1"/>
    <col min="5368" max="5371" width="23" style="1" customWidth="1"/>
    <col min="5372" max="5374" width="9.125" style="1" customWidth="1"/>
    <col min="5375" max="5375" width="28.625" style="1" customWidth="1"/>
    <col min="5376" max="5376" width="15" style="1" bestFit="1" customWidth="1"/>
    <col min="5377" max="5377" width="15.625" style="1" bestFit="1" customWidth="1"/>
    <col min="5378" max="5378" width="15" style="1" bestFit="1" customWidth="1"/>
    <col min="5379" max="5379" width="15.625" style="1" bestFit="1" customWidth="1"/>
    <col min="5380" max="5615" width="11.375" style="1"/>
    <col min="5616" max="5616" width="9.125" style="1" customWidth="1"/>
    <col min="5617" max="5617" width="30.25" style="1" customWidth="1"/>
    <col min="5618" max="5618" width="14.625" style="1" customWidth="1"/>
    <col min="5619" max="5619" width="16" style="1" customWidth="1"/>
    <col min="5620" max="5620" width="12.625" style="1" customWidth="1"/>
    <col min="5621" max="5622" width="9.125" style="1" customWidth="1"/>
    <col min="5623" max="5623" width="28.625" style="1" customWidth="1"/>
    <col min="5624" max="5627" width="23" style="1" customWidth="1"/>
    <col min="5628" max="5630" width="9.125" style="1" customWidth="1"/>
    <col min="5631" max="5631" width="28.625" style="1" customWidth="1"/>
    <col min="5632" max="5632" width="15" style="1" bestFit="1" customWidth="1"/>
    <col min="5633" max="5633" width="15.625" style="1" bestFit="1" customWidth="1"/>
    <col min="5634" max="5634" width="15" style="1" bestFit="1" customWidth="1"/>
    <col min="5635" max="5635" width="15.625" style="1" bestFit="1" customWidth="1"/>
    <col min="5636" max="5871" width="11.375" style="1"/>
    <col min="5872" max="5872" width="9.125" style="1" customWidth="1"/>
    <col min="5873" max="5873" width="30.25" style="1" customWidth="1"/>
    <col min="5874" max="5874" width="14.625" style="1" customWidth="1"/>
    <col min="5875" max="5875" width="16" style="1" customWidth="1"/>
    <col min="5876" max="5876" width="12.625" style="1" customWidth="1"/>
    <col min="5877" max="5878" width="9.125" style="1" customWidth="1"/>
    <col min="5879" max="5879" width="28.625" style="1" customWidth="1"/>
    <col min="5880" max="5883" width="23" style="1" customWidth="1"/>
    <col min="5884" max="5886" width="9.125" style="1" customWidth="1"/>
    <col min="5887" max="5887" width="28.625" style="1" customWidth="1"/>
    <col min="5888" max="5888" width="15" style="1" bestFit="1" customWidth="1"/>
    <col min="5889" max="5889" width="15.625" style="1" bestFit="1" customWidth="1"/>
    <col min="5890" max="5890" width="15" style="1" bestFit="1" customWidth="1"/>
    <col min="5891" max="5891" width="15.625" style="1" bestFit="1" customWidth="1"/>
    <col min="5892" max="6127" width="11.375" style="1"/>
    <col min="6128" max="6128" width="9.125" style="1" customWidth="1"/>
    <col min="6129" max="6129" width="30.25" style="1" customWidth="1"/>
    <col min="6130" max="6130" width="14.625" style="1" customWidth="1"/>
    <col min="6131" max="6131" width="16" style="1" customWidth="1"/>
    <col min="6132" max="6132" width="12.625" style="1" customWidth="1"/>
    <col min="6133" max="6134" width="9.125" style="1" customWidth="1"/>
    <col min="6135" max="6135" width="28.625" style="1" customWidth="1"/>
    <col min="6136" max="6139" width="23" style="1" customWidth="1"/>
    <col min="6140" max="6142" width="9.125" style="1" customWidth="1"/>
    <col min="6143" max="6143" width="28.625" style="1" customWidth="1"/>
    <col min="6144" max="6144" width="15" style="1" bestFit="1" customWidth="1"/>
    <col min="6145" max="6145" width="15.625" style="1" bestFit="1" customWidth="1"/>
    <col min="6146" max="6146" width="15" style="1" bestFit="1" customWidth="1"/>
    <col min="6147" max="6147" width="15.625" style="1" bestFit="1" customWidth="1"/>
    <col min="6148" max="6383" width="11.375" style="1"/>
    <col min="6384" max="6384" width="9.125" style="1" customWidth="1"/>
    <col min="6385" max="6385" width="30.25" style="1" customWidth="1"/>
    <col min="6386" max="6386" width="14.625" style="1" customWidth="1"/>
    <col min="6387" max="6387" width="16" style="1" customWidth="1"/>
    <col min="6388" max="6388" width="12.625" style="1" customWidth="1"/>
    <col min="6389" max="6390" width="9.125" style="1" customWidth="1"/>
    <col min="6391" max="6391" width="28.625" style="1" customWidth="1"/>
    <col min="6392" max="6395" width="23" style="1" customWidth="1"/>
    <col min="6396" max="6398" width="9.125" style="1" customWidth="1"/>
    <col min="6399" max="6399" width="28.625" style="1" customWidth="1"/>
    <col min="6400" max="6400" width="15" style="1" bestFit="1" customWidth="1"/>
    <col min="6401" max="6401" width="15.625" style="1" bestFit="1" customWidth="1"/>
    <col min="6402" max="6402" width="15" style="1" bestFit="1" customWidth="1"/>
    <col min="6403" max="6403" width="15.625" style="1" bestFit="1" customWidth="1"/>
    <col min="6404" max="6639" width="11.375" style="1"/>
    <col min="6640" max="6640" width="9.125" style="1" customWidth="1"/>
    <col min="6641" max="6641" width="30.25" style="1" customWidth="1"/>
    <col min="6642" max="6642" width="14.625" style="1" customWidth="1"/>
    <col min="6643" max="6643" width="16" style="1" customWidth="1"/>
    <col min="6644" max="6644" width="12.625" style="1" customWidth="1"/>
    <col min="6645" max="6646" width="9.125" style="1" customWidth="1"/>
    <col min="6647" max="6647" width="28.625" style="1" customWidth="1"/>
    <col min="6648" max="6651" width="23" style="1" customWidth="1"/>
    <col min="6652" max="6654" width="9.125" style="1" customWidth="1"/>
    <col min="6655" max="6655" width="28.625" style="1" customWidth="1"/>
    <col min="6656" max="6656" width="15" style="1" bestFit="1" customWidth="1"/>
    <col min="6657" max="6657" width="15.625" style="1" bestFit="1" customWidth="1"/>
    <col min="6658" max="6658" width="15" style="1" bestFit="1" customWidth="1"/>
    <col min="6659" max="6659" width="15.625" style="1" bestFit="1" customWidth="1"/>
    <col min="6660" max="6895" width="11.375" style="1"/>
    <col min="6896" max="6896" width="9.125" style="1" customWidth="1"/>
    <col min="6897" max="6897" width="30.25" style="1" customWidth="1"/>
    <col min="6898" max="6898" width="14.625" style="1" customWidth="1"/>
    <col min="6899" max="6899" width="16" style="1" customWidth="1"/>
    <col min="6900" max="6900" width="12.625" style="1" customWidth="1"/>
    <col min="6901" max="6902" width="9.125" style="1" customWidth="1"/>
    <col min="6903" max="6903" width="28.625" style="1" customWidth="1"/>
    <col min="6904" max="6907" width="23" style="1" customWidth="1"/>
    <col min="6908" max="6910" width="9.125" style="1" customWidth="1"/>
    <col min="6911" max="6911" width="28.625" style="1" customWidth="1"/>
    <col min="6912" max="6912" width="15" style="1" bestFit="1" customWidth="1"/>
    <col min="6913" max="6913" width="15.625" style="1" bestFit="1" customWidth="1"/>
    <col min="6914" max="6914" width="15" style="1" bestFit="1" customWidth="1"/>
    <col min="6915" max="6915" width="15.625" style="1" bestFit="1" customWidth="1"/>
    <col min="6916" max="7151" width="11.375" style="1"/>
    <col min="7152" max="7152" width="9.125" style="1" customWidth="1"/>
    <col min="7153" max="7153" width="30.25" style="1" customWidth="1"/>
    <col min="7154" max="7154" width="14.625" style="1" customWidth="1"/>
    <col min="7155" max="7155" width="16" style="1" customWidth="1"/>
    <col min="7156" max="7156" width="12.625" style="1" customWidth="1"/>
    <col min="7157" max="7158" width="9.125" style="1" customWidth="1"/>
    <col min="7159" max="7159" width="28.625" style="1" customWidth="1"/>
    <col min="7160" max="7163" width="23" style="1" customWidth="1"/>
    <col min="7164" max="7166" width="9.125" style="1" customWidth="1"/>
    <col min="7167" max="7167" width="28.625" style="1" customWidth="1"/>
    <col min="7168" max="7168" width="15" style="1" bestFit="1" customWidth="1"/>
    <col min="7169" max="7169" width="15.625" style="1" bestFit="1" customWidth="1"/>
    <col min="7170" max="7170" width="15" style="1" bestFit="1" customWidth="1"/>
    <col min="7171" max="7171" width="15.625" style="1" bestFit="1" customWidth="1"/>
    <col min="7172" max="7407" width="11.375" style="1"/>
    <col min="7408" max="7408" width="9.125" style="1" customWidth="1"/>
    <col min="7409" max="7409" width="30.25" style="1" customWidth="1"/>
    <col min="7410" max="7410" width="14.625" style="1" customWidth="1"/>
    <col min="7411" max="7411" width="16" style="1" customWidth="1"/>
    <col min="7412" max="7412" width="12.625" style="1" customWidth="1"/>
    <col min="7413" max="7414" width="9.125" style="1" customWidth="1"/>
    <col min="7415" max="7415" width="28.625" style="1" customWidth="1"/>
    <col min="7416" max="7419" width="23" style="1" customWidth="1"/>
    <col min="7420" max="7422" width="9.125" style="1" customWidth="1"/>
    <col min="7423" max="7423" width="28.625" style="1" customWidth="1"/>
    <col min="7424" max="7424" width="15" style="1" bestFit="1" customWidth="1"/>
    <col min="7425" max="7425" width="15.625" style="1" bestFit="1" customWidth="1"/>
    <col min="7426" max="7426" width="15" style="1" bestFit="1" customWidth="1"/>
    <col min="7427" max="7427" width="15.625" style="1" bestFit="1" customWidth="1"/>
    <col min="7428" max="7663" width="11.375" style="1"/>
    <col min="7664" max="7664" width="9.125" style="1" customWidth="1"/>
    <col min="7665" max="7665" width="30.25" style="1" customWidth="1"/>
    <col min="7666" max="7666" width="14.625" style="1" customWidth="1"/>
    <col min="7667" max="7667" width="16" style="1" customWidth="1"/>
    <col min="7668" max="7668" width="12.625" style="1" customWidth="1"/>
    <col min="7669" max="7670" width="9.125" style="1" customWidth="1"/>
    <col min="7671" max="7671" width="28.625" style="1" customWidth="1"/>
    <col min="7672" max="7675" width="23" style="1" customWidth="1"/>
    <col min="7676" max="7678" width="9.125" style="1" customWidth="1"/>
    <col min="7679" max="7679" width="28.625" style="1" customWidth="1"/>
    <col min="7680" max="7680" width="15" style="1" bestFit="1" customWidth="1"/>
    <col min="7681" max="7681" width="15.625" style="1" bestFit="1" customWidth="1"/>
    <col min="7682" max="7682" width="15" style="1" bestFit="1" customWidth="1"/>
    <col min="7683" max="7683" width="15.625" style="1" bestFit="1" customWidth="1"/>
    <col min="7684" max="7919" width="11.375" style="1"/>
    <col min="7920" max="7920" width="9.125" style="1" customWidth="1"/>
    <col min="7921" max="7921" width="30.25" style="1" customWidth="1"/>
    <col min="7922" max="7922" width="14.625" style="1" customWidth="1"/>
    <col min="7923" max="7923" width="16" style="1" customWidth="1"/>
    <col min="7924" max="7924" width="12.625" style="1" customWidth="1"/>
    <col min="7925" max="7926" width="9.125" style="1" customWidth="1"/>
    <col min="7927" max="7927" width="28.625" style="1" customWidth="1"/>
    <col min="7928" max="7931" width="23" style="1" customWidth="1"/>
    <col min="7932" max="7934" width="9.125" style="1" customWidth="1"/>
    <col min="7935" max="7935" width="28.625" style="1" customWidth="1"/>
    <col min="7936" max="7936" width="15" style="1" bestFit="1" customWidth="1"/>
    <col min="7937" max="7937" width="15.625" style="1" bestFit="1" customWidth="1"/>
    <col min="7938" max="7938" width="15" style="1" bestFit="1" customWidth="1"/>
    <col min="7939" max="7939" width="15.625" style="1" bestFit="1" customWidth="1"/>
    <col min="7940" max="8175" width="11.375" style="1"/>
    <col min="8176" max="8176" width="9.125" style="1" customWidth="1"/>
    <col min="8177" max="8177" width="30.25" style="1" customWidth="1"/>
    <col min="8178" max="8178" width="14.625" style="1" customWidth="1"/>
    <col min="8179" max="8179" width="16" style="1" customWidth="1"/>
    <col min="8180" max="8180" width="12.625" style="1" customWidth="1"/>
    <col min="8181" max="8182" width="9.125" style="1" customWidth="1"/>
    <col min="8183" max="8183" width="28.625" style="1" customWidth="1"/>
    <col min="8184" max="8187" width="23" style="1" customWidth="1"/>
    <col min="8188" max="8190" width="9.125" style="1" customWidth="1"/>
    <col min="8191" max="8191" width="28.625" style="1" customWidth="1"/>
    <col min="8192" max="8192" width="15" style="1" bestFit="1" customWidth="1"/>
    <col min="8193" max="8193" width="15.625" style="1" bestFit="1" customWidth="1"/>
    <col min="8194" max="8194" width="15" style="1" bestFit="1" customWidth="1"/>
    <col min="8195" max="8195" width="15.625" style="1" bestFit="1" customWidth="1"/>
    <col min="8196" max="8431" width="11.375" style="1"/>
    <col min="8432" max="8432" width="9.125" style="1" customWidth="1"/>
    <col min="8433" max="8433" width="30.25" style="1" customWidth="1"/>
    <col min="8434" max="8434" width="14.625" style="1" customWidth="1"/>
    <col min="8435" max="8435" width="16" style="1" customWidth="1"/>
    <col min="8436" max="8436" width="12.625" style="1" customWidth="1"/>
    <col min="8437" max="8438" width="9.125" style="1" customWidth="1"/>
    <col min="8439" max="8439" width="28.625" style="1" customWidth="1"/>
    <col min="8440" max="8443" width="23" style="1" customWidth="1"/>
    <col min="8444" max="8446" width="9.125" style="1" customWidth="1"/>
    <col min="8447" max="8447" width="28.625" style="1" customWidth="1"/>
    <col min="8448" max="8448" width="15" style="1" bestFit="1" customWidth="1"/>
    <col min="8449" max="8449" width="15.625" style="1" bestFit="1" customWidth="1"/>
    <col min="8450" max="8450" width="15" style="1" bestFit="1" customWidth="1"/>
    <col min="8451" max="8451" width="15.625" style="1" bestFit="1" customWidth="1"/>
    <col min="8452" max="8687" width="11.375" style="1"/>
    <col min="8688" max="8688" width="9.125" style="1" customWidth="1"/>
    <col min="8689" max="8689" width="30.25" style="1" customWidth="1"/>
    <col min="8690" max="8690" width="14.625" style="1" customWidth="1"/>
    <col min="8691" max="8691" width="16" style="1" customWidth="1"/>
    <col min="8692" max="8692" width="12.625" style="1" customWidth="1"/>
    <col min="8693" max="8694" width="9.125" style="1" customWidth="1"/>
    <col min="8695" max="8695" width="28.625" style="1" customWidth="1"/>
    <col min="8696" max="8699" width="23" style="1" customWidth="1"/>
    <col min="8700" max="8702" width="9.125" style="1" customWidth="1"/>
    <col min="8703" max="8703" width="28.625" style="1" customWidth="1"/>
    <col min="8704" max="8704" width="15" style="1" bestFit="1" customWidth="1"/>
    <col min="8705" max="8705" width="15.625" style="1" bestFit="1" customWidth="1"/>
    <col min="8706" max="8706" width="15" style="1" bestFit="1" customWidth="1"/>
    <col min="8707" max="8707" width="15.625" style="1" bestFit="1" customWidth="1"/>
    <col min="8708" max="8943" width="11.375" style="1"/>
    <col min="8944" max="8944" width="9.125" style="1" customWidth="1"/>
    <col min="8945" max="8945" width="30.25" style="1" customWidth="1"/>
    <col min="8946" max="8946" width="14.625" style="1" customWidth="1"/>
    <col min="8947" max="8947" width="16" style="1" customWidth="1"/>
    <col min="8948" max="8948" width="12.625" style="1" customWidth="1"/>
    <col min="8949" max="8950" width="9.125" style="1" customWidth="1"/>
    <col min="8951" max="8951" width="28.625" style="1" customWidth="1"/>
    <col min="8952" max="8955" width="23" style="1" customWidth="1"/>
    <col min="8956" max="8958" width="9.125" style="1" customWidth="1"/>
    <col min="8959" max="8959" width="28.625" style="1" customWidth="1"/>
    <col min="8960" max="8960" width="15" style="1" bestFit="1" customWidth="1"/>
    <col min="8961" max="8961" width="15.625" style="1" bestFit="1" customWidth="1"/>
    <col min="8962" max="8962" width="15" style="1" bestFit="1" customWidth="1"/>
    <col min="8963" max="8963" width="15.625" style="1" bestFit="1" customWidth="1"/>
    <col min="8964" max="9199" width="11.375" style="1"/>
    <col min="9200" max="9200" width="9.125" style="1" customWidth="1"/>
    <col min="9201" max="9201" width="30.25" style="1" customWidth="1"/>
    <col min="9202" max="9202" width="14.625" style="1" customWidth="1"/>
    <col min="9203" max="9203" width="16" style="1" customWidth="1"/>
    <col min="9204" max="9204" width="12.625" style="1" customWidth="1"/>
    <col min="9205" max="9206" width="9.125" style="1" customWidth="1"/>
    <col min="9207" max="9207" width="28.625" style="1" customWidth="1"/>
    <col min="9208" max="9211" width="23" style="1" customWidth="1"/>
    <col min="9212" max="9214" width="9.125" style="1" customWidth="1"/>
    <col min="9215" max="9215" width="28.625" style="1" customWidth="1"/>
    <col min="9216" max="9216" width="15" style="1" bestFit="1" customWidth="1"/>
    <col min="9217" max="9217" width="15.625" style="1" bestFit="1" customWidth="1"/>
    <col min="9218" max="9218" width="15" style="1" bestFit="1" customWidth="1"/>
    <col min="9219" max="9219" width="15.625" style="1" bestFit="1" customWidth="1"/>
    <col min="9220" max="9455" width="11.375" style="1"/>
    <col min="9456" max="9456" width="9.125" style="1" customWidth="1"/>
    <col min="9457" max="9457" width="30.25" style="1" customWidth="1"/>
    <col min="9458" max="9458" width="14.625" style="1" customWidth="1"/>
    <col min="9459" max="9459" width="16" style="1" customWidth="1"/>
    <col min="9460" max="9460" width="12.625" style="1" customWidth="1"/>
    <col min="9461" max="9462" width="9.125" style="1" customWidth="1"/>
    <col min="9463" max="9463" width="28.625" style="1" customWidth="1"/>
    <col min="9464" max="9467" width="23" style="1" customWidth="1"/>
    <col min="9468" max="9470" width="9.125" style="1" customWidth="1"/>
    <col min="9471" max="9471" width="28.625" style="1" customWidth="1"/>
    <col min="9472" max="9472" width="15" style="1" bestFit="1" customWidth="1"/>
    <col min="9473" max="9473" width="15.625" style="1" bestFit="1" customWidth="1"/>
    <col min="9474" max="9474" width="15" style="1" bestFit="1" customWidth="1"/>
    <col min="9475" max="9475" width="15.625" style="1" bestFit="1" customWidth="1"/>
    <col min="9476" max="9711" width="11.375" style="1"/>
    <col min="9712" max="9712" width="9.125" style="1" customWidth="1"/>
    <col min="9713" max="9713" width="30.25" style="1" customWidth="1"/>
    <col min="9714" max="9714" width="14.625" style="1" customWidth="1"/>
    <col min="9715" max="9715" width="16" style="1" customWidth="1"/>
    <col min="9716" max="9716" width="12.625" style="1" customWidth="1"/>
    <col min="9717" max="9718" width="9.125" style="1" customWidth="1"/>
    <col min="9719" max="9719" width="28.625" style="1" customWidth="1"/>
    <col min="9720" max="9723" width="23" style="1" customWidth="1"/>
    <col min="9724" max="9726" width="9.125" style="1" customWidth="1"/>
    <col min="9727" max="9727" width="28.625" style="1" customWidth="1"/>
    <col min="9728" max="9728" width="15" style="1" bestFit="1" customWidth="1"/>
    <col min="9729" max="9729" width="15.625" style="1" bestFit="1" customWidth="1"/>
    <col min="9730" max="9730" width="15" style="1" bestFit="1" customWidth="1"/>
    <col min="9731" max="9731" width="15.625" style="1" bestFit="1" customWidth="1"/>
    <col min="9732" max="9967" width="11.375" style="1"/>
    <col min="9968" max="9968" width="9.125" style="1" customWidth="1"/>
    <col min="9969" max="9969" width="30.25" style="1" customWidth="1"/>
    <col min="9970" max="9970" width="14.625" style="1" customWidth="1"/>
    <col min="9971" max="9971" width="16" style="1" customWidth="1"/>
    <col min="9972" max="9972" width="12.625" style="1" customWidth="1"/>
    <col min="9973" max="9974" width="9.125" style="1" customWidth="1"/>
    <col min="9975" max="9975" width="28.625" style="1" customWidth="1"/>
    <col min="9976" max="9979" width="23" style="1" customWidth="1"/>
    <col min="9980" max="9982" width="9.125" style="1" customWidth="1"/>
    <col min="9983" max="9983" width="28.625" style="1" customWidth="1"/>
    <col min="9984" max="9984" width="15" style="1" bestFit="1" customWidth="1"/>
    <col min="9985" max="9985" width="15.625" style="1" bestFit="1" customWidth="1"/>
    <col min="9986" max="9986" width="15" style="1" bestFit="1" customWidth="1"/>
    <col min="9987" max="9987" width="15.625" style="1" bestFit="1" customWidth="1"/>
    <col min="9988" max="10223" width="11.375" style="1"/>
    <col min="10224" max="10224" width="9.125" style="1" customWidth="1"/>
    <col min="10225" max="10225" width="30.25" style="1" customWidth="1"/>
    <col min="10226" max="10226" width="14.625" style="1" customWidth="1"/>
    <col min="10227" max="10227" width="16" style="1" customWidth="1"/>
    <col min="10228" max="10228" width="12.625" style="1" customWidth="1"/>
    <col min="10229" max="10230" width="9.125" style="1" customWidth="1"/>
    <col min="10231" max="10231" width="28.625" style="1" customWidth="1"/>
    <col min="10232" max="10235" width="23" style="1" customWidth="1"/>
    <col min="10236" max="10238" width="9.125" style="1" customWidth="1"/>
    <col min="10239" max="10239" width="28.625" style="1" customWidth="1"/>
    <col min="10240" max="10240" width="15" style="1" bestFit="1" customWidth="1"/>
    <col min="10241" max="10241" width="15.625" style="1" bestFit="1" customWidth="1"/>
    <col min="10242" max="10242" width="15" style="1" bestFit="1" customWidth="1"/>
    <col min="10243" max="10243" width="15.625" style="1" bestFit="1" customWidth="1"/>
    <col min="10244" max="10479" width="11.375" style="1"/>
    <col min="10480" max="10480" width="9.125" style="1" customWidth="1"/>
    <col min="10481" max="10481" width="30.25" style="1" customWidth="1"/>
    <col min="10482" max="10482" width="14.625" style="1" customWidth="1"/>
    <col min="10483" max="10483" width="16" style="1" customWidth="1"/>
    <col min="10484" max="10484" width="12.625" style="1" customWidth="1"/>
    <col min="10485" max="10486" width="9.125" style="1" customWidth="1"/>
    <col min="10487" max="10487" width="28.625" style="1" customWidth="1"/>
    <col min="10488" max="10491" width="23" style="1" customWidth="1"/>
    <col min="10492" max="10494" width="9.125" style="1" customWidth="1"/>
    <col min="10495" max="10495" width="28.625" style="1" customWidth="1"/>
    <col min="10496" max="10496" width="15" style="1" bestFit="1" customWidth="1"/>
    <col min="10497" max="10497" width="15.625" style="1" bestFit="1" customWidth="1"/>
    <col min="10498" max="10498" width="15" style="1" bestFit="1" customWidth="1"/>
    <col min="10499" max="10499" width="15.625" style="1" bestFit="1" customWidth="1"/>
    <col min="10500" max="10735" width="11.375" style="1"/>
    <col min="10736" max="10736" width="9.125" style="1" customWidth="1"/>
    <col min="10737" max="10737" width="30.25" style="1" customWidth="1"/>
    <col min="10738" max="10738" width="14.625" style="1" customWidth="1"/>
    <col min="10739" max="10739" width="16" style="1" customWidth="1"/>
    <col min="10740" max="10740" width="12.625" style="1" customWidth="1"/>
    <col min="10741" max="10742" width="9.125" style="1" customWidth="1"/>
    <col min="10743" max="10743" width="28.625" style="1" customWidth="1"/>
    <col min="10744" max="10747" width="23" style="1" customWidth="1"/>
    <col min="10748" max="10750" width="9.125" style="1" customWidth="1"/>
    <col min="10751" max="10751" width="28.625" style="1" customWidth="1"/>
    <col min="10752" max="10752" width="15" style="1" bestFit="1" customWidth="1"/>
    <col min="10753" max="10753" width="15.625" style="1" bestFit="1" customWidth="1"/>
    <col min="10754" max="10754" width="15" style="1" bestFit="1" customWidth="1"/>
    <col min="10755" max="10755" width="15.625" style="1" bestFit="1" customWidth="1"/>
    <col min="10756" max="10991" width="11.375" style="1"/>
    <col min="10992" max="10992" width="9.125" style="1" customWidth="1"/>
    <col min="10993" max="10993" width="30.25" style="1" customWidth="1"/>
    <col min="10994" max="10994" width="14.625" style="1" customWidth="1"/>
    <col min="10995" max="10995" width="16" style="1" customWidth="1"/>
    <col min="10996" max="10996" width="12.625" style="1" customWidth="1"/>
    <col min="10997" max="10998" width="9.125" style="1" customWidth="1"/>
    <col min="10999" max="10999" width="28.625" style="1" customWidth="1"/>
    <col min="11000" max="11003" width="23" style="1" customWidth="1"/>
    <col min="11004" max="11006" width="9.125" style="1" customWidth="1"/>
    <col min="11007" max="11007" width="28.625" style="1" customWidth="1"/>
    <col min="11008" max="11008" width="15" style="1" bestFit="1" customWidth="1"/>
    <col min="11009" max="11009" width="15.625" style="1" bestFit="1" customWidth="1"/>
    <col min="11010" max="11010" width="15" style="1" bestFit="1" customWidth="1"/>
    <col min="11011" max="11011" width="15.625" style="1" bestFit="1" customWidth="1"/>
    <col min="11012" max="11247" width="11.375" style="1"/>
    <col min="11248" max="11248" width="9.125" style="1" customWidth="1"/>
    <col min="11249" max="11249" width="30.25" style="1" customWidth="1"/>
    <col min="11250" max="11250" width="14.625" style="1" customWidth="1"/>
    <col min="11251" max="11251" width="16" style="1" customWidth="1"/>
    <col min="11252" max="11252" width="12.625" style="1" customWidth="1"/>
    <col min="11253" max="11254" width="9.125" style="1" customWidth="1"/>
    <col min="11255" max="11255" width="28.625" style="1" customWidth="1"/>
    <col min="11256" max="11259" width="23" style="1" customWidth="1"/>
    <col min="11260" max="11262" width="9.125" style="1" customWidth="1"/>
    <col min="11263" max="11263" width="28.625" style="1" customWidth="1"/>
    <col min="11264" max="11264" width="15" style="1" bestFit="1" customWidth="1"/>
    <col min="11265" max="11265" width="15.625" style="1" bestFit="1" customWidth="1"/>
    <col min="11266" max="11266" width="15" style="1" bestFit="1" customWidth="1"/>
    <col min="11267" max="11267" width="15.625" style="1" bestFit="1" customWidth="1"/>
    <col min="11268" max="11503" width="11.375" style="1"/>
    <col min="11504" max="11504" width="9.125" style="1" customWidth="1"/>
    <col min="11505" max="11505" width="30.25" style="1" customWidth="1"/>
    <col min="11506" max="11506" width="14.625" style="1" customWidth="1"/>
    <col min="11507" max="11507" width="16" style="1" customWidth="1"/>
    <col min="11508" max="11508" width="12.625" style="1" customWidth="1"/>
    <col min="11509" max="11510" width="9.125" style="1" customWidth="1"/>
    <col min="11511" max="11511" width="28.625" style="1" customWidth="1"/>
    <col min="11512" max="11515" width="23" style="1" customWidth="1"/>
    <col min="11516" max="11518" width="9.125" style="1" customWidth="1"/>
    <col min="11519" max="11519" width="28.625" style="1" customWidth="1"/>
    <col min="11520" max="11520" width="15" style="1" bestFit="1" customWidth="1"/>
    <col min="11521" max="11521" width="15.625" style="1" bestFit="1" customWidth="1"/>
    <col min="11522" max="11522" width="15" style="1" bestFit="1" customWidth="1"/>
    <col min="11523" max="11523" width="15.625" style="1" bestFit="1" customWidth="1"/>
    <col min="11524" max="11759" width="11.375" style="1"/>
    <col min="11760" max="11760" width="9.125" style="1" customWidth="1"/>
    <col min="11761" max="11761" width="30.25" style="1" customWidth="1"/>
    <col min="11762" max="11762" width="14.625" style="1" customWidth="1"/>
    <col min="11763" max="11763" width="16" style="1" customWidth="1"/>
    <col min="11764" max="11764" width="12.625" style="1" customWidth="1"/>
    <col min="11765" max="11766" width="9.125" style="1" customWidth="1"/>
    <col min="11767" max="11767" width="28.625" style="1" customWidth="1"/>
    <col min="11768" max="11771" width="23" style="1" customWidth="1"/>
    <col min="11772" max="11774" width="9.125" style="1" customWidth="1"/>
    <col min="11775" max="11775" width="28.625" style="1" customWidth="1"/>
    <col min="11776" max="11776" width="15" style="1" bestFit="1" customWidth="1"/>
    <col min="11777" max="11777" width="15.625" style="1" bestFit="1" customWidth="1"/>
    <col min="11778" max="11778" width="15" style="1" bestFit="1" customWidth="1"/>
    <col min="11779" max="11779" width="15.625" style="1" bestFit="1" customWidth="1"/>
    <col min="11780" max="12015" width="11.375" style="1"/>
    <col min="12016" max="12016" width="9.125" style="1" customWidth="1"/>
    <col min="12017" max="12017" width="30.25" style="1" customWidth="1"/>
    <col min="12018" max="12018" width="14.625" style="1" customWidth="1"/>
    <col min="12019" max="12019" width="16" style="1" customWidth="1"/>
    <col min="12020" max="12020" width="12.625" style="1" customWidth="1"/>
    <col min="12021" max="12022" width="9.125" style="1" customWidth="1"/>
    <col min="12023" max="12023" width="28.625" style="1" customWidth="1"/>
    <col min="12024" max="12027" width="23" style="1" customWidth="1"/>
    <col min="12028" max="12030" width="9.125" style="1" customWidth="1"/>
    <col min="12031" max="12031" width="28.625" style="1" customWidth="1"/>
    <col min="12032" max="12032" width="15" style="1" bestFit="1" customWidth="1"/>
    <col min="12033" max="12033" width="15.625" style="1" bestFit="1" customWidth="1"/>
    <col min="12034" max="12034" width="15" style="1" bestFit="1" customWidth="1"/>
    <col min="12035" max="12035" width="15.625" style="1" bestFit="1" customWidth="1"/>
    <col min="12036" max="12271" width="11.375" style="1"/>
    <col min="12272" max="12272" width="9.125" style="1" customWidth="1"/>
    <col min="12273" max="12273" width="30.25" style="1" customWidth="1"/>
    <col min="12274" max="12274" width="14.625" style="1" customWidth="1"/>
    <col min="12275" max="12275" width="16" style="1" customWidth="1"/>
    <col min="12276" max="12276" width="12.625" style="1" customWidth="1"/>
    <col min="12277" max="12278" width="9.125" style="1" customWidth="1"/>
    <col min="12279" max="12279" width="28.625" style="1" customWidth="1"/>
    <col min="12280" max="12283" width="23" style="1" customWidth="1"/>
    <col min="12284" max="12286" width="9.125" style="1" customWidth="1"/>
    <col min="12287" max="12287" width="28.625" style="1" customWidth="1"/>
    <col min="12288" max="12288" width="15" style="1" bestFit="1" customWidth="1"/>
    <col min="12289" max="12289" width="15.625" style="1" bestFit="1" customWidth="1"/>
    <col min="12290" max="12290" width="15" style="1" bestFit="1" customWidth="1"/>
    <col min="12291" max="12291" width="15.625" style="1" bestFit="1" customWidth="1"/>
    <col min="12292" max="12527" width="11.375" style="1"/>
    <col min="12528" max="12528" width="9.125" style="1" customWidth="1"/>
    <col min="12529" max="12529" width="30.25" style="1" customWidth="1"/>
    <col min="12530" max="12530" width="14.625" style="1" customWidth="1"/>
    <col min="12531" max="12531" width="16" style="1" customWidth="1"/>
    <col min="12532" max="12532" width="12.625" style="1" customWidth="1"/>
    <col min="12533" max="12534" width="9.125" style="1" customWidth="1"/>
    <col min="12535" max="12535" width="28.625" style="1" customWidth="1"/>
    <col min="12536" max="12539" width="23" style="1" customWidth="1"/>
    <col min="12540" max="12542" width="9.125" style="1" customWidth="1"/>
    <col min="12543" max="12543" width="28.625" style="1" customWidth="1"/>
    <col min="12544" max="12544" width="15" style="1" bestFit="1" customWidth="1"/>
    <col min="12545" max="12545" width="15.625" style="1" bestFit="1" customWidth="1"/>
    <col min="12546" max="12546" width="15" style="1" bestFit="1" customWidth="1"/>
    <col min="12547" max="12547" width="15.625" style="1" bestFit="1" customWidth="1"/>
    <col min="12548" max="12783" width="11.375" style="1"/>
    <col min="12784" max="12784" width="9.125" style="1" customWidth="1"/>
    <col min="12785" max="12785" width="30.25" style="1" customWidth="1"/>
    <col min="12786" max="12786" width="14.625" style="1" customWidth="1"/>
    <col min="12787" max="12787" width="16" style="1" customWidth="1"/>
    <col min="12788" max="12788" width="12.625" style="1" customWidth="1"/>
    <col min="12789" max="12790" width="9.125" style="1" customWidth="1"/>
    <col min="12791" max="12791" width="28.625" style="1" customWidth="1"/>
    <col min="12792" max="12795" width="23" style="1" customWidth="1"/>
    <col min="12796" max="12798" width="9.125" style="1" customWidth="1"/>
    <col min="12799" max="12799" width="28.625" style="1" customWidth="1"/>
    <col min="12800" max="12800" width="15" style="1" bestFit="1" customWidth="1"/>
    <col min="12801" max="12801" width="15.625" style="1" bestFit="1" customWidth="1"/>
    <col min="12802" max="12802" width="15" style="1" bestFit="1" customWidth="1"/>
    <col min="12803" max="12803" width="15.625" style="1" bestFit="1" customWidth="1"/>
    <col min="12804" max="13039" width="11.375" style="1"/>
    <col min="13040" max="13040" width="9.125" style="1" customWidth="1"/>
    <col min="13041" max="13041" width="30.25" style="1" customWidth="1"/>
    <col min="13042" max="13042" width="14.625" style="1" customWidth="1"/>
    <col min="13043" max="13043" width="16" style="1" customWidth="1"/>
    <col min="13044" max="13044" width="12.625" style="1" customWidth="1"/>
    <col min="13045" max="13046" width="9.125" style="1" customWidth="1"/>
    <col min="13047" max="13047" width="28.625" style="1" customWidth="1"/>
    <col min="13048" max="13051" width="23" style="1" customWidth="1"/>
    <col min="13052" max="13054" width="9.125" style="1" customWidth="1"/>
    <col min="13055" max="13055" width="28.625" style="1" customWidth="1"/>
    <col min="13056" max="13056" width="15" style="1" bestFit="1" customWidth="1"/>
    <col min="13057" max="13057" width="15.625" style="1" bestFit="1" customWidth="1"/>
    <col min="13058" max="13058" width="15" style="1" bestFit="1" customWidth="1"/>
    <col min="13059" max="13059" width="15.625" style="1" bestFit="1" customWidth="1"/>
    <col min="13060" max="13295" width="11.375" style="1"/>
    <col min="13296" max="13296" width="9.125" style="1" customWidth="1"/>
    <col min="13297" max="13297" width="30.25" style="1" customWidth="1"/>
    <col min="13298" max="13298" width="14.625" style="1" customWidth="1"/>
    <col min="13299" max="13299" width="16" style="1" customWidth="1"/>
    <col min="13300" max="13300" width="12.625" style="1" customWidth="1"/>
    <col min="13301" max="13302" width="9.125" style="1" customWidth="1"/>
    <col min="13303" max="13303" width="28.625" style="1" customWidth="1"/>
    <col min="13304" max="13307" width="23" style="1" customWidth="1"/>
    <col min="13308" max="13310" width="9.125" style="1" customWidth="1"/>
    <col min="13311" max="13311" width="28.625" style="1" customWidth="1"/>
    <col min="13312" max="13312" width="15" style="1" bestFit="1" customWidth="1"/>
    <col min="13313" max="13313" width="15.625" style="1" bestFit="1" customWidth="1"/>
    <col min="13314" max="13314" width="15" style="1" bestFit="1" customWidth="1"/>
    <col min="13315" max="13315" width="15.625" style="1" bestFit="1" customWidth="1"/>
    <col min="13316" max="13551" width="11.375" style="1"/>
    <col min="13552" max="13552" width="9.125" style="1" customWidth="1"/>
    <col min="13553" max="13553" width="30.25" style="1" customWidth="1"/>
    <col min="13554" max="13554" width="14.625" style="1" customWidth="1"/>
    <col min="13555" max="13555" width="16" style="1" customWidth="1"/>
    <col min="13556" max="13556" width="12.625" style="1" customWidth="1"/>
    <col min="13557" max="13558" width="9.125" style="1" customWidth="1"/>
    <col min="13559" max="13559" width="28.625" style="1" customWidth="1"/>
    <col min="13560" max="13563" width="23" style="1" customWidth="1"/>
    <col min="13564" max="13566" width="9.125" style="1" customWidth="1"/>
    <col min="13567" max="13567" width="28.625" style="1" customWidth="1"/>
    <col min="13568" max="13568" width="15" style="1" bestFit="1" customWidth="1"/>
    <col min="13569" max="13569" width="15.625" style="1" bestFit="1" customWidth="1"/>
    <col min="13570" max="13570" width="15" style="1" bestFit="1" customWidth="1"/>
    <col min="13571" max="13571" width="15.625" style="1" bestFit="1" customWidth="1"/>
    <col min="13572" max="13807" width="11.375" style="1"/>
    <col min="13808" max="13808" width="9.125" style="1" customWidth="1"/>
    <col min="13809" max="13809" width="30.25" style="1" customWidth="1"/>
    <col min="13810" max="13810" width="14.625" style="1" customWidth="1"/>
    <col min="13811" max="13811" width="16" style="1" customWidth="1"/>
    <col min="13812" max="13812" width="12.625" style="1" customWidth="1"/>
    <col min="13813" max="13814" width="9.125" style="1" customWidth="1"/>
    <col min="13815" max="13815" width="28.625" style="1" customWidth="1"/>
    <col min="13816" max="13819" width="23" style="1" customWidth="1"/>
    <col min="13820" max="13822" width="9.125" style="1" customWidth="1"/>
    <col min="13823" max="13823" width="28.625" style="1" customWidth="1"/>
    <col min="13824" max="13824" width="15" style="1" bestFit="1" customWidth="1"/>
    <col min="13825" max="13825" width="15.625" style="1" bestFit="1" customWidth="1"/>
    <col min="13826" max="13826" width="15" style="1" bestFit="1" customWidth="1"/>
    <col min="13827" max="13827" width="15.625" style="1" bestFit="1" customWidth="1"/>
    <col min="13828" max="14063" width="11.375" style="1"/>
    <col min="14064" max="14064" width="9.125" style="1" customWidth="1"/>
    <col min="14065" max="14065" width="30.25" style="1" customWidth="1"/>
    <col min="14066" max="14066" width="14.625" style="1" customWidth="1"/>
    <col min="14067" max="14067" width="16" style="1" customWidth="1"/>
    <col min="14068" max="14068" width="12.625" style="1" customWidth="1"/>
    <col min="14069" max="14070" width="9.125" style="1" customWidth="1"/>
    <col min="14071" max="14071" width="28.625" style="1" customWidth="1"/>
    <col min="14072" max="14075" width="23" style="1" customWidth="1"/>
    <col min="14076" max="14078" width="9.125" style="1" customWidth="1"/>
    <col min="14079" max="14079" width="28.625" style="1" customWidth="1"/>
    <col min="14080" max="14080" width="15" style="1" bestFit="1" customWidth="1"/>
    <col min="14081" max="14081" width="15.625" style="1" bestFit="1" customWidth="1"/>
    <col min="14082" max="14082" width="15" style="1" bestFit="1" customWidth="1"/>
    <col min="14083" max="14083" width="15.625" style="1" bestFit="1" customWidth="1"/>
    <col min="14084" max="14319" width="11.375" style="1"/>
    <col min="14320" max="14320" width="9.125" style="1" customWidth="1"/>
    <col min="14321" max="14321" width="30.25" style="1" customWidth="1"/>
    <col min="14322" max="14322" width="14.625" style="1" customWidth="1"/>
    <col min="14323" max="14323" width="16" style="1" customWidth="1"/>
    <col min="14324" max="14324" width="12.625" style="1" customWidth="1"/>
    <col min="14325" max="14326" width="9.125" style="1" customWidth="1"/>
    <col min="14327" max="14327" width="28.625" style="1" customWidth="1"/>
    <col min="14328" max="14331" width="23" style="1" customWidth="1"/>
    <col min="14332" max="14334" width="9.125" style="1" customWidth="1"/>
    <col min="14335" max="14335" width="28.625" style="1" customWidth="1"/>
    <col min="14336" max="14336" width="15" style="1" bestFit="1" customWidth="1"/>
    <col min="14337" max="14337" width="15.625" style="1" bestFit="1" customWidth="1"/>
    <col min="14338" max="14338" width="15" style="1" bestFit="1" customWidth="1"/>
    <col min="14339" max="14339" width="15.625" style="1" bestFit="1" customWidth="1"/>
    <col min="14340" max="14575" width="11.375" style="1"/>
    <col min="14576" max="14576" width="9.125" style="1" customWidth="1"/>
    <col min="14577" max="14577" width="30.25" style="1" customWidth="1"/>
    <col min="14578" max="14578" width="14.625" style="1" customWidth="1"/>
    <col min="14579" max="14579" width="16" style="1" customWidth="1"/>
    <col min="14580" max="14580" width="12.625" style="1" customWidth="1"/>
    <col min="14581" max="14582" width="9.125" style="1" customWidth="1"/>
    <col min="14583" max="14583" width="28.625" style="1" customWidth="1"/>
    <col min="14584" max="14587" width="23" style="1" customWidth="1"/>
    <col min="14588" max="14590" width="9.125" style="1" customWidth="1"/>
    <col min="14591" max="14591" width="28.625" style="1" customWidth="1"/>
    <col min="14592" max="14592" width="15" style="1" bestFit="1" customWidth="1"/>
    <col min="14593" max="14593" width="15.625" style="1" bestFit="1" customWidth="1"/>
    <col min="14594" max="14594" width="15" style="1" bestFit="1" customWidth="1"/>
    <col min="14595" max="14595" width="15.625" style="1" bestFit="1" customWidth="1"/>
    <col min="14596" max="14831" width="11.375" style="1"/>
    <col min="14832" max="14832" width="9.125" style="1" customWidth="1"/>
    <col min="14833" max="14833" width="30.25" style="1" customWidth="1"/>
    <col min="14834" max="14834" width="14.625" style="1" customWidth="1"/>
    <col min="14835" max="14835" width="16" style="1" customWidth="1"/>
    <col min="14836" max="14836" width="12.625" style="1" customWidth="1"/>
    <col min="14837" max="14838" width="9.125" style="1" customWidth="1"/>
    <col min="14839" max="14839" width="28.625" style="1" customWidth="1"/>
    <col min="14840" max="14843" width="23" style="1" customWidth="1"/>
    <col min="14844" max="14846" width="9.125" style="1" customWidth="1"/>
    <col min="14847" max="14847" width="28.625" style="1" customWidth="1"/>
    <col min="14848" max="14848" width="15" style="1" bestFit="1" customWidth="1"/>
    <col min="14849" max="14849" width="15.625" style="1" bestFit="1" customWidth="1"/>
    <col min="14850" max="14850" width="15" style="1" bestFit="1" customWidth="1"/>
    <col min="14851" max="14851" width="15.625" style="1" bestFit="1" customWidth="1"/>
    <col min="14852" max="15087" width="11.375" style="1"/>
    <col min="15088" max="15088" width="9.125" style="1" customWidth="1"/>
    <col min="15089" max="15089" width="30.25" style="1" customWidth="1"/>
    <col min="15090" max="15090" width="14.625" style="1" customWidth="1"/>
    <col min="15091" max="15091" width="16" style="1" customWidth="1"/>
    <col min="15092" max="15092" width="12.625" style="1" customWidth="1"/>
    <col min="15093" max="15094" width="9.125" style="1" customWidth="1"/>
    <col min="15095" max="15095" width="28.625" style="1" customWidth="1"/>
    <col min="15096" max="15099" width="23" style="1" customWidth="1"/>
    <col min="15100" max="15102" width="9.125" style="1" customWidth="1"/>
    <col min="15103" max="15103" width="28.625" style="1" customWidth="1"/>
    <col min="15104" max="15104" width="15" style="1" bestFit="1" customWidth="1"/>
    <col min="15105" max="15105" width="15.625" style="1" bestFit="1" customWidth="1"/>
    <col min="15106" max="15106" width="15" style="1" bestFit="1" customWidth="1"/>
    <col min="15107" max="15107" width="15.625" style="1" bestFit="1" customWidth="1"/>
    <col min="15108" max="15343" width="11.375" style="1"/>
    <col min="15344" max="15344" width="9.125" style="1" customWidth="1"/>
    <col min="15345" max="15345" width="30.25" style="1" customWidth="1"/>
    <col min="15346" max="15346" width="14.625" style="1" customWidth="1"/>
    <col min="15347" max="15347" width="16" style="1" customWidth="1"/>
    <col min="15348" max="15348" width="12.625" style="1" customWidth="1"/>
    <col min="15349" max="15350" width="9.125" style="1" customWidth="1"/>
    <col min="15351" max="15351" width="28.625" style="1" customWidth="1"/>
    <col min="15352" max="15355" width="23" style="1" customWidth="1"/>
    <col min="15356" max="15358" width="9.125" style="1" customWidth="1"/>
    <col min="15359" max="15359" width="28.625" style="1" customWidth="1"/>
    <col min="15360" max="15360" width="15" style="1" bestFit="1" customWidth="1"/>
    <col min="15361" max="15361" width="15.625" style="1" bestFit="1" customWidth="1"/>
    <col min="15362" max="15362" width="15" style="1" bestFit="1" customWidth="1"/>
    <col min="15363" max="15363" width="15.625" style="1" bestFit="1" customWidth="1"/>
    <col min="15364" max="15599" width="11.375" style="1"/>
    <col min="15600" max="15600" width="9.125" style="1" customWidth="1"/>
    <col min="15601" max="15601" width="30.25" style="1" customWidth="1"/>
    <col min="15602" max="15602" width="14.625" style="1" customWidth="1"/>
    <col min="15603" max="15603" width="16" style="1" customWidth="1"/>
    <col min="15604" max="15604" width="12.625" style="1" customWidth="1"/>
    <col min="15605" max="15606" width="9.125" style="1" customWidth="1"/>
    <col min="15607" max="15607" width="28.625" style="1" customWidth="1"/>
    <col min="15608" max="15611" width="23" style="1" customWidth="1"/>
    <col min="15612" max="15614" width="9.125" style="1" customWidth="1"/>
    <col min="15615" max="15615" width="28.625" style="1" customWidth="1"/>
    <col min="15616" max="15616" width="15" style="1" bestFit="1" customWidth="1"/>
    <col min="15617" max="15617" width="15.625" style="1" bestFit="1" customWidth="1"/>
    <col min="15618" max="15618" width="15" style="1" bestFit="1" customWidth="1"/>
    <col min="15619" max="15619" width="15.625" style="1" bestFit="1" customWidth="1"/>
    <col min="15620" max="15855" width="11.375" style="1"/>
    <col min="15856" max="15856" width="9.125" style="1" customWidth="1"/>
    <col min="15857" max="15857" width="30.25" style="1" customWidth="1"/>
    <col min="15858" max="15858" width="14.625" style="1" customWidth="1"/>
    <col min="15859" max="15859" width="16" style="1" customWidth="1"/>
    <col min="15860" max="15860" width="12.625" style="1" customWidth="1"/>
    <col min="15861" max="15862" width="9.125" style="1" customWidth="1"/>
    <col min="15863" max="15863" width="28.625" style="1" customWidth="1"/>
    <col min="15864" max="15867" width="23" style="1" customWidth="1"/>
    <col min="15868" max="15870" width="9.125" style="1" customWidth="1"/>
    <col min="15871" max="15871" width="28.625" style="1" customWidth="1"/>
    <col min="15872" max="15872" width="15" style="1" bestFit="1" customWidth="1"/>
    <col min="15873" max="15873" width="15.625" style="1" bestFit="1" customWidth="1"/>
    <col min="15874" max="15874" width="15" style="1" bestFit="1" customWidth="1"/>
    <col min="15875" max="15875" width="15.625" style="1" bestFit="1" customWidth="1"/>
    <col min="15876" max="16111" width="11.375" style="1"/>
    <col min="16112" max="16112" width="9.125" style="1" customWidth="1"/>
    <col min="16113" max="16113" width="30.25" style="1" customWidth="1"/>
    <col min="16114" max="16114" width="14.625" style="1" customWidth="1"/>
    <col min="16115" max="16115" width="16" style="1" customWidth="1"/>
    <col min="16116" max="16116" width="12.625" style="1" customWidth="1"/>
    <col min="16117" max="16118" width="9.125" style="1" customWidth="1"/>
    <col min="16119" max="16119" width="28.625" style="1" customWidth="1"/>
    <col min="16120" max="16123" width="23" style="1" customWidth="1"/>
    <col min="16124" max="16126" width="9.125" style="1" customWidth="1"/>
    <col min="16127" max="16127" width="28.625" style="1" customWidth="1"/>
    <col min="16128" max="16128" width="15" style="1" bestFit="1" customWidth="1"/>
    <col min="16129" max="16129" width="15.625" style="1" bestFit="1" customWidth="1"/>
    <col min="16130" max="16130" width="15" style="1" bestFit="1" customWidth="1"/>
    <col min="16131" max="16131" width="15.625" style="1" bestFit="1" customWidth="1"/>
    <col min="16132" max="16384" width="11.375" style="1"/>
  </cols>
  <sheetData>
    <row r="1" spans="1:41" ht="23.25" x14ac:dyDescent="0.2">
      <c r="B1" s="2" t="s">
        <v>165</v>
      </c>
    </row>
    <row r="2" spans="1:41" ht="15" thickBot="1" x14ac:dyDescent="0.25"/>
    <row r="3" spans="1:41" ht="21" thickBot="1" x14ac:dyDescent="0.25">
      <c r="B3" s="3" t="s">
        <v>0</v>
      </c>
      <c r="C3" s="4" t="s">
        <v>216</v>
      </c>
    </row>
    <row r="4" spans="1:41" ht="20.25" x14ac:dyDescent="0.2">
      <c r="B4" s="130"/>
      <c r="C4" s="6"/>
    </row>
    <row r="5" spans="1:41" ht="20.25" x14ac:dyDescent="0.2">
      <c r="A5" s="48"/>
      <c r="B5" s="60" t="s">
        <v>142</v>
      </c>
      <c r="C5" s="61" t="str">
        <f>SUBSTITUTE(MID(C3,4,LEN(C3)-3-LEN(C6)-2),"A","")</f>
        <v>n1</v>
      </c>
      <c r="D5" s="134"/>
      <c r="E5" s="134"/>
      <c r="F5" s="134"/>
      <c r="G5" s="134"/>
      <c r="H5" s="134"/>
      <c r="I5" s="62"/>
      <c r="J5" s="62"/>
      <c r="K5" s="62"/>
      <c r="L5" s="62"/>
      <c r="M5" s="48"/>
      <c r="N5" s="97"/>
      <c r="O5" s="97"/>
      <c r="P5" s="97"/>
      <c r="Q5" s="98"/>
      <c r="R5" s="98"/>
      <c r="S5" s="49"/>
      <c r="T5" s="49"/>
      <c r="U5" s="49"/>
      <c r="V5" s="49"/>
      <c r="W5" s="49"/>
      <c r="X5" s="49"/>
      <c r="Y5" s="49"/>
      <c r="Z5" s="49"/>
      <c r="AA5" s="49"/>
      <c r="AB5" s="49"/>
      <c r="AC5" s="49"/>
      <c r="AD5" s="49"/>
      <c r="AE5" s="49"/>
      <c r="AF5" s="49"/>
      <c r="AG5" s="81"/>
      <c r="AH5" s="81"/>
      <c r="AI5" s="81"/>
      <c r="AJ5" s="81"/>
      <c r="AK5" s="81"/>
      <c r="AL5" s="82"/>
      <c r="AM5" s="81"/>
      <c r="AN5" s="81"/>
      <c r="AO5" s="81"/>
    </row>
    <row r="6" spans="1:41" ht="20.25" x14ac:dyDescent="0.2">
      <c r="A6" s="48"/>
      <c r="B6" s="60" t="s">
        <v>143</v>
      </c>
      <c r="C6" s="61" t="str">
        <f>SUBSTITUTE(RIGHT(C3,LEN(C3)-IFERROR(FIND("-",C3,4),FIND("_",C3,4))),"A","")</f>
        <v>n8</v>
      </c>
      <c r="D6" s="134"/>
      <c r="E6" s="134"/>
      <c r="F6" s="134"/>
      <c r="G6" s="134"/>
      <c r="H6" s="134"/>
      <c r="I6" s="62"/>
      <c r="J6" s="62"/>
      <c r="K6" s="62"/>
      <c r="L6" s="62"/>
      <c r="M6" s="48"/>
      <c r="N6" s="97"/>
      <c r="O6" s="97"/>
      <c r="P6" s="97"/>
      <c r="Q6" s="98"/>
      <c r="R6" s="98"/>
      <c r="S6" s="49"/>
      <c r="T6" s="49"/>
      <c r="U6" s="49"/>
      <c r="V6" s="49"/>
      <c r="W6" s="49"/>
      <c r="X6" s="49"/>
      <c r="Y6" s="49"/>
      <c r="Z6" s="49"/>
      <c r="AA6" s="49"/>
      <c r="AB6" s="49"/>
      <c r="AC6" s="49"/>
      <c r="AD6" s="49"/>
      <c r="AE6" s="49"/>
      <c r="AF6" s="49"/>
      <c r="AG6" s="81"/>
      <c r="AH6" s="81"/>
      <c r="AI6" s="81"/>
      <c r="AJ6" s="81"/>
      <c r="AK6" s="81"/>
      <c r="AL6" s="82"/>
      <c r="AM6" s="81"/>
      <c r="AN6" s="81"/>
      <c r="AO6" s="81"/>
    </row>
    <row r="7" spans="1:41" ht="21" thickBot="1" x14ac:dyDescent="0.25">
      <c r="B7" s="5"/>
      <c r="C7" s="6"/>
    </row>
    <row r="8" spans="1:41" ht="15.75" thickBot="1" x14ac:dyDescent="0.25">
      <c r="B8" s="177" t="s">
        <v>167</v>
      </c>
      <c r="C8" s="178"/>
      <c r="D8" s="178"/>
      <c r="E8" s="178"/>
      <c r="F8" s="178"/>
      <c r="G8" s="178"/>
      <c r="H8" s="179"/>
    </row>
    <row r="9" spans="1:41" ht="15" customHeight="1" outlineLevel="1" x14ac:dyDescent="0.2">
      <c r="B9" s="180" t="s">
        <v>168</v>
      </c>
      <c r="C9" s="181"/>
      <c r="D9" s="181"/>
      <c r="E9" s="181"/>
      <c r="F9" s="181"/>
      <c r="G9" s="181"/>
      <c r="H9" s="182"/>
    </row>
    <row r="10" spans="1:41" outlineLevel="1" x14ac:dyDescent="0.2">
      <c r="B10" s="7"/>
      <c r="C10" s="7"/>
      <c r="D10" s="7"/>
      <c r="E10" s="7"/>
    </row>
    <row r="11" spans="1:41" ht="39" customHeight="1" outlineLevel="1" thickBot="1" x14ac:dyDescent="0.25">
      <c r="B11" s="195" t="s">
        <v>217</v>
      </c>
      <c r="C11" s="195"/>
      <c r="D11" s="195"/>
      <c r="E11" s="195"/>
    </row>
    <row r="12" spans="1:41" ht="32.25" outlineLevel="1" thickBot="1" x14ac:dyDescent="0.25">
      <c r="B12" s="9" t="s">
        <v>1</v>
      </c>
      <c r="C12" s="10" t="s">
        <v>2</v>
      </c>
      <c r="D12" s="10" t="s">
        <v>3</v>
      </c>
      <c r="E12" s="9" t="s">
        <v>4</v>
      </c>
    </row>
    <row r="13" spans="1:41" ht="15.75" outlineLevel="1" thickBot="1" x14ac:dyDescent="0.25">
      <c r="B13" s="129" t="s">
        <v>11</v>
      </c>
      <c r="C13" s="11" t="s">
        <v>5</v>
      </c>
      <c r="D13" s="11" t="s">
        <v>6</v>
      </c>
      <c r="E13" s="131"/>
    </row>
    <row r="14" spans="1:41" ht="15.75" outlineLevel="1" thickBot="1" x14ac:dyDescent="0.25">
      <c r="B14" s="129" t="s">
        <v>12</v>
      </c>
      <c r="C14" s="11" t="s">
        <v>5</v>
      </c>
      <c r="D14" s="11" t="s">
        <v>7</v>
      </c>
      <c r="E14" s="131"/>
    </row>
    <row r="15" spans="1:41" ht="15.75" outlineLevel="1" thickBot="1" x14ac:dyDescent="0.25">
      <c r="B15" s="129" t="s">
        <v>13</v>
      </c>
      <c r="C15" s="11" t="s">
        <v>5</v>
      </c>
      <c r="D15" s="11" t="s">
        <v>8</v>
      </c>
      <c r="E15" s="131"/>
    </row>
    <row r="16" spans="1:41" ht="27.4" customHeight="1" outlineLevel="1" thickBot="1" x14ac:dyDescent="0.25">
      <c r="B16" s="196" t="s">
        <v>14</v>
      </c>
      <c r="C16" s="11" t="s">
        <v>9</v>
      </c>
      <c r="D16" s="11" t="s">
        <v>10</v>
      </c>
      <c r="E16" s="131">
        <v>4</v>
      </c>
    </row>
    <row r="17" spans="1:8" ht="27.4" customHeight="1" outlineLevel="1" thickBot="1" x14ac:dyDescent="0.25">
      <c r="B17" s="197"/>
      <c r="C17" s="11" t="s">
        <v>15</v>
      </c>
      <c r="D17" s="11" t="s">
        <v>10</v>
      </c>
      <c r="E17" s="131">
        <v>3</v>
      </c>
    </row>
    <row r="18" spans="1:8" ht="53.25" customHeight="1" outlineLevel="1" thickBot="1" x14ac:dyDescent="0.25">
      <c r="B18" s="129" t="s">
        <v>16</v>
      </c>
      <c r="C18" s="11" t="s">
        <v>9</v>
      </c>
      <c r="D18" s="11" t="s">
        <v>10</v>
      </c>
      <c r="E18" s="131">
        <v>1</v>
      </c>
    </row>
    <row r="19" spans="1:8" ht="15.75" customHeight="1" outlineLevel="1" thickBot="1" x14ac:dyDescent="0.25">
      <c r="B19" s="12" t="s">
        <v>17</v>
      </c>
      <c r="C19" s="13" t="s">
        <v>9</v>
      </c>
      <c r="D19" s="13" t="s">
        <v>10</v>
      </c>
      <c r="E19" s="131">
        <v>2</v>
      </c>
    </row>
    <row r="20" spans="1:8" ht="96.95" customHeight="1" outlineLevel="1" thickBot="1" x14ac:dyDescent="0.25">
      <c r="B20" s="167" t="s">
        <v>164</v>
      </c>
      <c r="C20" s="168"/>
      <c r="D20" s="168"/>
      <c r="E20" s="169"/>
    </row>
    <row r="21" spans="1:8" ht="30.6" customHeight="1" outlineLevel="1" thickBot="1" x14ac:dyDescent="0.25">
      <c r="B21" s="14"/>
      <c r="C21" s="14"/>
      <c r="D21" s="14"/>
      <c r="E21" s="14"/>
    </row>
    <row r="22" spans="1:8" ht="17.25" x14ac:dyDescent="0.2">
      <c r="B22" s="170" t="s">
        <v>18</v>
      </c>
      <c r="C22" s="171"/>
      <c r="D22" s="171"/>
      <c r="E22" s="171"/>
      <c r="F22" s="171"/>
      <c r="G22" s="171"/>
      <c r="H22" s="172"/>
    </row>
    <row r="23" spans="1:8" ht="15.75" customHeight="1" outlineLevel="1" x14ac:dyDescent="0.2">
      <c r="B23" s="173" t="s">
        <v>166</v>
      </c>
      <c r="C23" s="173"/>
      <c r="D23" s="173"/>
      <c r="E23" s="173"/>
      <c r="F23" s="173"/>
      <c r="G23" s="173"/>
      <c r="H23" s="173"/>
    </row>
    <row r="24" spans="1:8" ht="15.75" customHeight="1" outlineLevel="1" thickBot="1" x14ac:dyDescent="0.25">
      <c r="A24" s="15"/>
      <c r="B24" s="15"/>
      <c r="C24" s="15"/>
      <c r="D24" s="15"/>
      <c r="E24" s="15"/>
      <c r="F24" s="15"/>
      <c r="G24" s="15"/>
      <c r="H24" s="15"/>
    </row>
    <row r="25" spans="1:8" ht="55.5" customHeight="1" outlineLevel="1" thickBot="1" x14ac:dyDescent="0.25">
      <c r="A25" s="15"/>
      <c r="B25" s="17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 and Band n8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5"/>
      <c r="D25" s="175"/>
      <c r="E25" s="175"/>
      <c r="F25" s="176"/>
      <c r="G25" s="15"/>
      <c r="H25" s="15"/>
    </row>
    <row r="26" spans="1:8" ht="15.75" customHeight="1" outlineLevel="1" thickBot="1" x14ac:dyDescent="0.25">
      <c r="A26" s="15"/>
      <c r="B26" s="8" t="s">
        <v>19</v>
      </c>
      <c r="C26" s="137" t="str">
        <f>"Band "&amp; Xband &amp; " FUL_low "</f>
        <v xml:space="preserve">Band n1 FUL_low </v>
      </c>
      <c r="D26" s="137" t="str">
        <f>"Band "&amp; Xband &amp; " FUL_high "</f>
        <v xml:space="preserve">Band n1 FUL_high </v>
      </c>
      <c r="E26" s="137" t="str">
        <f>"Band "&amp; Yband &amp; " FUL_low "</f>
        <v xml:space="preserve">Band n8 FUL_low </v>
      </c>
      <c r="F26" s="137" t="str">
        <f>"Band "&amp; Yband &amp; " FUL_high "</f>
        <v xml:space="preserve">Band n8 FUL_high </v>
      </c>
      <c r="G26" s="15"/>
      <c r="H26" s="15"/>
    </row>
    <row r="27" spans="1:8" ht="23.25" customHeight="1" outlineLevel="1" thickBot="1" x14ac:dyDescent="0.25">
      <c r="A27" s="15"/>
      <c r="B27" s="16" t="s">
        <v>20</v>
      </c>
      <c r="C27" s="148">
        <v>1920</v>
      </c>
      <c r="D27" s="148">
        <v>1980</v>
      </c>
      <c r="E27" s="148">
        <v>880</v>
      </c>
      <c r="F27" s="148">
        <v>915</v>
      </c>
      <c r="G27" s="15"/>
      <c r="H27" s="15"/>
    </row>
    <row r="28" spans="1:8" ht="23.25" customHeight="1" outlineLevel="1" thickBot="1" x14ac:dyDescent="0.25">
      <c r="A28" s="15"/>
      <c r="B28" s="16" t="s">
        <v>21</v>
      </c>
      <c r="C28" s="17" t="s">
        <v>22</v>
      </c>
      <c r="D28" s="17" t="s">
        <v>23</v>
      </c>
      <c r="E28" s="17" t="s">
        <v>24</v>
      </c>
      <c r="F28" s="17" t="s">
        <v>25</v>
      </c>
      <c r="G28" s="15"/>
      <c r="H28" s="15"/>
    </row>
    <row r="29" spans="1:8" ht="23.25" customHeight="1" outlineLevel="1" thickBot="1" x14ac:dyDescent="0.25">
      <c r="A29" s="15"/>
      <c r="B29" s="16" t="s">
        <v>26</v>
      </c>
      <c r="C29" s="147">
        <f>ABS(E27-D27)</f>
        <v>1100</v>
      </c>
      <c r="D29" s="147">
        <f>ABS(F27-C27)</f>
        <v>1005</v>
      </c>
      <c r="E29" s="147">
        <f>E27+C27</f>
        <v>2800</v>
      </c>
      <c r="F29" s="147">
        <f>F27+D27</f>
        <v>2895</v>
      </c>
      <c r="G29" s="15"/>
      <c r="H29" s="15"/>
    </row>
    <row r="30" spans="1:8" ht="23.25" customHeight="1" outlineLevel="1" thickBot="1" x14ac:dyDescent="0.25">
      <c r="A30" s="15"/>
      <c r="B30" s="16" t="s">
        <v>27</v>
      </c>
      <c r="C30" s="17" t="s">
        <v>28</v>
      </c>
      <c r="D30" s="17" t="s">
        <v>29</v>
      </c>
      <c r="E30" s="17" t="s">
        <v>30</v>
      </c>
      <c r="F30" s="17" t="s">
        <v>31</v>
      </c>
      <c r="G30" s="15"/>
      <c r="H30" s="15"/>
    </row>
    <row r="31" spans="1:8" ht="23.25" customHeight="1" outlineLevel="1" thickBot="1" x14ac:dyDescent="0.25">
      <c r="A31" s="15"/>
      <c r="B31" s="16" t="s">
        <v>26</v>
      </c>
      <c r="C31" s="147">
        <f>ABS((2*C27)-F27)</f>
        <v>2925</v>
      </c>
      <c r="D31" s="147">
        <f>ABS((2*D27)-E27)</f>
        <v>3080</v>
      </c>
      <c r="E31" s="147">
        <f>ABS((2*E27)-D27)</f>
        <v>220</v>
      </c>
      <c r="F31" s="147">
        <f>ABS((2*F27)-C27)</f>
        <v>90</v>
      </c>
      <c r="G31" s="15"/>
      <c r="H31" s="15"/>
    </row>
    <row r="32" spans="1:8" ht="23.25" customHeight="1" outlineLevel="1" thickBot="1" x14ac:dyDescent="0.25">
      <c r="A32" s="15"/>
      <c r="B32" s="16" t="s">
        <v>27</v>
      </c>
      <c r="C32" s="17" t="s">
        <v>32</v>
      </c>
      <c r="D32" s="17" t="s">
        <v>33</v>
      </c>
      <c r="E32" s="17" t="s">
        <v>34</v>
      </c>
      <c r="F32" s="17" t="s">
        <v>35</v>
      </c>
      <c r="G32" s="15"/>
      <c r="H32" s="15"/>
    </row>
    <row r="33" spans="1:8" ht="23.25" customHeight="1" outlineLevel="1" thickBot="1" x14ac:dyDescent="0.25">
      <c r="A33" s="15"/>
      <c r="B33" s="16" t="s">
        <v>26</v>
      </c>
      <c r="C33" s="147">
        <f>(2*C27)+E27</f>
        <v>4720</v>
      </c>
      <c r="D33" s="147">
        <f>(2*D27)+F27</f>
        <v>4875</v>
      </c>
      <c r="E33" s="147">
        <f>(2*E27)+C27</f>
        <v>3680</v>
      </c>
      <c r="F33" s="147">
        <f>(2*F27)+D27</f>
        <v>3810</v>
      </c>
      <c r="G33" s="15"/>
      <c r="H33" s="15"/>
    </row>
    <row r="34" spans="1:8" ht="15.75" customHeight="1" outlineLevel="1" x14ac:dyDescent="0.2">
      <c r="A34" s="15"/>
      <c r="B34" s="15"/>
      <c r="C34" s="15"/>
      <c r="D34" s="15"/>
      <c r="E34" s="15"/>
      <c r="F34" s="15"/>
      <c r="G34" s="15"/>
      <c r="H34" s="15"/>
    </row>
    <row r="35" spans="1:8" ht="15.75" outlineLevel="1" thickBot="1" x14ac:dyDescent="0.25">
      <c r="B35" s="18"/>
      <c r="C35" s="7"/>
      <c r="D35" s="7"/>
      <c r="E35" s="7"/>
      <c r="F35" s="7"/>
      <c r="G35" s="7"/>
    </row>
    <row r="36" spans="1:8" ht="15.75" thickBot="1" x14ac:dyDescent="0.25">
      <c r="B36" s="177" t="s">
        <v>36</v>
      </c>
      <c r="C36" s="178"/>
      <c r="D36" s="178"/>
      <c r="E36" s="178"/>
      <c r="F36" s="178"/>
      <c r="G36" s="178"/>
      <c r="H36" s="179"/>
    </row>
    <row r="37" spans="1:8" ht="39.6" customHeight="1" outlineLevel="1" x14ac:dyDescent="0.2">
      <c r="B37" s="180" t="s">
        <v>173</v>
      </c>
      <c r="C37" s="181"/>
      <c r="D37" s="181"/>
      <c r="E37" s="181"/>
      <c r="F37" s="181"/>
      <c r="G37" s="181"/>
      <c r="H37" s="182"/>
    </row>
    <row r="38" spans="1:8" ht="15.75" outlineLevel="1" thickBot="1" x14ac:dyDescent="0.25">
      <c r="B38" s="18"/>
      <c r="C38" s="7"/>
      <c r="D38" s="7"/>
      <c r="E38" s="7"/>
      <c r="F38" s="7"/>
      <c r="G38" s="7"/>
    </row>
    <row r="39" spans="1:8" ht="48.4" customHeight="1" outlineLevel="1" thickBot="1" x14ac:dyDescent="0.25">
      <c r="B39" s="9" t="s">
        <v>1</v>
      </c>
      <c r="C39" s="10" t="s">
        <v>2</v>
      </c>
      <c r="D39" s="10" t="s">
        <v>179</v>
      </c>
      <c r="E39" s="10" t="s">
        <v>4</v>
      </c>
      <c r="F39" s="183" t="s">
        <v>180</v>
      </c>
      <c r="G39" s="184"/>
      <c r="H39" s="185"/>
    </row>
    <row r="40" spans="1:8" ht="15.75" outlineLevel="1" thickBot="1" x14ac:dyDescent="0.25">
      <c r="B40" s="133" t="s">
        <v>201</v>
      </c>
      <c r="C40" s="11" t="s">
        <v>176</v>
      </c>
      <c r="D40" s="11" t="s">
        <v>6</v>
      </c>
      <c r="E40" s="11"/>
      <c r="F40" s="186" t="s">
        <v>170</v>
      </c>
      <c r="G40" s="187"/>
      <c r="H40" s="188"/>
    </row>
    <row r="41" spans="1:8" ht="15.75" outlineLevel="1" thickBot="1" x14ac:dyDescent="0.25">
      <c r="B41" s="133" t="s">
        <v>201</v>
      </c>
      <c r="C41" s="11" t="s">
        <v>176</v>
      </c>
      <c r="D41" s="11" t="s">
        <v>7</v>
      </c>
      <c r="E41" s="11"/>
      <c r="F41" s="186" t="s">
        <v>171</v>
      </c>
      <c r="G41" s="187"/>
      <c r="H41" s="188"/>
    </row>
    <row r="42" spans="1:8" ht="15.75" outlineLevel="1" thickBot="1" x14ac:dyDescent="0.25">
      <c r="B42" s="133" t="s">
        <v>229</v>
      </c>
      <c r="C42" s="11" t="s">
        <v>176</v>
      </c>
      <c r="D42" s="11" t="s">
        <v>8</v>
      </c>
      <c r="E42" s="11"/>
      <c r="F42" s="186" t="s">
        <v>172</v>
      </c>
      <c r="G42" s="187"/>
      <c r="H42" s="188"/>
    </row>
    <row r="43" spans="1:8" ht="109.9" customHeight="1" outlineLevel="1" thickBot="1" x14ac:dyDescent="0.25">
      <c r="B43" s="133" t="s">
        <v>230</v>
      </c>
      <c r="C43" s="11" t="s">
        <v>177</v>
      </c>
      <c r="D43" s="11" t="s">
        <v>10</v>
      </c>
      <c r="E43" s="11">
        <v>4</v>
      </c>
      <c r="F43" s="189" t="str">
        <f>IF(OR(Xband="n41",Yband="n41"), "Add IMD product if occuring ranges within 1 GHz ≤ f &lt; 12.75 GHz (to be tested with signalling of NS_01)","Add IMD product ranges if occuring within 1 GHz ≤ f &lt; 12.75 GHz")</f>
        <v>Add IMD product ranges if occuring within 1 GHz ≤ f &lt; 12.75 GHz</v>
      </c>
      <c r="G43" s="190"/>
      <c r="H43" s="191"/>
    </row>
    <row r="44" spans="1:8" ht="15.75" outlineLevel="1" thickBot="1" x14ac:dyDescent="0.25">
      <c r="B44" s="133" t="s">
        <v>152</v>
      </c>
      <c r="C44" s="11" t="s">
        <v>178</v>
      </c>
      <c r="D44" s="11" t="s">
        <v>10</v>
      </c>
      <c r="E44" s="11">
        <v>3</v>
      </c>
      <c r="F44" s="189" t="str">
        <f>IF(OR(Xband="n41",Yband="n41"), "Add IMD product ranges if occuring within 1 GHz ≤ f &lt; 12.75 GHz (to be tested with signalling of NS_04)","N/A")</f>
        <v>N/A</v>
      </c>
      <c r="G44" s="190"/>
      <c r="H44" s="191"/>
    </row>
    <row r="45" spans="1:8" ht="25.9" customHeight="1" outlineLevel="1" thickBot="1" x14ac:dyDescent="0.25">
      <c r="B45" s="133" t="s">
        <v>201</v>
      </c>
      <c r="C45" s="11" t="s">
        <v>177</v>
      </c>
      <c r="D45" s="11" t="s">
        <v>10</v>
      </c>
      <c r="E45" s="11">
        <v>1</v>
      </c>
      <c r="F45" s="189"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90"/>
      <c r="H45" s="191"/>
    </row>
    <row r="46" spans="1:8" ht="15.4" customHeight="1" outlineLevel="1" thickBot="1" x14ac:dyDescent="0.25">
      <c r="B46" s="12" t="s">
        <v>169</v>
      </c>
      <c r="C46" s="13" t="s">
        <v>177</v>
      </c>
      <c r="D46" s="13" t="s">
        <v>10</v>
      </c>
      <c r="E46" s="13">
        <v>2</v>
      </c>
      <c r="F46" s="192" t="str">
        <f>IF(OR(AND(fx_high&gt;5200),AND(fy_high&gt;5200)),"Add IMD product ranges if occuring within 12.75 GHz &lt; f &lt; 26 GHz","N/A")</f>
        <v>N/A</v>
      </c>
      <c r="G46" s="193"/>
      <c r="H46" s="194"/>
    </row>
    <row r="47" spans="1:8" ht="96.95" customHeight="1" outlineLevel="1" thickBot="1" x14ac:dyDescent="0.25">
      <c r="B47" s="167" t="s">
        <v>164</v>
      </c>
      <c r="C47" s="168"/>
      <c r="D47" s="168"/>
      <c r="E47" s="169"/>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117"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226"/>
  <sheetViews>
    <sheetView tabSelected="1" topLeftCell="B138" zoomScale="85" zoomScaleNormal="85" workbookViewId="0">
      <selection activeCell="L166" sqref="L166"/>
    </sheetView>
  </sheetViews>
  <sheetFormatPr defaultColWidth="11.375" defaultRowHeight="14.25" outlineLevelRow="1" x14ac:dyDescent="0.2"/>
  <cols>
    <col min="1" max="1" width="4.875" style="48" customWidth="1"/>
    <col min="2" max="2" width="23.625" style="1" customWidth="1"/>
    <col min="3" max="3" width="22.875" style="1" customWidth="1"/>
    <col min="4" max="18" width="13" style="1" customWidth="1"/>
    <col min="19" max="34" width="13" style="19" customWidth="1"/>
    <col min="35" max="35" width="8.25" style="19" customWidth="1"/>
    <col min="36" max="36" width="16.375" style="19" customWidth="1"/>
    <col min="37" max="37" width="21.625" style="19" customWidth="1"/>
    <col min="38" max="38" width="13.125" style="19" customWidth="1"/>
    <col min="39" max="39" width="11.625" style="19" customWidth="1"/>
    <col min="40" max="40" width="45.125" style="52" customWidth="1"/>
    <col min="41" max="41" width="12.25" style="19" customWidth="1"/>
    <col min="42" max="43" width="5.375" style="19" customWidth="1"/>
    <col min="44" max="268" width="11.375" style="1"/>
    <col min="269" max="269" width="2.375" style="1" customWidth="1"/>
    <col min="270" max="271" width="25.625" style="1" customWidth="1"/>
    <col min="272" max="282" width="11.375" style="1"/>
    <col min="283" max="283" width="17.125" style="1" customWidth="1"/>
    <col min="284" max="285" width="11.375" style="1"/>
    <col min="286" max="286" width="17.125" style="1" customWidth="1"/>
    <col min="287" max="524" width="11.375" style="1"/>
    <col min="525" max="525" width="2.375" style="1" customWidth="1"/>
    <col min="526" max="527" width="25.625" style="1" customWidth="1"/>
    <col min="528" max="538" width="11.375" style="1"/>
    <col min="539" max="539" width="17.125" style="1" customWidth="1"/>
    <col min="540" max="541" width="11.375" style="1"/>
    <col min="542" max="542" width="17.125" style="1" customWidth="1"/>
    <col min="543" max="701" width="11.375" style="1"/>
    <col min="702" max="702" width="11.375" style="1" customWidth="1"/>
    <col min="703" max="780" width="11.375" style="1"/>
    <col min="781" max="781" width="2.375" style="1" customWidth="1"/>
    <col min="782" max="783" width="25.625" style="1" customWidth="1"/>
    <col min="784" max="794" width="11.375" style="1"/>
    <col min="795" max="795" width="17.125" style="1" customWidth="1"/>
    <col min="796" max="797" width="11.375" style="1"/>
    <col min="798" max="798" width="17.125" style="1" customWidth="1"/>
    <col min="799" max="1036" width="11.375" style="1"/>
    <col min="1037" max="1037" width="2.375" style="1" customWidth="1"/>
    <col min="1038" max="1039" width="25.625" style="1" customWidth="1"/>
    <col min="1040" max="1050" width="11.375" style="1"/>
    <col min="1051" max="1051" width="17.125" style="1" customWidth="1"/>
    <col min="1052" max="1053" width="11.375" style="1"/>
    <col min="1054" max="1054" width="17.125" style="1" customWidth="1"/>
    <col min="1055" max="1292" width="11.375" style="1"/>
    <col min="1293" max="1293" width="2.375" style="1" customWidth="1"/>
    <col min="1294" max="1295" width="25.625" style="1" customWidth="1"/>
    <col min="1296" max="1306" width="11.375" style="1"/>
    <col min="1307" max="1307" width="17.125" style="1" customWidth="1"/>
    <col min="1308" max="1309" width="11.375" style="1"/>
    <col min="1310" max="1310" width="17.125" style="1" customWidth="1"/>
    <col min="1311" max="1548" width="11.375" style="1"/>
    <col min="1549" max="1549" width="2.375" style="1" customWidth="1"/>
    <col min="1550" max="1551" width="25.625" style="1" customWidth="1"/>
    <col min="1552" max="1562" width="11.375" style="1"/>
    <col min="1563" max="1563" width="17.125" style="1" customWidth="1"/>
    <col min="1564" max="1565" width="11.375" style="1"/>
    <col min="1566" max="1566" width="17.125" style="1" customWidth="1"/>
    <col min="1567" max="1804" width="11.375" style="1"/>
    <col min="1805" max="1805" width="2.375" style="1" customWidth="1"/>
    <col min="1806" max="1807" width="25.625" style="1" customWidth="1"/>
    <col min="1808" max="1818" width="11.375" style="1"/>
    <col min="1819" max="1819" width="17.125" style="1" customWidth="1"/>
    <col min="1820" max="1821" width="11.375" style="1"/>
    <col min="1822" max="1822" width="17.125" style="1" customWidth="1"/>
    <col min="1823" max="2060" width="11.375" style="1"/>
    <col min="2061" max="2061" width="2.375" style="1" customWidth="1"/>
    <col min="2062" max="2063" width="25.625" style="1" customWidth="1"/>
    <col min="2064" max="2074" width="11.375" style="1"/>
    <col min="2075" max="2075" width="17.125" style="1" customWidth="1"/>
    <col min="2076" max="2077" width="11.375" style="1"/>
    <col min="2078" max="2078" width="17.125" style="1" customWidth="1"/>
    <col min="2079" max="2316" width="11.375" style="1"/>
    <col min="2317" max="2317" width="2.375" style="1" customWidth="1"/>
    <col min="2318" max="2319" width="25.625" style="1" customWidth="1"/>
    <col min="2320" max="2330" width="11.375" style="1"/>
    <col min="2331" max="2331" width="17.125" style="1" customWidth="1"/>
    <col min="2332" max="2333" width="11.375" style="1"/>
    <col min="2334" max="2334" width="17.125" style="1" customWidth="1"/>
    <col min="2335" max="2572" width="11.375" style="1"/>
    <col min="2573" max="2573" width="2.375" style="1" customWidth="1"/>
    <col min="2574" max="2575" width="25.625" style="1" customWidth="1"/>
    <col min="2576" max="2586" width="11.375" style="1"/>
    <col min="2587" max="2587" width="17.125" style="1" customWidth="1"/>
    <col min="2588" max="2589" width="11.375" style="1"/>
    <col min="2590" max="2590" width="17.125" style="1" customWidth="1"/>
    <col min="2591" max="2828" width="11.375" style="1"/>
    <col min="2829" max="2829" width="2.375" style="1" customWidth="1"/>
    <col min="2830" max="2831" width="25.625" style="1" customWidth="1"/>
    <col min="2832" max="2842" width="11.375" style="1"/>
    <col min="2843" max="2843" width="17.125" style="1" customWidth="1"/>
    <col min="2844" max="2845" width="11.375" style="1"/>
    <col min="2846" max="2846" width="17.125" style="1" customWidth="1"/>
    <col min="2847" max="3084" width="11.375" style="1"/>
    <col min="3085" max="3085" width="2.375" style="1" customWidth="1"/>
    <col min="3086" max="3087" width="25.625" style="1" customWidth="1"/>
    <col min="3088" max="3098" width="11.375" style="1"/>
    <col min="3099" max="3099" width="17.125" style="1" customWidth="1"/>
    <col min="3100" max="3101" width="11.375" style="1"/>
    <col min="3102" max="3102" width="17.125" style="1" customWidth="1"/>
    <col min="3103" max="3340" width="11.375" style="1"/>
    <col min="3341" max="3341" width="2.375" style="1" customWidth="1"/>
    <col min="3342" max="3343" width="25.625" style="1" customWidth="1"/>
    <col min="3344" max="3354" width="11.375" style="1"/>
    <col min="3355" max="3355" width="17.125" style="1" customWidth="1"/>
    <col min="3356" max="3357" width="11.375" style="1"/>
    <col min="3358" max="3358" width="17.125" style="1" customWidth="1"/>
    <col min="3359" max="3596" width="11.375" style="1"/>
    <col min="3597" max="3597" width="2.375" style="1" customWidth="1"/>
    <col min="3598" max="3599" width="25.625" style="1" customWidth="1"/>
    <col min="3600" max="3610" width="11.375" style="1"/>
    <col min="3611" max="3611" width="17.125" style="1" customWidth="1"/>
    <col min="3612" max="3613" width="11.375" style="1"/>
    <col min="3614" max="3614" width="17.125" style="1" customWidth="1"/>
    <col min="3615" max="3852" width="11.375" style="1"/>
    <col min="3853" max="3853" width="2.375" style="1" customWidth="1"/>
    <col min="3854" max="3855" width="25.625" style="1" customWidth="1"/>
    <col min="3856" max="3866" width="11.375" style="1"/>
    <col min="3867" max="3867" width="17.125" style="1" customWidth="1"/>
    <col min="3868" max="3869" width="11.375" style="1"/>
    <col min="3870" max="3870" width="17.125" style="1" customWidth="1"/>
    <col min="3871" max="4108" width="11.375" style="1"/>
    <col min="4109" max="4109" width="2.375" style="1" customWidth="1"/>
    <col min="4110" max="4111" width="25.625" style="1" customWidth="1"/>
    <col min="4112" max="4122" width="11.375" style="1"/>
    <col min="4123" max="4123" width="17.125" style="1" customWidth="1"/>
    <col min="4124" max="4125" width="11.375" style="1"/>
    <col min="4126" max="4126" width="17.125" style="1" customWidth="1"/>
    <col min="4127" max="4364" width="11.375" style="1"/>
    <col min="4365" max="4365" width="2.375" style="1" customWidth="1"/>
    <col min="4366" max="4367" width="25.625" style="1" customWidth="1"/>
    <col min="4368" max="4378" width="11.375" style="1"/>
    <col min="4379" max="4379" width="17.125" style="1" customWidth="1"/>
    <col min="4380" max="4381" width="11.375" style="1"/>
    <col min="4382" max="4382" width="17.125" style="1" customWidth="1"/>
    <col min="4383" max="4620" width="11.375" style="1"/>
    <col min="4621" max="4621" width="2.375" style="1" customWidth="1"/>
    <col min="4622" max="4623" width="25.625" style="1" customWidth="1"/>
    <col min="4624" max="4634" width="11.375" style="1"/>
    <col min="4635" max="4635" width="17.125" style="1" customWidth="1"/>
    <col min="4636" max="4637" width="11.375" style="1"/>
    <col min="4638" max="4638" width="17.125" style="1" customWidth="1"/>
    <col min="4639" max="4876" width="11.375" style="1"/>
    <col min="4877" max="4877" width="2.375" style="1" customWidth="1"/>
    <col min="4878" max="4879" width="25.625" style="1" customWidth="1"/>
    <col min="4880" max="4890" width="11.375" style="1"/>
    <col min="4891" max="4891" width="17.125" style="1" customWidth="1"/>
    <col min="4892" max="4893" width="11.375" style="1"/>
    <col min="4894" max="4894" width="17.125" style="1" customWidth="1"/>
    <col min="4895" max="5132" width="11.375" style="1"/>
    <col min="5133" max="5133" width="2.375" style="1" customWidth="1"/>
    <col min="5134" max="5135" width="25.625" style="1" customWidth="1"/>
    <col min="5136" max="5146" width="11.375" style="1"/>
    <col min="5147" max="5147" width="17.125" style="1" customWidth="1"/>
    <col min="5148" max="5149" width="11.375" style="1"/>
    <col min="5150" max="5150" width="17.125" style="1" customWidth="1"/>
    <col min="5151" max="5388" width="11.375" style="1"/>
    <col min="5389" max="5389" width="2.375" style="1" customWidth="1"/>
    <col min="5390" max="5391" width="25.625" style="1" customWidth="1"/>
    <col min="5392" max="5402" width="11.375" style="1"/>
    <col min="5403" max="5403" width="17.125" style="1" customWidth="1"/>
    <col min="5404" max="5405" width="11.375" style="1"/>
    <col min="5406" max="5406" width="17.125" style="1" customWidth="1"/>
    <col min="5407" max="5644" width="11.375" style="1"/>
    <col min="5645" max="5645" width="2.375" style="1" customWidth="1"/>
    <col min="5646" max="5647" width="25.625" style="1" customWidth="1"/>
    <col min="5648" max="5658" width="11.375" style="1"/>
    <col min="5659" max="5659" width="17.125" style="1" customWidth="1"/>
    <col min="5660" max="5661" width="11.375" style="1"/>
    <col min="5662" max="5662" width="17.125" style="1" customWidth="1"/>
    <col min="5663" max="5900" width="11.375" style="1"/>
    <col min="5901" max="5901" width="2.375" style="1" customWidth="1"/>
    <col min="5902" max="5903" width="25.625" style="1" customWidth="1"/>
    <col min="5904" max="5914" width="11.375" style="1"/>
    <col min="5915" max="5915" width="17.125" style="1" customWidth="1"/>
    <col min="5916" max="5917" width="11.375" style="1"/>
    <col min="5918" max="5918" width="17.125" style="1" customWidth="1"/>
    <col min="5919" max="6156" width="11.375" style="1"/>
    <col min="6157" max="6157" width="2.375" style="1" customWidth="1"/>
    <col min="6158" max="6159" width="25.625" style="1" customWidth="1"/>
    <col min="6160" max="6170" width="11.375" style="1"/>
    <col min="6171" max="6171" width="17.125" style="1" customWidth="1"/>
    <col min="6172" max="6173" width="11.375" style="1"/>
    <col min="6174" max="6174" width="17.125" style="1" customWidth="1"/>
    <col min="6175" max="6412" width="11.375" style="1"/>
    <col min="6413" max="6413" width="2.375" style="1" customWidth="1"/>
    <col min="6414" max="6415" width="25.625" style="1" customWidth="1"/>
    <col min="6416" max="6426" width="11.375" style="1"/>
    <col min="6427" max="6427" width="17.125" style="1" customWidth="1"/>
    <col min="6428" max="6429" width="11.375" style="1"/>
    <col min="6430" max="6430" width="17.125" style="1" customWidth="1"/>
    <col min="6431" max="6668" width="11.375" style="1"/>
    <col min="6669" max="6669" width="2.375" style="1" customWidth="1"/>
    <col min="6670" max="6671" width="25.625" style="1" customWidth="1"/>
    <col min="6672" max="6682" width="11.375" style="1"/>
    <col min="6683" max="6683" width="17.125" style="1" customWidth="1"/>
    <col min="6684" max="6685" width="11.375" style="1"/>
    <col min="6686" max="6686" width="17.125" style="1" customWidth="1"/>
    <col min="6687" max="6924" width="11.375" style="1"/>
    <col min="6925" max="6925" width="2.375" style="1" customWidth="1"/>
    <col min="6926" max="6927" width="25.625" style="1" customWidth="1"/>
    <col min="6928" max="6938" width="11.375" style="1"/>
    <col min="6939" max="6939" width="17.125" style="1" customWidth="1"/>
    <col min="6940" max="6941" width="11.375" style="1"/>
    <col min="6942" max="6942" width="17.125" style="1" customWidth="1"/>
    <col min="6943" max="7180" width="11.375" style="1"/>
    <col min="7181" max="7181" width="2.375" style="1" customWidth="1"/>
    <col min="7182" max="7183" width="25.625" style="1" customWidth="1"/>
    <col min="7184" max="7194" width="11.375" style="1"/>
    <col min="7195" max="7195" width="17.125" style="1" customWidth="1"/>
    <col min="7196" max="7197" width="11.375" style="1"/>
    <col min="7198" max="7198" width="17.125" style="1" customWidth="1"/>
    <col min="7199" max="7436" width="11.375" style="1"/>
    <col min="7437" max="7437" width="2.375" style="1" customWidth="1"/>
    <col min="7438" max="7439" width="25.625" style="1" customWidth="1"/>
    <col min="7440" max="7450" width="11.375" style="1"/>
    <col min="7451" max="7451" width="17.125" style="1" customWidth="1"/>
    <col min="7452" max="7453" width="11.375" style="1"/>
    <col min="7454" max="7454" width="17.125" style="1" customWidth="1"/>
    <col min="7455" max="7692" width="11.375" style="1"/>
    <col min="7693" max="7693" width="2.375" style="1" customWidth="1"/>
    <col min="7694" max="7695" width="25.625" style="1" customWidth="1"/>
    <col min="7696" max="7706" width="11.375" style="1"/>
    <col min="7707" max="7707" width="17.125" style="1" customWidth="1"/>
    <col min="7708" max="7709" width="11.375" style="1"/>
    <col min="7710" max="7710" width="17.125" style="1" customWidth="1"/>
    <col min="7711" max="7948" width="11.375" style="1"/>
    <col min="7949" max="7949" width="2.375" style="1" customWidth="1"/>
    <col min="7950" max="7951" width="25.625" style="1" customWidth="1"/>
    <col min="7952" max="7962" width="11.375" style="1"/>
    <col min="7963" max="7963" width="17.125" style="1" customWidth="1"/>
    <col min="7964" max="7965" width="11.375" style="1"/>
    <col min="7966" max="7966" width="17.125" style="1" customWidth="1"/>
    <col min="7967" max="8204" width="11.375" style="1"/>
    <col min="8205" max="8205" width="2.375" style="1" customWidth="1"/>
    <col min="8206" max="8207" width="25.625" style="1" customWidth="1"/>
    <col min="8208" max="8218" width="11.375" style="1"/>
    <col min="8219" max="8219" width="17.125" style="1" customWidth="1"/>
    <col min="8220" max="8221" width="11.375" style="1"/>
    <col min="8222" max="8222" width="17.125" style="1" customWidth="1"/>
    <col min="8223" max="8460" width="11.375" style="1"/>
    <col min="8461" max="8461" width="2.375" style="1" customWidth="1"/>
    <col min="8462" max="8463" width="25.625" style="1" customWidth="1"/>
    <col min="8464" max="8474" width="11.375" style="1"/>
    <col min="8475" max="8475" width="17.125" style="1" customWidth="1"/>
    <col min="8476" max="8477" width="11.375" style="1"/>
    <col min="8478" max="8478" width="17.125" style="1" customWidth="1"/>
    <col min="8479" max="8716" width="11.375" style="1"/>
    <col min="8717" max="8717" width="2.375" style="1" customWidth="1"/>
    <col min="8718" max="8719" width="25.625" style="1" customWidth="1"/>
    <col min="8720" max="8730" width="11.375" style="1"/>
    <col min="8731" max="8731" width="17.125" style="1" customWidth="1"/>
    <col min="8732" max="8733" width="11.375" style="1"/>
    <col min="8734" max="8734" width="17.125" style="1" customWidth="1"/>
    <col min="8735" max="8972" width="11.375" style="1"/>
    <col min="8973" max="8973" width="2.375" style="1" customWidth="1"/>
    <col min="8974" max="8975" width="25.625" style="1" customWidth="1"/>
    <col min="8976" max="8986" width="11.375" style="1"/>
    <col min="8987" max="8987" width="17.125" style="1" customWidth="1"/>
    <col min="8988" max="8989" width="11.375" style="1"/>
    <col min="8990" max="8990" width="17.125" style="1" customWidth="1"/>
    <col min="8991" max="9228" width="11.375" style="1"/>
    <col min="9229" max="9229" width="2.375" style="1" customWidth="1"/>
    <col min="9230" max="9231" width="25.625" style="1" customWidth="1"/>
    <col min="9232" max="9242" width="11.375" style="1"/>
    <col min="9243" max="9243" width="17.125" style="1" customWidth="1"/>
    <col min="9244" max="9245" width="11.375" style="1"/>
    <col min="9246" max="9246" width="17.125" style="1" customWidth="1"/>
    <col min="9247" max="9484" width="11.375" style="1"/>
    <col min="9485" max="9485" width="2.375" style="1" customWidth="1"/>
    <col min="9486" max="9487" width="25.625" style="1" customWidth="1"/>
    <col min="9488" max="9498" width="11.375" style="1"/>
    <col min="9499" max="9499" width="17.125" style="1" customWidth="1"/>
    <col min="9500" max="9501" width="11.375" style="1"/>
    <col min="9502" max="9502" width="17.125" style="1" customWidth="1"/>
    <col min="9503" max="9740" width="11.375" style="1"/>
    <col min="9741" max="9741" width="2.375" style="1" customWidth="1"/>
    <col min="9742" max="9743" width="25.625" style="1" customWidth="1"/>
    <col min="9744" max="9754" width="11.375" style="1"/>
    <col min="9755" max="9755" width="17.125" style="1" customWidth="1"/>
    <col min="9756" max="9757" width="11.375" style="1"/>
    <col min="9758" max="9758" width="17.125" style="1" customWidth="1"/>
    <col min="9759" max="9996" width="11.375" style="1"/>
    <col min="9997" max="9997" width="2.375" style="1" customWidth="1"/>
    <col min="9998" max="9999" width="25.625" style="1" customWidth="1"/>
    <col min="10000" max="10010" width="11.375" style="1"/>
    <col min="10011" max="10011" width="17.125" style="1" customWidth="1"/>
    <col min="10012" max="10013" width="11.375" style="1"/>
    <col min="10014" max="10014" width="17.125" style="1" customWidth="1"/>
    <col min="10015" max="10252" width="11.375" style="1"/>
    <col min="10253" max="10253" width="2.375" style="1" customWidth="1"/>
    <col min="10254" max="10255" width="25.625" style="1" customWidth="1"/>
    <col min="10256" max="10266" width="11.375" style="1"/>
    <col min="10267" max="10267" width="17.125" style="1" customWidth="1"/>
    <col min="10268" max="10269" width="11.375" style="1"/>
    <col min="10270" max="10270" width="17.125" style="1" customWidth="1"/>
    <col min="10271" max="10508" width="11.375" style="1"/>
    <col min="10509" max="10509" width="2.375" style="1" customWidth="1"/>
    <col min="10510" max="10511" width="25.625" style="1" customWidth="1"/>
    <col min="10512" max="10522" width="11.375" style="1"/>
    <col min="10523" max="10523" width="17.125" style="1" customWidth="1"/>
    <col min="10524" max="10525" width="11.375" style="1"/>
    <col min="10526" max="10526" width="17.125" style="1" customWidth="1"/>
    <col min="10527" max="10764" width="11.375" style="1"/>
    <col min="10765" max="10765" width="2.375" style="1" customWidth="1"/>
    <col min="10766" max="10767" width="25.625" style="1" customWidth="1"/>
    <col min="10768" max="10778" width="11.375" style="1"/>
    <col min="10779" max="10779" width="17.125" style="1" customWidth="1"/>
    <col min="10780" max="10781" width="11.375" style="1"/>
    <col min="10782" max="10782" width="17.125" style="1" customWidth="1"/>
    <col min="10783" max="11020" width="11.375" style="1"/>
    <col min="11021" max="11021" width="2.375" style="1" customWidth="1"/>
    <col min="11022" max="11023" width="25.625" style="1" customWidth="1"/>
    <col min="11024" max="11034" width="11.375" style="1"/>
    <col min="11035" max="11035" width="17.125" style="1" customWidth="1"/>
    <col min="11036" max="11037" width="11.375" style="1"/>
    <col min="11038" max="11038" width="17.125" style="1" customWidth="1"/>
    <col min="11039" max="11276" width="11.375" style="1"/>
    <col min="11277" max="11277" width="2.375" style="1" customWidth="1"/>
    <col min="11278" max="11279" width="25.625" style="1" customWidth="1"/>
    <col min="11280" max="11290" width="11.375" style="1"/>
    <col min="11291" max="11291" width="17.125" style="1" customWidth="1"/>
    <col min="11292" max="11293" width="11.375" style="1"/>
    <col min="11294" max="11294" width="17.125" style="1" customWidth="1"/>
    <col min="11295" max="11532" width="11.375" style="1"/>
    <col min="11533" max="11533" width="2.375" style="1" customWidth="1"/>
    <col min="11534" max="11535" width="25.625" style="1" customWidth="1"/>
    <col min="11536" max="11546" width="11.375" style="1"/>
    <col min="11547" max="11547" width="17.125" style="1" customWidth="1"/>
    <col min="11548" max="11549" width="11.375" style="1"/>
    <col min="11550" max="11550" width="17.125" style="1" customWidth="1"/>
    <col min="11551" max="11788" width="11.375" style="1"/>
    <col min="11789" max="11789" width="2.375" style="1" customWidth="1"/>
    <col min="11790" max="11791" width="25.625" style="1" customWidth="1"/>
    <col min="11792" max="11802" width="11.375" style="1"/>
    <col min="11803" max="11803" width="17.125" style="1" customWidth="1"/>
    <col min="11804" max="11805" width="11.375" style="1"/>
    <col min="11806" max="11806" width="17.125" style="1" customWidth="1"/>
    <col min="11807" max="12044" width="11.375" style="1"/>
    <col min="12045" max="12045" width="2.375" style="1" customWidth="1"/>
    <col min="12046" max="12047" width="25.625" style="1" customWidth="1"/>
    <col min="12048" max="12058" width="11.375" style="1"/>
    <col min="12059" max="12059" width="17.125" style="1" customWidth="1"/>
    <col min="12060" max="12061" width="11.375" style="1"/>
    <col min="12062" max="12062" width="17.125" style="1" customWidth="1"/>
    <col min="12063" max="12300" width="11.375" style="1"/>
    <col min="12301" max="12301" width="2.375" style="1" customWidth="1"/>
    <col min="12302" max="12303" width="25.625" style="1" customWidth="1"/>
    <col min="12304" max="12314" width="11.375" style="1"/>
    <col min="12315" max="12315" width="17.125" style="1" customWidth="1"/>
    <col min="12316" max="12317" width="11.375" style="1"/>
    <col min="12318" max="12318" width="17.125" style="1" customWidth="1"/>
    <col min="12319" max="12556" width="11.375" style="1"/>
    <col min="12557" max="12557" width="2.375" style="1" customWidth="1"/>
    <col min="12558" max="12559" width="25.625" style="1" customWidth="1"/>
    <col min="12560" max="12570" width="11.375" style="1"/>
    <col min="12571" max="12571" width="17.125" style="1" customWidth="1"/>
    <col min="12572" max="12573" width="11.375" style="1"/>
    <col min="12574" max="12574" width="17.125" style="1" customWidth="1"/>
    <col min="12575" max="12812" width="11.375" style="1"/>
    <col min="12813" max="12813" width="2.375" style="1" customWidth="1"/>
    <col min="12814" max="12815" width="25.625" style="1" customWidth="1"/>
    <col min="12816" max="12826" width="11.375" style="1"/>
    <col min="12827" max="12827" width="17.125" style="1" customWidth="1"/>
    <col min="12828" max="12829" width="11.375" style="1"/>
    <col min="12830" max="12830" width="17.125" style="1" customWidth="1"/>
    <col min="12831" max="13068" width="11.375" style="1"/>
    <col min="13069" max="13069" width="2.375" style="1" customWidth="1"/>
    <col min="13070" max="13071" width="25.625" style="1" customWidth="1"/>
    <col min="13072" max="13082" width="11.375" style="1"/>
    <col min="13083" max="13083" width="17.125" style="1" customWidth="1"/>
    <col min="13084" max="13085" width="11.375" style="1"/>
    <col min="13086" max="13086" width="17.125" style="1" customWidth="1"/>
    <col min="13087" max="13324" width="11.375" style="1"/>
    <col min="13325" max="13325" width="2.375" style="1" customWidth="1"/>
    <col min="13326" max="13327" width="25.625" style="1" customWidth="1"/>
    <col min="13328" max="13338" width="11.375" style="1"/>
    <col min="13339" max="13339" width="17.125" style="1" customWidth="1"/>
    <col min="13340" max="13341" width="11.375" style="1"/>
    <col min="13342" max="13342" width="17.125" style="1" customWidth="1"/>
    <col min="13343" max="13580" width="11.375" style="1"/>
    <col min="13581" max="13581" width="2.375" style="1" customWidth="1"/>
    <col min="13582" max="13583" width="25.625" style="1" customWidth="1"/>
    <col min="13584" max="13594" width="11.375" style="1"/>
    <col min="13595" max="13595" width="17.125" style="1" customWidth="1"/>
    <col min="13596" max="13597" width="11.375" style="1"/>
    <col min="13598" max="13598" width="17.125" style="1" customWidth="1"/>
    <col min="13599" max="13836" width="11.375" style="1"/>
    <col min="13837" max="13837" width="2.375" style="1" customWidth="1"/>
    <col min="13838" max="13839" width="25.625" style="1" customWidth="1"/>
    <col min="13840" max="13850" width="11.375" style="1"/>
    <col min="13851" max="13851" width="17.125" style="1" customWidth="1"/>
    <col min="13852" max="13853" width="11.375" style="1"/>
    <col min="13854" max="13854" width="17.125" style="1" customWidth="1"/>
    <col min="13855" max="14092" width="11.375" style="1"/>
    <col min="14093" max="14093" width="2.375" style="1" customWidth="1"/>
    <col min="14094" max="14095" width="25.625" style="1" customWidth="1"/>
    <col min="14096" max="14106" width="11.375" style="1"/>
    <col min="14107" max="14107" width="17.125" style="1" customWidth="1"/>
    <col min="14108" max="14109" width="11.375" style="1"/>
    <col min="14110" max="14110" width="17.125" style="1" customWidth="1"/>
    <col min="14111" max="14348" width="11.375" style="1"/>
    <col min="14349" max="14349" width="2.375" style="1" customWidth="1"/>
    <col min="14350" max="14351" width="25.625" style="1" customWidth="1"/>
    <col min="14352" max="14362" width="11.375" style="1"/>
    <col min="14363" max="14363" width="17.125" style="1" customWidth="1"/>
    <col min="14364" max="14365" width="11.375" style="1"/>
    <col min="14366" max="14366" width="17.125" style="1" customWidth="1"/>
    <col min="14367" max="14604" width="11.375" style="1"/>
    <col min="14605" max="14605" width="2.375" style="1" customWidth="1"/>
    <col min="14606" max="14607" width="25.625" style="1" customWidth="1"/>
    <col min="14608" max="14618" width="11.375" style="1"/>
    <col min="14619" max="14619" width="17.125" style="1" customWidth="1"/>
    <col min="14620" max="14621" width="11.375" style="1"/>
    <col min="14622" max="14622" width="17.125" style="1" customWidth="1"/>
    <col min="14623" max="14860" width="11.375" style="1"/>
    <col min="14861" max="14861" width="2.375" style="1" customWidth="1"/>
    <col min="14862" max="14863" width="25.625" style="1" customWidth="1"/>
    <col min="14864" max="14874" width="11.375" style="1"/>
    <col min="14875" max="14875" width="17.125" style="1" customWidth="1"/>
    <col min="14876" max="14877" width="11.375" style="1"/>
    <col min="14878" max="14878" width="17.125" style="1" customWidth="1"/>
    <col min="14879" max="15116" width="11.375" style="1"/>
    <col min="15117" max="15117" width="2.375" style="1" customWidth="1"/>
    <col min="15118" max="15119" width="25.625" style="1" customWidth="1"/>
    <col min="15120" max="15130" width="11.375" style="1"/>
    <col min="15131" max="15131" width="17.125" style="1" customWidth="1"/>
    <col min="15132" max="15133" width="11.375" style="1"/>
    <col min="15134" max="15134" width="17.125" style="1" customWidth="1"/>
    <col min="15135" max="15372" width="11.375" style="1"/>
    <col min="15373" max="15373" width="2.375" style="1" customWidth="1"/>
    <col min="15374" max="15375" width="25.625" style="1" customWidth="1"/>
    <col min="15376" max="15386" width="11.375" style="1"/>
    <col min="15387" max="15387" width="17.125" style="1" customWidth="1"/>
    <col min="15388" max="15389" width="11.375" style="1"/>
    <col min="15390" max="15390" width="17.125" style="1" customWidth="1"/>
    <col min="15391" max="15628" width="11.375" style="1"/>
    <col min="15629" max="15629" width="2.375" style="1" customWidth="1"/>
    <col min="15630" max="15631" width="25.625" style="1" customWidth="1"/>
    <col min="15632" max="15642" width="11.375" style="1"/>
    <col min="15643" max="15643" width="17.125" style="1" customWidth="1"/>
    <col min="15644" max="15645" width="11.375" style="1"/>
    <col min="15646" max="15646" width="17.125" style="1" customWidth="1"/>
    <col min="15647" max="15884" width="11.375" style="1"/>
    <col min="15885" max="15885" width="2.375" style="1" customWidth="1"/>
    <col min="15886" max="15887" width="25.625" style="1" customWidth="1"/>
    <col min="15888" max="15898" width="11.375" style="1"/>
    <col min="15899" max="15899" width="17.125" style="1" customWidth="1"/>
    <col min="15900" max="15901" width="11.375" style="1"/>
    <col min="15902" max="15902" width="17.125" style="1" customWidth="1"/>
    <col min="15903" max="16140" width="11.375" style="1"/>
    <col min="16141" max="16141" width="2.375" style="1" customWidth="1"/>
    <col min="16142" max="16143" width="25.625" style="1" customWidth="1"/>
    <col min="16144" max="16154" width="11.375" style="1"/>
    <col min="16155" max="16155" width="17.125" style="1" customWidth="1"/>
    <col min="16156" max="16157" width="11.375" style="1"/>
    <col min="16158" max="16158" width="17.125" style="1" customWidth="1"/>
    <col min="16159" max="16384" width="11.375" style="1"/>
  </cols>
  <sheetData>
    <row r="1" spans="1:16158" ht="23.25" x14ac:dyDescent="0.2">
      <c r="B1" s="101"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1"/>
      <c r="AH1" s="81"/>
      <c r="AI1" s="81"/>
      <c r="AJ1" s="81"/>
      <c r="AK1" s="81"/>
      <c r="AL1" s="81"/>
      <c r="AM1" s="81"/>
      <c r="AN1" s="82"/>
      <c r="AO1" s="81"/>
      <c r="ZZ1" s="163"/>
    </row>
    <row r="2" spans="1:16158" ht="15" thickBot="1" x14ac:dyDescent="0.2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1"/>
      <c r="AH2" s="81"/>
      <c r="AI2" s="81"/>
      <c r="AJ2" s="81"/>
      <c r="AK2" s="81"/>
      <c r="AL2" s="81"/>
      <c r="AM2" s="81"/>
      <c r="AN2" s="82"/>
      <c r="AO2" s="81"/>
    </row>
    <row r="3" spans="1:16158" ht="21" thickBot="1" x14ac:dyDescent="0.25">
      <c r="B3" s="20" t="s">
        <v>0</v>
      </c>
      <c r="C3" s="4" t="str">
        <f>Config</f>
        <v>CA_n1A-n8A</v>
      </c>
      <c r="D3" s="62"/>
      <c r="E3" s="62"/>
      <c r="F3" s="62"/>
      <c r="G3" s="48"/>
      <c r="H3" s="48"/>
      <c r="I3" s="48"/>
      <c r="J3" s="48"/>
      <c r="K3" s="48"/>
      <c r="L3" s="48"/>
      <c r="M3" s="48"/>
      <c r="N3" s="48"/>
      <c r="O3" s="48"/>
      <c r="P3" s="48"/>
      <c r="Q3" s="48"/>
      <c r="R3" s="48"/>
      <c r="S3" s="49"/>
      <c r="T3" s="49"/>
      <c r="U3" s="49"/>
      <c r="V3" s="49"/>
      <c r="W3" s="49"/>
      <c r="X3" s="49"/>
      <c r="Y3" s="49"/>
      <c r="Z3" s="49"/>
      <c r="AA3" s="49"/>
      <c r="AB3" s="49"/>
      <c r="AC3" s="49"/>
      <c r="AD3" s="49"/>
      <c r="AE3" s="49"/>
      <c r="AF3" s="49"/>
      <c r="AG3" s="81"/>
      <c r="AH3" s="81"/>
      <c r="AI3" s="81"/>
      <c r="AJ3" s="81"/>
      <c r="AK3" s="81"/>
      <c r="AL3" s="81"/>
      <c r="AM3" s="81"/>
      <c r="AN3" s="82"/>
      <c r="AO3" s="81"/>
    </row>
    <row r="4" spans="1:16158" s="19" customFormat="1" ht="18" x14ac:dyDescent="0.2">
      <c r="A4" s="48"/>
      <c r="B4" s="62"/>
      <c r="C4" s="62"/>
      <c r="D4" s="62"/>
      <c r="E4" s="62"/>
      <c r="F4" s="62"/>
      <c r="G4" s="48"/>
      <c r="H4" s="48"/>
      <c r="I4" s="48"/>
      <c r="J4" s="48"/>
      <c r="K4" s="48"/>
      <c r="L4" s="48"/>
      <c r="M4" s="48"/>
      <c r="N4" s="48"/>
      <c r="O4" s="48"/>
      <c r="P4" s="48"/>
      <c r="Q4" s="48"/>
      <c r="R4" s="48"/>
      <c r="S4" s="49"/>
      <c r="T4" s="49"/>
      <c r="U4" s="49"/>
      <c r="V4" s="49"/>
      <c r="W4" s="49"/>
      <c r="X4" s="49"/>
      <c r="Y4" s="49"/>
      <c r="Z4" s="49"/>
      <c r="AA4" s="49"/>
      <c r="AB4" s="49"/>
      <c r="AC4" s="49"/>
      <c r="AD4" s="49"/>
      <c r="AE4" s="49"/>
      <c r="AF4" s="49"/>
      <c r="AG4" s="81"/>
      <c r="AH4" s="81"/>
      <c r="AI4" s="81"/>
      <c r="AJ4" s="81"/>
      <c r="AK4" s="81"/>
      <c r="AL4" s="81"/>
      <c r="AM4" s="81"/>
      <c r="AN4" s="82"/>
      <c r="AO4" s="8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25" x14ac:dyDescent="0.2">
      <c r="B5" s="60" t="s">
        <v>142</v>
      </c>
      <c r="C5" s="61" t="str">
        <f>SUBSTITUTE(MID(C3,4,LEN(C3)-3-LEN(C6)-2),"A","")</f>
        <v>n1</v>
      </c>
      <c r="D5" s="62"/>
      <c r="E5" s="62"/>
      <c r="F5" s="62"/>
      <c r="G5" s="62"/>
      <c r="H5" s="62"/>
      <c r="I5" s="62"/>
      <c r="J5" s="62"/>
      <c r="K5" s="62"/>
      <c r="L5" s="62"/>
      <c r="M5" s="48"/>
      <c r="N5" s="97"/>
      <c r="O5" s="97"/>
      <c r="P5" s="97"/>
      <c r="Q5" s="98"/>
      <c r="R5" s="98"/>
      <c r="S5" s="49"/>
      <c r="T5" s="49"/>
      <c r="U5" s="49"/>
      <c r="V5" s="49"/>
      <c r="W5" s="49"/>
      <c r="X5" s="49"/>
      <c r="Y5" s="49"/>
      <c r="Z5" s="49"/>
      <c r="AA5" s="49"/>
      <c r="AB5" s="49"/>
      <c r="AC5" s="49"/>
      <c r="AD5" s="49"/>
      <c r="AE5" s="49"/>
      <c r="AF5" s="49"/>
      <c r="AG5" s="81"/>
      <c r="AH5" s="81"/>
      <c r="AI5" s="81"/>
      <c r="AJ5" s="81"/>
      <c r="AK5" s="81"/>
      <c r="AL5" s="82"/>
      <c r="AM5" s="81"/>
      <c r="AN5" s="81"/>
      <c r="AO5" s="81"/>
      <c r="AP5" s="1"/>
      <c r="AQ5" s="1"/>
    </row>
    <row r="6" spans="1:16158" ht="20.25" x14ac:dyDescent="0.2">
      <c r="B6" s="60" t="s">
        <v>143</v>
      </c>
      <c r="C6" s="61" t="str">
        <f>SUBSTITUTE(RIGHT(C3,LEN(C3)-IFERROR(FIND("-",C3,4),FIND("_",C3,4))),"A","")</f>
        <v>n8</v>
      </c>
      <c r="D6" s="62"/>
      <c r="E6" s="62"/>
      <c r="F6" s="62"/>
      <c r="G6" s="62"/>
      <c r="H6" s="62"/>
      <c r="I6" s="62"/>
      <c r="J6" s="62"/>
      <c r="K6" s="62"/>
      <c r="L6" s="62"/>
      <c r="M6" s="48"/>
      <c r="N6" s="97"/>
      <c r="O6" s="97"/>
      <c r="P6" s="97"/>
      <c r="Q6" s="98"/>
      <c r="R6" s="98"/>
      <c r="S6" s="49"/>
      <c r="T6" s="49"/>
      <c r="U6" s="49"/>
      <c r="V6" s="49"/>
      <c r="W6" s="49"/>
      <c r="X6" s="49"/>
      <c r="Y6" s="49"/>
      <c r="Z6" s="49"/>
      <c r="AA6" s="49"/>
      <c r="AB6" s="49"/>
      <c r="AC6" s="49"/>
      <c r="AD6" s="49"/>
      <c r="AE6" s="49"/>
      <c r="AF6" s="49"/>
      <c r="AG6" s="81"/>
      <c r="AH6" s="81"/>
      <c r="AI6" s="81"/>
      <c r="AJ6" s="81"/>
      <c r="AK6" s="81"/>
      <c r="AL6" s="82"/>
      <c r="AM6" s="81"/>
      <c r="AN6" s="81"/>
      <c r="AO6" s="81"/>
      <c r="AP6" s="1"/>
      <c r="AQ6" s="1"/>
    </row>
    <row r="7" spans="1:16158" s="19" customFormat="1" ht="18.75" thickBot="1" x14ac:dyDescent="0.25">
      <c r="A7" s="48"/>
      <c r="B7" s="62"/>
      <c r="C7" s="62"/>
      <c r="D7" s="62"/>
      <c r="E7" s="62"/>
      <c r="F7" s="62"/>
      <c r="G7" s="48"/>
      <c r="H7" s="48"/>
      <c r="I7" s="48"/>
      <c r="J7" s="48"/>
      <c r="K7" s="48"/>
      <c r="L7" s="48"/>
      <c r="M7" s="48"/>
      <c r="N7" s="48"/>
      <c r="O7" s="48"/>
      <c r="P7" s="48"/>
      <c r="Q7" s="48"/>
      <c r="R7" s="48"/>
      <c r="S7" s="49"/>
      <c r="T7" s="49"/>
      <c r="U7" s="49"/>
      <c r="V7" s="49"/>
      <c r="W7" s="49"/>
      <c r="X7" s="49"/>
      <c r="Y7" s="49"/>
      <c r="Z7" s="49"/>
      <c r="AA7" s="49"/>
      <c r="AB7" s="49"/>
      <c r="AC7" s="49"/>
      <c r="AD7" s="49"/>
      <c r="AE7" s="49"/>
      <c r="AF7" s="49"/>
      <c r="AG7" s="81"/>
      <c r="AH7" s="81"/>
      <c r="AI7" s="81"/>
      <c r="AJ7" s="81"/>
      <c r="AK7" s="81"/>
      <c r="AL7" s="81"/>
      <c r="AM7" s="81"/>
      <c r="AN7" s="82"/>
      <c r="AO7" s="8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75" thickBot="1" x14ac:dyDescent="0.25">
      <c r="A8" s="48"/>
      <c r="B8" s="198" t="s">
        <v>38</v>
      </c>
      <c r="C8" s="199"/>
      <c r="D8" s="199"/>
      <c r="E8" s="199"/>
      <c r="F8" s="199"/>
      <c r="G8" s="199"/>
      <c r="H8" s="199"/>
      <c r="I8" s="199"/>
      <c r="J8" s="199"/>
      <c r="K8" s="199"/>
      <c r="L8" s="199"/>
      <c r="M8" s="199"/>
      <c r="N8" s="200"/>
      <c r="O8" s="51"/>
      <c r="P8" s="48"/>
      <c r="Q8" s="48"/>
      <c r="R8" s="48"/>
      <c r="S8" s="49"/>
      <c r="T8" s="49"/>
      <c r="U8" s="49"/>
      <c r="V8" s="49"/>
      <c r="W8" s="49"/>
      <c r="X8" s="49"/>
      <c r="Y8" s="49"/>
      <c r="Z8" s="49"/>
      <c r="AA8" s="49"/>
      <c r="AB8" s="49"/>
      <c r="AC8" s="49"/>
      <c r="AD8" s="49"/>
      <c r="AE8" s="49"/>
      <c r="AF8" s="49"/>
      <c r="AG8" s="81"/>
      <c r="AH8" s="81"/>
      <c r="AI8" s="81"/>
      <c r="AJ8" s="81"/>
      <c r="AK8" s="81"/>
      <c r="AL8" s="81"/>
      <c r="AM8" s="81"/>
      <c r="AN8" s="82"/>
      <c r="AO8" s="8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25">
      <c r="A9" s="48"/>
      <c r="B9" s="206" t="s">
        <v>214</v>
      </c>
      <c r="C9" s="207"/>
      <c r="D9" s="207"/>
      <c r="E9" s="207"/>
      <c r="F9" s="207"/>
      <c r="G9" s="207"/>
      <c r="H9" s="207"/>
      <c r="I9" s="207"/>
      <c r="J9" s="207"/>
      <c r="K9" s="207"/>
      <c r="L9" s="207"/>
      <c r="M9" s="207"/>
      <c r="N9" s="208"/>
      <c r="O9" s="48"/>
      <c r="P9" s="97"/>
      <c r="Q9" s="98"/>
      <c r="R9" s="98"/>
      <c r="S9" s="49"/>
      <c r="T9" s="49"/>
      <c r="U9" s="49"/>
      <c r="V9" s="49"/>
      <c r="W9" s="49"/>
      <c r="X9" s="49"/>
      <c r="Y9" s="49"/>
      <c r="Z9" s="49"/>
      <c r="AA9" s="49"/>
      <c r="AB9" s="49"/>
      <c r="AC9" s="49"/>
      <c r="AD9" s="49"/>
      <c r="AE9" s="49"/>
      <c r="AF9" s="49"/>
      <c r="AG9" s="81"/>
      <c r="AH9" s="81"/>
      <c r="AI9" s="81"/>
      <c r="AJ9" s="81"/>
      <c r="AK9" s="81"/>
      <c r="AL9" s="81"/>
      <c r="AM9" s="81"/>
      <c r="AN9" s="82"/>
      <c r="AO9" s="8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 outlineLevel="1" thickBot="1" x14ac:dyDescent="0.25">
      <c r="A10" s="48"/>
      <c r="B10" s="103"/>
      <c r="C10" s="103"/>
      <c r="D10" s="103"/>
      <c r="E10" s="103"/>
      <c r="F10" s="103"/>
      <c r="G10" s="103"/>
      <c r="H10" s="103"/>
      <c r="I10" s="103"/>
      <c r="J10" s="103"/>
      <c r="K10" s="48"/>
      <c r="L10" s="48"/>
      <c r="M10" s="48"/>
      <c r="N10" s="48"/>
      <c r="O10" s="48"/>
      <c r="P10" s="48"/>
      <c r="Q10" s="48"/>
      <c r="R10" s="48"/>
      <c r="S10" s="49"/>
      <c r="T10" s="49"/>
      <c r="U10" s="49"/>
      <c r="V10" s="49"/>
      <c r="W10" s="49"/>
      <c r="X10" s="49"/>
      <c r="Y10" s="49"/>
      <c r="Z10" s="49"/>
      <c r="AA10" s="49"/>
      <c r="AB10" s="49"/>
      <c r="AC10" s="49"/>
      <c r="AD10" s="49"/>
      <c r="AE10" s="49"/>
      <c r="AF10" s="49"/>
      <c r="AG10" s="81"/>
      <c r="AH10" s="81"/>
      <c r="AI10" s="81"/>
      <c r="AJ10" s="81"/>
      <c r="AK10" s="81"/>
      <c r="AL10" s="81"/>
      <c r="AM10" s="81"/>
      <c r="AN10" s="82"/>
      <c r="AO10" s="8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25">
      <c r="A11" s="48"/>
      <c r="B11" s="151" t="s">
        <v>215</v>
      </c>
      <c r="C11" s="152" t="s">
        <v>219</v>
      </c>
      <c r="D11" s="209"/>
      <c r="E11" s="210"/>
      <c r="F11" s="210"/>
      <c r="G11" s="210"/>
      <c r="H11" s="210"/>
      <c r="I11" s="210"/>
      <c r="J11" s="48"/>
      <c r="K11" s="48"/>
      <c r="L11" s="48"/>
      <c r="M11" s="48"/>
      <c r="N11" s="48"/>
      <c r="O11" s="48"/>
      <c r="P11" s="48"/>
      <c r="Q11" s="48"/>
      <c r="R11" s="48"/>
      <c r="S11" s="49"/>
      <c r="T11" s="49"/>
      <c r="U11" s="49"/>
      <c r="V11" s="49"/>
      <c r="W11" s="49"/>
      <c r="X11" s="49"/>
      <c r="Y11" s="49"/>
      <c r="Z11" s="49"/>
      <c r="AA11" s="49"/>
      <c r="AB11" s="49"/>
      <c r="AC11" s="49"/>
      <c r="AD11" s="49"/>
      <c r="AE11" s="49"/>
      <c r="AF11" s="49"/>
      <c r="AG11" s="81"/>
      <c r="AH11" s="81"/>
      <c r="AI11" s="81"/>
      <c r="AJ11" s="81"/>
      <c r="AK11" s="81"/>
      <c r="AL11" s="81"/>
      <c r="AM11" s="81"/>
      <c r="AN11" s="82"/>
      <c r="AO11" s="8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2">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1"/>
      <c r="AH12" s="81"/>
      <c r="AI12" s="81"/>
      <c r="AJ12" s="81"/>
      <c r="AK12" s="81"/>
      <c r="AL12" s="81"/>
      <c r="AM12" s="81"/>
      <c r="AN12" s="82"/>
      <c r="AO12" s="8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8"/>
      <c r="B13" s="204" t="s">
        <v>39</v>
      </c>
      <c r="C13" s="204" t="s">
        <v>40</v>
      </c>
      <c r="D13" s="204"/>
      <c r="E13" s="204"/>
      <c r="F13" s="204"/>
      <c r="G13" s="204"/>
      <c r="H13" s="204"/>
      <c r="I13" s="204"/>
      <c r="J13" s="104"/>
      <c r="K13" s="48"/>
      <c r="L13" s="48"/>
      <c r="M13" s="48"/>
      <c r="N13" s="48"/>
      <c r="O13" s="48"/>
      <c r="P13" s="48"/>
      <c r="Q13" s="48"/>
      <c r="R13" s="48"/>
      <c r="S13" s="49"/>
      <c r="T13" s="49"/>
      <c r="U13" s="49"/>
      <c r="V13" s="49"/>
      <c r="W13" s="49"/>
      <c r="X13" s="49"/>
      <c r="Y13" s="49"/>
      <c r="Z13" s="49"/>
      <c r="AA13" s="49"/>
      <c r="AB13" s="49"/>
      <c r="AC13" s="49"/>
      <c r="AD13" s="49"/>
      <c r="AE13" s="49"/>
      <c r="AF13" s="49"/>
      <c r="AG13" s="81"/>
      <c r="AH13" s="81"/>
      <c r="AI13" s="81"/>
      <c r="AJ13" s="81"/>
      <c r="AK13" s="81"/>
      <c r="AL13" s="81"/>
      <c r="AM13" s="81"/>
      <c r="AN13" s="82"/>
      <c r="AO13" s="8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2">
      <c r="A14" s="48"/>
      <c r="B14" s="204"/>
      <c r="C14" s="150" t="s">
        <v>41</v>
      </c>
      <c r="D14" s="204" t="s">
        <v>42</v>
      </c>
      <c r="E14" s="204"/>
      <c r="F14" s="204"/>
      <c r="G14" s="150" t="s">
        <v>43</v>
      </c>
      <c r="H14" s="150" t="s">
        <v>44</v>
      </c>
      <c r="I14" s="153" t="s">
        <v>4</v>
      </c>
      <c r="J14" s="48"/>
      <c r="K14" s="48"/>
      <c r="L14" s="48"/>
      <c r="M14" s="48"/>
      <c r="N14" s="48"/>
      <c r="O14" s="48"/>
      <c r="P14" s="48"/>
      <c r="Q14" s="48"/>
      <c r="R14" s="48"/>
      <c r="S14" s="49"/>
      <c r="T14" s="49"/>
      <c r="U14" s="49"/>
      <c r="V14" s="49"/>
      <c r="W14" s="49"/>
      <c r="X14" s="49"/>
      <c r="Y14" s="49"/>
      <c r="Z14" s="49"/>
      <c r="AA14" s="49"/>
      <c r="AB14" s="49"/>
      <c r="AC14" s="49"/>
      <c r="AD14" s="49"/>
      <c r="AE14" s="49"/>
      <c r="AF14" s="49"/>
      <c r="AG14" s="81"/>
      <c r="AH14" s="81"/>
      <c r="AI14" s="81"/>
      <c r="AJ14" s="81"/>
      <c r="AK14" s="81"/>
      <c r="AL14" s="81"/>
      <c r="AM14" s="81"/>
      <c r="AN14" s="82"/>
      <c r="AO14" s="8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6" outlineLevel="1" x14ac:dyDescent="0.2">
      <c r="A15" s="48"/>
      <c r="B15" s="255" t="s">
        <v>205</v>
      </c>
      <c r="C15" s="154" t="s">
        <v>220</v>
      </c>
      <c r="D15" s="155" t="s">
        <v>206</v>
      </c>
      <c r="E15" s="155" t="s">
        <v>179</v>
      </c>
      <c r="F15" s="154" t="s">
        <v>207</v>
      </c>
      <c r="G15" s="155">
        <v>-50</v>
      </c>
      <c r="H15" s="155">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81"/>
      <c r="AH15" s="81"/>
      <c r="AI15" s="81"/>
      <c r="AJ15" s="81"/>
      <c r="AK15" s="81"/>
      <c r="AL15" s="81"/>
      <c r="AM15" s="81"/>
      <c r="AN15" s="82"/>
      <c r="AO15" s="8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24" outlineLevel="1" x14ac:dyDescent="0.2">
      <c r="A16" s="48"/>
      <c r="B16" s="255"/>
      <c r="C16" s="154" t="s">
        <v>221</v>
      </c>
      <c r="D16" s="155" t="s">
        <v>206</v>
      </c>
      <c r="E16" s="155" t="s">
        <v>179</v>
      </c>
      <c r="F16" s="154" t="s">
        <v>207</v>
      </c>
      <c r="G16" s="155">
        <v>-50</v>
      </c>
      <c r="H16" s="155">
        <v>1</v>
      </c>
      <c r="I16" s="155">
        <v>2</v>
      </c>
      <c r="J16" s="48"/>
      <c r="K16" s="48"/>
      <c r="L16" s="48"/>
      <c r="M16" s="48"/>
      <c r="N16" s="48"/>
      <c r="O16" s="48"/>
      <c r="P16" s="48"/>
      <c r="Q16" s="48"/>
      <c r="R16" s="48"/>
      <c r="S16" s="49"/>
      <c r="T16" s="49"/>
      <c r="U16" s="49"/>
      <c r="V16" s="49"/>
      <c r="W16" s="49"/>
      <c r="X16" s="49"/>
      <c r="Y16" s="49"/>
      <c r="Z16" s="49"/>
      <c r="AA16" s="49"/>
      <c r="AB16" s="49"/>
      <c r="AC16" s="49"/>
      <c r="AD16" s="49"/>
      <c r="AE16" s="49"/>
      <c r="AF16" s="49"/>
      <c r="AG16" s="81"/>
      <c r="AH16" s="81"/>
      <c r="AI16" s="81"/>
      <c r="AJ16" s="81"/>
      <c r="AK16" s="81"/>
      <c r="AL16" s="81"/>
      <c r="AM16" s="81"/>
      <c r="AN16" s="82"/>
      <c r="AO16" s="8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2">
      <c r="A17" s="48"/>
      <c r="B17" s="255"/>
      <c r="C17" s="154" t="s">
        <v>222</v>
      </c>
      <c r="D17" s="155"/>
      <c r="E17" s="155"/>
      <c r="F17" s="155"/>
      <c r="G17" s="155"/>
      <c r="H17" s="155"/>
      <c r="I17" s="155"/>
      <c r="J17" s="48"/>
      <c r="K17" s="48"/>
      <c r="L17" s="48"/>
      <c r="M17" s="48"/>
      <c r="N17" s="48"/>
      <c r="O17" s="48"/>
      <c r="P17" s="48"/>
      <c r="Q17" s="48"/>
      <c r="R17" s="48"/>
      <c r="S17" s="49"/>
      <c r="T17" s="49"/>
      <c r="U17" s="49"/>
      <c r="V17" s="49"/>
      <c r="W17" s="49"/>
      <c r="X17" s="49"/>
      <c r="Y17" s="49"/>
      <c r="Z17" s="49"/>
      <c r="AA17" s="49"/>
      <c r="AB17" s="49"/>
      <c r="AC17" s="49"/>
      <c r="AD17" s="49"/>
      <c r="AE17" s="49"/>
      <c r="AF17" s="49"/>
      <c r="AG17" s="81"/>
      <c r="AH17" s="81"/>
      <c r="AI17" s="81"/>
      <c r="AJ17" s="81"/>
      <c r="AK17" s="81"/>
      <c r="AL17" s="81"/>
      <c r="AM17" s="81"/>
      <c r="AN17" s="82"/>
      <c r="AO17" s="8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2">
      <c r="A18" s="48"/>
      <c r="B18" s="255"/>
      <c r="C18" s="154" t="s">
        <v>223</v>
      </c>
      <c r="D18" s="155" t="s">
        <v>206</v>
      </c>
      <c r="E18" s="155" t="s">
        <v>179</v>
      </c>
      <c r="F18" s="154" t="s">
        <v>227</v>
      </c>
      <c r="G18" s="155">
        <v>-50</v>
      </c>
      <c r="H18" s="155">
        <v>1</v>
      </c>
      <c r="I18" s="155">
        <v>4</v>
      </c>
      <c r="J18" s="48"/>
      <c r="K18" s="48"/>
      <c r="L18" s="48"/>
      <c r="M18" s="48"/>
      <c r="N18" s="48"/>
      <c r="O18" s="48"/>
      <c r="P18" s="48"/>
      <c r="Q18" s="48"/>
      <c r="R18" s="48"/>
      <c r="S18" s="49"/>
      <c r="T18" s="49"/>
      <c r="U18" s="49"/>
      <c r="V18" s="49"/>
      <c r="W18" s="49"/>
      <c r="X18" s="49"/>
      <c r="Y18" s="49"/>
      <c r="Z18" s="49"/>
      <c r="AA18" s="49"/>
      <c r="AB18" s="49"/>
      <c r="AC18" s="49"/>
      <c r="AD18" s="49"/>
      <c r="AE18" s="49"/>
      <c r="AF18" s="49"/>
      <c r="AG18" s="81"/>
      <c r="AH18" s="81"/>
      <c r="AI18" s="81"/>
      <c r="AJ18" s="81"/>
      <c r="AK18" s="81"/>
      <c r="AL18" s="81"/>
      <c r="AM18" s="81"/>
      <c r="AN18" s="82"/>
      <c r="AO18" s="8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2">
      <c r="A19" s="48"/>
      <c r="B19" s="255"/>
      <c r="C19" s="154" t="s">
        <v>224</v>
      </c>
      <c r="D19" s="155" t="s">
        <v>206</v>
      </c>
      <c r="E19" s="155" t="s">
        <v>179</v>
      </c>
      <c r="F19" s="154" t="s">
        <v>207</v>
      </c>
      <c r="G19" s="155">
        <v>-50</v>
      </c>
      <c r="H19" s="155">
        <v>1</v>
      </c>
      <c r="I19" s="155">
        <v>5</v>
      </c>
      <c r="J19" s="48"/>
      <c r="K19" s="48"/>
      <c r="L19" s="48"/>
      <c r="M19" s="48"/>
      <c r="N19" s="48"/>
      <c r="O19" s="48"/>
      <c r="P19" s="48"/>
      <c r="Q19" s="48"/>
      <c r="R19" s="48"/>
      <c r="S19" s="49"/>
      <c r="T19" s="49"/>
      <c r="U19" s="49"/>
      <c r="V19" s="49"/>
      <c r="W19" s="49"/>
      <c r="X19" s="49"/>
      <c r="Y19" s="49"/>
      <c r="Z19" s="49"/>
      <c r="AA19" s="49"/>
      <c r="AB19" s="49"/>
      <c r="AC19" s="49"/>
      <c r="AD19" s="49"/>
      <c r="AE19" s="49"/>
      <c r="AF19" s="49"/>
      <c r="AG19" s="81"/>
      <c r="AH19" s="81"/>
      <c r="AI19" s="81"/>
      <c r="AJ19" s="81"/>
      <c r="AK19" s="81"/>
      <c r="AL19" s="81"/>
      <c r="AM19" s="81"/>
      <c r="AN19" s="82"/>
      <c r="AO19" s="8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outlineLevel="1" x14ac:dyDescent="0.2">
      <c r="A20" s="48"/>
      <c r="B20" s="255"/>
      <c r="C20" s="154" t="s">
        <v>209</v>
      </c>
      <c r="D20" s="155">
        <v>1880</v>
      </c>
      <c r="E20" s="155" t="s">
        <v>179</v>
      </c>
      <c r="F20" s="154">
        <v>1895</v>
      </c>
      <c r="G20" s="155">
        <v>-40</v>
      </c>
      <c r="H20" s="155">
        <v>1</v>
      </c>
      <c r="I20" s="155" t="s">
        <v>225</v>
      </c>
      <c r="J20" s="48"/>
      <c r="K20" s="48"/>
      <c r="L20" s="48"/>
      <c r="M20" s="48"/>
      <c r="N20" s="48"/>
      <c r="O20" s="48"/>
      <c r="P20" s="48"/>
      <c r="Q20" s="48"/>
      <c r="R20" s="48"/>
      <c r="S20" s="49"/>
      <c r="T20" s="49"/>
      <c r="U20" s="49"/>
      <c r="V20" s="49"/>
      <c r="W20" s="49"/>
      <c r="X20" s="49"/>
      <c r="Y20" s="49"/>
      <c r="Z20" s="49"/>
      <c r="AA20" s="49"/>
      <c r="AB20" s="49"/>
      <c r="AC20" s="49"/>
      <c r="AD20" s="49"/>
      <c r="AE20" s="49"/>
      <c r="AF20" s="49"/>
      <c r="AG20" s="81"/>
      <c r="AH20" s="81"/>
      <c r="AI20" s="81"/>
      <c r="AJ20" s="81"/>
      <c r="AK20" s="81"/>
      <c r="AL20" s="81"/>
      <c r="AM20" s="81"/>
      <c r="AN20" s="82"/>
      <c r="AO20" s="8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outlineLevel="1" x14ac:dyDescent="0.2">
      <c r="A21" s="48"/>
      <c r="B21" s="255"/>
      <c r="C21" s="154" t="s">
        <v>209</v>
      </c>
      <c r="D21" s="155">
        <v>1895</v>
      </c>
      <c r="E21" s="155" t="s">
        <v>179</v>
      </c>
      <c r="F21" s="155">
        <v>1915</v>
      </c>
      <c r="G21" s="155">
        <v>-15.5</v>
      </c>
      <c r="H21" s="155">
        <v>5</v>
      </c>
      <c r="I21" s="155" t="s">
        <v>226</v>
      </c>
      <c r="J21" s="48"/>
      <c r="K21" s="48"/>
      <c r="L21" s="48"/>
      <c r="M21" s="48"/>
      <c r="N21" s="48"/>
      <c r="O21" s="48"/>
      <c r="P21" s="48"/>
      <c r="Q21" s="48"/>
      <c r="R21" s="48"/>
      <c r="S21" s="49"/>
      <c r="T21" s="49"/>
      <c r="U21" s="49"/>
      <c r="V21" s="49"/>
      <c r="W21" s="49"/>
      <c r="X21" s="49"/>
      <c r="Y21" s="49"/>
      <c r="Z21" s="49"/>
      <c r="AA21" s="49"/>
      <c r="AB21" s="49"/>
      <c r="AC21" s="49"/>
      <c r="AD21" s="49"/>
      <c r="AE21" s="49"/>
      <c r="AF21" s="49"/>
      <c r="AG21" s="81"/>
      <c r="AH21" s="81"/>
      <c r="AI21" s="81"/>
      <c r="AJ21" s="81"/>
      <c r="AK21" s="81"/>
      <c r="AL21" s="81"/>
      <c r="AM21" s="81"/>
      <c r="AN21" s="82"/>
      <c r="AO21" s="8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outlineLevel="1" x14ac:dyDescent="0.2">
      <c r="A22" s="48"/>
      <c r="B22" s="255"/>
      <c r="C22" s="154" t="s">
        <v>209</v>
      </c>
      <c r="D22" s="155">
        <v>1915</v>
      </c>
      <c r="E22" s="155" t="s">
        <v>179</v>
      </c>
      <c r="F22" s="155">
        <v>1920</v>
      </c>
      <c r="G22" s="155">
        <v>1.6</v>
      </c>
      <c r="H22" s="155">
        <v>5</v>
      </c>
      <c r="I22" s="155" t="s">
        <v>226</v>
      </c>
      <c r="J22" s="48"/>
      <c r="K22" s="48"/>
      <c r="L22" s="48"/>
      <c r="M22" s="48"/>
      <c r="N22" s="48"/>
      <c r="O22" s="48"/>
      <c r="P22" s="48"/>
      <c r="Q22" s="48"/>
      <c r="R22" s="48"/>
      <c r="S22" s="49"/>
      <c r="T22" s="49"/>
      <c r="U22" s="49"/>
      <c r="V22" s="49"/>
      <c r="W22" s="49"/>
      <c r="X22" s="49"/>
      <c r="Y22" s="49"/>
      <c r="Z22" s="49"/>
      <c r="AA22" s="49"/>
      <c r="AB22" s="49"/>
      <c r="AC22" s="49"/>
      <c r="AD22" s="49"/>
      <c r="AE22" s="49"/>
      <c r="AF22" s="49"/>
      <c r="AG22" s="81"/>
      <c r="AH22" s="81"/>
      <c r="AI22" s="81"/>
      <c r="AJ22" s="81"/>
      <c r="AK22" s="81"/>
      <c r="AL22" s="81"/>
      <c r="AM22" s="81"/>
      <c r="AN22" s="82"/>
      <c r="AO22" s="8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38" customHeight="1" outlineLevel="1" x14ac:dyDescent="0.2">
      <c r="A23" s="48"/>
      <c r="B23" s="211" t="s">
        <v>228</v>
      </c>
      <c r="C23" s="212"/>
      <c r="D23" s="212"/>
      <c r="E23" s="212"/>
      <c r="F23" s="212"/>
      <c r="G23" s="212"/>
      <c r="H23" s="212"/>
      <c r="I23" s="213"/>
      <c r="J23" s="103"/>
      <c r="K23" s="48"/>
      <c r="L23" s="48"/>
      <c r="M23" s="48"/>
      <c r="N23" s="48"/>
      <c r="O23" s="48"/>
      <c r="P23" s="48"/>
      <c r="Q23" s="48"/>
      <c r="R23" s="48"/>
      <c r="S23" s="49"/>
      <c r="T23" s="49"/>
      <c r="U23" s="49"/>
      <c r="V23" s="49"/>
      <c r="W23" s="49"/>
      <c r="X23" s="49"/>
      <c r="Y23" s="49"/>
      <c r="Z23" s="49"/>
      <c r="AA23" s="49"/>
      <c r="AB23" s="49"/>
      <c r="AC23" s="49"/>
      <c r="AD23" s="49"/>
      <c r="AE23" s="49"/>
      <c r="AF23" s="49"/>
      <c r="AG23" s="81"/>
      <c r="AH23" s="81"/>
      <c r="AI23" s="81"/>
      <c r="AJ23" s="81"/>
      <c r="AK23" s="81"/>
      <c r="AL23" s="81"/>
      <c r="AM23" s="81"/>
      <c r="AN23" s="82"/>
      <c r="AO23" s="8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15" outlineLevel="1" thickBot="1" x14ac:dyDescent="0.25">
      <c r="A24" s="48"/>
      <c r="B24" s="103"/>
      <c r="C24" s="103"/>
      <c r="D24" s="103"/>
      <c r="E24" s="103"/>
      <c r="F24" s="103"/>
      <c r="G24" s="103"/>
      <c r="H24" s="103"/>
      <c r="I24" s="103"/>
      <c r="J24" s="103"/>
      <c r="K24" s="48"/>
      <c r="L24" s="48"/>
      <c r="M24" s="48"/>
      <c r="N24" s="48"/>
      <c r="O24" s="48"/>
      <c r="P24" s="48"/>
      <c r="Q24" s="48"/>
      <c r="R24" s="48"/>
      <c r="S24" s="49"/>
      <c r="T24" s="49"/>
      <c r="U24" s="49"/>
      <c r="V24" s="49"/>
      <c r="W24" s="49"/>
      <c r="X24" s="49"/>
      <c r="Y24" s="49"/>
      <c r="Z24" s="49"/>
      <c r="AA24" s="49"/>
      <c r="AB24" s="49"/>
      <c r="AC24" s="49"/>
      <c r="AD24" s="49"/>
      <c r="AE24" s="49"/>
      <c r="AF24" s="49"/>
      <c r="AG24" s="81"/>
      <c r="AH24" s="81"/>
      <c r="AI24" s="81"/>
      <c r="AJ24" s="81"/>
      <c r="AK24" s="81"/>
      <c r="AL24" s="81"/>
      <c r="AM24" s="81"/>
      <c r="AN24" s="82"/>
      <c r="AO24" s="8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s="19" customFormat="1" ht="18.75" thickBot="1" x14ac:dyDescent="0.25">
      <c r="A25" s="48"/>
      <c r="B25" s="198" t="s">
        <v>45</v>
      </c>
      <c r="C25" s="199"/>
      <c r="D25" s="199"/>
      <c r="E25" s="199"/>
      <c r="F25" s="199"/>
      <c r="G25" s="199"/>
      <c r="H25" s="199"/>
      <c r="I25" s="199"/>
      <c r="J25" s="199"/>
      <c r="K25" s="199"/>
      <c r="L25" s="199"/>
      <c r="M25" s="199"/>
      <c r="N25" s="200"/>
      <c r="O25" s="51"/>
      <c r="P25" s="48"/>
      <c r="Q25" s="48"/>
      <c r="R25" s="48"/>
      <c r="S25" s="49"/>
      <c r="T25" s="49"/>
      <c r="U25" s="49"/>
      <c r="V25" s="49"/>
      <c r="W25" s="49"/>
      <c r="X25" s="49"/>
      <c r="Y25" s="49"/>
      <c r="Z25" s="49"/>
      <c r="AA25" s="49"/>
      <c r="AB25" s="49"/>
      <c r="AC25" s="49"/>
      <c r="AD25" s="49"/>
      <c r="AE25" s="49"/>
      <c r="AF25" s="49"/>
      <c r="AG25" s="81"/>
      <c r="AH25" s="81"/>
      <c r="AI25" s="81"/>
      <c r="AJ25" s="81"/>
      <c r="AK25" s="81"/>
      <c r="AL25" s="81"/>
      <c r="AM25" s="81"/>
      <c r="AN25" s="82"/>
      <c r="AO25" s="8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row>
    <row r="26" spans="1:16158" s="19" customFormat="1" ht="18" outlineLevel="1" x14ac:dyDescent="0.2">
      <c r="A26" s="51"/>
      <c r="B26" s="51"/>
      <c r="C26" s="51"/>
      <c r="D26" s="51"/>
      <c r="E26" s="51"/>
      <c r="F26" s="51"/>
      <c r="G26" s="51"/>
      <c r="H26" s="51"/>
      <c r="I26" s="51"/>
      <c r="J26" s="51"/>
      <c r="K26" s="51"/>
      <c r="L26" s="51"/>
      <c r="M26" s="51"/>
      <c r="N26" s="51"/>
      <c r="O26" s="51"/>
      <c r="P26" s="48"/>
      <c r="Q26" s="48"/>
      <c r="R26" s="48"/>
      <c r="S26" s="49"/>
      <c r="T26" s="49"/>
      <c r="U26" s="49"/>
      <c r="V26" s="49"/>
      <c r="W26" s="49"/>
      <c r="X26" s="49"/>
      <c r="Y26" s="49"/>
      <c r="Z26" s="49"/>
      <c r="AA26" s="49"/>
      <c r="AB26" s="49"/>
      <c r="AC26" s="49"/>
      <c r="AD26" s="49"/>
      <c r="AE26" s="49"/>
      <c r="AF26" s="49"/>
      <c r="AG26" s="81"/>
      <c r="AH26" s="81"/>
      <c r="AI26" s="81"/>
      <c r="AJ26" s="81"/>
      <c r="AK26" s="81"/>
      <c r="AL26" s="81"/>
      <c r="AM26" s="81"/>
      <c r="AN26" s="82"/>
      <c r="AO26" s="8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row>
    <row r="27" spans="1:16158" s="19" customFormat="1" ht="37.9" customHeight="1" outlineLevel="1" x14ac:dyDescent="0.2">
      <c r="A27" s="51"/>
      <c r="B27" s="257" t="s">
        <v>189</v>
      </c>
      <c r="C27" s="257"/>
      <c r="D27" s="257"/>
      <c r="E27" s="257"/>
      <c r="F27" s="257"/>
      <c r="G27" s="257"/>
      <c r="H27" s="257"/>
      <c r="I27" s="51"/>
      <c r="J27" s="51"/>
      <c r="K27" s="51"/>
      <c r="L27" s="51"/>
      <c r="M27" s="51"/>
      <c r="N27" s="51"/>
      <c r="O27" s="51"/>
      <c r="P27" s="48"/>
      <c r="Q27" s="48"/>
      <c r="R27" s="48"/>
      <c r="S27" s="49"/>
      <c r="T27" s="49"/>
      <c r="U27" s="49"/>
      <c r="V27" s="49"/>
      <c r="W27" s="49"/>
      <c r="X27" s="49"/>
      <c r="Y27" s="49"/>
      <c r="Z27" s="49"/>
      <c r="AA27" s="49"/>
      <c r="AB27" s="49"/>
      <c r="AC27" s="49"/>
      <c r="AD27" s="49"/>
      <c r="AE27" s="49"/>
      <c r="AF27" s="49"/>
      <c r="AG27" s="81"/>
      <c r="AH27" s="81"/>
      <c r="AI27" s="81"/>
      <c r="AJ27" s="81"/>
      <c r="AK27" s="81"/>
      <c r="AL27" s="81"/>
      <c r="AM27" s="81"/>
      <c r="AN27" s="82"/>
      <c r="AO27" s="8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row>
    <row r="28" spans="1:16158" ht="18" outlineLevel="1" x14ac:dyDescent="0.2">
      <c r="B28" s="214" t="str">
        <f>"Band X: "&amp;Xband</f>
        <v>Band X: n1</v>
      </c>
      <c r="C28" s="215"/>
      <c r="D28" s="214" t="str">
        <f>"Band Y: "&amp;Yband</f>
        <v>Band Y: n8</v>
      </c>
      <c r="E28" s="215"/>
      <c r="F28" s="48"/>
      <c r="G28" s="48"/>
      <c r="H28" s="48"/>
      <c r="I28" s="48"/>
      <c r="J28" s="48"/>
      <c r="K28" s="48"/>
      <c r="L28" s="48"/>
      <c r="M28" s="48"/>
      <c r="N28" s="48"/>
      <c r="O28" s="51"/>
      <c r="P28" s="51"/>
      <c r="Q28" s="51"/>
      <c r="R28" s="48"/>
      <c r="S28" s="49"/>
      <c r="T28" s="49"/>
      <c r="U28" s="49"/>
      <c r="V28" s="49"/>
      <c r="W28" s="49"/>
      <c r="X28" s="49"/>
      <c r="Y28" s="49"/>
      <c r="Z28" s="49"/>
      <c r="AA28" s="49"/>
      <c r="AB28" s="49"/>
      <c r="AC28" s="49"/>
      <c r="AD28" s="49"/>
      <c r="AE28" s="49"/>
      <c r="AF28" s="49"/>
      <c r="AG28" s="81"/>
      <c r="AH28" s="81"/>
      <c r="AI28" s="81"/>
      <c r="AJ28" s="81"/>
      <c r="AK28" s="81"/>
      <c r="AL28" s="81"/>
      <c r="AM28" s="81"/>
      <c r="AN28" s="82"/>
      <c r="AO28" s="81"/>
    </row>
    <row r="29" spans="1:16158" ht="18" outlineLevel="1" x14ac:dyDescent="0.2">
      <c r="B29" s="22" t="s">
        <v>190</v>
      </c>
      <c r="C29" s="22" t="s">
        <v>191</v>
      </c>
      <c r="D29" s="22" t="s">
        <v>192</v>
      </c>
      <c r="E29" s="22" t="s">
        <v>193</v>
      </c>
      <c r="F29" s="48"/>
      <c r="G29" s="105"/>
      <c r="H29" s="48"/>
      <c r="I29" s="48"/>
      <c r="J29" s="48"/>
      <c r="K29" s="48"/>
      <c r="L29" s="48"/>
      <c r="M29" s="48"/>
      <c r="N29" s="48"/>
      <c r="O29" s="51"/>
      <c r="P29" s="48"/>
      <c r="Q29" s="48"/>
      <c r="R29" s="48"/>
      <c r="S29" s="48"/>
      <c r="T29" s="48"/>
      <c r="U29" s="48"/>
      <c r="V29" s="48"/>
      <c r="W29" s="48"/>
      <c r="X29" s="48"/>
      <c r="Y29" s="48"/>
      <c r="Z29" s="48"/>
      <c r="AA29" s="48"/>
      <c r="AB29" s="48"/>
      <c r="AC29" s="48"/>
      <c r="AD29" s="48"/>
      <c r="AE29" s="48"/>
      <c r="AF29" s="48"/>
      <c r="AG29" s="83"/>
      <c r="AH29" s="83"/>
      <c r="AI29" s="81"/>
      <c r="AJ29" s="81"/>
      <c r="AK29" s="81"/>
      <c r="AL29" s="81"/>
      <c r="AM29" s="81"/>
      <c r="AN29" s="82"/>
      <c r="AO29" s="81"/>
    </row>
    <row r="30" spans="1:16158" ht="13.5" customHeight="1" outlineLevel="1" x14ac:dyDescent="0.2">
      <c r="B30" s="132">
        <f>fx_low</f>
        <v>1920</v>
      </c>
      <c r="C30" s="132">
        <f>fx_high</f>
        <v>1980</v>
      </c>
      <c r="D30" s="132">
        <v>880</v>
      </c>
      <c r="E30" s="132">
        <f>fy_high</f>
        <v>915</v>
      </c>
      <c r="F30" s="48"/>
      <c r="G30" s="105"/>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83"/>
      <c r="AH30" s="83"/>
      <c r="AI30" s="81"/>
      <c r="AJ30" s="81"/>
      <c r="AK30" s="81"/>
      <c r="AL30" s="81"/>
      <c r="AM30" s="81"/>
      <c r="AN30" s="82"/>
      <c r="AO30" s="81"/>
    </row>
    <row r="31" spans="1:16158" outlineLevel="1" x14ac:dyDescent="0.2">
      <c r="B31" s="48"/>
      <c r="C31" s="48"/>
      <c r="D31" s="48"/>
      <c r="E31" s="48"/>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1"/>
      <c r="AH31" s="81"/>
      <c r="AI31" s="83"/>
      <c r="AJ31" s="83"/>
      <c r="AK31" s="83"/>
      <c r="AL31" s="83"/>
      <c r="AM31" s="81"/>
      <c r="AN31" s="82"/>
      <c r="AO31" s="81"/>
    </row>
    <row r="32" spans="1:16158" ht="37.15" customHeight="1" outlineLevel="1" x14ac:dyDescent="0.2">
      <c r="B32" s="258" t="s">
        <v>202</v>
      </c>
      <c r="C32" s="258"/>
      <c r="D32" s="258"/>
      <c r="E32" s="258"/>
      <c r="F32" s="258"/>
      <c r="G32" s="258"/>
      <c r="H32" s="258"/>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81"/>
      <c r="AH32" s="81"/>
      <c r="AI32" s="83"/>
      <c r="AJ32" s="83"/>
      <c r="AK32" s="83"/>
      <c r="AL32" s="83"/>
      <c r="AM32" s="81"/>
      <c r="AN32" s="82"/>
      <c r="AO32" s="81"/>
    </row>
    <row r="33" spans="2:41" outlineLevel="1" x14ac:dyDescent="0.2">
      <c r="B33" s="214" t="str">
        <f>"Band X: "&amp;Xband</f>
        <v>Band X: n1</v>
      </c>
      <c r="C33" s="215"/>
      <c r="D33" s="214" t="str">
        <f>"Band Y: "&amp;Yband</f>
        <v>Band Y: n8</v>
      </c>
      <c r="E33" s="215"/>
      <c r="F33" s="48"/>
      <c r="G33" s="48"/>
      <c r="H33" s="48"/>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81"/>
      <c r="AH33" s="81"/>
      <c r="AI33" s="81"/>
      <c r="AJ33" s="81"/>
      <c r="AK33" s="81"/>
      <c r="AL33" s="81"/>
      <c r="AM33" s="81"/>
      <c r="AN33" s="82"/>
      <c r="AO33" s="81"/>
    </row>
    <row r="34" spans="2:41" ht="24" outlineLevel="1" x14ac:dyDescent="0.2">
      <c r="B34" s="139" t="s">
        <v>194</v>
      </c>
      <c r="C34" s="139" t="s">
        <v>195</v>
      </c>
      <c r="D34" s="139" t="s">
        <v>194</v>
      </c>
      <c r="E34" s="138" t="s">
        <v>195</v>
      </c>
      <c r="F34" s="48"/>
      <c r="G34" s="48"/>
      <c r="H34" s="48"/>
      <c r="I34" s="48"/>
      <c r="J34" s="48"/>
      <c r="K34" s="48"/>
      <c r="L34" s="48"/>
      <c r="M34" s="48"/>
      <c r="N34" s="48"/>
      <c r="O34" s="48"/>
      <c r="P34" s="48"/>
      <c r="Q34" s="48"/>
      <c r="R34" s="48"/>
      <c r="S34" s="49"/>
      <c r="T34" s="49"/>
      <c r="U34" s="49"/>
      <c r="V34" s="49"/>
      <c r="W34" s="49"/>
      <c r="X34" s="49"/>
      <c r="Y34" s="49"/>
      <c r="Z34" s="49"/>
      <c r="AA34" s="49"/>
      <c r="AB34" s="49"/>
      <c r="AC34" s="49"/>
      <c r="AD34" s="49"/>
      <c r="AE34" s="49"/>
      <c r="AF34" s="49"/>
      <c r="AG34" s="81"/>
      <c r="AH34" s="81"/>
      <c r="AI34" s="81"/>
      <c r="AJ34" s="81"/>
      <c r="AK34" s="81"/>
      <c r="AL34" s="81"/>
      <c r="AM34" s="81"/>
      <c r="AN34" s="82"/>
      <c r="AO34" s="81"/>
    </row>
    <row r="35" spans="2:41" ht="18.399999999999999" customHeight="1" outlineLevel="1" x14ac:dyDescent="0.2">
      <c r="B35" s="141">
        <v>5</v>
      </c>
      <c r="C35" s="140">
        <v>15</v>
      </c>
      <c r="D35" s="140">
        <v>5</v>
      </c>
      <c r="E35" s="140">
        <v>15</v>
      </c>
      <c r="F35" s="48"/>
      <c r="G35" s="48"/>
      <c r="H35" s="105"/>
      <c r="I35" s="48"/>
      <c r="J35" s="48"/>
      <c r="K35" s="48"/>
      <c r="L35" s="48"/>
      <c r="M35" s="48"/>
      <c r="N35" s="48"/>
      <c r="O35" s="48"/>
      <c r="P35" s="48"/>
      <c r="Q35"/>
      <c r="R35" s="48"/>
      <c r="S35" s="49"/>
      <c r="T35" s="49"/>
      <c r="U35" s="49"/>
      <c r="V35" s="49"/>
      <c r="W35" s="49"/>
      <c r="X35" s="49"/>
      <c r="Y35" s="49"/>
      <c r="Z35" s="49"/>
      <c r="AA35" s="49"/>
      <c r="AB35" s="49"/>
      <c r="AC35" s="49"/>
      <c r="AD35" s="49"/>
      <c r="AE35" s="49"/>
      <c r="AF35" s="49"/>
      <c r="AG35" s="81"/>
      <c r="AH35" s="81"/>
      <c r="AI35" s="81"/>
      <c r="AJ35" s="81"/>
      <c r="AK35" s="81"/>
      <c r="AL35" s="81"/>
      <c r="AM35" s="81"/>
      <c r="AN35" s="82"/>
      <c r="AO35" s="81"/>
    </row>
    <row r="36" spans="2:41" ht="34.15" customHeight="1" outlineLevel="1" x14ac:dyDescent="0.2">
      <c r="B36" s="259" t="s">
        <v>203</v>
      </c>
      <c r="C36" s="259"/>
      <c r="D36" s="259"/>
      <c r="E36" s="259"/>
      <c r="F36" s="259"/>
      <c r="G36" s="259"/>
      <c r="H36" s="259"/>
      <c r="I36" s="48"/>
      <c r="J36" s="48"/>
      <c r="K36" s="48"/>
      <c r="L36" s="48"/>
      <c r="M36" s="48"/>
      <c r="N36" s="48"/>
      <c r="O36" s="48"/>
      <c r="P36" s="48"/>
      <c r="Q36" s="48"/>
      <c r="R36" s="48"/>
      <c r="S36" s="49"/>
      <c r="T36" s="49"/>
      <c r="U36" s="49"/>
      <c r="V36" s="49"/>
      <c r="W36" s="49"/>
      <c r="X36" s="49"/>
      <c r="Y36" s="49"/>
      <c r="Z36" s="49"/>
      <c r="AA36" s="49"/>
      <c r="AB36" s="49"/>
      <c r="AC36" s="49"/>
      <c r="AD36" s="49"/>
      <c r="AE36" s="49"/>
      <c r="AF36" s="49"/>
      <c r="AG36" s="81"/>
      <c r="AH36" s="81"/>
      <c r="AI36" s="81"/>
      <c r="AJ36" s="81"/>
      <c r="AK36" s="81"/>
      <c r="AL36" s="81"/>
      <c r="AM36" s="81"/>
      <c r="AN36" s="82"/>
      <c r="AO36" s="81"/>
    </row>
    <row r="37" spans="2:41" ht="18.399999999999999" customHeight="1" outlineLevel="1" x14ac:dyDescent="0.2">
      <c r="B37" s="214" t="str">
        <f>"Band X: "&amp;Xband</f>
        <v>Band X: n1</v>
      </c>
      <c r="C37" s="215"/>
      <c r="D37" s="214" t="str">
        <f>"Band Y: "&amp;Yband</f>
        <v>Band Y: n8</v>
      </c>
      <c r="E37" s="215"/>
      <c r="F37" s="48"/>
      <c r="G37" s="48"/>
      <c r="H37" s="105"/>
      <c r="I37" s="216" t="s">
        <v>46</v>
      </c>
      <c r="J37" s="216"/>
      <c r="K37" s="216"/>
      <c r="L37" s="216"/>
      <c r="M37" s="216"/>
      <c r="N37" s="216"/>
      <c r="O37" s="48"/>
      <c r="P37" s="48"/>
      <c r="Q37" s="48"/>
      <c r="R37" s="48"/>
      <c r="S37" s="49"/>
      <c r="T37" s="49"/>
      <c r="U37" s="49"/>
      <c r="V37" s="49"/>
      <c r="W37" s="49"/>
      <c r="X37" s="49"/>
      <c r="Y37" s="49"/>
      <c r="Z37" s="49"/>
      <c r="AA37" s="49"/>
      <c r="AB37" s="49"/>
      <c r="AC37" s="49"/>
      <c r="AD37" s="49"/>
      <c r="AE37" s="49"/>
      <c r="AF37" s="49"/>
      <c r="AG37" s="81"/>
      <c r="AH37" s="81"/>
      <c r="AI37" s="81"/>
      <c r="AJ37" s="81"/>
      <c r="AK37" s="81"/>
      <c r="AL37" s="81"/>
      <c r="AM37" s="81"/>
      <c r="AN37" s="82"/>
      <c r="AO37" s="81"/>
    </row>
    <row r="38" spans="2:41" ht="25.9" customHeight="1" outlineLevel="1" x14ac:dyDescent="0.2">
      <c r="B38" s="27" t="s">
        <v>188</v>
      </c>
      <c r="C38" s="27" t="s">
        <v>187</v>
      </c>
      <c r="D38" s="27" t="s">
        <v>186</v>
      </c>
      <c r="E38" s="27" t="s">
        <v>185</v>
      </c>
      <c r="F38" s="48"/>
      <c r="G38" s="48"/>
      <c r="H38" s="105"/>
      <c r="I38" s="23" t="s">
        <v>47</v>
      </c>
      <c r="J38" s="23" t="s">
        <v>48</v>
      </c>
      <c r="K38" s="23" t="s">
        <v>49</v>
      </c>
      <c r="L38" s="23" t="s">
        <v>50</v>
      </c>
      <c r="M38" s="24" t="s">
        <v>51</v>
      </c>
      <c r="N38" s="24" t="s">
        <v>52</v>
      </c>
      <c r="O38" s="48"/>
      <c r="P38" s="48"/>
      <c r="Q38" s="48"/>
      <c r="R38" s="48"/>
      <c r="S38" s="49"/>
      <c r="T38" s="49"/>
      <c r="U38" s="49"/>
      <c r="V38" s="49"/>
      <c r="W38" s="49"/>
      <c r="X38" s="49"/>
      <c r="Y38" s="49"/>
      <c r="Z38" s="49"/>
      <c r="AA38" s="49"/>
      <c r="AB38" s="49"/>
      <c r="AC38" s="49"/>
      <c r="AD38" s="49"/>
      <c r="AE38" s="49"/>
      <c r="AF38" s="49"/>
      <c r="AG38" s="81"/>
      <c r="AH38" s="81"/>
      <c r="AI38" s="81"/>
      <c r="AJ38" s="81"/>
      <c r="AK38" s="81"/>
      <c r="AL38" s="81"/>
      <c r="AM38" s="81"/>
      <c r="AN38" s="82"/>
      <c r="AO38" s="81"/>
    </row>
    <row r="39" spans="2:41" ht="18.399999999999999" customHeight="1" outlineLevel="1" x14ac:dyDescent="0.2">
      <c r="B39" s="149">
        <f>fx_low+Xband_Min_CBW/2-((INDEX('Support data'!$A$4:$P$9,MATCH(Xband_Min_SCS,'Support data'!$A$4:$A$9),MATCH(Xband_Min_CBW,'Support data'!$A$4:$P$4))-1)/2)*12*Xband_Min_SCS/1000</f>
        <v>1920.34</v>
      </c>
      <c r="C39" s="149">
        <f>fx_high-Xband_Min_CBW/2-((INDEX('Support data'!$A$4:$P$9,MATCH(Xband_Min_SCS,'Support data'!$A$4:$A$9),MATCH(Xband_Min_CBW,'Support data'!$A$4:$P$4))-1)/2-(INDEX('Support data'!$A$4:$P$9,MATCH(Xband_Min_SCS,'Support data'!$A$4:$A$9),MATCH(Xband_Min_CBW,'Support data'!$A$4:$P$4))-1))*12*Xband_Min_SCS/1000</f>
        <v>1979.66</v>
      </c>
      <c r="D39" s="149">
        <f>fy_low+Yband_Min_CBW/2-((INDEX('Support data'!$A$4:$P$9,MATCH(Yband_Min_SCS,'Support data'!$A$4:$A$9),MATCH(Yband_Min_CBW,'Support data'!$A$4:$P$4))-1)/2)*12*Yband_Min_SCS/1000</f>
        <v>880.34</v>
      </c>
      <c r="E39" s="149">
        <f>fy_high-Yband_Min_CBW/2-((INDEX('Support data'!$A$4:$P$9,MATCH(Yband_Min_SCS,'Support data'!$A$4:$A$9),MATCH(Yband_Min_CBW,'Support data'!$A$4:$P$4))-1)/2-(INDEX('Support data'!$A$4:$P$9,MATCH(Yband_Min_SCS,'Support data'!$A$4:$A$9),MATCH(Yband_Min_CBW,'Support data'!$A$4:$P$4))-1))*12*Yband_Min_SCS/1000</f>
        <v>914.66</v>
      </c>
      <c r="F39" s="48"/>
      <c r="G39" s="48"/>
      <c r="H39" s="26" t="s">
        <v>181</v>
      </c>
      <c r="I39" s="27" t="s">
        <v>218</v>
      </c>
      <c r="J39" s="27" t="s">
        <v>182</v>
      </c>
      <c r="K39" s="27" t="s">
        <v>183</v>
      </c>
      <c r="L39" s="27" t="s">
        <v>184</v>
      </c>
      <c r="M39" s="28" t="s">
        <v>53</v>
      </c>
      <c r="N39" s="28" t="s">
        <v>54</v>
      </c>
      <c r="O39" s="48"/>
      <c r="P39" s="48"/>
      <c r="Q39" s="48"/>
      <c r="R39" s="48"/>
      <c r="S39" s="49"/>
      <c r="T39" s="49"/>
      <c r="U39" s="49"/>
      <c r="V39" s="49"/>
      <c r="W39" s="49"/>
      <c r="X39" s="49"/>
      <c r="Y39" s="49"/>
      <c r="Z39" s="49"/>
      <c r="AA39" s="49"/>
      <c r="AB39" s="49"/>
      <c r="AC39" s="49"/>
      <c r="AD39" s="49"/>
      <c r="AE39" s="49"/>
      <c r="AF39" s="49"/>
      <c r="AG39" s="81"/>
      <c r="AH39" s="81"/>
      <c r="AI39" s="81"/>
      <c r="AJ39" s="81"/>
      <c r="AK39" s="81"/>
      <c r="AL39" s="81"/>
      <c r="AM39" s="81"/>
      <c r="AN39" s="82"/>
      <c r="AO39" s="81"/>
    </row>
    <row r="40" spans="2:41" ht="18.399999999999999" customHeight="1" outlineLevel="1" x14ac:dyDescent="0.2">
      <c r="B40" s="91"/>
      <c r="C40" s="91"/>
      <c r="D40" s="91"/>
      <c r="E40" s="91"/>
      <c r="F40" s="48"/>
      <c r="G40" s="48"/>
      <c r="H40" s="26" t="s">
        <v>55</v>
      </c>
      <c r="I40" s="25">
        <f>fx_LOW_min</f>
        <v>1920.34</v>
      </c>
      <c r="J40" s="25">
        <f>fx_LOW_min</f>
        <v>1920.34</v>
      </c>
      <c r="K40" s="25">
        <f>fx_HIGH_max</f>
        <v>1979.66</v>
      </c>
      <c r="L40" s="25">
        <f>fx_HIGH_max</f>
        <v>1979.66</v>
      </c>
      <c r="M40" s="29"/>
      <c r="N40" s="30"/>
      <c r="O40" s="48"/>
      <c r="P40" s="48"/>
      <c r="Q40" s="48"/>
      <c r="R40" s="48"/>
      <c r="S40" s="49"/>
      <c r="T40" s="49"/>
      <c r="U40" s="49"/>
      <c r="V40" s="49"/>
      <c r="W40" s="49"/>
      <c r="X40" s="49"/>
      <c r="Y40" s="49"/>
      <c r="Z40" s="49"/>
      <c r="AA40" s="49"/>
      <c r="AB40" s="49"/>
      <c r="AC40" s="49"/>
      <c r="AD40" s="49"/>
      <c r="AE40" s="49"/>
      <c r="AF40" s="49"/>
      <c r="AG40" s="81"/>
      <c r="AH40" s="81"/>
      <c r="AI40" s="81"/>
      <c r="AJ40" s="81"/>
      <c r="AK40" s="81"/>
      <c r="AL40" s="81"/>
      <c r="AM40" s="81"/>
      <c r="AN40" s="82"/>
      <c r="AO40" s="81"/>
    </row>
    <row r="41" spans="2:41" ht="18.399999999999999" customHeight="1" outlineLevel="1" x14ac:dyDescent="0.2">
      <c r="B41" s="23" t="s">
        <v>56</v>
      </c>
      <c r="C41" s="205" t="s">
        <v>57</v>
      </c>
      <c r="D41" s="205"/>
      <c r="E41" s="23" t="s">
        <v>58</v>
      </c>
      <c r="F41" s="23" t="s">
        <v>59</v>
      </c>
      <c r="G41" s="48"/>
      <c r="H41" s="26" t="s">
        <v>60</v>
      </c>
      <c r="I41" s="25">
        <f>fy_LOW_min</f>
        <v>880.34</v>
      </c>
      <c r="J41" s="25">
        <f>fy_HIGH_max</f>
        <v>914.66</v>
      </c>
      <c r="K41" s="25">
        <f>fy_LOW_min</f>
        <v>880.34</v>
      </c>
      <c r="L41" s="25">
        <f>fy_HIGH_max</f>
        <v>914.66</v>
      </c>
      <c r="M41" s="30"/>
      <c r="N41" s="30"/>
      <c r="O41" s="48"/>
      <c r="P41" s="48"/>
      <c r="Q41" s="48"/>
      <c r="R41" s="48"/>
      <c r="S41" s="49"/>
      <c r="T41" s="49"/>
      <c r="U41" s="49"/>
      <c r="V41" s="49"/>
      <c r="W41" s="49"/>
      <c r="X41" s="49"/>
      <c r="Y41" s="49"/>
      <c r="Z41" s="49"/>
      <c r="AA41" s="49"/>
      <c r="AB41" s="49"/>
      <c r="AC41" s="49"/>
      <c r="AD41" s="49"/>
      <c r="AE41" s="49"/>
      <c r="AF41" s="49"/>
      <c r="AG41" s="81"/>
      <c r="AH41" s="81"/>
      <c r="AI41" s="81"/>
      <c r="AJ41" s="81"/>
      <c r="AK41" s="81"/>
      <c r="AL41" s="81"/>
      <c r="AM41" s="81"/>
      <c r="AN41" s="82"/>
      <c r="AO41" s="81"/>
    </row>
    <row r="42" spans="2:41" ht="18.399999999999999" customHeight="1" outlineLevel="1" x14ac:dyDescent="0.2">
      <c r="B42" s="26" t="s">
        <v>61</v>
      </c>
      <c r="C42" s="26" t="s">
        <v>62</v>
      </c>
      <c r="D42" s="26" t="s">
        <v>63</v>
      </c>
      <c r="E42" s="31">
        <f t="shared" ref="E42:E47" si="0">IF(AND(M42&lt;0,N42&gt;0),0,MIN(ABS(M42),ABS(N42)))</f>
        <v>1005.68</v>
      </c>
      <c r="F42" s="31">
        <f t="shared" ref="F42:F47" si="1">MAX(ABS(M42),ABS(N42))</f>
        <v>1099.3200000000002</v>
      </c>
      <c r="G42" s="48"/>
      <c r="H42" s="26" t="s">
        <v>64</v>
      </c>
      <c r="I42" s="25">
        <f>I$40-I$41</f>
        <v>1040</v>
      </c>
      <c r="J42" s="25">
        <f>J$40-J$41</f>
        <v>1005.68</v>
      </c>
      <c r="K42" s="25">
        <f>K$40-K$41</f>
        <v>1099.3200000000002</v>
      </c>
      <c r="L42" s="25">
        <f>L$40-L$41</f>
        <v>1065</v>
      </c>
      <c r="M42" s="32">
        <f t="shared" ref="M42:M47" si="2">MIN(I42:L42)</f>
        <v>1005.68</v>
      </c>
      <c r="N42" s="32">
        <f t="shared" ref="N42:N47" si="3">MAX(I42:L42)</f>
        <v>1099.3200000000002</v>
      </c>
      <c r="O42" s="48"/>
      <c r="P42" s="48"/>
      <c r="Q42" s="48"/>
      <c r="R42" s="48"/>
      <c r="S42" s="49"/>
      <c r="T42" s="49"/>
      <c r="U42" s="49"/>
      <c r="V42" s="49"/>
      <c r="W42" s="49"/>
      <c r="X42" s="49"/>
      <c r="Y42" s="49"/>
      <c r="Z42" s="49"/>
      <c r="AA42" s="49"/>
      <c r="AB42" s="49"/>
      <c r="AC42" s="49"/>
      <c r="AD42" s="49"/>
      <c r="AE42" s="49"/>
      <c r="AF42" s="49"/>
      <c r="AG42" s="81"/>
      <c r="AH42" s="81"/>
      <c r="AI42" s="81"/>
      <c r="AJ42" s="81"/>
      <c r="AK42" s="81"/>
      <c r="AL42" s="81"/>
      <c r="AM42" s="81"/>
      <c r="AN42" s="82"/>
      <c r="AO42" s="81"/>
    </row>
    <row r="43" spans="2:41" ht="18.399999999999999" customHeight="1" outlineLevel="1" x14ac:dyDescent="0.2">
      <c r="B43" s="26" t="s">
        <v>65</v>
      </c>
      <c r="C43" s="26" t="s">
        <v>66</v>
      </c>
      <c r="D43" s="26" t="s">
        <v>67</v>
      </c>
      <c r="E43" s="31">
        <f t="shared" si="0"/>
        <v>2800.68</v>
      </c>
      <c r="F43" s="31">
        <f t="shared" si="1"/>
        <v>2894.32</v>
      </c>
      <c r="G43" s="48"/>
      <c r="H43" s="26" t="s">
        <v>68</v>
      </c>
      <c r="I43" s="25">
        <f>I$40+I$41</f>
        <v>2800.68</v>
      </c>
      <c r="J43" s="25">
        <f>J$40+J$41</f>
        <v>2835</v>
      </c>
      <c r="K43" s="25">
        <f>K$40+K$41</f>
        <v>2860</v>
      </c>
      <c r="L43" s="25">
        <f>L$40+L$41</f>
        <v>2894.32</v>
      </c>
      <c r="M43" s="32">
        <f t="shared" si="2"/>
        <v>2800.68</v>
      </c>
      <c r="N43" s="32">
        <f t="shared" si="3"/>
        <v>2894.32</v>
      </c>
      <c r="O43" s="48"/>
      <c r="P43" s="48"/>
      <c r="Q43" s="48"/>
      <c r="R43" s="48"/>
      <c r="S43" s="49"/>
      <c r="T43" s="49"/>
      <c r="U43" s="49"/>
      <c r="V43" s="49"/>
      <c r="W43" s="49"/>
      <c r="X43" s="49"/>
      <c r="Y43" s="49"/>
      <c r="Z43" s="49"/>
      <c r="AA43" s="49"/>
      <c r="AB43" s="49"/>
      <c r="AC43" s="49"/>
      <c r="AD43" s="49"/>
      <c r="AE43" s="49"/>
      <c r="AF43" s="49"/>
      <c r="AG43" s="81"/>
      <c r="AH43" s="81"/>
      <c r="AI43" s="81"/>
      <c r="AJ43" s="81"/>
      <c r="AK43" s="81"/>
      <c r="AL43" s="81"/>
      <c r="AM43" s="81"/>
      <c r="AN43" s="82"/>
      <c r="AO43" s="81"/>
    </row>
    <row r="44" spans="2:41" ht="18.399999999999999" customHeight="1" outlineLevel="1" x14ac:dyDescent="0.2">
      <c r="B44" s="26" t="s">
        <v>69</v>
      </c>
      <c r="C44" s="26" t="s">
        <v>70</v>
      </c>
      <c r="D44" s="26" t="s">
        <v>71</v>
      </c>
      <c r="E44" s="31">
        <f t="shared" si="0"/>
        <v>2926.02</v>
      </c>
      <c r="F44" s="31">
        <f t="shared" si="1"/>
        <v>3078.98</v>
      </c>
      <c r="G44" s="48"/>
      <c r="H44" s="26" t="s">
        <v>72</v>
      </c>
      <c r="I44" s="25">
        <f>2*I$40-I$41</f>
        <v>2960.3399999999997</v>
      </c>
      <c r="J44" s="25">
        <f>2*J$40-J$41</f>
        <v>2926.02</v>
      </c>
      <c r="K44" s="25">
        <f>2*K$40-K$41</f>
        <v>3078.98</v>
      </c>
      <c r="L44" s="25">
        <f>2*L$40-L$41</f>
        <v>3044.6600000000003</v>
      </c>
      <c r="M44" s="32">
        <f t="shared" si="2"/>
        <v>2926.02</v>
      </c>
      <c r="N44" s="32">
        <f t="shared" si="3"/>
        <v>3078.98</v>
      </c>
      <c r="O44" s="48"/>
      <c r="P44" s="48"/>
      <c r="Q44" s="48"/>
      <c r="R44" s="48"/>
      <c r="S44" s="49"/>
      <c r="T44" s="49"/>
      <c r="U44" s="49"/>
      <c r="V44" s="49"/>
      <c r="W44" s="49"/>
      <c r="X44" s="49"/>
      <c r="Y44" s="49"/>
      <c r="Z44" s="49"/>
      <c r="AA44" s="49"/>
      <c r="AB44" s="49"/>
      <c r="AC44" s="49"/>
      <c r="AD44" s="49"/>
      <c r="AE44" s="49"/>
      <c r="AF44" s="49"/>
      <c r="AG44" s="81"/>
      <c r="AH44" s="81"/>
      <c r="AI44" s="81"/>
      <c r="AJ44" s="81"/>
      <c r="AK44" s="81"/>
      <c r="AL44" s="81"/>
      <c r="AM44" s="81"/>
      <c r="AN44" s="82"/>
      <c r="AO44" s="81"/>
    </row>
    <row r="45" spans="2:41" ht="18.399999999999999" customHeight="1" outlineLevel="1" x14ac:dyDescent="0.2">
      <c r="B45" s="26" t="s">
        <v>73</v>
      </c>
      <c r="C45" s="26" t="s">
        <v>74</v>
      </c>
      <c r="D45" s="26" t="s">
        <v>75</v>
      </c>
      <c r="E45" s="31">
        <f t="shared" si="0"/>
        <v>91.019999999999982</v>
      </c>
      <c r="F45" s="31">
        <f t="shared" si="1"/>
        <v>218.98000000000002</v>
      </c>
      <c r="G45" s="48"/>
      <c r="H45" s="26" t="s">
        <v>76</v>
      </c>
      <c r="I45" s="25">
        <f>2*I$41-I$40</f>
        <v>-159.65999999999985</v>
      </c>
      <c r="J45" s="25">
        <f>2*J$41-J$40</f>
        <v>-91.019999999999982</v>
      </c>
      <c r="K45" s="25">
        <f>2*K$41-K$40</f>
        <v>-218.98000000000002</v>
      </c>
      <c r="L45" s="25">
        <f>2*L$41-L$40</f>
        <v>-150.34000000000015</v>
      </c>
      <c r="M45" s="32">
        <f t="shared" si="2"/>
        <v>-218.98000000000002</v>
      </c>
      <c r="N45" s="32">
        <f t="shared" si="3"/>
        <v>-91.019999999999982</v>
      </c>
      <c r="O45" s="48"/>
      <c r="P45" s="48"/>
      <c r="Q45" s="48"/>
      <c r="R45" s="48"/>
      <c r="S45" s="49"/>
      <c r="T45" s="49"/>
      <c r="U45" s="49"/>
      <c r="V45" s="49"/>
      <c r="W45" s="49"/>
      <c r="X45" s="49"/>
      <c r="Y45" s="49"/>
      <c r="Z45" s="49"/>
      <c r="AA45" s="49"/>
      <c r="AB45" s="49"/>
      <c r="AC45" s="49"/>
      <c r="AD45" s="49"/>
      <c r="AE45" s="49"/>
      <c r="AF45" s="49"/>
      <c r="AG45" s="81"/>
      <c r="AH45" s="81"/>
      <c r="AI45" s="81"/>
      <c r="AJ45" s="81"/>
      <c r="AK45" s="81"/>
      <c r="AL45" s="81"/>
      <c r="AM45" s="81"/>
      <c r="AN45" s="82"/>
      <c r="AO45" s="81"/>
    </row>
    <row r="46" spans="2:41" ht="18.399999999999999" customHeight="1" outlineLevel="1" x14ac:dyDescent="0.2">
      <c r="B46" s="26" t="s">
        <v>77</v>
      </c>
      <c r="C46" s="26" t="s">
        <v>78</v>
      </c>
      <c r="D46" s="26" t="s">
        <v>79</v>
      </c>
      <c r="E46" s="31">
        <f t="shared" si="0"/>
        <v>4721.0199999999995</v>
      </c>
      <c r="F46" s="31">
        <f t="shared" si="1"/>
        <v>4873.9800000000005</v>
      </c>
      <c r="G46" s="48"/>
      <c r="H46" s="26" t="s">
        <v>80</v>
      </c>
      <c r="I46" s="25">
        <f>2*I$40+I$41</f>
        <v>4721.0199999999995</v>
      </c>
      <c r="J46" s="25">
        <f>2*J$40+J$41</f>
        <v>4755.34</v>
      </c>
      <c r="K46" s="25">
        <f>2*K$40+K$41</f>
        <v>4839.66</v>
      </c>
      <c r="L46" s="25">
        <f>2*L$40+L$41</f>
        <v>4873.9800000000005</v>
      </c>
      <c r="M46" s="32">
        <f t="shared" si="2"/>
        <v>4721.0199999999995</v>
      </c>
      <c r="N46" s="32">
        <f t="shared" si="3"/>
        <v>4873.9800000000005</v>
      </c>
      <c r="O46" s="48"/>
      <c r="P46" s="48"/>
      <c r="Q46" s="48"/>
      <c r="R46" s="48"/>
      <c r="S46" s="49"/>
      <c r="T46" s="49"/>
      <c r="U46" s="49"/>
      <c r="V46" s="49"/>
      <c r="W46" s="49"/>
      <c r="X46" s="49"/>
      <c r="Y46" s="49"/>
      <c r="Z46" s="49"/>
      <c r="AA46" s="49"/>
      <c r="AB46" s="49"/>
      <c r="AC46" s="49"/>
      <c r="AD46" s="49"/>
      <c r="AE46" s="49"/>
      <c r="AF46" s="49"/>
      <c r="AG46" s="81"/>
      <c r="AH46" s="81"/>
      <c r="AI46" s="81"/>
      <c r="AJ46" s="81"/>
      <c r="AK46" s="81"/>
      <c r="AL46" s="81"/>
      <c r="AM46" s="81"/>
      <c r="AN46" s="82"/>
      <c r="AO46" s="81"/>
    </row>
    <row r="47" spans="2:41" ht="18.399999999999999" customHeight="1" outlineLevel="1" x14ac:dyDescent="0.2">
      <c r="B47" s="26" t="s">
        <v>81</v>
      </c>
      <c r="C47" s="26" t="s">
        <v>82</v>
      </c>
      <c r="D47" s="26" t="s">
        <v>83</v>
      </c>
      <c r="E47" s="31">
        <f t="shared" si="0"/>
        <v>3681.02</v>
      </c>
      <c r="F47" s="31">
        <f t="shared" si="1"/>
        <v>3808.98</v>
      </c>
      <c r="G47" s="48"/>
      <c r="H47" s="26" t="s">
        <v>84</v>
      </c>
      <c r="I47" s="25">
        <f>2*I$41+I$40</f>
        <v>3681.02</v>
      </c>
      <c r="J47" s="25">
        <f>2*J$41+J$40</f>
        <v>3749.66</v>
      </c>
      <c r="K47" s="25">
        <f>2*K$41+K$40</f>
        <v>3740.34</v>
      </c>
      <c r="L47" s="25">
        <f>2*L$41+L$40</f>
        <v>3808.98</v>
      </c>
      <c r="M47" s="32">
        <f t="shared" si="2"/>
        <v>3681.02</v>
      </c>
      <c r="N47" s="32">
        <f t="shared" si="3"/>
        <v>3808.98</v>
      </c>
      <c r="O47" s="48"/>
      <c r="P47" s="48"/>
      <c r="Q47" s="48"/>
      <c r="R47" s="48"/>
      <c r="S47" s="49"/>
      <c r="T47" s="49"/>
      <c r="U47" s="49"/>
      <c r="V47" s="49"/>
      <c r="W47" s="49"/>
      <c r="X47" s="49"/>
      <c r="Y47" s="49"/>
      <c r="Z47" s="49"/>
      <c r="AA47" s="49"/>
      <c r="AB47" s="49"/>
      <c r="AC47" s="49"/>
      <c r="AD47" s="49"/>
      <c r="AE47" s="49"/>
      <c r="AF47" s="49"/>
      <c r="AG47" s="81"/>
      <c r="AH47" s="81"/>
      <c r="AI47" s="81"/>
      <c r="AJ47" s="81"/>
      <c r="AK47" s="81"/>
      <c r="AL47" s="81"/>
      <c r="AM47" s="81"/>
      <c r="AN47" s="82"/>
      <c r="AO47" s="81"/>
    </row>
    <row r="48" spans="2:41" ht="18.399999999999999" customHeight="1" outlineLevel="1" thickBot="1" x14ac:dyDescent="0.25">
      <c r="B48" s="91"/>
      <c r="C48" s="91"/>
      <c r="D48" s="91"/>
      <c r="E48" s="91"/>
      <c r="F48" s="48"/>
      <c r="G48" s="48"/>
      <c r="H48" s="105"/>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81"/>
      <c r="AH48" s="81"/>
      <c r="AI48" s="81"/>
      <c r="AJ48" s="81"/>
      <c r="AK48" s="81"/>
      <c r="AL48" s="81"/>
      <c r="AM48" s="81"/>
      <c r="AN48" s="82"/>
      <c r="AO48" s="81"/>
    </row>
    <row r="49" spans="2:41" ht="18.75" thickBot="1" x14ac:dyDescent="0.25">
      <c r="B49" s="198" t="s">
        <v>85</v>
      </c>
      <c r="C49" s="199"/>
      <c r="D49" s="199"/>
      <c r="E49" s="199"/>
      <c r="F49" s="199"/>
      <c r="G49" s="199"/>
      <c r="H49" s="199"/>
      <c r="I49" s="199"/>
      <c r="J49" s="199"/>
      <c r="K49" s="199"/>
      <c r="L49" s="199"/>
      <c r="M49" s="199"/>
      <c r="N49" s="200"/>
      <c r="O49" s="51"/>
      <c r="P49" s="48"/>
      <c r="Q49" s="48"/>
      <c r="R49" s="48"/>
      <c r="S49" s="49"/>
      <c r="T49" s="49"/>
      <c r="U49" s="49"/>
      <c r="V49" s="49"/>
      <c r="W49" s="49"/>
      <c r="X49" s="49"/>
      <c r="Y49" s="49"/>
      <c r="Z49" s="49"/>
      <c r="AA49" s="49"/>
      <c r="AB49" s="49"/>
      <c r="AC49" s="49"/>
      <c r="AD49" s="49"/>
      <c r="AE49" s="49"/>
      <c r="AF49" s="49"/>
      <c r="AG49" s="81"/>
      <c r="AH49" s="81"/>
      <c r="AI49" s="81"/>
      <c r="AJ49" s="81"/>
      <c r="AK49" s="81"/>
      <c r="AL49" s="81"/>
      <c r="AM49" s="81"/>
      <c r="AN49" s="82"/>
      <c r="AO49" s="81"/>
    </row>
    <row r="50" spans="2:41" ht="19.5" customHeight="1" outlineLevel="1" x14ac:dyDescent="0.2">
      <c r="B50" s="201" t="s">
        <v>156</v>
      </c>
      <c r="C50" s="202"/>
      <c r="D50" s="202"/>
      <c r="E50" s="202"/>
      <c r="F50" s="202"/>
      <c r="G50" s="202"/>
      <c r="H50" s="202"/>
      <c r="I50" s="202"/>
      <c r="J50" s="202"/>
      <c r="K50" s="202"/>
      <c r="L50" s="202"/>
      <c r="M50" s="202"/>
      <c r="N50" s="203"/>
      <c r="O50" s="48"/>
      <c r="P50" s="48"/>
      <c r="Q50" s="48"/>
      <c r="R50" s="48"/>
      <c r="S50" s="49"/>
      <c r="T50" s="49"/>
      <c r="U50" s="49"/>
      <c r="V50" s="49"/>
      <c r="W50" s="49"/>
      <c r="X50" s="49"/>
      <c r="Y50" s="49"/>
      <c r="Z50" s="49"/>
      <c r="AA50" s="49"/>
      <c r="AB50" s="49"/>
      <c r="AC50" s="49"/>
      <c r="AD50" s="49"/>
      <c r="AE50" s="49"/>
      <c r="AF50" s="49"/>
      <c r="AG50" s="81"/>
      <c r="AH50" s="81"/>
      <c r="AI50" s="81"/>
      <c r="AJ50" s="81"/>
      <c r="AK50" s="81"/>
      <c r="AL50" s="81"/>
      <c r="AM50" s="81"/>
      <c r="AN50" s="82"/>
      <c r="AO50" s="81"/>
    </row>
    <row r="51" spans="2:41" outlineLevel="1" x14ac:dyDescent="0.2">
      <c r="B51" s="48"/>
      <c r="C51" s="48"/>
      <c r="D51" s="48"/>
      <c r="E51" s="48"/>
      <c r="F51" s="48"/>
      <c r="G51" s="48"/>
      <c r="H51" s="48"/>
      <c r="I51" s="48"/>
      <c r="J51" s="48"/>
      <c r="K51" s="48"/>
      <c r="L51" s="48"/>
      <c r="M51" s="48"/>
      <c r="N51" s="48"/>
      <c r="O51" s="48"/>
      <c r="P51" s="48"/>
      <c r="Q51" s="48"/>
      <c r="R51" s="48"/>
      <c r="S51" s="49"/>
      <c r="T51" s="49"/>
      <c r="U51" s="49"/>
      <c r="V51" s="49"/>
      <c r="W51" s="49"/>
      <c r="X51" s="49"/>
      <c r="Y51" s="49"/>
      <c r="Z51" s="49"/>
      <c r="AA51" s="49"/>
      <c r="AB51" s="49"/>
      <c r="AC51" s="49"/>
      <c r="AD51" s="49"/>
      <c r="AE51" s="49"/>
      <c r="AF51" s="49"/>
      <c r="AG51" s="81"/>
      <c r="AH51" s="81"/>
      <c r="AI51" s="81"/>
      <c r="AJ51" s="81"/>
      <c r="AK51" s="81"/>
      <c r="AL51" s="81"/>
      <c r="AM51" s="81"/>
      <c r="AN51" s="82"/>
      <c r="AO51" s="81"/>
    </row>
    <row r="52" spans="2:41" ht="15.75" customHeight="1" outlineLevel="1" x14ac:dyDescent="0.2">
      <c r="B52" s="204" t="s">
        <v>145</v>
      </c>
      <c r="C52" s="217" t="s">
        <v>40</v>
      </c>
      <c r="D52" s="218"/>
      <c r="E52" s="218"/>
      <c r="F52" s="218"/>
      <c r="G52" s="218"/>
      <c r="H52" s="218"/>
      <c r="I52" s="219"/>
      <c r="J52" s="217" t="s">
        <v>161</v>
      </c>
      <c r="K52" s="218"/>
      <c r="L52" s="219"/>
      <c r="M52" s="48"/>
      <c r="N52" s="48"/>
      <c r="O52" s="48"/>
      <c r="P52" s="48"/>
      <c r="Q52" s="48"/>
      <c r="R52" s="48"/>
      <c r="S52" s="49"/>
      <c r="T52" s="49"/>
      <c r="U52" s="49"/>
      <c r="V52" s="49"/>
      <c r="W52" s="49"/>
      <c r="X52" s="49"/>
      <c r="Y52" s="49"/>
      <c r="Z52" s="49"/>
      <c r="AA52" s="49"/>
      <c r="AB52" s="49"/>
      <c r="AC52" s="49"/>
      <c r="AD52" s="49"/>
      <c r="AE52" s="49"/>
      <c r="AF52" s="49"/>
      <c r="AG52" s="81"/>
      <c r="AH52" s="81"/>
      <c r="AI52" s="84"/>
      <c r="AJ52" s="83"/>
      <c r="AK52" s="84"/>
      <c r="AL52" s="84"/>
      <c r="AM52" s="84"/>
      <c r="AN52" s="82"/>
      <c r="AO52" s="81"/>
    </row>
    <row r="53" spans="2:41" ht="22.9" customHeight="1" outlineLevel="1" x14ac:dyDescent="0.2">
      <c r="B53" s="204"/>
      <c r="C53" s="33" t="s">
        <v>41</v>
      </c>
      <c r="D53" s="231" t="s">
        <v>42</v>
      </c>
      <c r="E53" s="231"/>
      <c r="F53" s="231"/>
      <c r="G53" s="33" t="s">
        <v>43</v>
      </c>
      <c r="H53" s="33" t="s">
        <v>44</v>
      </c>
      <c r="I53" s="34" t="s">
        <v>4</v>
      </c>
      <c r="J53" s="114" t="s">
        <v>158</v>
      </c>
      <c r="K53" s="114" t="s">
        <v>159</v>
      </c>
      <c r="L53" s="114" t="s">
        <v>160</v>
      </c>
      <c r="M53" s="48"/>
      <c r="N53" s="48"/>
      <c r="O53" s="48"/>
      <c r="P53" s="48"/>
      <c r="Q53" s="48"/>
      <c r="R53" s="48"/>
      <c r="S53" s="49"/>
      <c r="T53" s="49"/>
      <c r="U53" s="49"/>
      <c r="V53" s="49"/>
      <c r="W53" s="49"/>
      <c r="X53" s="49"/>
      <c r="Y53" s="49"/>
      <c r="Z53" s="49"/>
      <c r="AA53" s="49"/>
      <c r="AB53" s="49"/>
      <c r="AC53" s="49"/>
      <c r="AD53" s="49"/>
      <c r="AE53" s="49"/>
      <c r="AF53" s="49"/>
      <c r="AG53" s="81"/>
      <c r="AH53" s="81"/>
      <c r="AI53" s="85"/>
      <c r="AJ53" s="85"/>
      <c r="AK53" s="85"/>
      <c r="AL53" s="85"/>
      <c r="AM53" s="84"/>
      <c r="AN53" s="86"/>
      <c r="AO53" s="87"/>
    </row>
    <row r="54" spans="2:41" outlineLevel="1" x14ac:dyDescent="0.2">
      <c r="B54" s="256" t="str">
        <f>$C$3</f>
        <v>CA_n1A-n8A</v>
      </c>
      <c r="C54" s="262" t="s">
        <v>231</v>
      </c>
      <c r="D54" s="63">
        <v>791</v>
      </c>
      <c r="E54" s="37" t="s">
        <v>179</v>
      </c>
      <c r="F54" s="36">
        <v>821</v>
      </c>
      <c r="G54" s="37">
        <v>-50</v>
      </c>
      <c r="H54" s="37">
        <v>1</v>
      </c>
      <c r="I54" s="37"/>
      <c r="J54" s="38"/>
      <c r="K54" s="39"/>
      <c r="L54" s="38"/>
      <c r="M54" s="48"/>
      <c r="N54" s="48"/>
      <c r="O54" s="99"/>
      <c r="P54" s="99"/>
      <c r="Q54" s="48"/>
      <c r="R54" s="100"/>
      <c r="S54" s="100"/>
      <c r="T54" s="49"/>
      <c r="U54" s="49"/>
      <c r="V54" s="49"/>
      <c r="W54" s="49"/>
      <c r="X54" s="49"/>
      <c r="Y54" s="49"/>
      <c r="Z54" s="49"/>
      <c r="AA54" s="49"/>
      <c r="AB54" s="49"/>
      <c r="AC54" s="49"/>
      <c r="AD54" s="49"/>
      <c r="AE54" s="49"/>
      <c r="AF54" s="49"/>
      <c r="AG54" s="81"/>
      <c r="AH54" s="81"/>
      <c r="AI54" s="87"/>
      <c r="AJ54" s="88"/>
      <c r="AK54" s="84"/>
      <c r="AL54" s="84"/>
      <c r="AM54" s="87"/>
      <c r="AN54" s="88"/>
      <c r="AO54" s="87"/>
    </row>
    <row r="55" spans="2:41" outlineLevel="1" x14ac:dyDescent="0.2">
      <c r="B55" s="256"/>
      <c r="C55" s="35" t="s">
        <v>232</v>
      </c>
      <c r="D55" s="63">
        <v>758</v>
      </c>
      <c r="E55" s="37" t="s">
        <v>179</v>
      </c>
      <c r="F55" s="36">
        <v>803</v>
      </c>
      <c r="G55" s="37">
        <v>-50</v>
      </c>
      <c r="H55" s="37">
        <v>1</v>
      </c>
      <c r="I55" s="37"/>
      <c r="J55" s="38"/>
      <c r="K55" s="39"/>
      <c r="L55" s="38"/>
      <c r="M55" s="48"/>
      <c r="N55" s="48"/>
      <c r="O55" s="99"/>
      <c r="P55" s="99"/>
      <c r="Q55" s="48"/>
      <c r="R55" s="100"/>
      <c r="S55" s="100"/>
      <c r="T55" s="49"/>
      <c r="U55" s="49"/>
      <c r="V55" s="49"/>
      <c r="W55" s="49"/>
      <c r="X55" s="49"/>
      <c r="Y55" s="49"/>
      <c r="Z55" s="49"/>
      <c r="AA55" s="49"/>
      <c r="AB55" s="49"/>
      <c r="AC55" s="49"/>
      <c r="AD55" s="49"/>
      <c r="AE55" s="49"/>
      <c r="AF55" s="49"/>
      <c r="AG55" s="81"/>
      <c r="AH55" s="81"/>
      <c r="AI55" s="165"/>
      <c r="AJ55" s="88"/>
      <c r="AK55" s="84"/>
      <c r="AL55" s="84"/>
      <c r="AM55" s="165"/>
      <c r="AN55" s="88"/>
      <c r="AO55" s="165"/>
    </row>
    <row r="56" spans="2:41" outlineLevel="1" x14ac:dyDescent="0.2">
      <c r="B56" s="256"/>
      <c r="C56" s="262" t="s">
        <v>233</v>
      </c>
      <c r="D56" s="63">
        <v>462.5</v>
      </c>
      <c r="E56" s="37" t="s">
        <v>179</v>
      </c>
      <c r="F56" s="36">
        <v>467.5</v>
      </c>
      <c r="G56" s="37">
        <v>-50</v>
      </c>
      <c r="H56" s="37">
        <v>1</v>
      </c>
      <c r="I56" s="37"/>
      <c r="J56" s="38"/>
      <c r="K56" s="39"/>
      <c r="L56" s="38"/>
      <c r="M56" s="48"/>
      <c r="N56" s="48"/>
      <c r="O56" s="99"/>
      <c r="P56" s="99"/>
      <c r="Q56" s="48"/>
      <c r="R56" s="100"/>
      <c r="S56" s="100"/>
      <c r="T56" s="49"/>
      <c r="U56" s="49"/>
      <c r="V56" s="49"/>
      <c r="W56" s="49"/>
      <c r="X56" s="49"/>
      <c r="Y56" s="49"/>
      <c r="Z56" s="49"/>
      <c r="AA56" s="49"/>
      <c r="AB56" s="49"/>
      <c r="AC56" s="49"/>
      <c r="AD56" s="49"/>
      <c r="AE56" s="49"/>
      <c r="AF56" s="49"/>
      <c r="AG56" s="81"/>
      <c r="AH56" s="81"/>
      <c r="AI56" s="165"/>
      <c r="AJ56" s="88"/>
      <c r="AK56" s="84"/>
      <c r="AL56" s="84"/>
      <c r="AM56" s="165"/>
      <c r="AN56" s="88"/>
      <c r="AO56" s="165"/>
    </row>
    <row r="57" spans="2:41" outlineLevel="1" x14ac:dyDescent="0.2">
      <c r="B57" s="256"/>
      <c r="C57" s="262" t="s">
        <v>234</v>
      </c>
      <c r="D57" s="63">
        <v>1452</v>
      </c>
      <c r="E57" s="37" t="s">
        <v>179</v>
      </c>
      <c r="F57" s="36">
        <v>1496</v>
      </c>
      <c r="G57" s="37">
        <v>-50</v>
      </c>
      <c r="H57" s="37">
        <v>1</v>
      </c>
      <c r="I57" s="37"/>
      <c r="J57" s="38"/>
      <c r="K57" s="39"/>
      <c r="L57" s="38"/>
      <c r="M57" s="48"/>
      <c r="N57" s="48"/>
      <c r="O57" s="99"/>
      <c r="P57" s="99"/>
      <c r="Q57" s="48"/>
      <c r="R57" s="100"/>
      <c r="S57" s="100"/>
      <c r="T57" s="49"/>
      <c r="U57" s="49"/>
      <c r="V57" s="49"/>
      <c r="W57" s="49"/>
      <c r="X57" s="49"/>
      <c r="Y57" s="49"/>
      <c r="Z57" s="49"/>
      <c r="AA57" s="49"/>
      <c r="AB57" s="49"/>
      <c r="AC57" s="49"/>
      <c r="AD57" s="49"/>
      <c r="AE57" s="49"/>
      <c r="AF57" s="49"/>
      <c r="AG57" s="81"/>
      <c r="AH57" s="81"/>
      <c r="AI57" s="165"/>
      <c r="AJ57" s="88"/>
      <c r="AK57" s="84"/>
      <c r="AL57" s="84"/>
      <c r="AM57" s="165"/>
      <c r="AN57" s="88"/>
      <c r="AO57" s="165"/>
    </row>
    <row r="58" spans="2:41" outlineLevel="1" x14ac:dyDescent="0.2">
      <c r="B58" s="256"/>
      <c r="C58" s="262" t="s">
        <v>235</v>
      </c>
      <c r="D58" s="63">
        <v>2570</v>
      </c>
      <c r="E58" s="37" t="s">
        <v>179</v>
      </c>
      <c r="F58" s="36">
        <v>2620</v>
      </c>
      <c r="G58" s="37">
        <v>-50</v>
      </c>
      <c r="H58" s="37">
        <v>1</v>
      </c>
      <c r="I58" s="37"/>
      <c r="J58" s="38"/>
      <c r="K58" s="39"/>
      <c r="L58" s="38"/>
      <c r="M58" s="48"/>
      <c r="N58" s="48"/>
      <c r="O58" s="99"/>
      <c r="P58" s="99"/>
      <c r="Q58" s="48"/>
      <c r="R58" s="100"/>
      <c r="S58" s="100"/>
      <c r="T58" s="49"/>
      <c r="U58" s="49"/>
      <c r="V58" s="49"/>
      <c r="W58" s="49"/>
      <c r="X58" s="49"/>
      <c r="Y58" s="49"/>
      <c r="Z58" s="49"/>
      <c r="AA58" s="49"/>
      <c r="AB58" s="49"/>
      <c r="AC58" s="49"/>
      <c r="AD58" s="49"/>
      <c r="AE58" s="49"/>
      <c r="AF58" s="49"/>
      <c r="AG58" s="81"/>
      <c r="AH58" s="81"/>
      <c r="AI58" s="165"/>
      <c r="AJ58" s="88"/>
      <c r="AK58" s="84"/>
      <c r="AL58" s="84"/>
      <c r="AM58" s="165"/>
      <c r="AN58" s="88"/>
      <c r="AO58" s="165"/>
    </row>
    <row r="59" spans="2:41" outlineLevel="1" x14ac:dyDescent="0.2">
      <c r="B59" s="256"/>
      <c r="C59" s="262" t="s">
        <v>236</v>
      </c>
      <c r="D59" s="63">
        <v>2300</v>
      </c>
      <c r="E59" s="37" t="s">
        <v>179</v>
      </c>
      <c r="F59" s="36">
        <v>2400</v>
      </c>
      <c r="G59" s="37">
        <v>-50</v>
      </c>
      <c r="H59" s="37">
        <v>1</v>
      </c>
      <c r="I59" s="37"/>
      <c r="J59" s="38"/>
      <c r="K59" s="39"/>
      <c r="L59" s="38"/>
      <c r="M59" s="48"/>
      <c r="N59" s="48"/>
      <c r="O59" s="99"/>
      <c r="P59" s="99"/>
      <c r="Q59" s="48"/>
      <c r="R59" s="100"/>
      <c r="S59" s="100"/>
      <c r="T59" s="49"/>
      <c r="U59" s="49"/>
      <c r="V59" s="49"/>
      <c r="W59" s="49"/>
      <c r="X59" s="49"/>
      <c r="Y59" s="49"/>
      <c r="Z59" s="49"/>
      <c r="AA59" s="49"/>
      <c r="AB59" s="49"/>
      <c r="AC59" s="49"/>
      <c r="AD59" s="49"/>
      <c r="AE59" s="49"/>
      <c r="AF59" s="49"/>
      <c r="AG59" s="81"/>
      <c r="AH59" s="81"/>
      <c r="AI59" s="165"/>
      <c r="AJ59" s="88"/>
      <c r="AK59" s="84"/>
      <c r="AL59" s="84"/>
      <c r="AM59" s="165"/>
      <c r="AN59" s="88"/>
      <c r="AO59" s="165"/>
    </row>
    <row r="60" spans="2:41" outlineLevel="1" x14ac:dyDescent="0.2">
      <c r="B60" s="256"/>
      <c r="C60" s="262" t="s">
        <v>237</v>
      </c>
      <c r="D60" s="63">
        <v>1447</v>
      </c>
      <c r="E60" s="37" t="s">
        <v>179</v>
      </c>
      <c r="F60" s="36">
        <v>1467</v>
      </c>
      <c r="G60" s="37">
        <v>-50</v>
      </c>
      <c r="H60" s="37">
        <v>1</v>
      </c>
      <c r="I60" s="37"/>
      <c r="J60" s="38"/>
      <c r="K60" s="39"/>
      <c r="L60" s="38"/>
      <c r="M60" s="48"/>
      <c r="N60" s="48"/>
      <c r="O60" s="99"/>
      <c r="P60" s="99"/>
      <c r="Q60" s="48"/>
      <c r="R60" s="100"/>
      <c r="S60" s="100"/>
      <c r="T60" s="49"/>
      <c r="U60" s="49"/>
      <c r="V60" s="49"/>
      <c r="W60" s="49"/>
      <c r="X60" s="49"/>
      <c r="Y60" s="49"/>
      <c r="Z60" s="49"/>
      <c r="AA60" s="49"/>
      <c r="AB60" s="49"/>
      <c r="AC60" s="49"/>
      <c r="AD60" s="49"/>
      <c r="AE60" s="49"/>
      <c r="AF60" s="49"/>
      <c r="AG60" s="81"/>
      <c r="AH60" s="81"/>
      <c r="AI60" s="165"/>
      <c r="AJ60" s="88"/>
      <c r="AK60" s="84"/>
      <c r="AL60" s="84"/>
      <c r="AM60" s="165"/>
      <c r="AN60" s="88"/>
      <c r="AO60" s="165"/>
    </row>
    <row r="61" spans="2:41" outlineLevel="1" x14ac:dyDescent="0.2">
      <c r="B61" s="256"/>
      <c r="C61" s="262" t="s">
        <v>238</v>
      </c>
      <c r="D61" s="63">
        <v>1432</v>
      </c>
      <c r="E61" s="37" t="s">
        <v>179</v>
      </c>
      <c r="F61" s="36">
        <v>1517</v>
      </c>
      <c r="G61" s="37">
        <v>-50</v>
      </c>
      <c r="H61" s="37">
        <v>1</v>
      </c>
      <c r="I61" s="37"/>
      <c r="J61" s="38"/>
      <c r="K61" s="39"/>
      <c r="L61" s="38"/>
      <c r="M61" s="48"/>
      <c r="N61" s="48"/>
      <c r="O61" s="99"/>
      <c r="P61" s="99"/>
      <c r="Q61" s="48"/>
      <c r="R61" s="100"/>
      <c r="S61" s="100"/>
      <c r="T61" s="49"/>
      <c r="U61" s="49"/>
      <c r="V61" s="49"/>
      <c r="W61" s="49"/>
      <c r="X61" s="49"/>
      <c r="Y61" s="49"/>
      <c r="Z61" s="49"/>
      <c r="AA61" s="49"/>
      <c r="AB61" s="49"/>
      <c r="AC61" s="49"/>
      <c r="AD61" s="49"/>
      <c r="AE61" s="49"/>
      <c r="AF61" s="49"/>
      <c r="AG61" s="81"/>
      <c r="AH61" s="81"/>
      <c r="AI61" s="165"/>
      <c r="AJ61" s="88"/>
      <c r="AK61" s="84"/>
      <c r="AL61" s="84"/>
      <c r="AM61" s="165"/>
      <c r="AN61" s="88"/>
      <c r="AO61" s="165"/>
    </row>
    <row r="62" spans="2:41" outlineLevel="1" x14ac:dyDescent="0.2">
      <c r="B62" s="256"/>
      <c r="C62" s="262" t="s">
        <v>239</v>
      </c>
      <c r="D62" s="63">
        <v>1427</v>
      </c>
      <c r="E62" s="37" t="s">
        <v>179</v>
      </c>
      <c r="F62" s="36">
        <v>1432</v>
      </c>
      <c r="G62" s="37">
        <v>-50</v>
      </c>
      <c r="H62" s="37">
        <v>1</v>
      </c>
      <c r="I62" s="37"/>
      <c r="J62" s="38"/>
      <c r="K62" s="39"/>
      <c r="L62" s="38"/>
      <c r="M62" s="48"/>
      <c r="N62" s="48"/>
      <c r="O62" s="99"/>
      <c r="P62" s="99"/>
      <c r="Q62" s="48"/>
      <c r="R62" s="100"/>
      <c r="S62" s="100"/>
      <c r="T62" s="49"/>
      <c r="U62" s="49"/>
      <c r="V62" s="49"/>
      <c r="W62" s="49"/>
      <c r="X62" s="49"/>
      <c r="Y62" s="49"/>
      <c r="Z62" s="49"/>
      <c r="AA62" s="49"/>
      <c r="AB62" s="49"/>
      <c r="AC62" s="49"/>
      <c r="AD62" s="49"/>
      <c r="AE62" s="49"/>
      <c r="AF62" s="49"/>
      <c r="AG62" s="81"/>
      <c r="AH62" s="81"/>
      <c r="AI62" s="165"/>
      <c r="AJ62" s="88"/>
      <c r="AK62" s="84"/>
      <c r="AL62" s="84"/>
      <c r="AM62" s="165"/>
      <c r="AN62" s="88"/>
      <c r="AO62" s="165"/>
    </row>
    <row r="63" spans="2:41" outlineLevel="1" x14ac:dyDescent="0.2">
      <c r="B63" s="256"/>
      <c r="C63" s="262" t="s">
        <v>240</v>
      </c>
      <c r="D63" s="63">
        <v>2110</v>
      </c>
      <c r="E63" s="37" t="s">
        <v>179</v>
      </c>
      <c r="F63" s="36">
        <v>2200</v>
      </c>
      <c r="G63" s="37">
        <v>-50</v>
      </c>
      <c r="H63" s="37">
        <v>1</v>
      </c>
      <c r="I63" s="37"/>
      <c r="J63" s="38"/>
      <c r="K63" s="39"/>
      <c r="L63" s="38"/>
      <c r="M63" s="48"/>
      <c r="N63" s="48"/>
      <c r="O63" s="99"/>
      <c r="P63" s="99"/>
      <c r="Q63" s="48"/>
      <c r="R63" s="100"/>
      <c r="S63" s="100"/>
      <c r="T63" s="49"/>
      <c r="U63" s="49"/>
      <c r="V63" s="49"/>
      <c r="W63" s="49"/>
      <c r="X63" s="49"/>
      <c r="Y63" s="49"/>
      <c r="Z63" s="49"/>
      <c r="AA63" s="49"/>
      <c r="AB63" s="49"/>
      <c r="AC63" s="49"/>
      <c r="AD63" s="49"/>
      <c r="AE63" s="49"/>
      <c r="AF63" s="49"/>
      <c r="AG63" s="81"/>
      <c r="AH63" s="81"/>
      <c r="AI63" s="165"/>
      <c r="AJ63" s="88"/>
      <c r="AK63" s="84"/>
      <c r="AL63" s="84"/>
      <c r="AM63" s="165"/>
      <c r="AN63" s="88"/>
      <c r="AO63" s="165"/>
    </row>
    <row r="64" spans="2:41" outlineLevel="1" x14ac:dyDescent="0.2">
      <c r="B64" s="256"/>
      <c r="C64" s="262" t="s">
        <v>241</v>
      </c>
      <c r="D64" s="63">
        <v>738</v>
      </c>
      <c r="E64" s="37" t="s">
        <v>179</v>
      </c>
      <c r="F64" s="36">
        <v>758</v>
      </c>
      <c r="G64" s="37">
        <v>-50</v>
      </c>
      <c r="H64" s="37">
        <v>1</v>
      </c>
      <c r="I64" s="37"/>
      <c r="J64" s="38"/>
      <c r="K64" s="39"/>
      <c r="L64" s="38"/>
      <c r="M64" s="48"/>
      <c r="N64" s="48"/>
      <c r="O64" s="99"/>
      <c r="P64" s="99"/>
      <c r="Q64" s="48"/>
      <c r="R64" s="100"/>
      <c r="S64" s="100"/>
      <c r="T64" s="49"/>
      <c r="U64" s="49"/>
      <c r="V64" s="49"/>
      <c r="W64" s="49"/>
      <c r="X64" s="49"/>
      <c r="Y64" s="49"/>
      <c r="Z64" s="49"/>
      <c r="AA64" s="49"/>
      <c r="AB64" s="49"/>
      <c r="AC64" s="49"/>
      <c r="AD64" s="49"/>
      <c r="AE64" s="49"/>
      <c r="AF64" s="49"/>
      <c r="AG64" s="81"/>
      <c r="AH64" s="81"/>
      <c r="AI64" s="165"/>
      <c r="AJ64" s="88"/>
      <c r="AK64" s="84"/>
      <c r="AL64" s="84"/>
      <c r="AM64" s="165"/>
      <c r="AN64" s="88"/>
      <c r="AO64" s="165"/>
    </row>
    <row r="65" spans="2:41" outlineLevel="1" x14ac:dyDescent="0.2">
      <c r="B65" s="256"/>
      <c r="C65" s="262" t="s">
        <v>242</v>
      </c>
      <c r="D65" s="63">
        <v>753</v>
      </c>
      <c r="E65" s="37" t="s">
        <v>179</v>
      </c>
      <c r="F65" s="36">
        <v>783</v>
      </c>
      <c r="G65" s="37">
        <v>-50</v>
      </c>
      <c r="H65" s="37">
        <v>1</v>
      </c>
      <c r="I65" s="37"/>
      <c r="J65" s="38"/>
      <c r="K65" s="39"/>
      <c r="L65" s="38"/>
      <c r="M65" s="48"/>
      <c r="N65" s="48"/>
      <c r="O65" s="99"/>
      <c r="P65" s="99"/>
      <c r="Q65" s="48"/>
      <c r="R65" s="100"/>
      <c r="S65" s="100"/>
      <c r="T65" s="49"/>
      <c r="U65" s="49"/>
      <c r="V65" s="49"/>
      <c r="W65" s="49"/>
      <c r="X65" s="49"/>
      <c r="Y65" s="49"/>
      <c r="Z65" s="49"/>
      <c r="AA65" s="49"/>
      <c r="AB65" s="49"/>
      <c r="AC65" s="49"/>
      <c r="AD65" s="49"/>
      <c r="AE65" s="49"/>
      <c r="AF65" s="49"/>
      <c r="AG65" s="81"/>
      <c r="AH65" s="81"/>
      <c r="AI65" s="165"/>
      <c r="AJ65" s="88"/>
      <c r="AK65" s="84"/>
      <c r="AL65" s="84"/>
      <c r="AM65" s="165"/>
      <c r="AN65" s="88"/>
      <c r="AO65" s="165"/>
    </row>
    <row r="66" spans="2:41" outlineLevel="1" x14ac:dyDescent="0.2">
      <c r="B66" s="256"/>
      <c r="C66" s="262" t="s">
        <v>243</v>
      </c>
      <c r="D66" s="63">
        <v>2570</v>
      </c>
      <c r="E66" s="37" t="s">
        <v>179</v>
      </c>
      <c r="F66" s="36">
        <v>2620</v>
      </c>
      <c r="G66" s="37">
        <v>-50</v>
      </c>
      <c r="H66" s="37">
        <v>1</v>
      </c>
      <c r="I66" s="37"/>
      <c r="J66" s="38"/>
      <c r="K66" s="39"/>
      <c r="L66" s="38"/>
      <c r="M66" s="48"/>
      <c r="N66" s="48"/>
      <c r="O66" s="99"/>
      <c r="P66" s="99"/>
      <c r="Q66" s="48"/>
      <c r="R66" s="100"/>
      <c r="S66" s="100"/>
      <c r="T66" s="49"/>
      <c r="U66" s="49"/>
      <c r="V66" s="49"/>
      <c r="W66" s="49"/>
      <c r="X66" s="49"/>
      <c r="Y66" s="49"/>
      <c r="Z66" s="49"/>
      <c r="AA66" s="49"/>
      <c r="AB66" s="49"/>
      <c r="AC66" s="49"/>
      <c r="AD66" s="49"/>
      <c r="AE66" s="49"/>
      <c r="AF66" s="49"/>
      <c r="AG66" s="81"/>
      <c r="AH66" s="81"/>
      <c r="AI66" s="165"/>
      <c r="AJ66" s="88"/>
      <c r="AK66" s="84"/>
      <c r="AL66" s="84"/>
      <c r="AM66" s="165"/>
      <c r="AN66" s="88"/>
      <c r="AO66" s="165"/>
    </row>
    <row r="67" spans="2:41" outlineLevel="1" x14ac:dyDescent="0.2">
      <c r="B67" s="256"/>
      <c r="C67" s="262" t="s">
        <v>244</v>
      </c>
      <c r="D67" s="63">
        <v>461</v>
      </c>
      <c r="E67" s="37" t="s">
        <v>179</v>
      </c>
      <c r="F67" s="36">
        <v>466</v>
      </c>
      <c r="G67" s="37">
        <v>-50</v>
      </c>
      <c r="H67" s="37">
        <v>1</v>
      </c>
      <c r="I67" s="37"/>
      <c r="J67" s="38"/>
      <c r="K67" s="39"/>
      <c r="L67" s="38"/>
      <c r="M67" s="48"/>
      <c r="N67" s="48"/>
      <c r="O67" s="99"/>
      <c r="P67" s="99"/>
      <c r="Q67" s="48"/>
      <c r="R67" s="100"/>
      <c r="S67" s="100"/>
      <c r="T67" s="49"/>
      <c r="U67" s="49"/>
      <c r="V67" s="49"/>
      <c r="W67" s="49"/>
      <c r="X67" s="49"/>
      <c r="Y67" s="49"/>
      <c r="Z67" s="49"/>
      <c r="AA67" s="49"/>
      <c r="AB67" s="49"/>
      <c r="AC67" s="49"/>
      <c r="AD67" s="49"/>
      <c r="AE67" s="49"/>
      <c r="AF67" s="49"/>
      <c r="AG67" s="81"/>
      <c r="AH67" s="81"/>
      <c r="AI67" s="165"/>
      <c r="AJ67" s="88"/>
      <c r="AK67" s="84"/>
      <c r="AL67" s="84"/>
      <c r="AM67" s="165"/>
      <c r="AN67" s="88"/>
      <c r="AO67" s="165"/>
    </row>
    <row r="68" spans="2:41" outlineLevel="1" x14ac:dyDescent="0.2">
      <c r="B68" s="256"/>
      <c r="C68" s="262" t="s">
        <v>245</v>
      </c>
      <c r="D68" s="63">
        <v>460</v>
      </c>
      <c r="E68" s="37" t="s">
        <v>179</v>
      </c>
      <c r="F68" s="36">
        <v>465</v>
      </c>
      <c r="G68" s="37">
        <v>-50</v>
      </c>
      <c r="H68" s="37">
        <v>1</v>
      </c>
      <c r="I68" s="37"/>
      <c r="J68" s="38"/>
      <c r="K68" s="39"/>
      <c r="L68" s="38"/>
      <c r="M68" s="48"/>
      <c r="N68" s="48"/>
      <c r="O68" s="99"/>
      <c r="P68" s="99"/>
      <c r="Q68" s="48"/>
      <c r="R68" s="100"/>
      <c r="S68" s="100"/>
      <c r="T68" s="49"/>
      <c r="U68" s="49"/>
      <c r="V68" s="49"/>
      <c r="W68" s="49"/>
      <c r="X68" s="49"/>
      <c r="Y68" s="49"/>
      <c r="Z68" s="49"/>
      <c r="AA68" s="49"/>
      <c r="AB68" s="49"/>
      <c r="AC68" s="49"/>
      <c r="AD68" s="49"/>
      <c r="AE68" s="49"/>
      <c r="AF68" s="49"/>
      <c r="AG68" s="81"/>
      <c r="AH68" s="81"/>
      <c r="AI68" s="165"/>
      <c r="AJ68" s="88"/>
      <c r="AK68" s="84"/>
      <c r="AL68" s="84"/>
      <c r="AM68" s="165"/>
      <c r="AN68" s="88"/>
      <c r="AO68" s="165"/>
    </row>
    <row r="69" spans="2:41" outlineLevel="1" x14ac:dyDescent="0.2">
      <c r="B69" s="256"/>
      <c r="C69" s="262" t="s">
        <v>246</v>
      </c>
      <c r="D69" s="63">
        <v>1475</v>
      </c>
      <c r="E69" s="37" t="s">
        <v>179</v>
      </c>
      <c r="F69" s="36">
        <v>1518</v>
      </c>
      <c r="G69" s="37">
        <v>-50</v>
      </c>
      <c r="H69" s="37">
        <v>1</v>
      </c>
      <c r="I69" s="37"/>
      <c r="J69" s="38"/>
      <c r="K69" s="39"/>
      <c r="L69" s="38"/>
      <c r="M69" s="48"/>
      <c r="N69" s="48"/>
      <c r="O69" s="99"/>
      <c r="P69" s="99"/>
      <c r="Q69" s="48"/>
      <c r="R69" s="100"/>
      <c r="S69" s="100"/>
      <c r="T69" s="49"/>
      <c r="U69" s="49"/>
      <c r="V69" s="49"/>
      <c r="W69" s="49"/>
      <c r="X69" s="49"/>
      <c r="Y69" s="49"/>
      <c r="Z69" s="49"/>
      <c r="AA69" s="49"/>
      <c r="AB69" s="49"/>
      <c r="AC69" s="49"/>
      <c r="AD69" s="49"/>
      <c r="AE69" s="49"/>
      <c r="AF69" s="49"/>
      <c r="AG69" s="81"/>
      <c r="AH69" s="81"/>
      <c r="AI69" s="165"/>
      <c r="AJ69" s="88"/>
      <c r="AK69" s="84"/>
      <c r="AL69" s="84"/>
      <c r="AM69" s="165"/>
      <c r="AN69" s="88"/>
      <c r="AO69" s="165"/>
    </row>
    <row r="70" spans="2:41" outlineLevel="1" x14ac:dyDescent="0.2">
      <c r="B70" s="256"/>
      <c r="C70" s="262" t="s">
        <v>247</v>
      </c>
      <c r="D70" s="63">
        <v>1432</v>
      </c>
      <c r="E70" s="37" t="s">
        <v>179</v>
      </c>
      <c r="F70" s="36">
        <v>1517</v>
      </c>
      <c r="G70" s="37">
        <v>-50</v>
      </c>
      <c r="H70" s="37">
        <v>1</v>
      </c>
      <c r="I70" s="37"/>
      <c r="J70" s="38"/>
      <c r="K70" s="39"/>
      <c r="L70" s="38"/>
      <c r="M70" s="48"/>
      <c r="N70" s="48"/>
      <c r="O70" s="99"/>
      <c r="P70" s="99"/>
      <c r="Q70" s="48"/>
      <c r="R70" s="100"/>
      <c r="S70" s="100"/>
      <c r="T70" s="49"/>
      <c r="U70" s="49"/>
      <c r="V70" s="49"/>
      <c r="W70" s="49"/>
      <c r="X70" s="49"/>
      <c r="Y70" s="49"/>
      <c r="Z70" s="49"/>
      <c r="AA70" s="49"/>
      <c r="AB70" s="49"/>
      <c r="AC70" s="49"/>
      <c r="AD70" s="49"/>
      <c r="AE70" s="49"/>
      <c r="AF70" s="49"/>
      <c r="AG70" s="81"/>
      <c r="AH70" s="81"/>
      <c r="AI70" s="165"/>
      <c r="AJ70" s="88"/>
      <c r="AK70" s="84"/>
      <c r="AL70" s="84"/>
      <c r="AM70" s="165"/>
      <c r="AN70" s="88"/>
      <c r="AO70" s="165"/>
    </row>
    <row r="71" spans="2:41" outlineLevel="1" x14ac:dyDescent="0.2">
      <c r="B71" s="256"/>
      <c r="C71" s="262" t="s">
        <v>248</v>
      </c>
      <c r="D71" s="63">
        <v>1427</v>
      </c>
      <c r="E71" s="37" t="s">
        <v>179</v>
      </c>
      <c r="F71" s="36">
        <v>1432</v>
      </c>
      <c r="G71" s="37">
        <v>-50</v>
      </c>
      <c r="H71" s="37">
        <v>1</v>
      </c>
      <c r="I71" s="37"/>
      <c r="J71" s="38"/>
      <c r="K71" s="39"/>
      <c r="L71" s="38"/>
      <c r="M71" s="48"/>
      <c r="N71" s="48"/>
      <c r="O71" s="99"/>
      <c r="P71" s="99"/>
      <c r="Q71" s="48"/>
      <c r="R71" s="100"/>
      <c r="S71" s="100"/>
      <c r="T71" s="49"/>
      <c r="U71" s="49"/>
      <c r="V71" s="49"/>
      <c r="W71" s="49"/>
      <c r="X71" s="49"/>
      <c r="Y71" s="49"/>
      <c r="Z71" s="49"/>
      <c r="AA71" s="49"/>
      <c r="AB71" s="49"/>
      <c r="AC71" s="49"/>
      <c r="AD71" s="49"/>
      <c r="AE71" s="49"/>
      <c r="AF71" s="49"/>
      <c r="AG71" s="81"/>
      <c r="AH71" s="81"/>
      <c r="AI71" s="165"/>
      <c r="AJ71" s="88"/>
      <c r="AK71" s="84"/>
      <c r="AL71" s="84"/>
      <c r="AM71" s="165"/>
      <c r="AN71" s="88"/>
      <c r="AO71" s="165"/>
    </row>
    <row r="72" spans="2:41" outlineLevel="1" x14ac:dyDescent="0.2">
      <c r="B72" s="256"/>
      <c r="C72" s="262" t="s">
        <v>208</v>
      </c>
      <c r="D72" s="63">
        <v>919.4</v>
      </c>
      <c r="E72" s="37" t="s">
        <v>179</v>
      </c>
      <c r="F72" s="36">
        <v>925</v>
      </c>
      <c r="G72" s="37">
        <v>-50</v>
      </c>
      <c r="H72" s="37">
        <v>1</v>
      </c>
      <c r="I72" s="37"/>
      <c r="J72" s="38"/>
      <c r="K72" s="39"/>
      <c r="L72" s="38"/>
      <c r="M72" s="48"/>
      <c r="N72" s="48"/>
      <c r="O72" s="99"/>
      <c r="P72" s="99"/>
      <c r="Q72" s="48"/>
      <c r="R72" s="100"/>
      <c r="S72" s="100"/>
      <c r="T72" s="49"/>
      <c r="U72" s="49"/>
      <c r="V72" s="49"/>
      <c r="W72" s="49"/>
      <c r="X72" s="49"/>
      <c r="Y72" s="49"/>
      <c r="Z72" s="49"/>
      <c r="AA72" s="49"/>
      <c r="AB72" s="49"/>
      <c r="AC72" s="49"/>
      <c r="AD72" s="49"/>
      <c r="AE72" s="49"/>
      <c r="AF72" s="49"/>
      <c r="AG72" s="81"/>
      <c r="AH72" s="81"/>
      <c r="AI72" s="165"/>
      <c r="AJ72" s="88"/>
      <c r="AK72" s="84"/>
      <c r="AL72" s="84"/>
      <c r="AM72" s="165"/>
      <c r="AN72" s="88"/>
      <c r="AO72" s="165"/>
    </row>
    <row r="73" spans="2:41" outlineLevel="1" x14ac:dyDescent="0.2">
      <c r="B73" s="256"/>
      <c r="C73" s="262" t="s">
        <v>249</v>
      </c>
      <c r="D73" s="63">
        <v>1805</v>
      </c>
      <c r="E73" s="37" t="s">
        <v>179</v>
      </c>
      <c r="F73" s="36">
        <v>1880</v>
      </c>
      <c r="G73" s="37">
        <v>-50</v>
      </c>
      <c r="H73" s="37">
        <v>1</v>
      </c>
      <c r="I73" s="37">
        <v>2</v>
      </c>
      <c r="J73" s="38"/>
      <c r="K73" s="39"/>
      <c r="L73" s="38"/>
      <c r="M73" s="48"/>
      <c r="N73" s="48"/>
      <c r="O73" s="99"/>
      <c r="P73" s="99"/>
      <c r="Q73" s="48"/>
      <c r="R73" s="100"/>
      <c r="S73" s="100"/>
      <c r="T73" s="49"/>
      <c r="U73" s="49"/>
      <c r="V73" s="49"/>
      <c r="W73" s="49"/>
      <c r="X73" s="49"/>
      <c r="Y73" s="49"/>
      <c r="Z73" s="49"/>
      <c r="AA73" s="49"/>
      <c r="AB73" s="49"/>
      <c r="AC73" s="49"/>
      <c r="AD73" s="49"/>
      <c r="AE73" s="49"/>
      <c r="AF73" s="49"/>
      <c r="AG73" s="81"/>
      <c r="AH73" s="81"/>
      <c r="AI73" s="165"/>
      <c r="AJ73" s="88"/>
      <c r="AK73" s="84"/>
      <c r="AL73" s="84"/>
      <c r="AM73" s="165"/>
      <c r="AN73" s="88"/>
      <c r="AO73" s="165"/>
    </row>
    <row r="74" spans="2:41" outlineLevel="1" x14ac:dyDescent="0.2">
      <c r="B74" s="256"/>
      <c r="C74" s="262" t="s">
        <v>250</v>
      </c>
      <c r="D74" s="63">
        <v>2620</v>
      </c>
      <c r="E74" s="37" t="s">
        <v>179</v>
      </c>
      <c r="F74" s="36">
        <v>2690</v>
      </c>
      <c r="G74" s="37">
        <v>-50</v>
      </c>
      <c r="H74" s="37">
        <v>1</v>
      </c>
      <c r="I74" s="37">
        <v>2</v>
      </c>
      <c r="J74" s="38"/>
      <c r="K74" s="39"/>
      <c r="L74" s="38"/>
      <c r="M74" s="48"/>
      <c r="N74" s="48"/>
      <c r="O74" s="99"/>
      <c r="P74" s="99"/>
      <c r="Q74" s="48"/>
      <c r="R74" s="100"/>
      <c r="S74" s="100"/>
      <c r="T74" s="49"/>
      <c r="U74" s="49"/>
      <c r="V74" s="49"/>
      <c r="W74" s="49"/>
      <c r="X74" s="49"/>
      <c r="Y74" s="49"/>
      <c r="Z74" s="49"/>
      <c r="AA74" s="49"/>
      <c r="AB74" s="49"/>
      <c r="AC74" s="49"/>
      <c r="AD74" s="49"/>
      <c r="AE74" s="49"/>
      <c r="AF74" s="49"/>
      <c r="AG74" s="81"/>
      <c r="AH74" s="81"/>
      <c r="AI74" s="165"/>
      <c r="AJ74" s="88"/>
      <c r="AK74" s="84"/>
      <c r="AL74" s="84"/>
      <c r="AM74" s="165"/>
      <c r="AN74" s="88"/>
      <c r="AO74" s="165"/>
    </row>
    <row r="75" spans="2:41" outlineLevel="1" x14ac:dyDescent="0.2">
      <c r="B75" s="256"/>
      <c r="C75" s="262" t="s">
        <v>251</v>
      </c>
      <c r="D75" s="63">
        <v>3510</v>
      </c>
      <c r="E75" s="37" t="s">
        <v>179</v>
      </c>
      <c r="F75" s="36">
        <v>3590</v>
      </c>
      <c r="G75" s="37">
        <v>-50</v>
      </c>
      <c r="H75" s="37">
        <v>1</v>
      </c>
      <c r="I75" s="37">
        <v>2</v>
      </c>
      <c r="J75" s="38"/>
      <c r="K75" s="39"/>
      <c r="L75" s="38"/>
      <c r="M75" s="48"/>
      <c r="N75" s="48"/>
      <c r="O75" s="99"/>
      <c r="P75" s="99"/>
      <c r="Q75" s="48"/>
      <c r="R75" s="100"/>
      <c r="S75" s="100"/>
      <c r="T75" s="49"/>
      <c r="U75" s="49"/>
      <c r="V75" s="49"/>
      <c r="W75" s="49"/>
      <c r="X75" s="49"/>
      <c r="Y75" s="49"/>
      <c r="Z75" s="49"/>
      <c r="AA75" s="49"/>
      <c r="AB75" s="49"/>
      <c r="AC75" s="49"/>
      <c r="AD75" s="49"/>
      <c r="AE75" s="49"/>
      <c r="AF75" s="49"/>
      <c r="AG75" s="81"/>
      <c r="AH75" s="81"/>
      <c r="AI75" s="165"/>
      <c r="AJ75" s="88"/>
      <c r="AK75" s="84"/>
      <c r="AL75" s="84"/>
      <c r="AM75" s="165"/>
      <c r="AN75" s="88"/>
      <c r="AO75" s="165"/>
    </row>
    <row r="76" spans="2:41" outlineLevel="1" x14ac:dyDescent="0.2">
      <c r="B76" s="256"/>
      <c r="C76" s="262" t="s">
        <v>252</v>
      </c>
      <c r="D76" s="63">
        <v>2496</v>
      </c>
      <c r="E76" s="37" t="s">
        <v>179</v>
      </c>
      <c r="F76" s="36">
        <v>2690</v>
      </c>
      <c r="G76" s="37">
        <v>-50</v>
      </c>
      <c r="H76" s="37">
        <v>1</v>
      </c>
      <c r="I76" s="37">
        <v>2</v>
      </c>
      <c r="J76" s="38"/>
      <c r="K76" s="39"/>
      <c r="L76" s="38"/>
      <c r="M76" s="48"/>
      <c r="N76" s="48"/>
      <c r="O76" s="99"/>
      <c r="P76" s="99"/>
      <c r="Q76" s="48"/>
      <c r="R76" s="100"/>
      <c r="S76" s="100"/>
      <c r="T76" s="49"/>
      <c r="U76" s="49"/>
      <c r="V76" s="49"/>
      <c r="W76" s="49"/>
      <c r="X76" s="49"/>
      <c r="Y76" s="49"/>
      <c r="Z76" s="49"/>
      <c r="AA76" s="49"/>
      <c r="AB76" s="49"/>
      <c r="AC76" s="49"/>
      <c r="AD76" s="49"/>
      <c r="AE76" s="49"/>
      <c r="AF76" s="49"/>
      <c r="AG76" s="81"/>
      <c r="AH76" s="81"/>
      <c r="AI76" s="165"/>
      <c r="AJ76" s="88"/>
      <c r="AK76" s="84"/>
      <c r="AL76" s="84"/>
      <c r="AM76" s="165"/>
      <c r="AN76" s="88"/>
      <c r="AO76" s="165"/>
    </row>
    <row r="77" spans="2:41" outlineLevel="1" x14ac:dyDescent="0.2">
      <c r="B77" s="256"/>
      <c r="C77" s="262" t="s">
        <v>253</v>
      </c>
      <c r="D77" s="63">
        <v>3400</v>
      </c>
      <c r="E77" s="37" t="s">
        <v>179</v>
      </c>
      <c r="F77" s="36">
        <v>3600</v>
      </c>
      <c r="G77" s="37">
        <v>-50</v>
      </c>
      <c r="H77" s="37">
        <v>1</v>
      </c>
      <c r="I77" s="37">
        <v>2</v>
      </c>
      <c r="J77" s="38"/>
      <c r="K77" s="39"/>
      <c r="L77" s="38"/>
      <c r="M77" s="48"/>
      <c r="N77" s="48"/>
      <c r="O77" s="99"/>
      <c r="P77" s="99"/>
      <c r="Q77" s="48"/>
      <c r="R77" s="100"/>
      <c r="S77" s="100"/>
      <c r="T77" s="49"/>
      <c r="U77" s="49"/>
      <c r="V77" s="49"/>
      <c r="W77" s="49"/>
      <c r="X77" s="49"/>
      <c r="Y77" s="49"/>
      <c r="Z77" s="49"/>
      <c r="AA77" s="49"/>
      <c r="AB77" s="49"/>
      <c r="AC77" s="49"/>
      <c r="AD77" s="49"/>
      <c r="AE77" s="49"/>
      <c r="AF77" s="49"/>
      <c r="AG77" s="81"/>
      <c r="AH77" s="81"/>
      <c r="AI77" s="165"/>
      <c r="AJ77" s="88"/>
      <c r="AK77" s="84"/>
      <c r="AL77" s="84"/>
      <c r="AM77" s="165"/>
      <c r="AN77" s="88"/>
      <c r="AO77" s="165"/>
    </row>
    <row r="78" spans="2:41" outlineLevel="1" x14ac:dyDescent="0.2">
      <c r="B78" s="256"/>
      <c r="C78" s="262" t="s">
        <v>254</v>
      </c>
      <c r="D78" s="63">
        <v>3600</v>
      </c>
      <c r="E78" s="37" t="s">
        <v>179</v>
      </c>
      <c r="F78" s="36">
        <v>3800</v>
      </c>
      <c r="G78" s="37">
        <v>-50</v>
      </c>
      <c r="H78" s="37">
        <v>1</v>
      </c>
      <c r="I78" s="37">
        <v>2</v>
      </c>
      <c r="J78" s="38" t="s">
        <v>270</v>
      </c>
      <c r="K78" s="39">
        <v>3681</v>
      </c>
      <c r="L78" s="38">
        <v>3800</v>
      </c>
      <c r="M78" s="48"/>
      <c r="N78" s="48"/>
      <c r="O78" s="99"/>
      <c r="P78" s="99"/>
      <c r="Q78" s="48"/>
      <c r="R78" s="100"/>
      <c r="S78" s="100"/>
      <c r="T78" s="49"/>
      <c r="U78" s="49"/>
      <c r="V78" s="49"/>
      <c r="W78" s="49"/>
      <c r="X78" s="49"/>
      <c r="Y78" s="49"/>
      <c r="Z78" s="49"/>
      <c r="AA78" s="49"/>
      <c r="AB78" s="49"/>
      <c r="AC78" s="49"/>
      <c r="AD78" s="49"/>
      <c r="AE78" s="49"/>
      <c r="AF78" s="49"/>
      <c r="AG78" s="81"/>
      <c r="AH78" s="81"/>
      <c r="AI78" s="165"/>
      <c r="AJ78" s="88"/>
      <c r="AK78" s="84"/>
      <c r="AL78" s="84"/>
      <c r="AM78" s="165"/>
      <c r="AN78" s="88"/>
      <c r="AO78" s="165"/>
    </row>
    <row r="79" spans="2:41" outlineLevel="1" x14ac:dyDescent="0.2">
      <c r="B79" s="256"/>
      <c r="C79" s="35" t="s">
        <v>255</v>
      </c>
      <c r="D79" s="63">
        <v>3300</v>
      </c>
      <c r="E79" s="37" t="s">
        <v>179</v>
      </c>
      <c r="F79" s="36">
        <v>4200</v>
      </c>
      <c r="G79" s="37">
        <v>-50</v>
      </c>
      <c r="H79" s="37">
        <v>1</v>
      </c>
      <c r="I79" s="37">
        <v>2</v>
      </c>
      <c r="J79" s="38" t="s">
        <v>268</v>
      </c>
      <c r="K79" s="39">
        <v>3681</v>
      </c>
      <c r="L79" s="38">
        <v>3809</v>
      </c>
      <c r="M79" s="48"/>
      <c r="N79" s="48"/>
      <c r="O79" s="99"/>
      <c r="P79" s="99"/>
      <c r="Q79" s="48"/>
      <c r="R79" s="100"/>
      <c r="S79" s="100"/>
      <c r="T79" s="49"/>
      <c r="U79" s="49"/>
      <c r="V79" s="49"/>
      <c r="W79" s="49"/>
      <c r="X79" s="49"/>
      <c r="Y79" s="49"/>
      <c r="Z79" s="49"/>
      <c r="AA79" s="49"/>
      <c r="AB79" s="49"/>
      <c r="AC79" s="49"/>
      <c r="AD79" s="49"/>
      <c r="AE79" s="49"/>
      <c r="AF79" s="49"/>
      <c r="AG79" s="81"/>
      <c r="AH79" s="81"/>
      <c r="AI79" s="165"/>
      <c r="AJ79" s="88"/>
      <c r="AK79" s="84"/>
      <c r="AL79" s="84"/>
      <c r="AM79" s="165"/>
      <c r="AN79" s="88"/>
      <c r="AO79" s="165"/>
    </row>
    <row r="80" spans="2:41" outlineLevel="1" x14ac:dyDescent="0.2">
      <c r="B80" s="256"/>
      <c r="C80" s="35" t="s">
        <v>256</v>
      </c>
      <c r="D80" s="63">
        <v>3300</v>
      </c>
      <c r="E80" s="37" t="s">
        <v>179</v>
      </c>
      <c r="F80" s="36">
        <v>3800</v>
      </c>
      <c r="G80" s="37">
        <v>-50</v>
      </c>
      <c r="H80" s="37">
        <v>1</v>
      </c>
      <c r="I80" s="37">
        <v>2</v>
      </c>
      <c r="J80" s="38" t="s">
        <v>268</v>
      </c>
      <c r="K80" s="39">
        <v>3681</v>
      </c>
      <c r="L80" s="38">
        <v>3800</v>
      </c>
      <c r="M80" s="48"/>
      <c r="N80" s="48"/>
      <c r="O80" s="99"/>
      <c r="P80" s="99"/>
      <c r="Q80" s="48"/>
      <c r="R80" s="100"/>
      <c r="S80" s="100"/>
      <c r="T80" s="49"/>
      <c r="U80" s="49"/>
      <c r="V80" s="49"/>
      <c r="W80" s="49"/>
      <c r="X80" s="49"/>
      <c r="Y80" s="49"/>
      <c r="Z80" s="49"/>
      <c r="AA80" s="49"/>
      <c r="AB80" s="49"/>
      <c r="AC80" s="49"/>
      <c r="AD80" s="49"/>
      <c r="AE80" s="49"/>
      <c r="AF80" s="49"/>
      <c r="AG80" s="81"/>
      <c r="AH80" s="81"/>
      <c r="AI80" s="165"/>
      <c r="AJ80" s="88"/>
      <c r="AK80" s="84"/>
      <c r="AL80" s="84"/>
      <c r="AM80" s="165"/>
      <c r="AN80" s="88"/>
      <c r="AO80" s="165"/>
    </row>
    <row r="81" spans="2:41" outlineLevel="1" x14ac:dyDescent="0.2">
      <c r="B81" s="256"/>
      <c r="C81" s="35" t="s">
        <v>257</v>
      </c>
      <c r="D81" s="63">
        <v>4400</v>
      </c>
      <c r="E81" s="37" t="s">
        <v>179</v>
      </c>
      <c r="F81" s="36">
        <v>5000</v>
      </c>
      <c r="G81" s="37">
        <v>-50</v>
      </c>
      <c r="H81" s="37">
        <v>1</v>
      </c>
      <c r="I81" s="37">
        <v>2</v>
      </c>
      <c r="J81" s="38" t="s">
        <v>269</v>
      </c>
      <c r="K81" s="39">
        <v>4721</v>
      </c>
      <c r="L81" s="38">
        <v>4874</v>
      </c>
      <c r="M81" s="48"/>
      <c r="N81" s="48"/>
      <c r="O81" s="99"/>
      <c r="P81" s="99"/>
      <c r="Q81" s="48"/>
      <c r="R81" s="100"/>
      <c r="S81" s="100"/>
      <c r="T81" s="49"/>
      <c r="U81" s="49"/>
      <c r="V81" s="49"/>
      <c r="W81" s="49"/>
      <c r="X81" s="49"/>
      <c r="Y81" s="49"/>
      <c r="Z81" s="49"/>
      <c r="AA81" s="49"/>
      <c r="AB81" s="49"/>
      <c r="AC81" s="49"/>
      <c r="AD81" s="49"/>
      <c r="AE81" s="49"/>
      <c r="AF81" s="49"/>
      <c r="AG81" s="81"/>
      <c r="AH81" s="81"/>
      <c r="AI81" s="165"/>
      <c r="AJ81" s="88"/>
      <c r="AK81" s="84"/>
      <c r="AL81" s="84"/>
      <c r="AM81" s="165"/>
      <c r="AN81" s="88"/>
      <c r="AO81" s="165"/>
    </row>
    <row r="82" spans="2:41" outlineLevel="1" x14ac:dyDescent="0.2">
      <c r="B82" s="256"/>
      <c r="C82" s="35" t="s">
        <v>265</v>
      </c>
      <c r="D82" s="63">
        <v>2110</v>
      </c>
      <c r="E82" s="37" t="s">
        <v>179</v>
      </c>
      <c r="F82" s="36">
        <v>2170</v>
      </c>
      <c r="G82" s="37">
        <v>-50</v>
      </c>
      <c r="H82" s="37">
        <v>1</v>
      </c>
      <c r="I82" s="37">
        <v>4</v>
      </c>
      <c r="J82" s="38"/>
      <c r="K82" s="39"/>
      <c r="L82" s="38"/>
      <c r="M82" s="48"/>
      <c r="N82" s="48"/>
      <c r="O82" s="99"/>
      <c r="P82" s="99"/>
      <c r="Q82" s="48"/>
      <c r="R82" s="100"/>
      <c r="S82" s="100"/>
      <c r="T82" s="49"/>
      <c r="U82" s="49"/>
      <c r="V82" s="49"/>
      <c r="W82" s="49"/>
      <c r="X82" s="49"/>
      <c r="Y82" s="49"/>
      <c r="Z82" s="49"/>
      <c r="AA82" s="49"/>
      <c r="AB82" s="49"/>
      <c r="AC82" s="49"/>
      <c r="AD82" s="49"/>
      <c r="AE82" s="49"/>
      <c r="AF82" s="49"/>
      <c r="AG82" s="81"/>
      <c r="AH82" s="81"/>
      <c r="AI82" s="165"/>
      <c r="AJ82" s="88"/>
      <c r="AK82" s="84"/>
      <c r="AL82" s="84"/>
      <c r="AM82" s="165"/>
      <c r="AN82" s="88"/>
      <c r="AO82" s="165"/>
    </row>
    <row r="83" spans="2:41" outlineLevel="1" x14ac:dyDescent="0.2">
      <c r="B83" s="256"/>
      <c r="C83" s="35" t="s">
        <v>258</v>
      </c>
      <c r="D83" s="63">
        <v>925</v>
      </c>
      <c r="E83" s="37" t="s">
        <v>179</v>
      </c>
      <c r="F83" s="36">
        <v>960</v>
      </c>
      <c r="G83" s="37">
        <v>-50</v>
      </c>
      <c r="H83" s="37">
        <v>1</v>
      </c>
      <c r="I83" s="37">
        <v>4</v>
      </c>
      <c r="J83" s="38"/>
      <c r="K83" s="39"/>
      <c r="L83" s="38"/>
      <c r="M83" s="48"/>
      <c r="N83" s="48"/>
      <c r="O83" s="99"/>
      <c r="P83" s="99"/>
      <c r="Q83" s="48"/>
      <c r="R83" s="100"/>
      <c r="S83" s="100"/>
      <c r="T83" s="49"/>
      <c r="U83" s="49"/>
      <c r="V83" s="49"/>
      <c r="W83" s="49"/>
      <c r="X83" s="49"/>
      <c r="Y83" s="49"/>
      <c r="Z83" s="49"/>
      <c r="AA83" s="49"/>
      <c r="AB83" s="49"/>
      <c r="AC83" s="49"/>
      <c r="AD83" s="49"/>
      <c r="AE83" s="49"/>
      <c r="AF83" s="49"/>
      <c r="AG83" s="81"/>
      <c r="AH83" s="81"/>
      <c r="AI83" s="165"/>
      <c r="AJ83" s="88"/>
      <c r="AK83" s="84"/>
      <c r="AL83" s="84"/>
      <c r="AM83" s="165"/>
      <c r="AN83" s="88"/>
      <c r="AO83" s="165"/>
    </row>
    <row r="84" spans="2:41" outlineLevel="1" x14ac:dyDescent="0.2">
      <c r="B84" s="256"/>
      <c r="C84" s="35" t="s">
        <v>266</v>
      </c>
      <c r="D84" s="63">
        <v>2010</v>
      </c>
      <c r="E84" s="37" t="s">
        <v>179</v>
      </c>
      <c r="F84" s="36">
        <v>2025</v>
      </c>
      <c r="G84" s="37">
        <v>-50</v>
      </c>
      <c r="H84" s="37">
        <v>1</v>
      </c>
      <c r="I84" s="37">
        <v>4</v>
      </c>
      <c r="J84" s="38"/>
      <c r="K84" s="39"/>
      <c r="L84" s="38"/>
      <c r="M84" s="48"/>
      <c r="N84" s="48"/>
      <c r="O84" s="99"/>
      <c r="P84" s="99"/>
      <c r="Q84" s="48"/>
      <c r="R84" s="100"/>
      <c r="S84" s="100"/>
      <c r="T84" s="49"/>
      <c r="U84" s="49"/>
      <c r="V84" s="49"/>
      <c r="W84" s="49"/>
      <c r="X84" s="49"/>
      <c r="Y84" s="49"/>
      <c r="Z84" s="49"/>
      <c r="AA84" s="49"/>
      <c r="AB84" s="49"/>
      <c r="AC84" s="49"/>
      <c r="AD84" s="49"/>
      <c r="AE84" s="49"/>
      <c r="AF84" s="49"/>
      <c r="AG84" s="81"/>
      <c r="AH84" s="81"/>
      <c r="AI84" s="165"/>
      <c r="AJ84" s="88"/>
      <c r="AK84" s="84"/>
      <c r="AL84" s="84"/>
      <c r="AM84" s="165"/>
      <c r="AN84" s="88"/>
      <c r="AO84" s="165"/>
    </row>
    <row r="85" spans="2:41" outlineLevel="1" x14ac:dyDescent="0.2">
      <c r="B85" s="256"/>
      <c r="C85" s="35" t="s">
        <v>267</v>
      </c>
      <c r="D85" s="63">
        <v>1475.9</v>
      </c>
      <c r="E85" s="37" t="s">
        <v>179</v>
      </c>
      <c r="F85" s="36">
        <v>1495.9</v>
      </c>
      <c r="G85" s="37">
        <v>-50</v>
      </c>
      <c r="H85" s="37">
        <v>1</v>
      </c>
      <c r="I85" s="37">
        <v>5</v>
      </c>
      <c r="J85" s="38"/>
      <c r="K85" s="39"/>
      <c r="L85" s="38"/>
      <c r="M85" s="48"/>
      <c r="N85" s="48"/>
      <c r="O85" s="99"/>
      <c r="P85" s="99"/>
      <c r="Q85" s="48"/>
      <c r="R85" s="100"/>
      <c r="S85" s="100"/>
      <c r="T85" s="49"/>
      <c r="U85" s="49"/>
      <c r="V85" s="49"/>
      <c r="W85" s="49"/>
      <c r="X85" s="49"/>
      <c r="Y85" s="49"/>
      <c r="Z85" s="49"/>
      <c r="AA85" s="49"/>
      <c r="AB85" s="49"/>
      <c r="AC85" s="49"/>
      <c r="AD85" s="49"/>
      <c r="AE85" s="49"/>
      <c r="AF85" s="49"/>
      <c r="AG85" s="81"/>
      <c r="AH85" s="81"/>
      <c r="AI85" s="165"/>
      <c r="AJ85" s="88"/>
      <c r="AK85" s="84"/>
      <c r="AL85" s="84"/>
      <c r="AM85" s="165"/>
      <c r="AN85" s="88"/>
      <c r="AO85" s="165"/>
    </row>
    <row r="86" spans="2:41" outlineLevel="1" x14ac:dyDescent="0.2">
      <c r="B86" s="256"/>
      <c r="C86" s="35" t="s">
        <v>259</v>
      </c>
      <c r="D86" s="63">
        <v>1495.9</v>
      </c>
      <c r="E86" s="37" t="s">
        <v>179</v>
      </c>
      <c r="F86" s="36">
        <v>1510.9</v>
      </c>
      <c r="G86" s="37">
        <v>-50</v>
      </c>
      <c r="H86" s="37">
        <v>1</v>
      </c>
      <c r="I86" s="37">
        <v>5</v>
      </c>
      <c r="J86" s="38"/>
      <c r="K86" s="39"/>
      <c r="L86" s="38"/>
      <c r="M86" s="48"/>
      <c r="N86" s="48"/>
      <c r="O86" s="99"/>
      <c r="P86" s="99"/>
      <c r="Q86" s="48"/>
      <c r="R86" s="100"/>
      <c r="S86" s="100"/>
      <c r="T86" s="49"/>
      <c r="U86" s="49"/>
      <c r="V86" s="49"/>
      <c r="W86" s="49"/>
      <c r="X86" s="49"/>
      <c r="Y86" s="49"/>
      <c r="Z86" s="49"/>
      <c r="AA86" s="49"/>
      <c r="AB86" s="49"/>
      <c r="AC86" s="49"/>
      <c r="AD86" s="49"/>
      <c r="AE86" s="49"/>
      <c r="AF86" s="49"/>
      <c r="AG86" s="81"/>
      <c r="AH86" s="81"/>
      <c r="AI86" s="165"/>
      <c r="AJ86" s="88"/>
      <c r="AK86" s="84"/>
      <c r="AL86" s="84"/>
      <c r="AM86" s="165"/>
      <c r="AN86" s="88"/>
      <c r="AO86" s="165"/>
    </row>
    <row r="87" spans="2:41" outlineLevel="1" x14ac:dyDescent="0.2">
      <c r="B87" s="256"/>
      <c r="C87" s="35" t="s">
        <v>260</v>
      </c>
      <c r="D87" s="63">
        <v>1880</v>
      </c>
      <c r="E87" s="37" t="s">
        <v>179</v>
      </c>
      <c r="F87" s="36">
        <v>1895</v>
      </c>
      <c r="G87" s="37">
        <v>-40</v>
      </c>
      <c r="H87" s="37">
        <v>1</v>
      </c>
      <c r="I87" s="37" t="s">
        <v>263</v>
      </c>
      <c r="J87" s="38"/>
      <c r="K87" s="39"/>
      <c r="L87" s="38"/>
      <c r="M87" s="48"/>
      <c r="N87" s="48"/>
      <c r="O87" s="99"/>
      <c r="P87" s="99"/>
      <c r="Q87" s="48"/>
      <c r="R87" s="100"/>
      <c r="S87" s="100"/>
      <c r="T87" s="49"/>
      <c r="U87" s="49"/>
      <c r="V87" s="49"/>
      <c r="W87" s="49"/>
      <c r="X87" s="49"/>
      <c r="Y87" s="49"/>
      <c r="Z87" s="49"/>
      <c r="AA87" s="49"/>
      <c r="AB87" s="49"/>
      <c r="AC87" s="49"/>
      <c r="AD87" s="49"/>
      <c r="AE87" s="49"/>
      <c r="AF87" s="49"/>
      <c r="AG87" s="81"/>
      <c r="AH87" s="81"/>
      <c r="AI87" s="162"/>
      <c r="AJ87" s="88"/>
      <c r="AK87" s="84"/>
      <c r="AL87" s="84"/>
      <c r="AM87" s="162"/>
      <c r="AN87" s="88"/>
      <c r="AO87" s="162"/>
    </row>
    <row r="88" spans="2:41" outlineLevel="1" x14ac:dyDescent="0.2">
      <c r="B88" s="256"/>
      <c r="C88" s="35" t="s">
        <v>261</v>
      </c>
      <c r="D88" s="63">
        <v>1895</v>
      </c>
      <c r="E88" s="37" t="s">
        <v>179</v>
      </c>
      <c r="F88" s="36">
        <v>1915</v>
      </c>
      <c r="G88" s="37">
        <v>-15.5</v>
      </c>
      <c r="H88" s="37">
        <v>5</v>
      </c>
      <c r="I88" s="37" t="s">
        <v>264</v>
      </c>
      <c r="J88" s="38"/>
      <c r="K88" s="39"/>
      <c r="L88" s="38"/>
      <c r="M88" s="48"/>
      <c r="N88" s="48"/>
      <c r="O88" s="99"/>
      <c r="P88" s="99"/>
      <c r="Q88" s="48"/>
      <c r="R88" s="100"/>
      <c r="S88" s="100"/>
      <c r="T88" s="49"/>
      <c r="U88" s="49"/>
      <c r="V88" s="49"/>
      <c r="W88" s="49"/>
      <c r="X88" s="49"/>
      <c r="Y88" s="49"/>
      <c r="Z88" s="49"/>
      <c r="AA88" s="49"/>
      <c r="AB88" s="49"/>
      <c r="AC88" s="49"/>
      <c r="AD88" s="49"/>
      <c r="AE88" s="49"/>
      <c r="AF88" s="49"/>
      <c r="AG88" s="81"/>
      <c r="AH88" s="81"/>
      <c r="AI88" s="165"/>
      <c r="AJ88" s="88"/>
      <c r="AK88" s="84"/>
      <c r="AL88" s="84"/>
      <c r="AM88" s="165"/>
      <c r="AN88" s="88"/>
      <c r="AO88" s="165"/>
    </row>
    <row r="89" spans="2:41" outlineLevel="1" x14ac:dyDescent="0.2">
      <c r="B89" s="256"/>
      <c r="C89" s="35" t="s">
        <v>262</v>
      </c>
      <c r="D89" s="63">
        <v>1915</v>
      </c>
      <c r="E89" s="37" t="s">
        <v>179</v>
      </c>
      <c r="F89" s="36">
        <v>1920</v>
      </c>
      <c r="G89" s="37">
        <v>1.6</v>
      </c>
      <c r="H89" s="37">
        <v>5</v>
      </c>
      <c r="I89" s="37" t="s">
        <v>264</v>
      </c>
      <c r="J89" s="38"/>
      <c r="K89" s="39"/>
      <c r="L89" s="38"/>
      <c r="M89" s="48"/>
      <c r="N89" s="48"/>
      <c r="O89" s="99"/>
      <c r="P89" s="99"/>
      <c r="Q89" s="48"/>
      <c r="R89" s="100"/>
      <c r="S89" s="100"/>
      <c r="T89" s="49"/>
      <c r="U89" s="49"/>
      <c r="V89" s="49"/>
      <c r="W89" s="49"/>
      <c r="X89" s="49"/>
      <c r="Y89" s="49"/>
      <c r="Z89" s="49"/>
      <c r="AA89" s="49"/>
      <c r="AB89" s="49"/>
      <c r="AC89" s="49"/>
      <c r="AD89" s="49"/>
      <c r="AE89" s="49"/>
      <c r="AF89" s="49"/>
      <c r="AG89" s="81"/>
      <c r="AH89" s="81"/>
      <c r="AI89" s="162"/>
      <c r="AJ89" s="88"/>
      <c r="AK89" s="84"/>
      <c r="AL89" s="84"/>
      <c r="AM89" s="162"/>
      <c r="AN89" s="88"/>
      <c r="AO89" s="162"/>
    </row>
    <row r="90" spans="2:41" ht="15" outlineLevel="1" thickBot="1" x14ac:dyDescent="0.25">
      <c r="B90" s="106"/>
      <c r="C90" s="107"/>
      <c r="D90" s="108"/>
      <c r="E90" s="109"/>
      <c r="F90" s="110"/>
      <c r="G90" s="110"/>
      <c r="H90" s="109"/>
      <c r="I90" s="109"/>
      <c r="J90" s="109"/>
      <c r="K90" s="111"/>
      <c r="L90" s="111"/>
      <c r="M90" s="48"/>
      <c r="N90" s="48"/>
      <c r="O90" s="48"/>
      <c r="P90" s="48"/>
      <c r="Q90" s="48"/>
      <c r="R90" s="48"/>
      <c r="S90" s="48"/>
      <c r="T90" s="49"/>
      <c r="U90" s="49"/>
      <c r="V90" s="49"/>
      <c r="W90" s="49"/>
      <c r="X90" s="49"/>
      <c r="Y90" s="49"/>
      <c r="Z90" s="49"/>
      <c r="AA90" s="49"/>
      <c r="AB90" s="49"/>
      <c r="AC90" s="49"/>
      <c r="AD90" s="49"/>
      <c r="AE90" s="49"/>
      <c r="AF90" s="49"/>
      <c r="AG90" s="81"/>
      <c r="AH90" s="81"/>
      <c r="AI90" s="89"/>
      <c r="AJ90" s="222"/>
      <c r="AK90" s="222"/>
      <c r="AL90" s="90"/>
      <c r="AM90" s="83"/>
      <c r="AN90" s="82"/>
      <c r="AO90" s="81"/>
    </row>
    <row r="91" spans="2:41" ht="18" x14ac:dyDescent="0.2">
      <c r="B91" s="223" t="s">
        <v>86</v>
      </c>
      <c r="C91" s="224"/>
      <c r="D91" s="224"/>
      <c r="E91" s="224"/>
      <c r="F91" s="224"/>
      <c r="G91" s="224"/>
      <c r="H91" s="224"/>
      <c r="I91" s="224"/>
      <c r="J91" s="224"/>
      <c r="K91" s="224"/>
      <c r="L91" s="224"/>
      <c r="M91" s="224"/>
      <c r="N91" s="225"/>
      <c r="O91" s="51"/>
      <c r="P91" s="48"/>
      <c r="Q91" s="48"/>
      <c r="R91" s="48"/>
      <c r="S91" s="49"/>
      <c r="T91" s="49"/>
      <c r="U91" s="49"/>
      <c r="V91" s="49"/>
      <c r="W91" s="49"/>
      <c r="X91" s="49"/>
      <c r="Y91" s="49"/>
      <c r="Z91" s="49"/>
      <c r="AA91" s="49"/>
      <c r="AB91" s="49"/>
      <c r="AC91" s="49"/>
      <c r="AD91" s="49"/>
      <c r="AE91" s="49"/>
      <c r="AF91" s="49"/>
      <c r="AG91" s="81"/>
      <c r="AH91" s="81"/>
      <c r="AI91" s="81"/>
      <c r="AJ91" s="81"/>
      <c r="AK91" s="81"/>
      <c r="AL91" s="81"/>
      <c r="AM91" s="81"/>
      <c r="AN91" s="82"/>
      <c r="AO91" s="81"/>
    </row>
    <row r="92" spans="2:41" ht="42.4" customHeight="1" outlineLevel="1" x14ac:dyDescent="0.2">
      <c r="B92" s="226" t="s">
        <v>204</v>
      </c>
      <c r="C92" s="227"/>
      <c r="D92" s="227"/>
      <c r="E92" s="227"/>
      <c r="F92" s="227"/>
      <c r="G92" s="227"/>
      <c r="H92" s="227"/>
      <c r="I92" s="227"/>
      <c r="J92" s="227"/>
      <c r="K92" s="227"/>
      <c r="L92" s="227"/>
      <c r="M92" s="227"/>
      <c r="N92" s="228"/>
      <c r="O92" s="48"/>
      <c r="P92" s="48"/>
      <c r="Q92" s="48"/>
      <c r="R92" s="48"/>
      <c r="S92" s="49"/>
      <c r="T92" s="49"/>
      <c r="U92" s="49"/>
      <c r="V92" s="49"/>
      <c r="W92" s="49"/>
      <c r="X92" s="49"/>
      <c r="Y92" s="49"/>
      <c r="Z92" s="49"/>
      <c r="AA92" s="49"/>
      <c r="AB92" s="49"/>
      <c r="AC92" s="49"/>
      <c r="AD92" s="49"/>
      <c r="AE92" s="49"/>
      <c r="AF92" s="49"/>
      <c r="AG92" s="81"/>
      <c r="AH92" s="81"/>
      <c r="AI92" s="81"/>
      <c r="AJ92" s="81"/>
      <c r="AK92" s="81"/>
      <c r="AL92" s="81"/>
      <c r="AM92" s="81"/>
      <c r="AN92" s="82"/>
      <c r="AO92" s="81"/>
    </row>
    <row r="93" spans="2:41" ht="9" customHeight="1" outlineLevel="1" x14ac:dyDescent="0.2">
      <c r="B93" s="48"/>
      <c r="C93" s="48"/>
      <c r="D93" s="48"/>
      <c r="AG93" s="81"/>
      <c r="AH93" s="81"/>
      <c r="AI93" s="81"/>
      <c r="AJ93" s="81"/>
      <c r="AK93" s="81"/>
      <c r="AL93" s="81"/>
      <c r="AM93" s="81"/>
      <c r="AN93" s="82"/>
      <c r="AO93" s="81"/>
    </row>
    <row r="94" spans="2:41" ht="59.25" customHeight="1" outlineLevel="1" x14ac:dyDescent="0.2">
      <c r="B94" s="229" t="s">
        <v>87</v>
      </c>
      <c r="C94" s="229"/>
      <c r="D94" s="23" t="s">
        <v>210</v>
      </c>
      <c r="E94" s="23" t="s">
        <v>273</v>
      </c>
      <c r="F94" s="166" t="s">
        <v>273</v>
      </c>
      <c r="G94" s="166" t="s">
        <v>273</v>
      </c>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1"/>
      <c r="AG94" s="91"/>
      <c r="AH94" s="91"/>
      <c r="AI94" s="81"/>
      <c r="AJ94" s="81"/>
      <c r="AK94" s="81"/>
      <c r="AL94" s="81"/>
      <c r="AM94" s="81"/>
      <c r="AN94" s="92"/>
      <c r="AO94" s="81"/>
    </row>
    <row r="95" spans="2:41" ht="30.75" customHeight="1" outlineLevel="1" x14ac:dyDescent="0.2">
      <c r="B95" s="40" t="s">
        <v>88</v>
      </c>
      <c r="C95" s="40" t="s">
        <v>89</v>
      </c>
      <c r="D95" s="41">
        <v>43</v>
      </c>
      <c r="E95" s="41" t="s">
        <v>274</v>
      </c>
      <c r="F95" s="41" t="s">
        <v>275</v>
      </c>
      <c r="G95" s="41" t="s">
        <v>276</v>
      </c>
      <c r="H95" s="41"/>
      <c r="I95" s="41"/>
      <c r="J95" s="41"/>
      <c r="K95" s="41"/>
      <c r="L95" s="41"/>
      <c r="M95" s="41"/>
      <c r="N95" s="41" t="s">
        <v>144</v>
      </c>
      <c r="O95" s="41" t="s">
        <v>144</v>
      </c>
      <c r="P95" s="41" t="s">
        <v>144</v>
      </c>
      <c r="Q95" s="41" t="s">
        <v>144</v>
      </c>
      <c r="R95" s="41" t="s">
        <v>144</v>
      </c>
      <c r="S95" s="41" t="s">
        <v>144</v>
      </c>
      <c r="T95" s="41" t="s">
        <v>144</v>
      </c>
      <c r="U95" s="41" t="s">
        <v>144</v>
      </c>
      <c r="V95" s="41" t="s">
        <v>144</v>
      </c>
      <c r="W95" s="41" t="s">
        <v>144</v>
      </c>
      <c r="X95" s="41" t="s">
        <v>144</v>
      </c>
      <c r="Y95" s="41" t="s">
        <v>144</v>
      </c>
      <c r="Z95" s="41" t="s">
        <v>144</v>
      </c>
      <c r="AA95" s="41" t="s">
        <v>144</v>
      </c>
      <c r="AB95" s="41" t="s">
        <v>144</v>
      </c>
      <c r="AC95" s="41" t="s">
        <v>144</v>
      </c>
      <c r="AD95" s="41" t="s">
        <v>144</v>
      </c>
      <c r="AE95" s="41" t="s">
        <v>144</v>
      </c>
      <c r="AF95" s="75" t="s">
        <v>144</v>
      </c>
      <c r="AG95" s="93"/>
      <c r="AH95" s="93"/>
      <c r="AI95" s="81"/>
      <c r="AJ95" s="81"/>
      <c r="AK95" s="81"/>
      <c r="AL95" s="81"/>
      <c r="AM95" s="81"/>
      <c r="AN95" s="82"/>
      <c r="AO95" s="81"/>
    </row>
    <row r="96" spans="2:41" ht="28.5" customHeight="1" outlineLevel="1" x14ac:dyDescent="0.2">
      <c r="B96" s="42" t="str">
        <f>Xband</f>
        <v>n1</v>
      </c>
      <c r="C96" s="42" t="str">
        <f>Yband</f>
        <v>n8</v>
      </c>
      <c r="D96" s="43" t="s">
        <v>271</v>
      </c>
      <c r="E96" s="43" t="s">
        <v>270</v>
      </c>
      <c r="F96" s="43" t="s">
        <v>272</v>
      </c>
      <c r="G96" s="43" t="s">
        <v>269</v>
      </c>
      <c r="H96" s="43"/>
      <c r="I96" s="43"/>
      <c r="J96" s="43"/>
      <c r="K96" s="43"/>
      <c r="L96" s="43"/>
      <c r="M96" s="43"/>
      <c r="N96" s="43" t="s">
        <v>144</v>
      </c>
      <c r="O96" s="43" t="s">
        <v>144</v>
      </c>
      <c r="P96" s="43" t="s">
        <v>144</v>
      </c>
      <c r="Q96" s="43" t="s">
        <v>144</v>
      </c>
      <c r="R96" s="43" t="s">
        <v>144</v>
      </c>
      <c r="S96" s="43" t="s">
        <v>144</v>
      </c>
      <c r="T96" s="43" t="s">
        <v>144</v>
      </c>
      <c r="U96" s="43" t="s">
        <v>144</v>
      </c>
      <c r="V96" s="43" t="s">
        <v>144</v>
      </c>
      <c r="W96" s="43" t="s">
        <v>144</v>
      </c>
      <c r="X96" s="43" t="s">
        <v>144</v>
      </c>
      <c r="Y96" s="43" t="s">
        <v>144</v>
      </c>
      <c r="Z96" s="43" t="s">
        <v>144</v>
      </c>
      <c r="AA96" s="43" t="s">
        <v>144</v>
      </c>
      <c r="AB96" s="43" t="s">
        <v>144</v>
      </c>
      <c r="AC96" s="43" t="s">
        <v>144</v>
      </c>
      <c r="AD96" s="43" t="s">
        <v>144</v>
      </c>
      <c r="AE96" s="43" t="s">
        <v>144</v>
      </c>
      <c r="AF96" s="76" t="s">
        <v>144</v>
      </c>
      <c r="AG96" s="94"/>
      <c r="AH96" s="94"/>
      <c r="AI96" s="81"/>
      <c r="AJ96" s="81"/>
      <c r="AK96" s="81"/>
      <c r="AL96" s="81"/>
      <c r="AM96" s="81"/>
      <c r="AN96" s="82"/>
      <c r="AO96" s="81"/>
    </row>
    <row r="97" spans="2:43" ht="15.75" customHeight="1" outlineLevel="1" x14ac:dyDescent="0.2">
      <c r="B97" s="96"/>
      <c r="C97" s="115"/>
      <c r="D97" s="31">
        <v>3681</v>
      </c>
      <c r="E97" s="31">
        <v>3681</v>
      </c>
      <c r="F97" s="31">
        <v>3681</v>
      </c>
      <c r="G97" s="31">
        <v>4721</v>
      </c>
      <c r="H97" s="31"/>
      <c r="I97" s="31"/>
      <c r="J97" s="31"/>
      <c r="K97" s="31"/>
      <c r="L97" s="31"/>
      <c r="M97" s="31"/>
      <c r="N97" s="31" t="s">
        <v>144</v>
      </c>
      <c r="O97" s="31" t="s">
        <v>144</v>
      </c>
      <c r="P97" s="31" t="s">
        <v>144</v>
      </c>
      <c r="Q97" s="31" t="s">
        <v>144</v>
      </c>
      <c r="R97" s="31" t="s">
        <v>144</v>
      </c>
      <c r="S97" s="31" t="s">
        <v>144</v>
      </c>
      <c r="T97" s="31" t="s">
        <v>144</v>
      </c>
      <c r="U97" s="31" t="s">
        <v>144</v>
      </c>
      <c r="V97" s="31" t="s">
        <v>144</v>
      </c>
      <c r="W97" s="31" t="s">
        <v>144</v>
      </c>
      <c r="X97" s="31" t="s">
        <v>144</v>
      </c>
      <c r="Y97" s="31" t="s">
        <v>144</v>
      </c>
      <c r="Z97" s="31" t="s">
        <v>144</v>
      </c>
      <c r="AA97" s="31" t="s">
        <v>144</v>
      </c>
      <c r="AB97" s="31" t="s">
        <v>144</v>
      </c>
      <c r="AC97" s="31" t="s">
        <v>144</v>
      </c>
      <c r="AD97" s="31" t="s">
        <v>144</v>
      </c>
      <c r="AE97" s="31" t="s">
        <v>144</v>
      </c>
      <c r="AF97" s="77" t="s">
        <v>144</v>
      </c>
      <c r="AG97" s="95"/>
      <c r="AH97" s="95"/>
      <c r="AI97" s="81"/>
      <c r="AJ97" s="81"/>
      <c r="AK97" s="81"/>
      <c r="AL97" s="81"/>
      <c r="AM97" s="81"/>
      <c r="AN97" s="82"/>
      <c r="AO97" s="81"/>
    </row>
    <row r="98" spans="2:43" ht="16.5" customHeight="1" outlineLevel="1" x14ac:dyDescent="0.2">
      <c r="B98" s="93"/>
      <c r="C98" s="116"/>
      <c r="D98" s="31">
        <v>3800</v>
      </c>
      <c r="E98" s="31">
        <v>3809</v>
      </c>
      <c r="F98" s="31">
        <v>3800</v>
      </c>
      <c r="G98" s="31">
        <v>4874</v>
      </c>
      <c r="H98" s="31"/>
      <c r="I98" s="31"/>
      <c r="J98" s="31"/>
      <c r="K98" s="31"/>
      <c r="L98" s="31"/>
      <c r="M98" s="31"/>
      <c r="N98" s="31" t="s">
        <v>144</v>
      </c>
      <c r="O98" s="31" t="s">
        <v>144</v>
      </c>
      <c r="P98" s="31" t="s">
        <v>144</v>
      </c>
      <c r="Q98" s="31" t="s">
        <v>144</v>
      </c>
      <c r="R98" s="31" t="s">
        <v>144</v>
      </c>
      <c r="S98" s="31" t="s">
        <v>144</v>
      </c>
      <c r="T98" s="31" t="s">
        <v>144</v>
      </c>
      <c r="U98" s="31" t="s">
        <v>144</v>
      </c>
      <c r="V98" s="31" t="s">
        <v>144</v>
      </c>
      <c r="W98" s="31" t="s">
        <v>144</v>
      </c>
      <c r="X98" s="31" t="s">
        <v>144</v>
      </c>
      <c r="Y98" s="31" t="s">
        <v>144</v>
      </c>
      <c r="Z98" s="31" t="s">
        <v>144</v>
      </c>
      <c r="AA98" s="31" t="s">
        <v>144</v>
      </c>
      <c r="AB98" s="31" t="s">
        <v>144</v>
      </c>
      <c r="AC98" s="31" t="s">
        <v>144</v>
      </c>
      <c r="AD98" s="31" t="s">
        <v>144</v>
      </c>
      <c r="AE98" s="31" t="s">
        <v>144</v>
      </c>
      <c r="AF98" s="77" t="s">
        <v>144</v>
      </c>
      <c r="AG98" s="95"/>
      <c r="AH98" s="95"/>
      <c r="AI98" s="81"/>
      <c r="AJ98" s="81"/>
      <c r="AK98" s="81"/>
      <c r="AL98" s="81"/>
      <c r="AM98" s="81"/>
      <c r="AN98" s="82"/>
      <c r="AO98" s="81"/>
    </row>
    <row r="99" spans="2:43" ht="27" customHeight="1" outlineLevel="1" x14ac:dyDescent="0.2">
      <c r="B99" s="83"/>
      <c r="C99" s="117"/>
      <c r="D99" s="44" t="str" cm="1">
        <f t="array" ref="D99">IF(D$95&lt;&gt;"",IF(SUMPRODUCT(--(D100:D111&gt;=D$97),--(D100:D111&lt;=D$98))=0,"Additional TP","Default"&amp;CHAR(10)&amp;"TP"),"")</f>
        <v>Default
TP</v>
      </c>
      <c r="E99" s="44" t="str" cm="1">
        <f t="array" ref="E99">IF(E$95&lt;&gt;"",IF(SUMPRODUCT(--(E100:E111&gt;=E$97),--(E100:E111&lt;=E$98))=0,"Additional TP","Default"&amp;CHAR(10)&amp;"TP"),"")</f>
        <v>Default
TP</v>
      </c>
      <c r="F99" s="44" t="str" cm="1">
        <f t="array" ref="F99">IF(F$95&lt;&gt;"",IF(SUMPRODUCT(--(F100:F111&gt;=F$97),--(F100:F111&lt;=F$98))=0,"Additional TP","Default"&amp;CHAR(10)&amp;"TP"),"")</f>
        <v>Default
TP</v>
      </c>
      <c r="G99" s="44" t="str" cm="1">
        <f t="array" ref="G99">IF(G$95&lt;&gt;"",IF(SUMPRODUCT(--(G100:G111&gt;=G$97),--(G100:G111&lt;=G$98))=0,"Additional TP","Default"&amp;CHAR(10)&amp;"TP"),"")</f>
        <v>Default
TP</v>
      </c>
      <c r="H99" s="44"/>
      <c r="I99" s="44"/>
      <c r="J99" s="44"/>
      <c r="K99" s="44"/>
      <c r="L99" s="44"/>
      <c r="M99" s="44"/>
      <c r="N99" s="44" t="str" cm="1">
        <f t="array" ref="N99">IF(N$95&lt;&gt;"",IF(SUMPRODUCT(--(N100:N111&gt;=N$97),--(N100:N111&lt;=N$98))=0,"Additional TP","Default"&amp;CHAR(10)&amp;"TP"),"")</f>
        <v/>
      </c>
      <c r="O99" s="44" t="str" cm="1">
        <f t="array" ref="O99">IF(O$95&lt;&gt;"",IF(SUMPRODUCT(--(O100:O111&gt;=O$97),--(O100:O111&lt;=O$98))=0,"Additional TP","Default"&amp;CHAR(10)&amp;"TP"),"")</f>
        <v/>
      </c>
      <c r="P99" s="44" t="str" cm="1">
        <f t="array" ref="P99">IF(P$95&lt;&gt;"",IF(SUMPRODUCT(--(P100:P111&gt;=P$97),--(P100:P111&lt;=P$98))=0,"Additional TP","Default"&amp;CHAR(10)&amp;"TP"),"")</f>
        <v/>
      </c>
      <c r="Q99" s="44" t="str" cm="1">
        <f t="array" ref="Q99">IF(Q$95&lt;&gt;"",IF(SUMPRODUCT(--(Q100:Q111&gt;=Q$97),--(Q100:Q111&lt;=Q$98))=0,"Additional TP","Default"&amp;CHAR(10)&amp;"TP"),"")</f>
        <v/>
      </c>
      <c r="R99" s="44" t="str" cm="1">
        <f t="array" ref="R99">IF(R$95&lt;&gt;"",IF(SUMPRODUCT(--(R100:R111&gt;=R$97),--(R100:R111&lt;=R$98))=0,"Additional TP","Default"&amp;CHAR(10)&amp;"TP"),"")</f>
        <v/>
      </c>
      <c r="S99" s="44" t="str" cm="1">
        <f t="array" ref="S99">IF(S$95&lt;&gt;"",IF(SUMPRODUCT(--(S100:S111&gt;=S$97),--(S100:S111&lt;=S$98))=0,"Additional TP","Default"&amp;CHAR(10)&amp;"TP"),"")</f>
        <v/>
      </c>
      <c r="T99" s="44" t="str" cm="1">
        <f t="array" ref="T99">IF(T$95&lt;&gt;"",IF(SUMPRODUCT(--(T100:T111&gt;=T$97),--(T100:T111&lt;=T$98))=0,"Additional TP","Default"&amp;CHAR(10)&amp;"TP"),"")</f>
        <v/>
      </c>
      <c r="U99" s="44" t="str" cm="1">
        <f t="array" ref="U99">IF(U$95&lt;&gt;"",IF(SUMPRODUCT(--(U100:U111&gt;=U$97),--(U100:U111&lt;=U$98))=0,"Additional TP","Default"&amp;CHAR(10)&amp;"TP"),"")</f>
        <v/>
      </c>
      <c r="V99" s="44" t="str" cm="1">
        <f t="array" ref="V99">IF(V$95&lt;&gt;"",IF(SUMPRODUCT(--(V100:V111&gt;=V$97),--(V100:V111&lt;=V$98))=0,"Additional TP","Default"&amp;CHAR(10)&amp;"TP"),"")</f>
        <v/>
      </c>
      <c r="W99" s="44" t="str" cm="1">
        <f t="array" ref="W99">IF(W$95&lt;&gt;"",IF(SUMPRODUCT(--(W100:W111&gt;=W$97),--(W100:W111&lt;=W$98))=0,"Additional TP","Default"&amp;CHAR(10)&amp;"TP"),"")</f>
        <v/>
      </c>
      <c r="X99" s="44" t="str" cm="1">
        <f t="array" ref="X99">IF(X$95&lt;&gt;"",IF(SUMPRODUCT(--(X100:X111&gt;=X$97),--(X100:X111&lt;=X$98))=0,"Additional TP","Default"&amp;CHAR(10)&amp;"TP"),"")</f>
        <v/>
      </c>
      <c r="Y99" s="44" t="str" cm="1">
        <f t="array" ref="Y99">IF(Y$95&lt;&gt;"",IF(SUMPRODUCT(--(Y100:Y111&gt;=Y$97),--(Y100:Y111&lt;=Y$98))=0,"Additional TP","Default"&amp;CHAR(10)&amp;"TP"),"")</f>
        <v/>
      </c>
      <c r="Z99" s="44" t="str" cm="1">
        <f t="array" ref="Z99">IF(Z$95&lt;&gt;"",IF(SUMPRODUCT(--(Z100:Z111&gt;=Z$97),--(Z100:Z111&lt;=Z$98))=0,"Additional TP","Default"&amp;CHAR(10)&amp;"TP"),"")</f>
        <v/>
      </c>
      <c r="AA99" s="44" t="str" cm="1">
        <f t="array" ref="AA99">IF(AA$95&lt;&gt;"",IF(SUMPRODUCT(--(AA100:AA111&gt;=AA$97),--(AA100:AA111&lt;=AA$98))=0,"Additional TP","Default"&amp;CHAR(10)&amp;"TP"),"")</f>
        <v/>
      </c>
      <c r="AB99" s="44" t="str" cm="1">
        <f t="array" ref="AB99">IF(AB$95&lt;&gt;"",IF(SUMPRODUCT(--(AB100:AB111&gt;=AB$97),--(AB100:AB111&lt;=AB$98))=0,"Additional TP","Default"&amp;CHAR(10)&amp;"TP"),"")</f>
        <v/>
      </c>
      <c r="AC99" s="44" t="str" cm="1">
        <f t="array" ref="AC99">IF(AC$95&lt;&gt;"",IF(SUMPRODUCT(--(AC100:AC111&gt;=AC$97),--(AC100:AC111&lt;=AC$98))=0,"Additional TP","Default"&amp;CHAR(10)&amp;"TP"),"")</f>
        <v/>
      </c>
      <c r="AD99" s="44" t="str" cm="1">
        <f t="array" ref="AD99">IF(AD$95&lt;&gt;"",IF(SUMPRODUCT(--(AD100:AD111&gt;=AD$97),--(AD100:AD111&lt;=AD$98))=0,"Additional TP","Default"&amp;CHAR(10)&amp;"TP"),"")</f>
        <v/>
      </c>
      <c r="AE99" s="44" t="str" cm="1">
        <f t="array" ref="AE99">IF(AE$95&lt;&gt;"",IF(SUMPRODUCT(--(AE100:AE111&gt;=AE$97),--(AE100:AE111&lt;=AE$98))=0,"Additional TP","Default"&amp;CHAR(10)&amp;"TP"),"")</f>
        <v/>
      </c>
      <c r="AF99" s="78" t="str" cm="1">
        <f t="array" ref="AF99">IF(AF$95&lt;&gt;"",IF(SUMPRODUCT(--(AF100:AF111&gt;=AF$97),--(AF100:AF111&lt;=AF$98))=0,"Additional TP","Default"&amp;CHAR(10)&amp;"TP"),"")</f>
        <v/>
      </c>
      <c r="AG99" s="96"/>
      <c r="AH99" s="96"/>
      <c r="AI99" s="81"/>
      <c r="AJ99" s="81"/>
      <c r="AK99" s="81"/>
      <c r="AL99" s="81"/>
      <c r="AM99" s="81"/>
      <c r="AN99" s="82"/>
      <c r="AO99" s="81"/>
    </row>
    <row r="100" spans="2:43" ht="22.5" outlineLevel="1" x14ac:dyDescent="0.2">
      <c r="B100" s="230" t="s">
        <v>90</v>
      </c>
      <c r="C100" s="45" t="s">
        <v>91</v>
      </c>
      <c r="D100" s="25">
        <f>ABS(fx_LOW_min-fy_LOW_min)</f>
        <v>1040</v>
      </c>
      <c r="E100" s="25">
        <f t="shared" ref="E100:AF105" si="4">IF(E$95&lt;&gt;"",D100,"")</f>
        <v>1040</v>
      </c>
      <c r="F100" s="25">
        <f t="shared" si="4"/>
        <v>1040</v>
      </c>
      <c r="G100" s="25">
        <f t="shared" si="4"/>
        <v>1040</v>
      </c>
      <c r="H100" s="25"/>
      <c r="I100" s="25"/>
      <c r="J100" s="25"/>
      <c r="K100" s="25"/>
      <c r="L100" s="25"/>
      <c r="M100" s="25"/>
      <c r="N100" s="25" t="str">
        <f t="shared" si="4"/>
        <v/>
      </c>
      <c r="O100" s="25" t="str">
        <f t="shared" si="4"/>
        <v/>
      </c>
      <c r="P100" s="25" t="str">
        <f t="shared" si="4"/>
        <v/>
      </c>
      <c r="Q100" s="25" t="str">
        <f t="shared" si="4"/>
        <v/>
      </c>
      <c r="R100" s="25" t="str">
        <f t="shared" si="4"/>
        <v/>
      </c>
      <c r="S100" s="25" t="str">
        <f t="shared" si="4"/>
        <v/>
      </c>
      <c r="T100" s="25" t="str">
        <f t="shared" si="4"/>
        <v/>
      </c>
      <c r="U100" s="25" t="str">
        <f t="shared" si="4"/>
        <v/>
      </c>
      <c r="V100" s="25" t="str">
        <f t="shared" si="4"/>
        <v/>
      </c>
      <c r="W100" s="25" t="str">
        <f t="shared" si="4"/>
        <v/>
      </c>
      <c r="X100" s="25" t="str">
        <f t="shared" si="4"/>
        <v/>
      </c>
      <c r="Y100" s="25" t="str">
        <f t="shared" si="4"/>
        <v/>
      </c>
      <c r="Z100" s="25" t="str">
        <f t="shared" si="4"/>
        <v/>
      </c>
      <c r="AA100" s="25" t="str">
        <f t="shared" si="4"/>
        <v/>
      </c>
      <c r="AB100" s="25" t="str">
        <f t="shared" si="4"/>
        <v/>
      </c>
      <c r="AC100" s="25" t="str">
        <f t="shared" si="4"/>
        <v/>
      </c>
      <c r="AD100" s="25" t="str">
        <f t="shared" si="4"/>
        <v/>
      </c>
      <c r="AE100" s="25" t="str">
        <f t="shared" si="4"/>
        <v/>
      </c>
      <c r="AF100" s="79" t="str">
        <f t="shared" si="4"/>
        <v/>
      </c>
      <c r="AG100" s="95"/>
      <c r="AH100" s="95"/>
      <c r="AI100" s="81"/>
      <c r="AJ100" s="81"/>
      <c r="AK100" s="81"/>
      <c r="AL100" s="81"/>
      <c r="AM100" s="81"/>
      <c r="AN100" s="82"/>
      <c r="AO100" s="81"/>
    </row>
    <row r="101" spans="2:43" ht="22.5" outlineLevel="1" x14ac:dyDescent="0.2">
      <c r="B101" s="230"/>
      <c r="C101" s="45" t="s">
        <v>92</v>
      </c>
      <c r="D101" s="25">
        <f>ABS(fx_LOW_min+fy_LOW_min)</f>
        <v>2800.68</v>
      </c>
      <c r="E101" s="25">
        <f t="shared" si="4"/>
        <v>2800.68</v>
      </c>
      <c r="F101" s="25">
        <f t="shared" si="4"/>
        <v>2800.68</v>
      </c>
      <c r="G101" s="25">
        <f t="shared" si="4"/>
        <v>2800.68</v>
      </c>
      <c r="H101" s="25"/>
      <c r="I101" s="25"/>
      <c r="J101" s="25"/>
      <c r="K101" s="25"/>
      <c r="L101" s="25"/>
      <c r="M101" s="25"/>
      <c r="N101" s="25" t="str">
        <f t="shared" si="4"/>
        <v/>
      </c>
      <c r="O101" s="25" t="str">
        <f t="shared" si="4"/>
        <v/>
      </c>
      <c r="P101" s="25" t="str">
        <f t="shared" si="4"/>
        <v/>
      </c>
      <c r="Q101" s="25" t="str">
        <f t="shared" si="4"/>
        <v/>
      </c>
      <c r="R101" s="25" t="str">
        <f t="shared" si="4"/>
        <v/>
      </c>
      <c r="S101" s="25" t="str">
        <f t="shared" si="4"/>
        <v/>
      </c>
      <c r="T101" s="25" t="str">
        <f t="shared" si="4"/>
        <v/>
      </c>
      <c r="U101" s="25" t="str">
        <f t="shared" si="4"/>
        <v/>
      </c>
      <c r="V101" s="25" t="str">
        <f t="shared" si="4"/>
        <v/>
      </c>
      <c r="W101" s="25" t="str">
        <f t="shared" si="4"/>
        <v/>
      </c>
      <c r="X101" s="25" t="str">
        <f t="shared" si="4"/>
        <v/>
      </c>
      <c r="Y101" s="25" t="str">
        <f t="shared" si="4"/>
        <v/>
      </c>
      <c r="Z101" s="25" t="str">
        <f t="shared" si="4"/>
        <v/>
      </c>
      <c r="AA101" s="25" t="str">
        <f t="shared" si="4"/>
        <v/>
      </c>
      <c r="AB101" s="25" t="str">
        <f t="shared" si="4"/>
        <v/>
      </c>
      <c r="AC101" s="25" t="str">
        <f t="shared" si="4"/>
        <v/>
      </c>
      <c r="AD101" s="25" t="str">
        <f t="shared" si="4"/>
        <v/>
      </c>
      <c r="AE101" s="25" t="str">
        <f t="shared" si="4"/>
        <v/>
      </c>
      <c r="AF101" s="79" t="str">
        <f t="shared" si="4"/>
        <v/>
      </c>
      <c r="AG101" s="95"/>
      <c r="AH101" s="95"/>
      <c r="AI101" s="81"/>
      <c r="AJ101" s="81"/>
      <c r="AK101" s="81"/>
      <c r="AL101" s="81"/>
      <c r="AM101" s="81"/>
      <c r="AN101" s="82"/>
      <c r="AO101" s="81"/>
    </row>
    <row r="102" spans="2:43" ht="22.5" outlineLevel="1" x14ac:dyDescent="0.2">
      <c r="B102" s="230"/>
      <c r="C102" s="45" t="s">
        <v>93</v>
      </c>
      <c r="D102" s="25">
        <f>ABS(2*fx_LOW_min-fy_LOW_min)</f>
        <v>2960.3399999999997</v>
      </c>
      <c r="E102" s="25">
        <f t="shared" si="4"/>
        <v>2960.3399999999997</v>
      </c>
      <c r="F102" s="25">
        <f t="shared" si="4"/>
        <v>2960.3399999999997</v>
      </c>
      <c r="G102" s="25">
        <f t="shared" si="4"/>
        <v>2960.3399999999997</v>
      </c>
      <c r="H102" s="25"/>
      <c r="I102" s="25"/>
      <c r="J102" s="25"/>
      <c r="K102" s="25"/>
      <c r="L102" s="25"/>
      <c r="M102" s="25"/>
      <c r="N102" s="25" t="str">
        <f t="shared" si="4"/>
        <v/>
      </c>
      <c r="O102" s="25" t="str">
        <f t="shared" si="4"/>
        <v/>
      </c>
      <c r="P102" s="25" t="str">
        <f t="shared" si="4"/>
        <v/>
      </c>
      <c r="Q102" s="25" t="str">
        <f t="shared" si="4"/>
        <v/>
      </c>
      <c r="R102" s="25" t="str">
        <f t="shared" si="4"/>
        <v/>
      </c>
      <c r="S102" s="25" t="str">
        <f t="shared" si="4"/>
        <v/>
      </c>
      <c r="T102" s="25" t="str">
        <f t="shared" si="4"/>
        <v/>
      </c>
      <c r="U102" s="25" t="str">
        <f t="shared" si="4"/>
        <v/>
      </c>
      <c r="V102" s="25" t="str">
        <f t="shared" si="4"/>
        <v/>
      </c>
      <c r="W102" s="25" t="str">
        <f t="shared" si="4"/>
        <v/>
      </c>
      <c r="X102" s="25" t="str">
        <f t="shared" si="4"/>
        <v/>
      </c>
      <c r="Y102" s="25" t="str">
        <f t="shared" si="4"/>
        <v/>
      </c>
      <c r="Z102" s="25" t="str">
        <f t="shared" si="4"/>
        <v/>
      </c>
      <c r="AA102" s="25" t="str">
        <f t="shared" si="4"/>
        <v/>
      </c>
      <c r="AB102" s="25" t="str">
        <f t="shared" si="4"/>
        <v/>
      </c>
      <c r="AC102" s="25" t="str">
        <f t="shared" si="4"/>
        <v/>
      </c>
      <c r="AD102" s="25" t="str">
        <f t="shared" si="4"/>
        <v/>
      </c>
      <c r="AE102" s="25" t="str">
        <f t="shared" si="4"/>
        <v/>
      </c>
      <c r="AF102" s="79" t="str">
        <f t="shared" si="4"/>
        <v/>
      </c>
      <c r="AG102" s="95"/>
      <c r="AH102" s="95"/>
      <c r="AI102" s="81"/>
      <c r="AJ102" s="81"/>
      <c r="AK102" s="81"/>
      <c r="AL102" s="81"/>
      <c r="AM102" s="81"/>
      <c r="AN102" s="82"/>
      <c r="AO102" s="81"/>
    </row>
    <row r="103" spans="2:43" ht="22.5" outlineLevel="1" x14ac:dyDescent="0.2">
      <c r="B103" s="230"/>
      <c r="C103" s="45" t="s">
        <v>94</v>
      </c>
      <c r="D103" s="25">
        <f>ABS(2*fy_LOW_min-fx_LOW_min)</f>
        <v>159.65999999999985</v>
      </c>
      <c r="E103" s="25">
        <f>IF(E$95&lt;&gt;"",D103,"")</f>
        <v>159.65999999999985</v>
      </c>
      <c r="F103" s="25">
        <f t="shared" si="4"/>
        <v>159.65999999999985</v>
      </c>
      <c r="G103" s="25">
        <f t="shared" si="4"/>
        <v>159.65999999999985</v>
      </c>
      <c r="H103" s="25"/>
      <c r="I103" s="25"/>
      <c r="J103" s="25"/>
      <c r="K103" s="25"/>
      <c r="L103" s="25"/>
      <c r="M103" s="25"/>
      <c r="N103" s="25" t="str">
        <f t="shared" si="4"/>
        <v/>
      </c>
      <c r="O103" s="25" t="str">
        <f t="shared" si="4"/>
        <v/>
      </c>
      <c r="P103" s="25" t="str">
        <f t="shared" si="4"/>
        <v/>
      </c>
      <c r="Q103" s="25" t="str">
        <f t="shared" si="4"/>
        <v/>
      </c>
      <c r="R103" s="25" t="str">
        <f t="shared" si="4"/>
        <v/>
      </c>
      <c r="S103" s="25" t="str">
        <f t="shared" si="4"/>
        <v/>
      </c>
      <c r="T103" s="25" t="str">
        <f t="shared" si="4"/>
        <v/>
      </c>
      <c r="U103" s="25" t="str">
        <f t="shared" si="4"/>
        <v/>
      </c>
      <c r="V103" s="25" t="str">
        <f t="shared" si="4"/>
        <v/>
      </c>
      <c r="W103" s="25" t="str">
        <f t="shared" si="4"/>
        <v/>
      </c>
      <c r="X103" s="25" t="str">
        <f t="shared" si="4"/>
        <v/>
      </c>
      <c r="Y103" s="25" t="str">
        <f t="shared" si="4"/>
        <v/>
      </c>
      <c r="Z103" s="25" t="str">
        <f t="shared" si="4"/>
        <v/>
      </c>
      <c r="AA103" s="25" t="str">
        <f t="shared" si="4"/>
        <v/>
      </c>
      <c r="AB103" s="25" t="str">
        <f t="shared" si="4"/>
        <v/>
      </c>
      <c r="AC103" s="25" t="str">
        <f t="shared" si="4"/>
        <v/>
      </c>
      <c r="AD103" s="25" t="str">
        <f t="shared" si="4"/>
        <v/>
      </c>
      <c r="AE103" s="25" t="str">
        <f t="shared" si="4"/>
        <v/>
      </c>
      <c r="AF103" s="79" t="str">
        <f t="shared" si="4"/>
        <v/>
      </c>
      <c r="AG103" s="95"/>
      <c r="AH103" s="95"/>
      <c r="AI103" s="81"/>
      <c r="AJ103" s="81"/>
      <c r="AK103" s="81"/>
      <c r="AL103" s="81"/>
      <c r="AM103" s="81"/>
      <c r="AN103" s="82"/>
      <c r="AO103" s="81"/>
    </row>
    <row r="104" spans="2:43" ht="22.5" outlineLevel="1" x14ac:dyDescent="0.2">
      <c r="B104" s="230"/>
      <c r="C104" s="45" t="s">
        <v>95</v>
      </c>
      <c r="D104" s="25">
        <f>ABS(2*fx_LOW_min+fy_LOW_min)</f>
        <v>4721.0199999999995</v>
      </c>
      <c r="E104" s="25">
        <f t="shared" ref="E104:V111" si="5">IF(E$95&lt;&gt;"",D104,"")</f>
        <v>4721.0199999999995</v>
      </c>
      <c r="F104" s="25">
        <f t="shared" si="5"/>
        <v>4721.0199999999995</v>
      </c>
      <c r="G104" s="25">
        <f t="shared" si="5"/>
        <v>4721.0199999999995</v>
      </c>
      <c r="H104" s="25"/>
      <c r="I104" s="25"/>
      <c r="J104" s="25"/>
      <c r="K104" s="25"/>
      <c r="L104" s="25"/>
      <c r="M104" s="25"/>
      <c r="N104" s="25" t="str">
        <f t="shared" si="5"/>
        <v/>
      </c>
      <c r="O104" s="25" t="str">
        <f t="shared" si="5"/>
        <v/>
      </c>
      <c r="P104" s="25" t="str">
        <f t="shared" si="5"/>
        <v/>
      </c>
      <c r="Q104" s="25" t="str">
        <f t="shared" si="5"/>
        <v/>
      </c>
      <c r="R104" s="25" t="str">
        <f t="shared" si="5"/>
        <v/>
      </c>
      <c r="S104" s="25" t="str">
        <f t="shared" si="5"/>
        <v/>
      </c>
      <c r="T104" s="25" t="str">
        <f t="shared" si="5"/>
        <v/>
      </c>
      <c r="U104" s="25" t="str">
        <f t="shared" si="5"/>
        <v/>
      </c>
      <c r="V104" s="25" t="str">
        <f t="shared" si="5"/>
        <v/>
      </c>
      <c r="W104" s="25" t="str">
        <f t="shared" si="4"/>
        <v/>
      </c>
      <c r="X104" s="25" t="str">
        <f t="shared" si="4"/>
        <v/>
      </c>
      <c r="Y104" s="25" t="str">
        <f t="shared" si="4"/>
        <v/>
      </c>
      <c r="Z104" s="25" t="str">
        <f t="shared" si="4"/>
        <v/>
      </c>
      <c r="AA104" s="25" t="str">
        <f t="shared" si="4"/>
        <v/>
      </c>
      <c r="AB104" s="25" t="str">
        <f t="shared" si="4"/>
        <v/>
      </c>
      <c r="AC104" s="25" t="str">
        <f t="shared" si="4"/>
        <v/>
      </c>
      <c r="AD104" s="25" t="str">
        <f t="shared" si="4"/>
        <v/>
      </c>
      <c r="AE104" s="25" t="str">
        <f t="shared" si="4"/>
        <v/>
      </c>
      <c r="AF104" s="79" t="str">
        <f t="shared" si="4"/>
        <v/>
      </c>
      <c r="AG104" s="95"/>
      <c r="AH104" s="95"/>
      <c r="AI104" s="81"/>
      <c r="AJ104" s="81"/>
      <c r="AK104" s="81"/>
      <c r="AL104" s="81"/>
      <c r="AM104" s="81"/>
      <c r="AN104" s="82"/>
      <c r="AO104" s="81"/>
    </row>
    <row r="105" spans="2:43" ht="22.5" outlineLevel="1" x14ac:dyDescent="0.2">
      <c r="B105" s="230"/>
      <c r="C105" s="45" t="s">
        <v>96</v>
      </c>
      <c r="D105" s="25">
        <f>ABS(2*fy_LOW_min+fx_LOW_min)</f>
        <v>3681.02</v>
      </c>
      <c r="E105" s="25">
        <f t="shared" si="5"/>
        <v>3681.02</v>
      </c>
      <c r="F105" s="25">
        <f t="shared" si="5"/>
        <v>3681.02</v>
      </c>
      <c r="G105" s="25">
        <f t="shared" si="5"/>
        <v>3681.02</v>
      </c>
      <c r="H105" s="25"/>
      <c r="I105" s="25"/>
      <c r="J105" s="25"/>
      <c r="K105" s="25"/>
      <c r="L105" s="25"/>
      <c r="M105" s="25"/>
      <c r="N105" s="25" t="str">
        <f t="shared" si="5"/>
        <v/>
      </c>
      <c r="O105" s="25" t="str">
        <f t="shared" si="5"/>
        <v/>
      </c>
      <c r="P105" s="25" t="str">
        <f t="shared" si="5"/>
        <v/>
      </c>
      <c r="Q105" s="25" t="str">
        <f t="shared" si="5"/>
        <v/>
      </c>
      <c r="R105" s="25" t="str">
        <f t="shared" si="5"/>
        <v/>
      </c>
      <c r="S105" s="25" t="str">
        <f t="shared" si="5"/>
        <v/>
      </c>
      <c r="T105" s="25" t="str">
        <f t="shared" si="5"/>
        <v/>
      </c>
      <c r="U105" s="25" t="str">
        <f t="shared" si="5"/>
        <v/>
      </c>
      <c r="V105" s="25" t="str">
        <f t="shared" si="5"/>
        <v/>
      </c>
      <c r="W105" s="25" t="str">
        <f t="shared" si="4"/>
        <v/>
      </c>
      <c r="X105" s="25" t="str">
        <f t="shared" si="4"/>
        <v/>
      </c>
      <c r="Y105" s="25" t="str">
        <f t="shared" si="4"/>
        <v/>
      </c>
      <c r="Z105" s="25" t="str">
        <f t="shared" si="4"/>
        <v/>
      </c>
      <c r="AA105" s="25" t="str">
        <f t="shared" si="4"/>
        <v/>
      </c>
      <c r="AB105" s="25" t="str">
        <f t="shared" si="4"/>
        <v/>
      </c>
      <c r="AC105" s="25" t="str">
        <f t="shared" si="4"/>
        <v/>
      </c>
      <c r="AD105" s="25" t="str">
        <f t="shared" si="4"/>
        <v/>
      </c>
      <c r="AE105" s="25" t="str">
        <f t="shared" si="4"/>
        <v/>
      </c>
      <c r="AF105" s="79" t="str">
        <f t="shared" si="4"/>
        <v/>
      </c>
      <c r="AG105" s="95"/>
      <c r="AH105" s="95"/>
      <c r="AI105" s="81"/>
      <c r="AJ105" s="81"/>
      <c r="AK105" s="81"/>
      <c r="AL105" s="81"/>
      <c r="AM105" s="81"/>
      <c r="AN105" s="82"/>
      <c r="AO105" s="81"/>
    </row>
    <row r="106" spans="2:43" ht="22.5" outlineLevel="1" x14ac:dyDescent="0.2">
      <c r="B106" s="234" t="s">
        <v>97</v>
      </c>
      <c r="C106" s="46" t="s">
        <v>98</v>
      </c>
      <c r="D106" s="47">
        <f>ABS(fx_HIGH_max - fy_HIGH_max)</f>
        <v>1065</v>
      </c>
      <c r="E106" s="47">
        <f t="shared" si="5"/>
        <v>1065</v>
      </c>
      <c r="F106" s="47">
        <f t="shared" si="5"/>
        <v>1065</v>
      </c>
      <c r="G106" s="47">
        <f t="shared" si="5"/>
        <v>1065</v>
      </c>
      <c r="H106" s="47"/>
      <c r="I106" s="47"/>
      <c r="J106" s="47"/>
      <c r="K106" s="47"/>
      <c r="L106" s="47"/>
      <c r="M106" s="47"/>
      <c r="N106" s="47" t="str">
        <f t="shared" si="5"/>
        <v/>
      </c>
      <c r="O106" s="47" t="str">
        <f t="shared" si="5"/>
        <v/>
      </c>
      <c r="P106" s="47" t="str">
        <f t="shared" si="5"/>
        <v/>
      </c>
      <c r="Q106" s="47" t="str">
        <f t="shared" si="5"/>
        <v/>
      </c>
      <c r="R106" s="47" t="str">
        <f t="shared" si="5"/>
        <v/>
      </c>
      <c r="S106" s="47" t="str">
        <f t="shared" si="5"/>
        <v/>
      </c>
      <c r="T106" s="47" t="str">
        <f t="shared" si="5"/>
        <v/>
      </c>
      <c r="U106" s="47" t="str">
        <f t="shared" si="5"/>
        <v/>
      </c>
      <c r="V106" s="47" t="str">
        <f t="shared" si="5"/>
        <v/>
      </c>
      <c r="W106" s="47"/>
      <c r="X106" s="47"/>
      <c r="Y106" s="47"/>
      <c r="Z106" s="47"/>
      <c r="AA106" s="47"/>
      <c r="AB106" s="47"/>
      <c r="AC106" s="47"/>
      <c r="AD106" s="47"/>
      <c r="AE106" s="47"/>
      <c r="AF106" s="80"/>
      <c r="AG106" s="95"/>
      <c r="AH106" s="95"/>
      <c r="AI106" s="81"/>
      <c r="AJ106" s="81"/>
      <c r="AK106" s="81"/>
      <c r="AL106" s="81"/>
      <c r="AM106" s="81"/>
      <c r="AN106" s="82"/>
      <c r="AO106" s="81"/>
    </row>
    <row r="107" spans="2:43" ht="22.5" outlineLevel="1" x14ac:dyDescent="0.2">
      <c r="B107" s="235"/>
      <c r="C107" s="46" t="s">
        <v>99</v>
      </c>
      <c r="D107" s="47">
        <f>ABS(fx_HIGH_max+fy_HIGH_max)</f>
        <v>2894.32</v>
      </c>
      <c r="E107" s="47">
        <f t="shared" si="5"/>
        <v>2894.32</v>
      </c>
      <c r="F107" s="47">
        <f t="shared" si="5"/>
        <v>2894.32</v>
      </c>
      <c r="G107" s="47">
        <f t="shared" si="5"/>
        <v>2894.32</v>
      </c>
      <c r="H107" s="47"/>
      <c r="I107" s="47"/>
      <c r="J107" s="47"/>
      <c r="K107" s="47"/>
      <c r="L107" s="47"/>
      <c r="M107" s="47"/>
      <c r="N107" s="47" t="str">
        <f t="shared" si="5"/>
        <v/>
      </c>
      <c r="O107" s="47" t="str">
        <f t="shared" si="5"/>
        <v/>
      </c>
      <c r="P107" s="47" t="str">
        <f t="shared" si="5"/>
        <v/>
      </c>
      <c r="Q107" s="47" t="str">
        <f t="shared" si="5"/>
        <v/>
      </c>
      <c r="R107" s="47" t="str">
        <f t="shared" si="5"/>
        <v/>
      </c>
      <c r="S107" s="47" t="str">
        <f t="shared" si="5"/>
        <v/>
      </c>
      <c r="T107" s="47" t="str">
        <f t="shared" si="5"/>
        <v/>
      </c>
      <c r="U107" s="47" t="str">
        <f t="shared" si="5"/>
        <v/>
      </c>
      <c r="V107" s="47" t="str">
        <f t="shared" si="5"/>
        <v/>
      </c>
      <c r="W107" s="47"/>
      <c r="X107" s="47"/>
      <c r="Y107" s="47"/>
      <c r="Z107" s="47"/>
      <c r="AA107" s="47"/>
      <c r="AB107" s="47"/>
      <c r="AC107" s="47"/>
      <c r="AD107" s="47"/>
      <c r="AE107" s="47"/>
      <c r="AF107" s="80"/>
      <c r="AG107" s="95"/>
      <c r="AH107" s="95"/>
      <c r="AI107" s="81"/>
      <c r="AJ107" s="81"/>
      <c r="AK107" s="81"/>
      <c r="AL107" s="81"/>
      <c r="AM107" s="81"/>
      <c r="AN107" s="82"/>
      <c r="AO107" s="81"/>
    </row>
    <row r="108" spans="2:43" ht="22.5" outlineLevel="1" x14ac:dyDescent="0.2">
      <c r="B108" s="235"/>
      <c r="C108" s="46" t="s">
        <v>100</v>
      </c>
      <c r="D108" s="47">
        <f>ABS(2*fy_HIGH_max-fx_HIGH_max)</f>
        <v>150.34000000000015</v>
      </c>
      <c r="E108" s="47">
        <f t="shared" si="5"/>
        <v>150.34000000000015</v>
      </c>
      <c r="F108" s="47">
        <f t="shared" si="5"/>
        <v>150.34000000000015</v>
      </c>
      <c r="G108" s="47">
        <f t="shared" si="5"/>
        <v>150.34000000000015</v>
      </c>
      <c r="H108" s="47"/>
      <c r="I108" s="47"/>
      <c r="J108" s="47"/>
      <c r="K108" s="47"/>
      <c r="L108" s="47"/>
      <c r="M108" s="47"/>
      <c r="N108" s="47" t="str">
        <f t="shared" si="5"/>
        <v/>
      </c>
      <c r="O108" s="47" t="str">
        <f t="shared" si="5"/>
        <v/>
      </c>
      <c r="P108" s="47" t="str">
        <f t="shared" si="5"/>
        <v/>
      </c>
      <c r="Q108" s="47" t="str">
        <f t="shared" si="5"/>
        <v/>
      </c>
      <c r="R108" s="47" t="str">
        <f t="shared" si="5"/>
        <v/>
      </c>
      <c r="S108" s="47" t="str">
        <f t="shared" si="5"/>
        <v/>
      </c>
      <c r="T108" s="47" t="str">
        <f t="shared" si="5"/>
        <v/>
      </c>
      <c r="U108" s="47" t="str">
        <f t="shared" si="5"/>
        <v/>
      </c>
      <c r="V108" s="47" t="str">
        <f t="shared" si="5"/>
        <v/>
      </c>
      <c r="W108" s="47"/>
      <c r="X108" s="47"/>
      <c r="Y108" s="47"/>
      <c r="Z108" s="47"/>
      <c r="AA108" s="47"/>
      <c r="AB108" s="47"/>
      <c r="AC108" s="47"/>
      <c r="AD108" s="47"/>
      <c r="AE108" s="47"/>
      <c r="AF108" s="80"/>
      <c r="AG108" s="95"/>
      <c r="AH108" s="95"/>
      <c r="AI108" s="81"/>
      <c r="AJ108" s="81"/>
      <c r="AK108" s="81"/>
      <c r="AL108" s="81"/>
      <c r="AM108" s="81"/>
      <c r="AN108" s="82"/>
      <c r="AO108" s="81"/>
    </row>
    <row r="109" spans="2:43" ht="22.5" outlineLevel="1" x14ac:dyDescent="0.2">
      <c r="B109" s="235"/>
      <c r="C109" s="46" t="s">
        <v>101</v>
      </c>
      <c r="D109" s="47">
        <f>ABS(2*fx_HIGH_max-fy_HIGH_max)</f>
        <v>3044.6600000000003</v>
      </c>
      <c r="E109" s="47">
        <f t="shared" si="5"/>
        <v>3044.6600000000003</v>
      </c>
      <c r="F109" s="47">
        <f t="shared" si="5"/>
        <v>3044.6600000000003</v>
      </c>
      <c r="G109" s="47">
        <f t="shared" si="5"/>
        <v>3044.6600000000003</v>
      </c>
      <c r="H109" s="47"/>
      <c r="I109" s="47"/>
      <c r="J109" s="47"/>
      <c r="K109" s="47"/>
      <c r="L109" s="47"/>
      <c r="M109" s="47"/>
      <c r="N109" s="47" t="str">
        <f t="shared" si="5"/>
        <v/>
      </c>
      <c r="O109" s="47" t="str">
        <f t="shared" si="5"/>
        <v/>
      </c>
      <c r="P109" s="47" t="str">
        <f t="shared" si="5"/>
        <v/>
      </c>
      <c r="Q109" s="47" t="str">
        <f t="shared" si="5"/>
        <v/>
      </c>
      <c r="R109" s="47" t="str">
        <f t="shared" si="5"/>
        <v/>
      </c>
      <c r="S109" s="47" t="str">
        <f t="shared" si="5"/>
        <v/>
      </c>
      <c r="T109" s="47" t="str">
        <f t="shared" si="5"/>
        <v/>
      </c>
      <c r="U109" s="47" t="str">
        <f t="shared" si="5"/>
        <v/>
      </c>
      <c r="V109" s="47" t="str">
        <f t="shared" si="5"/>
        <v/>
      </c>
      <c r="W109" s="47"/>
      <c r="X109" s="47"/>
      <c r="Y109" s="47"/>
      <c r="Z109" s="47"/>
      <c r="AA109" s="47"/>
      <c r="AB109" s="47"/>
      <c r="AC109" s="47"/>
      <c r="AD109" s="47"/>
      <c r="AE109" s="47"/>
      <c r="AF109" s="80"/>
      <c r="AG109" s="95"/>
      <c r="AH109" s="95"/>
      <c r="AI109" s="81"/>
      <c r="AJ109" s="81"/>
      <c r="AK109" s="81"/>
      <c r="AL109" s="81"/>
      <c r="AM109" s="81"/>
      <c r="AN109" s="82"/>
      <c r="AO109" s="81"/>
    </row>
    <row r="110" spans="2:43" ht="22.5" outlineLevel="1" x14ac:dyDescent="0.2">
      <c r="B110" s="235"/>
      <c r="C110" s="46" t="s">
        <v>102</v>
      </c>
      <c r="D110" s="47">
        <f>ABS(2*fy_HIGH_max+fx_HIGH_max)</f>
        <v>3808.98</v>
      </c>
      <c r="E110" s="47">
        <f t="shared" si="5"/>
        <v>3808.98</v>
      </c>
      <c r="F110" s="47">
        <f t="shared" si="5"/>
        <v>3808.98</v>
      </c>
      <c r="G110" s="47">
        <f t="shared" si="5"/>
        <v>3808.98</v>
      </c>
      <c r="H110" s="47"/>
      <c r="I110" s="47"/>
      <c r="J110" s="47"/>
      <c r="K110" s="47"/>
      <c r="L110" s="47"/>
      <c r="M110" s="47"/>
      <c r="N110" s="47" t="str">
        <f t="shared" si="5"/>
        <v/>
      </c>
      <c r="O110" s="47" t="str">
        <f t="shared" si="5"/>
        <v/>
      </c>
      <c r="P110" s="47" t="str">
        <f t="shared" si="5"/>
        <v/>
      </c>
      <c r="Q110" s="47" t="str">
        <f t="shared" si="5"/>
        <v/>
      </c>
      <c r="R110" s="47" t="str">
        <f t="shared" si="5"/>
        <v/>
      </c>
      <c r="S110" s="47" t="str">
        <f t="shared" si="5"/>
        <v/>
      </c>
      <c r="T110" s="47" t="str">
        <f t="shared" si="5"/>
        <v/>
      </c>
      <c r="U110" s="47" t="str">
        <f t="shared" si="5"/>
        <v/>
      </c>
      <c r="V110" s="47" t="str">
        <f t="shared" si="5"/>
        <v/>
      </c>
      <c r="W110" s="47"/>
      <c r="X110" s="47"/>
      <c r="Y110" s="47"/>
      <c r="Z110" s="47"/>
      <c r="AA110" s="47"/>
      <c r="AB110" s="47"/>
      <c r="AC110" s="47"/>
      <c r="AD110" s="47"/>
      <c r="AE110" s="47"/>
      <c r="AF110" s="80"/>
      <c r="AG110" s="95"/>
      <c r="AH110" s="95"/>
      <c r="AI110" s="81"/>
      <c r="AJ110" s="81"/>
      <c r="AK110" s="81"/>
      <c r="AL110" s="81"/>
      <c r="AM110" s="81"/>
      <c r="AN110" s="82"/>
      <c r="AO110" s="81"/>
    </row>
    <row r="111" spans="2:43" ht="22.5" outlineLevel="1" x14ac:dyDescent="0.2">
      <c r="B111" s="236"/>
      <c r="C111" s="46" t="s">
        <v>103</v>
      </c>
      <c r="D111" s="47">
        <f>ABS(2*fx_HIGH_max+fy_HIGH_max)</f>
        <v>4873.9800000000005</v>
      </c>
      <c r="E111" s="47">
        <f t="shared" si="5"/>
        <v>4873.9800000000005</v>
      </c>
      <c r="F111" s="47">
        <f t="shared" si="5"/>
        <v>4873.9800000000005</v>
      </c>
      <c r="G111" s="47">
        <f t="shared" si="5"/>
        <v>4873.9800000000005</v>
      </c>
      <c r="H111" s="47"/>
      <c r="I111" s="47"/>
      <c r="J111" s="47"/>
      <c r="K111" s="47"/>
      <c r="L111" s="47"/>
      <c r="M111" s="47"/>
      <c r="N111" s="47" t="str">
        <f t="shared" si="5"/>
        <v/>
      </c>
      <c r="O111" s="47" t="str">
        <f t="shared" si="5"/>
        <v/>
      </c>
      <c r="P111" s="47" t="str">
        <f t="shared" si="5"/>
        <v/>
      </c>
      <c r="Q111" s="47" t="str">
        <f t="shared" si="5"/>
        <v/>
      </c>
      <c r="R111" s="47" t="str">
        <f t="shared" si="5"/>
        <v/>
      </c>
      <c r="S111" s="47" t="str">
        <f t="shared" si="5"/>
        <v/>
      </c>
      <c r="T111" s="47" t="str">
        <f t="shared" si="5"/>
        <v/>
      </c>
      <c r="U111" s="47" t="str">
        <f t="shared" si="5"/>
        <v/>
      </c>
      <c r="V111" s="47" t="str">
        <f t="shared" si="5"/>
        <v/>
      </c>
      <c r="W111" s="47"/>
      <c r="X111" s="47"/>
      <c r="Y111" s="47"/>
      <c r="Z111" s="47"/>
      <c r="AA111" s="47"/>
      <c r="AB111" s="47"/>
      <c r="AC111" s="47"/>
      <c r="AD111" s="47"/>
      <c r="AE111" s="47"/>
      <c r="AF111" s="80"/>
      <c r="AG111" s="95"/>
      <c r="AH111" s="95"/>
      <c r="AI111" s="81"/>
      <c r="AJ111" s="81"/>
      <c r="AK111" s="81"/>
      <c r="AL111" s="81"/>
      <c r="AM111" s="81"/>
      <c r="AN111" s="82"/>
      <c r="AO111" s="81"/>
    </row>
    <row r="112" spans="2:43" s="48" customFormat="1" ht="15" outlineLevel="1" thickBot="1" x14ac:dyDescent="0.25">
      <c r="S112" s="49"/>
      <c r="T112" s="49"/>
      <c r="U112" s="49"/>
      <c r="V112" s="49"/>
      <c r="W112" s="49"/>
      <c r="X112" s="49"/>
      <c r="Y112" s="49"/>
      <c r="Z112" s="49"/>
      <c r="AA112" s="49"/>
      <c r="AB112" s="49"/>
      <c r="AC112" s="49"/>
      <c r="AD112" s="49"/>
      <c r="AE112" s="49"/>
      <c r="AF112" s="49"/>
      <c r="AG112" s="49"/>
      <c r="AH112" s="49"/>
      <c r="AI112" s="49"/>
      <c r="AJ112" s="49"/>
      <c r="AK112" s="49"/>
      <c r="AL112" s="49"/>
      <c r="AM112" s="49"/>
      <c r="AN112" s="50"/>
      <c r="AO112" s="49"/>
      <c r="AP112" s="49"/>
      <c r="AQ112" s="49"/>
    </row>
    <row r="113" spans="1:16158" s="48" customFormat="1" ht="18.75" thickBot="1" x14ac:dyDescent="0.25">
      <c r="B113" s="198" t="s">
        <v>104</v>
      </c>
      <c r="C113" s="199"/>
      <c r="D113" s="199"/>
      <c r="E113" s="199"/>
      <c r="F113" s="199"/>
      <c r="G113" s="199"/>
      <c r="H113" s="199"/>
      <c r="I113" s="199"/>
      <c r="J113" s="199"/>
      <c r="K113" s="199"/>
      <c r="L113" s="199"/>
      <c r="M113" s="199"/>
      <c r="N113" s="200"/>
      <c r="O113" s="51"/>
      <c r="S113" s="49"/>
      <c r="T113" s="49"/>
      <c r="U113" s="49"/>
      <c r="V113" s="49"/>
      <c r="W113" s="49"/>
      <c r="X113" s="49"/>
      <c r="Y113" s="49"/>
      <c r="Z113" s="49"/>
      <c r="AA113" s="49"/>
      <c r="AB113" s="49"/>
      <c r="AC113" s="49"/>
      <c r="AD113" s="49"/>
      <c r="AE113" s="49"/>
      <c r="AF113" s="49"/>
      <c r="AG113" s="49"/>
      <c r="AH113" s="49"/>
      <c r="AI113" s="49"/>
      <c r="AJ113" s="49"/>
      <c r="AK113" s="49"/>
      <c r="AL113" s="49"/>
      <c r="AM113" s="49"/>
      <c r="AN113" s="50"/>
      <c r="AO113" s="49"/>
      <c r="AP113" s="49"/>
      <c r="AQ113" s="49"/>
    </row>
    <row r="114" spans="1:16158" s="48" customFormat="1" ht="46.5" customHeight="1" outlineLevel="1" x14ac:dyDescent="0.2">
      <c r="B114" s="237" t="str">
        <f ca="1">IF(ISNUMBER(FIND("Additional",_xlfn.CONCAT(D99:V99))),"As identified in step 4 additional test points are required to cover all producted bands and frequency ranges where 2nd and 3rd order IM products can occur. The additional test points are indicated below as 'Additional TP'. ","") &amp;IFERROR(IF(FIND("Default",_xlfn.CONCAT(D117:V117))&gt;0,"The IM products caused by default test points as defined in Table 6.5B.3.3.2.4.1-1 occur in one or more bands. Therefore, shall the relevant default test point(s) as indicated below as 'Default TP' be tested.",""),"")</f>
        <v/>
      </c>
      <c r="C114" s="238"/>
      <c r="D114" s="238"/>
      <c r="E114" s="238"/>
      <c r="F114" s="238"/>
      <c r="G114" s="238"/>
      <c r="H114" s="238"/>
      <c r="I114" s="238"/>
      <c r="J114" s="238"/>
      <c r="K114" s="238"/>
      <c r="L114" s="238"/>
      <c r="M114" s="238"/>
      <c r="N114" s="239"/>
      <c r="S114" s="49"/>
      <c r="T114" s="49"/>
      <c r="U114" s="49"/>
      <c r="V114" s="49"/>
      <c r="W114" s="49"/>
      <c r="X114" s="49"/>
      <c r="Y114" s="49"/>
      <c r="Z114" s="49"/>
      <c r="AA114" s="49"/>
      <c r="AB114" s="49"/>
      <c r="AC114" s="49"/>
      <c r="AD114" s="49"/>
      <c r="AE114" s="49"/>
      <c r="AF114" s="49"/>
      <c r="AG114" s="49"/>
      <c r="AH114" s="49"/>
      <c r="AI114" s="49"/>
      <c r="AJ114" s="49"/>
      <c r="AK114" s="49"/>
      <c r="AL114" s="49"/>
      <c r="AM114" s="49"/>
      <c r="AN114" s="50"/>
      <c r="AO114" s="49"/>
      <c r="AP114" s="49"/>
      <c r="AQ114" s="49"/>
    </row>
    <row r="115" spans="1:16158" s="48" customFormat="1" ht="9.75" customHeight="1" outlineLevel="1" x14ac:dyDescent="0.2">
      <c r="S115" s="49"/>
      <c r="T115" s="49"/>
      <c r="U115" s="49"/>
      <c r="V115" s="49"/>
      <c r="W115" s="49"/>
      <c r="X115" s="49"/>
      <c r="Y115" s="49"/>
      <c r="Z115" s="49"/>
      <c r="AA115" s="49"/>
      <c r="AB115" s="49"/>
      <c r="AC115" s="49"/>
      <c r="AD115" s="49"/>
      <c r="AE115" s="49"/>
      <c r="AF115" s="49"/>
      <c r="AG115" s="49"/>
      <c r="AH115" s="49"/>
      <c r="AI115" s="49"/>
      <c r="AJ115" s="49"/>
      <c r="AK115" s="49"/>
      <c r="AL115" s="49"/>
      <c r="AM115" s="49"/>
      <c r="AN115" s="50"/>
      <c r="AO115" s="49"/>
      <c r="AP115" s="49"/>
      <c r="AQ115" s="49"/>
    </row>
    <row r="116" spans="1:16158" s="19" customFormat="1" ht="21" customHeight="1" outlineLevel="1" x14ac:dyDescent="0.2">
      <c r="A116" s="51"/>
      <c r="B116" s="221" t="s">
        <v>163</v>
      </c>
      <c r="C116" s="232"/>
      <c r="D116" s="125">
        <v>1</v>
      </c>
      <c r="E116" s="125">
        <v>1</v>
      </c>
      <c r="F116" s="125">
        <v>1</v>
      </c>
      <c r="G116" s="126">
        <v>1</v>
      </c>
      <c r="H116" s="126"/>
      <c r="I116" s="126"/>
      <c r="J116" s="126"/>
      <c r="K116" s="126"/>
      <c r="L116" s="126"/>
      <c r="M116" s="126"/>
      <c r="N116" s="126"/>
      <c r="O116" s="126"/>
      <c r="P116" s="126"/>
      <c r="Q116" s="126"/>
      <c r="R116" s="126"/>
      <c r="S116" s="126"/>
      <c r="T116" s="126"/>
      <c r="U116" s="126"/>
      <c r="V116" s="126"/>
      <c r="W116" s="127"/>
      <c r="X116" s="127"/>
      <c r="Y116" s="127"/>
      <c r="Z116" s="127"/>
      <c r="AA116" s="127"/>
      <c r="AB116" s="127"/>
      <c r="AC116" s="127"/>
      <c r="AD116" s="127"/>
      <c r="AE116" s="127"/>
      <c r="AF116" s="127"/>
      <c r="AG116" s="127"/>
      <c r="AH116" s="127"/>
      <c r="AI116" s="128"/>
      <c r="AJ116" s="128"/>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9" customHeight="1" outlineLevel="1" x14ac:dyDescent="0.2">
      <c r="A117" s="51"/>
      <c r="B117" s="221" t="s">
        <v>162</v>
      </c>
      <c r="C117" s="232"/>
      <c r="D117" s="123" t="s">
        <v>279</v>
      </c>
      <c r="E117" s="123" t="s">
        <v>280</v>
      </c>
      <c r="F117" s="123" t="s">
        <v>279</v>
      </c>
      <c r="G117" s="123" t="s">
        <v>279</v>
      </c>
      <c r="H117" s="123"/>
      <c r="I117" s="123"/>
      <c r="J117" s="123"/>
      <c r="K117" s="123"/>
      <c r="L117" s="123"/>
      <c r="M117" s="123"/>
      <c r="N117" s="123"/>
      <c r="O117" s="123"/>
      <c r="P117" s="123"/>
      <c r="Q117" s="123"/>
      <c r="R117" s="123"/>
      <c r="S117" s="123"/>
      <c r="T117" s="123"/>
      <c r="U117" s="123"/>
      <c r="V117" s="123"/>
      <c r="W117" s="123"/>
      <c r="X117" s="123"/>
      <c r="Y117" s="123"/>
      <c r="Z117" s="123"/>
      <c r="AA117" s="123"/>
      <c r="AB117" s="123"/>
      <c r="AC117" s="123"/>
      <c r="AD117" s="123"/>
      <c r="AE117" s="123"/>
      <c r="AF117" s="123"/>
      <c r="AG117" s="123"/>
      <c r="AH117" s="123"/>
      <c r="AI117" s="124"/>
      <c r="AJ117" s="124"/>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7.649999999999999" customHeight="1" outlineLevel="1" x14ac:dyDescent="0.2">
      <c r="A118" s="51"/>
      <c r="B118" s="221" t="s">
        <v>56</v>
      </c>
      <c r="C118" s="232"/>
      <c r="D118" s="64" t="s">
        <v>277</v>
      </c>
      <c r="E118" s="64" t="s">
        <v>277</v>
      </c>
      <c r="F118" s="64" t="s">
        <v>277</v>
      </c>
      <c r="G118" s="66" t="s">
        <v>269</v>
      </c>
      <c r="H118" s="66"/>
      <c r="I118" s="66"/>
      <c r="J118" s="66"/>
      <c r="K118" s="66"/>
      <c r="L118" s="66"/>
      <c r="M118" s="66"/>
      <c r="N118" s="66"/>
      <c r="O118" s="66"/>
      <c r="P118" s="66"/>
      <c r="Q118" s="66"/>
      <c r="R118" s="66"/>
      <c r="S118" s="66"/>
      <c r="T118" s="66"/>
      <c r="U118" s="66"/>
      <c r="V118" s="66"/>
      <c r="W118" s="67"/>
      <c r="X118" s="67"/>
      <c r="Y118" s="67"/>
      <c r="Z118" s="67"/>
      <c r="AA118" s="67"/>
      <c r="AB118" s="67"/>
      <c r="AC118" s="67"/>
      <c r="AD118" s="67"/>
      <c r="AE118" s="67"/>
      <c r="AF118" s="67"/>
      <c r="AG118" s="67"/>
      <c r="AH118" s="67"/>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5.6" customHeight="1" outlineLevel="1" x14ac:dyDescent="0.2">
      <c r="A119" s="51"/>
      <c r="B119" s="232" t="s">
        <v>157</v>
      </c>
      <c r="C119" s="233"/>
      <c r="D119" s="64" t="str">
        <f>_xlfn.IFNA(VLOOKUP(D118,$B$42:$D$47,3,FALSE),"")</f>
        <v xml:space="preserve"> |2*fy + fx|</v>
      </c>
      <c r="E119" s="65" t="str">
        <f t="shared" ref="E119:AJ119" si="6">_xlfn.IFNA(VLOOKUP(E118,$B$42:$D$47,3,FALSE),"")</f>
        <v xml:space="preserve"> |2*fy + fx|</v>
      </c>
      <c r="F119" s="66" t="str">
        <f t="shared" si="6"/>
        <v xml:space="preserve"> |2*fy + fx|</v>
      </c>
      <c r="G119" s="66" t="str">
        <f t="shared" si="6"/>
        <v>|2*fx + fy|</v>
      </c>
      <c r="H119" s="66"/>
      <c r="I119" s="66"/>
      <c r="J119" s="66"/>
      <c r="K119" s="66"/>
      <c r="L119" s="66"/>
      <c r="M119" s="66"/>
      <c r="N119" s="66" t="str">
        <f t="shared" si="6"/>
        <v/>
      </c>
      <c r="O119" s="66" t="str">
        <f t="shared" si="6"/>
        <v/>
      </c>
      <c r="P119" s="66" t="str">
        <f t="shared" si="6"/>
        <v/>
      </c>
      <c r="Q119" s="66" t="str">
        <f t="shared" si="6"/>
        <v/>
      </c>
      <c r="R119" s="66" t="str">
        <f t="shared" si="6"/>
        <v/>
      </c>
      <c r="S119" s="66" t="str">
        <f t="shared" si="6"/>
        <v/>
      </c>
      <c r="T119" s="66" t="str">
        <f t="shared" si="6"/>
        <v/>
      </c>
      <c r="U119" s="66" t="str">
        <f t="shared" si="6"/>
        <v/>
      </c>
      <c r="V119" s="66" t="str">
        <f t="shared" si="6"/>
        <v/>
      </c>
      <c r="W119" s="67" t="str">
        <f t="shared" si="6"/>
        <v/>
      </c>
      <c r="X119" s="67" t="str">
        <f t="shared" si="6"/>
        <v/>
      </c>
      <c r="Y119" s="67" t="str">
        <f t="shared" si="6"/>
        <v/>
      </c>
      <c r="Z119" s="67" t="str">
        <f t="shared" si="6"/>
        <v/>
      </c>
      <c r="AA119" s="67" t="str">
        <f t="shared" si="6"/>
        <v/>
      </c>
      <c r="AB119" s="67" t="str">
        <f t="shared" si="6"/>
        <v/>
      </c>
      <c r="AC119" s="67" t="str">
        <f t="shared" si="6"/>
        <v/>
      </c>
      <c r="AD119" s="67" t="str">
        <f t="shared" si="6"/>
        <v/>
      </c>
      <c r="AE119" s="67" t="str">
        <f t="shared" si="6"/>
        <v/>
      </c>
      <c r="AF119" s="67" t="str">
        <f t="shared" si="6"/>
        <v/>
      </c>
      <c r="AG119" s="67" t="str">
        <f t="shared" si="6"/>
        <v/>
      </c>
      <c r="AH119" s="67" t="str">
        <f t="shared" si="6"/>
        <v/>
      </c>
      <c r="AI119" s="49" t="str">
        <f t="shared" si="6"/>
        <v/>
      </c>
      <c r="AJ119" s="49" t="str">
        <f t="shared" si="6"/>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6.5" customHeight="1" outlineLevel="1" x14ac:dyDescent="0.2">
      <c r="A120" s="51"/>
      <c r="B120" s="220" t="s">
        <v>105</v>
      </c>
      <c r="C120" s="221"/>
      <c r="D120" s="31">
        <v>3681</v>
      </c>
      <c r="E120" s="31">
        <v>3681</v>
      </c>
      <c r="F120" s="31">
        <v>3681</v>
      </c>
      <c r="G120" s="31">
        <v>4721</v>
      </c>
      <c r="H120" s="119"/>
      <c r="I120" s="119"/>
      <c r="J120" s="119"/>
      <c r="K120" s="119"/>
      <c r="L120" s="119"/>
      <c r="M120" s="119"/>
      <c r="N120" s="119"/>
      <c r="O120" s="119"/>
      <c r="P120" s="119"/>
      <c r="Q120" s="119"/>
      <c r="R120" s="119"/>
      <c r="S120" s="119"/>
      <c r="T120" s="119"/>
      <c r="U120" s="119"/>
      <c r="V120" s="119"/>
      <c r="W120" s="120"/>
      <c r="X120" s="120"/>
      <c r="Y120" s="120"/>
      <c r="Z120" s="120"/>
      <c r="AA120" s="120"/>
      <c r="AB120" s="120"/>
      <c r="AC120" s="120"/>
      <c r="AD120" s="120"/>
      <c r="AE120" s="120"/>
      <c r="AF120" s="120"/>
      <c r="AG120" s="120"/>
      <c r="AH120" s="120"/>
      <c r="AI120" s="121"/>
      <c r="AJ120" s="121"/>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6.5" customHeight="1" outlineLevel="1" x14ac:dyDescent="0.2">
      <c r="A121" s="51"/>
      <c r="B121" s="220" t="s">
        <v>106</v>
      </c>
      <c r="C121" s="221"/>
      <c r="D121" s="31">
        <v>3800</v>
      </c>
      <c r="E121" s="31">
        <v>3809</v>
      </c>
      <c r="F121" s="31">
        <v>3800</v>
      </c>
      <c r="G121" s="31">
        <v>4874</v>
      </c>
      <c r="H121" s="119"/>
      <c r="I121" s="119"/>
      <c r="J121" s="119"/>
      <c r="K121" s="119"/>
      <c r="L121" s="119"/>
      <c r="M121" s="119"/>
      <c r="N121" s="119"/>
      <c r="O121" s="119"/>
      <c r="P121" s="119"/>
      <c r="Q121" s="119"/>
      <c r="R121" s="119"/>
      <c r="S121" s="119"/>
      <c r="T121" s="119"/>
      <c r="U121" s="119"/>
      <c r="V121" s="119"/>
      <c r="W121" s="120"/>
      <c r="X121" s="120"/>
      <c r="Y121" s="120"/>
      <c r="Z121" s="120"/>
      <c r="AA121" s="120"/>
      <c r="AB121" s="120"/>
      <c r="AC121" s="120"/>
      <c r="AD121" s="120"/>
      <c r="AE121" s="120"/>
      <c r="AF121" s="120"/>
      <c r="AG121" s="120"/>
      <c r="AH121" s="120"/>
      <c r="AI121" s="121"/>
      <c r="AJ121" s="121"/>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28.5" customHeight="1" outlineLevel="1" x14ac:dyDescent="0.2">
      <c r="A122" s="51"/>
      <c r="B122" s="221" t="s">
        <v>107</v>
      </c>
      <c r="C122" s="221"/>
      <c r="D122" s="53" t="s">
        <v>281</v>
      </c>
      <c r="E122" s="68"/>
      <c r="F122" s="68"/>
      <c r="G122" s="68"/>
      <c r="H122" s="68"/>
      <c r="I122" s="68"/>
      <c r="J122" s="68"/>
      <c r="K122" s="68"/>
      <c r="L122" s="68"/>
      <c r="M122" s="68"/>
      <c r="N122" s="68"/>
      <c r="O122" s="69"/>
      <c r="P122" s="70"/>
      <c r="Q122" s="70"/>
      <c r="R122" s="70"/>
      <c r="S122" s="71"/>
      <c r="T122" s="71"/>
      <c r="U122" s="71"/>
      <c r="V122" s="71"/>
      <c r="W122" s="71"/>
      <c r="X122" s="71"/>
      <c r="Y122" s="71"/>
      <c r="Z122" s="71"/>
      <c r="AA122" s="71"/>
      <c r="AB122" s="71"/>
      <c r="AC122" s="71"/>
      <c r="AD122" s="71"/>
      <c r="AE122" s="71"/>
      <c r="AF122" s="71"/>
      <c r="AG122" s="71"/>
      <c r="AH122" s="71"/>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8" outlineLevel="1" x14ac:dyDescent="0.2">
      <c r="A123" s="51"/>
      <c r="B123" s="221" t="s">
        <v>108</v>
      </c>
      <c r="C123" s="221"/>
      <c r="D123" s="54"/>
      <c r="E123" s="72" t="s">
        <v>282</v>
      </c>
      <c r="F123" s="72" t="s">
        <v>283</v>
      </c>
      <c r="G123" s="72" t="s">
        <v>276</v>
      </c>
      <c r="H123" s="72"/>
      <c r="I123" s="72"/>
      <c r="J123" s="72"/>
      <c r="K123" s="72"/>
      <c r="L123" s="72"/>
      <c r="M123" s="72"/>
      <c r="N123" s="72"/>
      <c r="O123" s="69"/>
      <c r="P123" s="70"/>
      <c r="Q123" s="70"/>
      <c r="R123" s="70"/>
      <c r="S123" s="71"/>
      <c r="T123" s="71"/>
      <c r="U123" s="71"/>
      <c r="V123" s="71"/>
      <c r="W123" s="71"/>
      <c r="X123" s="71"/>
      <c r="Y123" s="71"/>
      <c r="Z123" s="71"/>
      <c r="AA123" s="71"/>
      <c r="AB123" s="71"/>
      <c r="AC123" s="71"/>
      <c r="AD123" s="71"/>
      <c r="AE123" s="71"/>
      <c r="AF123" s="71"/>
      <c r="AG123" s="71"/>
      <c r="AH123" s="71"/>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8" outlineLevel="1" x14ac:dyDescent="0.2">
      <c r="A124" s="51"/>
      <c r="B124" s="221" t="s">
        <v>109</v>
      </c>
      <c r="C124" s="221"/>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29.25" customHeight="1" outlineLevel="1" x14ac:dyDescent="0.2">
      <c r="A125" s="240" t="s">
        <v>110</v>
      </c>
      <c r="B125" s="246" t="s">
        <v>111</v>
      </c>
      <c r="C125" s="246"/>
      <c r="D125" s="263" t="s">
        <v>278</v>
      </c>
      <c r="E125" s="55" t="s">
        <v>212</v>
      </c>
      <c r="F125" s="55" t="s">
        <v>212</v>
      </c>
      <c r="G125" s="263" t="s">
        <v>278</v>
      </c>
      <c r="H125" s="55"/>
      <c r="I125" s="55"/>
      <c r="J125" s="55"/>
      <c r="K125" s="55"/>
      <c r="L125" s="55"/>
      <c r="M125" s="55"/>
      <c r="N125" s="55"/>
      <c r="O125" s="55"/>
      <c r="P125" s="55"/>
      <c r="Q125" s="55"/>
      <c r="R125" s="55"/>
      <c r="S125" s="55"/>
      <c r="T125" s="55"/>
      <c r="U125" s="55"/>
      <c r="V125" s="55"/>
      <c r="W125" s="118"/>
      <c r="X125" s="118"/>
      <c r="Y125" s="118"/>
      <c r="Z125" s="118"/>
      <c r="AA125" s="118"/>
      <c r="AB125" s="118"/>
      <c r="AC125" s="118"/>
      <c r="AD125" s="118"/>
      <c r="AE125" s="118"/>
      <c r="AF125" s="118"/>
      <c r="AG125" s="118"/>
      <c r="AH125" s="118"/>
      <c r="AI125" s="118"/>
      <c r="AJ125" s="118"/>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outlineLevel="1" x14ac:dyDescent="0.2">
      <c r="A126" s="240"/>
      <c r="B126" s="221" t="s">
        <v>112</v>
      </c>
      <c r="C126" s="221"/>
      <c r="D126" s="55">
        <v>5</v>
      </c>
      <c r="E126" s="55">
        <v>5</v>
      </c>
      <c r="F126" s="55">
        <v>5</v>
      </c>
      <c r="G126" s="55">
        <v>5</v>
      </c>
      <c r="H126" s="55"/>
      <c r="I126" s="55"/>
      <c r="J126" s="55"/>
      <c r="K126" s="55"/>
      <c r="L126" s="55"/>
      <c r="M126" s="55"/>
      <c r="N126" s="55"/>
      <c r="O126" s="55"/>
      <c r="P126" s="55"/>
      <c r="Q126" s="55"/>
      <c r="R126" s="55"/>
      <c r="S126" s="55"/>
      <c r="T126" s="55"/>
      <c r="U126" s="55"/>
      <c r="V126" s="55"/>
      <c r="W126" s="118"/>
      <c r="X126" s="118"/>
      <c r="Y126" s="118"/>
      <c r="Z126" s="118"/>
      <c r="AA126" s="118"/>
      <c r="AB126" s="118"/>
      <c r="AC126" s="118"/>
      <c r="AD126" s="118"/>
      <c r="AE126" s="118"/>
      <c r="AF126" s="118"/>
      <c r="AG126" s="118"/>
      <c r="AH126" s="118"/>
      <c r="AI126" s="118"/>
      <c r="AJ126" s="118"/>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outlineLevel="1" x14ac:dyDescent="0.2">
      <c r="A127" s="240"/>
      <c r="B127" s="221" t="s">
        <v>113</v>
      </c>
      <c r="C127" s="221"/>
      <c r="D127" s="55">
        <v>1922.5</v>
      </c>
      <c r="E127" s="55">
        <v>1922.5</v>
      </c>
      <c r="F127" s="55">
        <v>1922.5</v>
      </c>
      <c r="G127" s="55">
        <v>1922.5</v>
      </c>
      <c r="H127" s="55"/>
      <c r="I127" s="55"/>
      <c r="J127" s="55"/>
      <c r="K127" s="55"/>
      <c r="L127" s="55"/>
      <c r="M127" s="55"/>
      <c r="N127" s="55"/>
      <c r="O127" s="55"/>
      <c r="P127" s="55"/>
      <c r="Q127" s="55"/>
      <c r="R127" s="55"/>
      <c r="S127" s="55"/>
      <c r="T127" s="55"/>
      <c r="U127" s="55"/>
      <c r="V127" s="55"/>
      <c r="W127" s="118"/>
      <c r="X127" s="118"/>
      <c r="Y127" s="118"/>
      <c r="Z127" s="118"/>
      <c r="AA127" s="118"/>
      <c r="AB127" s="118"/>
      <c r="AC127" s="118"/>
      <c r="AD127" s="118"/>
      <c r="AE127" s="118"/>
      <c r="AF127" s="118"/>
      <c r="AG127" s="118"/>
      <c r="AH127" s="118"/>
      <c r="AI127" s="118"/>
      <c r="AJ127" s="118"/>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outlineLevel="1" x14ac:dyDescent="0.2">
      <c r="A128" s="240"/>
      <c r="B128" s="220" t="s">
        <v>114</v>
      </c>
      <c r="C128" s="221"/>
      <c r="D128" s="55">
        <v>15</v>
      </c>
      <c r="E128" s="55">
        <v>15</v>
      </c>
      <c r="F128" s="55">
        <v>15</v>
      </c>
      <c r="G128" s="55">
        <v>15</v>
      </c>
      <c r="H128" s="55"/>
      <c r="I128" s="55"/>
      <c r="J128" s="55"/>
      <c r="K128" s="55"/>
      <c r="L128" s="55"/>
      <c r="M128" s="55"/>
      <c r="N128" s="55"/>
      <c r="O128" s="55"/>
      <c r="P128" s="55"/>
      <c r="Q128" s="55"/>
      <c r="R128" s="55"/>
      <c r="S128" s="55"/>
      <c r="T128" s="55"/>
      <c r="U128" s="55"/>
      <c r="V128" s="55"/>
      <c r="W128" s="118"/>
      <c r="X128" s="118"/>
      <c r="Y128" s="118"/>
      <c r="Z128" s="118"/>
      <c r="AA128" s="118"/>
      <c r="AB128" s="118"/>
      <c r="AC128" s="118"/>
      <c r="AD128" s="118"/>
      <c r="AE128" s="118"/>
      <c r="AF128" s="118"/>
      <c r="AG128" s="118"/>
      <c r="AH128" s="118"/>
      <c r="AI128" s="118"/>
      <c r="AJ128" s="118"/>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7.25" outlineLevel="1" x14ac:dyDescent="0.2">
      <c r="A129" s="240"/>
      <c r="B129" s="220" t="s">
        <v>115</v>
      </c>
      <c r="C129" s="221"/>
      <c r="D129" s="55">
        <v>25</v>
      </c>
      <c r="E129" s="55">
        <v>25</v>
      </c>
      <c r="F129" s="55">
        <v>25</v>
      </c>
      <c r="G129" s="55">
        <v>25</v>
      </c>
      <c r="H129" s="55"/>
      <c r="I129" s="55"/>
      <c r="J129" s="55"/>
      <c r="K129" s="55"/>
      <c r="L129" s="55"/>
      <c r="M129" s="55"/>
      <c r="N129" s="55"/>
      <c r="O129" s="55"/>
      <c r="P129" s="55"/>
      <c r="Q129" s="55"/>
      <c r="R129" s="55"/>
      <c r="S129" s="55"/>
      <c r="T129" s="55"/>
      <c r="U129" s="55"/>
      <c r="V129" s="55"/>
      <c r="W129" s="118"/>
      <c r="X129" s="118"/>
      <c r="Y129" s="118"/>
      <c r="Z129" s="118"/>
      <c r="AA129" s="118"/>
      <c r="AB129" s="118"/>
      <c r="AC129" s="118"/>
      <c r="AD129" s="118"/>
      <c r="AE129" s="118"/>
      <c r="AF129" s="118"/>
      <c r="AG129" s="118"/>
      <c r="AH129" s="118"/>
      <c r="AI129" s="118"/>
      <c r="AJ129" s="118"/>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7.25" outlineLevel="1" x14ac:dyDescent="0.2">
      <c r="A130" s="240"/>
      <c r="B130" s="220" t="s">
        <v>116</v>
      </c>
      <c r="C130" s="221"/>
      <c r="D130" s="55">
        <v>0</v>
      </c>
      <c r="E130" s="55">
        <v>0</v>
      </c>
      <c r="F130" s="55">
        <v>0</v>
      </c>
      <c r="G130" s="55">
        <v>0</v>
      </c>
      <c r="H130" s="55"/>
      <c r="I130" s="55"/>
      <c r="J130" s="55"/>
      <c r="K130" s="55"/>
      <c r="L130" s="55"/>
      <c r="M130" s="55"/>
      <c r="N130" s="55"/>
      <c r="O130" s="55"/>
      <c r="P130" s="55"/>
      <c r="Q130" s="55"/>
      <c r="R130" s="55"/>
      <c r="S130" s="55"/>
      <c r="T130" s="55"/>
      <c r="U130" s="55"/>
      <c r="V130" s="55"/>
      <c r="W130" s="118"/>
      <c r="X130" s="118"/>
      <c r="Y130" s="118"/>
      <c r="Z130" s="118"/>
      <c r="AA130" s="118"/>
      <c r="AB130" s="118"/>
      <c r="AC130" s="118"/>
      <c r="AD130" s="118"/>
      <c r="AE130" s="118"/>
      <c r="AF130" s="118"/>
      <c r="AG130" s="118"/>
      <c r="AH130" s="118"/>
      <c r="AI130" s="118"/>
      <c r="AJ130" s="118"/>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outlineLevel="1" x14ac:dyDescent="0.2">
      <c r="A131" s="240"/>
      <c r="B131" s="221" t="s">
        <v>117</v>
      </c>
      <c r="C131" s="221"/>
      <c r="D131" s="55" t="s">
        <v>211</v>
      </c>
      <c r="E131" s="55" t="s">
        <v>211</v>
      </c>
      <c r="F131" s="55" t="s">
        <v>211</v>
      </c>
      <c r="G131" s="55" t="s">
        <v>211</v>
      </c>
      <c r="H131" s="55"/>
      <c r="I131" s="55"/>
      <c r="J131" s="55"/>
      <c r="K131" s="55"/>
      <c r="L131" s="55"/>
      <c r="M131" s="55"/>
      <c r="N131" s="55"/>
      <c r="O131" s="55"/>
      <c r="P131" s="55"/>
      <c r="Q131" s="55"/>
      <c r="R131" s="55"/>
      <c r="S131" s="55"/>
      <c r="T131" s="55"/>
      <c r="U131" s="55"/>
      <c r="V131" s="55"/>
      <c r="W131" s="118"/>
      <c r="X131" s="118"/>
      <c r="Y131" s="118"/>
      <c r="Z131" s="118"/>
      <c r="AA131" s="118"/>
      <c r="AB131" s="118"/>
      <c r="AC131" s="118"/>
      <c r="AD131" s="118"/>
      <c r="AE131" s="118"/>
      <c r="AF131" s="118"/>
      <c r="AG131" s="118"/>
      <c r="AH131" s="118"/>
      <c r="AI131" s="118"/>
      <c r="AJ131" s="118"/>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3" customHeight="1" outlineLevel="1" x14ac:dyDescent="0.2">
      <c r="A132" s="240"/>
      <c r="B132" s="246" t="s">
        <v>118</v>
      </c>
      <c r="C132" s="221"/>
      <c r="D132" s="55">
        <f t="shared" ref="D132:AJ132" si="7">IFERROR(IF(ISNUMBER(D127),D127-((D129-1)/2-D130)*12*D128/1000,""),"")</f>
        <v>1920.34</v>
      </c>
      <c r="E132" s="55">
        <f t="shared" ref="E132" si="8">IFERROR(IF(ISNUMBER(E127),E127-((E129-1)/2-E130)*12*E128/1000,""),"")</f>
        <v>1920.34</v>
      </c>
      <c r="F132" s="55">
        <f t="shared" si="7"/>
        <v>1920.34</v>
      </c>
      <c r="G132" s="55">
        <f t="shared" si="7"/>
        <v>1920.34</v>
      </c>
      <c r="H132" s="55"/>
      <c r="I132" s="55"/>
      <c r="J132" s="55"/>
      <c r="K132" s="55"/>
      <c r="L132" s="55"/>
      <c r="M132" s="55"/>
      <c r="N132" s="55" t="str">
        <f t="shared" si="7"/>
        <v/>
      </c>
      <c r="O132" s="55" t="str">
        <f t="shared" si="7"/>
        <v/>
      </c>
      <c r="P132" s="55" t="str">
        <f t="shared" si="7"/>
        <v/>
      </c>
      <c r="Q132" s="55" t="str">
        <f t="shared" si="7"/>
        <v/>
      </c>
      <c r="R132" s="55" t="str">
        <f t="shared" si="7"/>
        <v/>
      </c>
      <c r="S132" s="55" t="str">
        <f t="shared" si="7"/>
        <v/>
      </c>
      <c r="T132" s="55" t="str">
        <f t="shared" si="7"/>
        <v/>
      </c>
      <c r="U132" s="55" t="str">
        <f t="shared" si="7"/>
        <v/>
      </c>
      <c r="V132" s="55" t="str">
        <f t="shared" si="7"/>
        <v/>
      </c>
      <c r="W132" s="55" t="str">
        <f t="shared" si="7"/>
        <v/>
      </c>
      <c r="X132" s="55" t="str">
        <f t="shared" si="7"/>
        <v/>
      </c>
      <c r="Y132" s="55" t="str">
        <f t="shared" si="7"/>
        <v/>
      </c>
      <c r="Z132" s="55" t="str">
        <f t="shared" si="7"/>
        <v/>
      </c>
      <c r="AA132" s="55" t="str">
        <f t="shared" si="7"/>
        <v/>
      </c>
      <c r="AB132" s="55" t="str">
        <f t="shared" si="7"/>
        <v/>
      </c>
      <c r="AC132" s="55" t="str">
        <f t="shared" si="7"/>
        <v/>
      </c>
      <c r="AD132" s="55" t="str">
        <f t="shared" si="7"/>
        <v/>
      </c>
      <c r="AE132" s="55" t="str">
        <f t="shared" si="7"/>
        <v/>
      </c>
      <c r="AF132" s="55" t="str">
        <f t="shared" si="7"/>
        <v/>
      </c>
      <c r="AG132" s="55" t="str">
        <f t="shared" si="7"/>
        <v/>
      </c>
      <c r="AH132" s="55" t="str">
        <f t="shared" si="7"/>
        <v/>
      </c>
      <c r="AI132" s="118" t="str">
        <f t="shared" si="7"/>
        <v/>
      </c>
      <c r="AJ132" s="118" t="str">
        <f t="shared" si="7"/>
        <v/>
      </c>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25.5" customHeight="1" outlineLevel="1" x14ac:dyDescent="0.2">
      <c r="A133" s="240" t="s">
        <v>119</v>
      </c>
      <c r="B133" s="246" t="s">
        <v>120</v>
      </c>
      <c r="C133" s="246"/>
      <c r="D133" s="56" t="s">
        <v>212</v>
      </c>
      <c r="E133" s="73" t="s">
        <v>212</v>
      </c>
      <c r="F133" s="73" t="s">
        <v>212</v>
      </c>
      <c r="G133" s="73" t="s">
        <v>212</v>
      </c>
      <c r="H133" s="73"/>
      <c r="I133" s="73"/>
      <c r="J133" s="73"/>
      <c r="K133" s="73"/>
      <c r="L133" s="73"/>
      <c r="M133" s="73"/>
      <c r="N133" s="73"/>
      <c r="O133" s="73"/>
      <c r="P133" s="73"/>
      <c r="Q133" s="73"/>
      <c r="R133" s="73"/>
      <c r="S133" s="73"/>
      <c r="T133" s="73"/>
      <c r="U133" s="73"/>
      <c r="V133" s="73"/>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outlineLevel="1" x14ac:dyDescent="0.2">
      <c r="A134" s="240"/>
      <c r="B134" s="221" t="s">
        <v>121</v>
      </c>
      <c r="C134" s="221"/>
      <c r="D134" s="56">
        <v>5</v>
      </c>
      <c r="E134" s="73">
        <v>5</v>
      </c>
      <c r="F134" s="73">
        <v>5</v>
      </c>
      <c r="G134" s="73">
        <v>5</v>
      </c>
      <c r="H134" s="73"/>
      <c r="I134" s="73"/>
      <c r="J134" s="73"/>
      <c r="K134" s="73"/>
      <c r="L134" s="73"/>
      <c r="M134" s="73"/>
      <c r="N134" s="73"/>
      <c r="O134" s="73"/>
      <c r="P134" s="73"/>
      <c r="Q134" s="73"/>
      <c r="R134" s="73"/>
      <c r="S134" s="73"/>
      <c r="T134" s="73"/>
      <c r="U134" s="73"/>
      <c r="V134" s="73"/>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outlineLevel="1" x14ac:dyDescent="0.2">
      <c r="A135" s="240"/>
      <c r="B135" s="221" t="s">
        <v>122</v>
      </c>
      <c r="C135" s="221"/>
      <c r="D135" s="56">
        <v>882.5</v>
      </c>
      <c r="E135" s="73">
        <v>882.5</v>
      </c>
      <c r="F135" s="73">
        <v>882.5</v>
      </c>
      <c r="G135" s="73">
        <v>882.5</v>
      </c>
      <c r="H135" s="73"/>
      <c r="I135" s="73"/>
      <c r="J135" s="73"/>
      <c r="K135" s="73"/>
      <c r="L135" s="73"/>
      <c r="M135" s="73"/>
      <c r="N135" s="73"/>
      <c r="O135" s="73"/>
      <c r="P135" s="73"/>
      <c r="Q135" s="73"/>
      <c r="R135" s="73"/>
      <c r="S135" s="73"/>
      <c r="T135" s="73"/>
      <c r="U135" s="73"/>
      <c r="V135" s="73"/>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outlineLevel="1" x14ac:dyDescent="0.2">
      <c r="A136" s="240"/>
      <c r="B136" s="220" t="s">
        <v>123</v>
      </c>
      <c r="C136" s="221"/>
      <c r="D136" s="56">
        <v>15</v>
      </c>
      <c r="E136" s="73">
        <v>15</v>
      </c>
      <c r="F136" s="73">
        <v>15</v>
      </c>
      <c r="G136" s="73">
        <v>15</v>
      </c>
      <c r="H136" s="73"/>
      <c r="I136" s="73"/>
      <c r="J136" s="73"/>
      <c r="K136" s="73"/>
      <c r="L136" s="73"/>
      <c r="M136" s="73"/>
      <c r="N136" s="73"/>
      <c r="O136" s="73"/>
      <c r="P136" s="73"/>
      <c r="Q136" s="73"/>
      <c r="R136" s="73"/>
      <c r="S136" s="73"/>
      <c r="T136" s="73"/>
      <c r="U136" s="73"/>
      <c r="V136" s="73"/>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7.25" outlineLevel="1" x14ac:dyDescent="0.2">
      <c r="A137" s="240"/>
      <c r="B137" s="220" t="s">
        <v>124</v>
      </c>
      <c r="C137" s="221"/>
      <c r="D137" s="56">
        <v>25</v>
      </c>
      <c r="E137" s="73">
        <v>25</v>
      </c>
      <c r="F137" s="73">
        <v>25</v>
      </c>
      <c r="G137" s="73">
        <v>25</v>
      </c>
      <c r="H137" s="73"/>
      <c r="I137" s="73"/>
      <c r="J137" s="73"/>
      <c r="K137" s="73"/>
      <c r="L137" s="73"/>
      <c r="M137" s="73"/>
      <c r="N137" s="73"/>
      <c r="O137" s="73"/>
      <c r="P137" s="73"/>
      <c r="Q137" s="73"/>
      <c r="R137" s="73"/>
      <c r="S137" s="73"/>
      <c r="T137" s="73"/>
      <c r="U137" s="73"/>
      <c r="V137" s="73"/>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7.25" outlineLevel="1" x14ac:dyDescent="0.2">
      <c r="A138" s="240"/>
      <c r="B138" s="220" t="s">
        <v>125</v>
      </c>
      <c r="C138" s="221"/>
      <c r="D138" s="56">
        <v>0</v>
      </c>
      <c r="E138" s="73">
        <v>0</v>
      </c>
      <c r="F138" s="73">
        <v>0</v>
      </c>
      <c r="G138" s="73">
        <v>0</v>
      </c>
      <c r="H138" s="73"/>
      <c r="I138" s="73"/>
      <c r="J138" s="73"/>
      <c r="K138" s="73"/>
      <c r="L138" s="73"/>
      <c r="M138" s="73"/>
      <c r="N138" s="73"/>
      <c r="O138" s="73"/>
      <c r="P138" s="73"/>
      <c r="Q138" s="73"/>
      <c r="R138" s="73"/>
      <c r="S138" s="73"/>
      <c r="T138" s="73"/>
      <c r="U138" s="73"/>
      <c r="V138" s="73"/>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outlineLevel="1" x14ac:dyDescent="0.2">
      <c r="A139" s="240"/>
      <c r="B139" s="221" t="s">
        <v>126</v>
      </c>
      <c r="C139" s="221"/>
      <c r="D139" s="56" t="s">
        <v>211</v>
      </c>
      <c r="E139" s="73" t="s">
        <v>211</v>
      </c>
      <c r="F139" s="73" t="s">
        <v>211</v>
      </c>
      <c r="G139" s="73" t="s">
        <v>211</v>
      </c>
      <c r="H139" s="73"/>
      <c r="I139" s="73"/>
      <c r="J139" s="73"/>
      <c r="K139" s="73"/>
      <c r="L139" s="73"/>
      <c r="M139" s="73"/>
      <c r="N139" s="73"/>
      <c r="O139" s="73"/>
      <c r="P139" s="73"/>
      <c r="Q139" s="73"/>
      <c r="R139" s="73"/>
      <c r="S139" s="73"/>
      <c r="T139" s="73"/>
      <c r="U139" s="73"/>
      <c r="V139" s="73"/>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29.25" customHeight="1" outlineLevel="1" x14ac:dyDescent="0.2">
      <c r="A140" s="240"/>
      <c r="B140" s="246" t="s">
        <v>127</v>
      </c>
      <c r="C140" s="221"/>
      <c r="D140" s="57">
        <f t="shared" ref="D140:AJ140" si="9">IFERROR(IF(ISNUMBER(D135),D135-((D137-1)/2-D138)*12*D136/1000,""),"")</f>
        <v>880.34</v>
      </c>
      <c r="E140" s="74">
        <f t="shared" si="9"/>
        <v>880.34</v>
      </c>
      <c r="F140" s="74">
        <f t="shared" si="9"/>
        <v>880.34</v>
      </c>
      <c r="G140" s="74">
        <f t="shared" si="9"/>
        <v>880.34</v>
      </c>
      <c r="H140" s="74"/>
      <c r="I140" s="74"/>
      <c r="J140" s="74"/>
      <c r="K140" s="74"/>
      <c r="L140" s="74"/>
      <c r="M140" s="74"/>
      <c r="N140" s="74" t="str">
        <f t="shared" si="9"/>
        <v/>
      </c>
      <c r="O140" s="74" t="str">
        <f t="shared" si="9"/>
        <v/>
      </c>
      <c r="P140" s="74" t="str">
        <f t="shared" si="9"/>
        <v/>
      </c>
      <c r="Q140" s="74" t="str">
        <f t="shared" si="9"/>
        <v/>
      </c>
      <c r="R140" s="74" t="str">
        <f t="shared" si="9"/>
        <v/>
      </c>
      <c r="S140" s="74" t="str">
        <f t="shared" si="9"/>
        <v/>
      </c>
      <c r="T140" s="74" t="str">
        <f t="shared" si="9"/>
        <v/>
      </c>
      <c r="U140" s="74" t="str">
        <f t="shared" si="9"/>
        <v/>
      </c>
      <c r="V140" s="74" t="str">
        <f t="shared" si="9"/>
        <v/>
      </c>
      <c r="W140" s="74" t="str">
        <f t="shared" si="9"/>
        <v/>
      </c>
      <c r="X140" s="74" t="str">
        <f t="shared" si="9"/>
        <v/>
      </c>
      <c r="Y140" s="74" t="str">
        <f t="shared" si="9"/>
        <v/>
      </c>
      <c r="Z140" s="74" t="str">
        <f t="shared" si="9"/>
        <v/>
      </c>
      <c r="AA140" s="74" t="str">
        <f t="shared" si="9"/>
        <v/>
      </c>
      <c r="AB140" s="74" t="str">
        <f t="shared" si="9"/>
        <v/>
      </c>
      <c r="AC140" s="74" t="str">
        <f t="shared" si="9"/>
        <v/>
      </c>
      <c r="AD140" s="74" t="str">
        <f t="shared" si="9"/>
        <v/>
      </c>
      <c r="AE140" s="74" t="str">
        <f t="shared" si="9"/>
        <v/>
      </c>
      <c r="AF140" s="74" t="str">
        <f t="shared" si="9"/>
        <v/>
      </c>
      <c r="AG140" s="74" t="str">
        <f t="shared" si="9"/>
        <v/>
      </c>
      <c r="AH140" s="74" t="str">
        <f t="shared" si="9"/>
        <v/>
      </c>
      <c r="AI140" s="49" t="str">
        <f t="shared" si="9"/>
        <v/>
      </c>
      <c r="AJ140" s="49" t="str">
        <f t="shared" si="9"/>
        <v/>
      </c>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21" customHeight="1" outlineLevel="1" x14ac:dyDescent="0.2">
      <c r="A141" s="51"/>
      <c r="B141" s="251" t="s">
        <v>128</v>
      </c>
      <c r="C141" s="251"/>
      <c r="D141" s="49">
        <f t="shared" ref="D141:AJ141" si="10">IFERROR(IF(D118=$B$42,ABS(D132-D140),IF(D118=$B$43,ABS(D132+D140),IF(D118=$B$44,ABS(2*D132-D140),IF(D118=$B$45,ABS(2*D140-D132),IF(D118=$B$46,ABS(2*D132+D140),IF(D118=$B$47,ABS(2*D140+D132),"")))))),"")</f>
        <v>3681.02</v>
      </c>
      <c r="E141" s="49">
        <f t="shared" si="10"/>
        <v>3681.02</v>
      </c>
      <c r="F141" s="49">
        <f t="shared" si="10"/>
        <v>3681.02</v>
      </c>
      <c r="G141" s="49">
        <f t="shared" si="10"/>
        <v>4721.0199999999995</v>
      </c>
      <c r="H141" s="49"/>
      <c r="I141" s="49"/>
      <c r="J141" s="49"/>
      <c r="K141" s="49"/>
      <c r="L141" s="49"/>
      <c r="M141" s="49"/>
      <c r="N141" s="49" t="str">
        <f t="shared" si="10"/>
        <v/>
      </c>
      <c r="O141" s="49" t="str">
        <f t="shared" si="10"/>
        <v/>
      </c>
      <c r="P141" s="49" t="str">
        <f t="shared" si="10"/>
        <v/>
      </c>
      <c r="Q141" s="49" t="str">
        <f t="shared" si="10"/>
        <v/>
      </c>
      <c r="R141" s="49" t="str">
        <f t="shared" si="10"/>
        <v/>
      </c>
      <c r="S141" s="49" t="str">
        <f t="shared" si="10"/>
        <v/>
      </c>
      <c r="T141" s="49" t="str">
        <f t="shared" si="10"/>
        <v/>
      </c>
      <c r="U141" s="49" t="str">
        <f t="shared" si="10"/>
        <v/>
      </c>
      <c r="V141" s="49" t="str">
        <f t="shared" si="10"/>
        <v/>
      </c>
      <c r="W141" s="49" t="str">
        <f t="shared" si="10"/>
        <v/>
      </c>
      <c r="X141" s="49" t="str">
        <f t="shared" si="10"/>
        <v/>
      </c>
      <c r="Y141" s="49" t="str">
        <f t="shared" si="10"/>
        <v/>
      </c>
      <c r="Z141" s="49" t="str">
        <f t="shared" si="10"/>
        <v/>
      </c>
      <c r="AA141" s="49" t="str">
        <f t="shared" si="10"/>
        <v/>
      </c>
      <c r="AB141" s="49" t="str">
        <f t="shared" si="10"/>
        <v/>
      </c>
      <c r="AC141" s="49" t="str">
        <f t="shared" si="10"/>
        <v/>
      </c>
      <c r="AD141" s="49" t="str">
        <f t="shared" si="10"/>
        <v/>
      </c>
      <c r="AE141" s="49" t="str">
        <f t="shared" si="10"/>
        <v/>
      </c>
      <c r="AF141" s="49" t="str">
        <f t="shared" si="10"/>
        <v/>
      </c>
      <c r="AG141" s="49" t="str">
        <f t="shared" si="10"/>
        <v/>
      </c>
      <c r="AH141" s="49" t="str">
        <f t="shared" si="10"/>
        <v/>
      </c>
      <c r="AI141" s="49" t="str">
        <f t="shared" si="10"/>
        <v/>
      </c>
      <c r="AJ141" s="49" t="str">
        <f t="shared" si="10"/>
        <v/>
      </c>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17.25" customHeight="1" outlineLevel="1" x14ac:dyDescent="0.2">
      <c r="A142" s="51"/>
      <c r="B142" s="251"/>
      <c r="C142" s="251"/>
      <c r="D142" s="49" t="str">
        <f>IF(IFERROR(FIND("closest",#REF!),0)&gt;0,"(Closest TP)","")</f>
        <v/>
      </c>
      <c r="E142" s="122" t="str">
        <f>IF(IFERROR(FIND("closest",#REF!),0)&gt;0,"(Closest TP)","")</f>
        <v/>
      </c>
      <c r="F142" s="49" t="str">
        <f>IF(IFERROR(FIND("closest",#REF!),0)&gt;0,"(Closest TP)","")</f>
        <v/>
      </c>
      <c r="G142" s="49" t="str">
        <f>IF(IFERROR(FIND("closest",#REF!),0)&gt;0,"(Closest TP)","")</f>
        <v/>
      </c>
      <c r="H142" s="49"/>
      <c r="I142" s="49"/>
      <c r="J142" s="49"/>
      <c r="K142" s="49"/>
      <c r="L142" s="49"/>
      <c r="M142" s="49"/>
      <c r="N142" s="49" t="str">
        <f>IF(IFERROR(FIND("closest",#REF!),0)&gt;0,"(Closest TP)","")</f>
        <v/>
      </c>
      <c r="O142" s="49" t="str">
        <f>IF(IFERROR(FIND("closest",#REF!),0)&gt;0,"(Closest TP)","")</f>
        <v/>
      </c>
      <c r="P142" s="49" t="str">
        <f>IF(IFERROR(FIND("closest",#REF!),0)&gt;0,"(Closest TP)","")</f>
        <v/>
      </c>
      <c r="Q142" s="49" t="str">
        <f>IF(IFERROR(FIND("closest",#REF!),0)&gt;0,"(Closest TP)","")</f>
        <v/>
      </c>
      <c r="R142" s="49" t="str">
        <f>IF(IFERROR(FIND("closest",#REF!),0)&gt;0,"(Closest TP)","")</f>
        <v/>
      </c>
      <c r="S142" s="49" t="str">
        <f>IF(IFERROR(FIND("closest",#REF!),0)&gt;0,"(Closest TP)","")</f>
        <v/>
      </c>
      <c r="T142" s="49" t="str">
        <f>IF(IFERROR(FIND("closest",#REF!),0)&gt;0,"(Closest TP)","")</f>
        <v/>
      </c>
      <c r="U142" s="49" t="str">
        <f>IF(IFERROR(FIND("closest",#REF!),0)&gt;0,"(Closest TP)","")</f>
        <v/>
      </c>
      <c r="V142" s="49" t="str">
        <f>IF(IFERROR(FIND("closest",#REF!),0)&gt;0,"(Closest TP)","")</f>
        <v/>
      </c>
      <c r="W142" s="49" t="str">
        <f>IF(IFERROR(FIND("closest",#REF!),0)&gt;0,"(Closest TP)","")</f>
        <v/>
      </c>
      <c r="X142" s="49" t="str">
        <f>IF(IFERROR(FIND("closest",#REF!),0)&gt;0,"(Closest TP)","")</f>
        <v/>
      </c>
      <c r="Y142" s="49" t="str">
        <f>IF(IFERROR(FIND("closest",#REF!),0)&gt;0,"(Closest TP)","")</f>
        <v/>
      </c>
      <c r="Z142" s="49" t="str">
        <f>IF(IFERROR(FIND("closest",#REF!),0)&gt;0,"(Closest TP)","")</f>
        <v/>
      </c>
      <c r="AA142" s="49" t="str">
        <f>IF(IFERROR(FIND("closest",#REF!),0)&gt;0,"(Closest TP)","")</f>
        <v/>
      </c>
      <c r="AB142" s="49" t="str">
        <f>IF(IFERROR(FIND("closest",#REF!),0)&gt;0,"(Closest TP)","")</f>
        <v/>
      </c>
      <c r="AC142" s="49" t="str">
        <f>IF(IFERROR(FIND("closest",#REF!),0)&gt;0,"(Closest TP)","")</f>
        <v/>
      </c>
      <c r="AD142" s="49" t="str">
        <f>IF(IFERROR(FIND("closest",#REF!),0)&gt;0,"(Closest TP)","")</f>
        <v/>
      </c>
      <c r="AE142" s="49" t="str">
        <f>IF(IFERROR(FIND("closest",#REF!),0)&gt;0,"(Closest TP)","")</f>
        <v/>
      </c>
      <c r="AF142" s="49" t="str">
        <f>IF(IFERROR(FIND("closest",#REF!),0)&gt;0,"(Closest TP)","")</f>
        <v/>
      </c>
      <c r="AG142" s="49" t="str">
        <f>IF(IFERROR(FIND("closest",#REF!),0)&gt;0,"(Closest TP)","")</f>
        <v/>
      </c>
      <c r="AH142" s="49" t="str">
        <f>IF(IFERROR(FIND("closest",#REF!),0)&gt;0,"(Closest TP)","")</f>
        <v/>
      </c>
      <c r="AI142" s="49"/>
      <c r="AJ142" s="49"/>
      <c r="AN142" s="52"/>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ht="17.100000000000001" customHeight="1" outlineLevel="1" x14ac:dyDescent="0.2">
      <c r="A143" s="51"/>
      <c r="B143" s="113"/>
      <c r="C143" s="113"/>
      <c r="D143" s="113"/>
      <c r="E143" s="113"/>
      <c r="F143" s="113"/>
      <c r="G143" s="113"/>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54" customHeight="1" outlineLevel="1" x14ac:dyDescent="0.2">
      <c r="A144" s="51"/>
      <c r="B144" s="242" t="s">
        <v>129</v>
      </c>
      <c r="C144" s="242"/>
      <c r="D144" s="242"/>
      <c r="E144" s="242"/>
      <c r="F144" s="242"/>
      <c r="G144" s="242"/>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ht="36.75" customHeight="1" outlineLevel="1" x14ac:dyDescent="0.2">
      <c r="A145" s="51"/>
      <c r="B145" s="242" t="s">
        <v>130</v>
      </c>
      <c r="C145" s="242"/>
      <c r="D145" s="242"/>
      <c r="E145" s="242"/>
      <c r="F145" s="242"/>
      <c r="G145" s="242"/>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9"/>
      <c r="AJ145" s="49"/>
      <c r="AN145" s="52"/>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58" customFormat="1" ht="15" outlineLevel="1" thickBot="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N146" s="59"/>
    </row>
    <row r="147" spans="1:16158" s="19" customFormat="1" ht="18" x14ac:dyDescent="0.2">
      <c r="A147" s="48"/>
      <c r="B147" s="252" t="s">
        <v>131</v>
      </c>
      <c r="C147" s="253"/>
      <c r="D147" s="253"/>
      <c r="E147" s="253"/>
      <c r="F147" s="253"/>
      <c r="G147" s="253"/>
      <c r="H147" s="253"/>
      <c r="I147" s="253"/>
      <c r="J147" s="253"/>
      <c r="K147" s="253"/>
      <c r="L147" s="253"/>
      <c r="M147" s="253"/>
      <c r="N147" s="254"/>
      <c r="O147" s="51"/>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21" customHeight="1" outlineLevel="1" x14ac:dyDescent="0.2">
      <c r="A148" s="48"/>
      <c r="B148" s="243" t="s">
        <v>132</v>
      </c>
      <c r="C148" s="244"/>
      <c r="D148" s="244"/>
      <c r="E148" s="244"/>
      <c r="F148" s="244"/>
      <c r="G148" s="244"/>
      <c r="H148" s="244"/>
      <c r="I148" s="244"/>
      <c r="J148" s="244"/>
      <c r="K148" s="244"/>
      <c r="L148" s="244"/>
      <c r="M148" s="244"/>
      <c r="N148" s="245"/>
      <c r="O148" s="51"/>
      <c r="P148" s="48"/>
      <c r="Q148" s="48"/>
      <c r="R148" s="48"/>
      <c r="S148" s="49"/>
      <c r="T148" s="49"/>
      <c r="U148" s="49"/>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outlineLevel="1" x14ac:dyDescent="0.2">
      <c r="A149" s="48"/>
      <c r="B149" s="48"/>
      <c r="C149" s="48"/>
      <c r="D149" s="48"/>
      <c r="E149" s="48"/>
      <c r="F149" s="48"/>
      <c r="G149" s="48"/>
      <c r="H149" s="48"/>
      <c r="I149" s="48"/>
      <c r="J149" s="48"/>
      <c r="K149" s="48"/>
      <c r="L149" s="48"/>
      <c r="M149" s="48"/>
      <c r="N149" s="48"/>
      <c r="O149" s="48"/>
      <c r="P149" s="48"/>
      <c r="Q149" s="48"/>
      <c r="R149" s="112"/>
      <c r="S149" s="112"/>
      <c r="T149" s="112"/>
      <c r="U149" s="112"/>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s="19" customFormat="1" ht="15.75" customHeight="1" outlineLevel="1" x14ac:dyDescent="0.2">
      <c r="A150" s="48"/>
      <c r="B150" s="241" t="s">
        <v>133</v>
      </c>
      <c r="C150" s="241"/>
      <c r="D150" s="241"/>
      <c r="E150" s="241"/>
      <c r="F150" s="241"/>
      <c r="G150" s="241"/>
      <c r="H150" s="241"/>
      <c r="I150" s="241"/>
      <c r="J150" s="241"/>
      <c r="K150" s="241"/>
      <c r="L150" s="241"/>
      <c r="M150" s="241"/>
      <c r="N150" s="241"/>
      <c r="O150" s="48"/>
      <c r="P150" s="48"/>
      <c r="Q150" s="48"/>
      <c r="R150" s="112"/>
      <c r="S150" s="112"/>
      <c r="T150" s="112"/>
      <c r="U150" s="112"/>
      <c r="V150" s="49"/>
      <c r="W150" s="49"/>
      <c r="X150" s="49"/>
      <c r="Y150" s="49"/>
      <c r="Z150" s="49"/>
      <c r="AA150" s="49"/>
      <c r="AB150" s="49"/>
      <c r="AC150" s="49"/>
      <c r="AD150" s="49"/>
      <c r="AE150" s="49"/>
      <c r="AF150" s="49"/>
      <c r="AG150" s="49"/>
      <c r="AH150" s="49"/>
      <c r="AI150" s="49"/>
      <c r="AJ150" s="49"/>
      <c r="AN150" s="52"/>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row>
    <row r="151" spans="1:16158" s="19" customFormat="1" ht="15.75" customHeight="1" outlineLevel="1" x14ac:dyDescent="0.2">
      <c r="A151" s="48"/>
      <c r="B151" s="241" t="s">
        <v>134</v>
      </c>
      <c r="C151" s="241" t="s">
        <v>135</v>
      </c>
      <c r="D151" s="241"/>
      <c r="E151" s="241"/>
      <c r="F151" s="241"/>
      <c r="G151" s="241"/>
      <c r="H151" s="241"/>
      <c r="I151" s="241" t="s">
        <v>136</v>
      </c>
      <c r="J151" s="241"/>
      <c r="K151" s="241"/>
      <c r="L151" s="241" t="s">
        <v>153</v>
      </c>
      <c r="M151" s="241"/>
      <c r="N151" s="241"/>
      <c r="O151" s="48"/>
      <c r="P151" s="48"/>
      <c r="Q151" s="48"/>
      <c r="R151" s="48"/>
      <c r="S151" s="49"/>
      <c r="T151" s="49"/>
      <c r="U151" s="49"/>
      <c r="V151" s="49"/>
      <c r="W151" s="49"/>
      <c r="X151" s="49"/>
      <c r="Y151" s="49"/>
      <c r="Z151" s="49"/>
      <c r="AA151" s="49"/>
      <c r="AB151" s="49"/>
      <c r="AC151" s="49"/>
      <c r="AD151" s="49"/>
      <c r="AE151" s="49"/>
      <c r="AF151" s="49"/>
      <c r="AG151" s="49"/>
      <c r="AH151" s="49"/>
      <c r="AI151" s="49"/>
      <c r="AJ151" s="49"/>
      <c r="AN151" s="52"/>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c r="AML151" s="1"/>
      <c r="AMM151" s="1"/>
      <c r="AMN151" s="1"/>
      <c r="AMO151" s="1"/>
      <c r="AMP151" s="1"/>
      <c r="AMQ151" s="1"/>
      <c r="AMR151" s="1"/>
      <c r="AMS151" s="1"/>
      <c r="AMT151" s="1"/>
      <c r="AMU151" s="1"/>
      <c r="AMV151" s="1"/>
      <c r="AMW151" s="1"/>
      <c r="AMX151" s="1"/>
      <c r="AMY151" s="1"/>
      <c r="AMZ151" s="1"/>
      <c r="ANA151" s="1"/>
      <c r="ANB151" s="1"/>
      <c r="ANC151" s="1"/>
      <c r="AND151" s="1"/>
      <c r="ANE151" s="1"/>
      <c r="ANF151" s="1"/>
      <c r="ANG151" s="1"/>
      <c r="ANH151" s="1"/>
      <c r="ANI151" s="1"/>
      <c r="ANJ151" s="1"/>
      <c r="ANK151" s="1"/>
      <c r="ANL151" s="1"/>
      <c r="ANM151" s="1"/>
      <c r="ANN151" s="1"/>
      <c r="ANO151" s="1"/>
      <c r="ANP151" s="1"/>
      <c r="ANQ151" s="1"/>
      <c r="ANR151" s="1"/>
      <c r="ANS151" s="1"/>
      <c r="ANT151" s="1"/>
      <c r="ANU151" s="1"/>
      <c r="ANV151" s="1"/>
      <c r="ANW151" s="1"/>
      <c r="ANX151" s="1"/>
      <c r="ANY151" s="1"/>
      <c r="ANZ151" s="1"/>
      <c r="AOA151" s="1"/>
      <c r="AOB151" s="1"/>
      <c r="AOC151" s="1"/>
      <c r="AOD151" s="1"/>
      <c r="AOE151" s="1"/>
      <c r="AOF151" s="1"/>
      <c r="AOG151" s="1"/>
      <c r="AOH151" s="1"/>
      <c r="AOI151" s="1"/>
      <c r="AOJ151" s="1"/>
      <c r="AOK151" s="1"/>
      <c r="AOL151" s="1"/>
      <c r="AOM151" s="1"/>
      <c r="AON151" s="1"/>
      <c r="AOO151" s="1"/>
      <c r="AOP151" s="1"/>
      <c r="AOQ151" s="1"/>
      <c r="AOR151" s="1"/>
      <c r="AOS151" s="1"/>
      <c r="AOT151" s="1"/>
      <c r="AOU151" s="1"/>
      <c r="AOV151" s="1"/>
      <c r="AOW151" s="1"/>
      <c r="AOX151" s="1"/>
      <c r="AOY151" s="1"/>
      <c r="AOZ151" s="1"/>
      <c r="APA151" s="1"/>
      <c r="APB151" s="1"/>
      <c r="APC151" s="1"/>
      <c r="APD151" s="1"/>
      <c r="APE151" s="1"/>
      <c r="APF151" s="1"/>
      <c r="APG151" s="1"/>
      <c r="APH151" s="1"/>
      <c r="API151" s="1"/>
      <c r="APJ151" s="1"/>
      <c r="APK151" s="1"/>
      <c r="APL151" s="1"/>
      <c r="APM151" s="1"/>
      <c r="APN151" s="1"/>
      <c r="APO151" s="1"/>
      <c r="APP151" s="1"/>
      <c r="APQ151" s="1"/>
      <c r="APR151" s="1"/>
      <c r="APS151" s="1"/>
      <c r="APT151" s="1"/>
      <c r="APU151" s="1"/>
      <c r="APV151" s="1"/>
      <c r="APW151" s="1"/>
      <c r="APX151" s="1"/>
      <c r="APY151" s="1"/>
      <c r="APZ151" s="1"/>
      <c r="AQA151" s="1"/>
      <c r="AQB151" s="1"/>
      <c r="AQC151" s="1"/>
      <c r="AQD151" s="1"/>
      <c r="AQE151" s="1"/>
      <c r="AQF151" s="1"/>
      <c r="AQG151" s="1"/>
      <c r="AQH151" s="1"/>
      <c r="AQI151" s="1"/>
      <c r="AQJ151" s="1"/>
      <c r="AQK151" s="1"/>
      <c r="AQL151" s="1"/>
      <c r="AQM151" s="1"/>
      <c r="AQN151" s="1"/>
      <c r="AQO151" s="1"/>
      <c r="AQP151" s="1"/>
      <c r="AQQ151" s="1"/>
      <c r="AQR151" s="1"/>
      <c r="AQS151" s="1"/>
      <c r="AQT151" s="1"/>
      <c r="AQU151" s="1"/>
      <c r="AQV151" s="1"/>
      <c r="AQW151" s="1"/>
      <c r="AQX151" s="1"/>
      <c r="AQY151" s="1"/>
      <c r="AQZ151" s="1"/>
      <c r="ARA151" s="1"/>
      <c r="ARB151" s="1"/>
      <c r="ARC151" s="1"/>
      <c r="ARD151" s="1"/>
      <c r="ARE151" s="1"/>
      <c r="ARF151" s="1"/>
      <c r="ARG151" s="1"/>
      <c r="ARH151" s="1"/>
      <c r="ARI151" s="1"/>
      <c r="ARJ151" s="1"/>
      <c r="ARK151" s="1"/>
      <c r="ARL151" s="1"/>
      <c r="ARM151" s="1"/>
      <c r="ARN151" s="1"/>
      <c r="ARO151" s="1"/>
      <c r="ARP151" s="1"/>
      <c r="ARQ151" s="1"/>
      <c r="ARR151" s="1"/>
      <c r="ARS151" s="1"/>
      <c r="ART151" s="1"/>
      <c r="ARU151" s="1"/>
      <c r="ARV151" s="1"/>
      <c r="ARW151" s="1"/>
      <c r="ARX151" s="1"/>
      <c r="ARY151" s="1"/>
      <c r="ARZ151" s="1"/>
      <c r="ASA151" s="1"/>
      <c r="ASB151" s="1"/>
      <c r="ASC151" s="1"/>
      <c r="ASD151" s="1"/>
      <c r="ASE151" s="1"/>
      <c r="ASF151" s="1"/>
      <c r="ASG151" s="1"/>
      <c r="ASH151" s="1"/>
      <c r="ASI151" s="1"/>
      <c r="ASJ151" s="1"/>
      <c r="ASK151" s="1"/>
      <c r="ASL151" s="1"/>
      <c r="ASM151" s="1"/>
      <c r="ASN151" s="1"/>
      <c r="ASO151" s="1"/>
      <c r="ASP151" s="1"/>
      <c r="ASQ151" s="1"/>
      <c r="ASR151" s="1"/>
      <c r="ASS151" s="1"/>
      <c r="AST151" s="1"/>
      <c r="ASU151" s="1"/>
      <c r="ASV151" s="1"/>
      <c r="ASW151" s="1"/>
      <c r="ASX151" s="1"/>
      <c r="ASY151" s="1"/>
      <c r="ASZ151" s="1"/>
      <c r="ATA151" s="1"/>
      <c r="ATB151" s="1"/>
      <c r="ATC151" s="1"/>
      <c r="ATD151" s="1"/>
      <c r="ATE151" s="1"/>
      <c r="ATF151" s="1"/>
      <c r="ATG151" s="1"/>
      <c r="ATH151" s="1"/>
      <c r="ATI151" s="1"/>
      <c r="ATJ151" s="1"/>
      <c r="ATK151" s="1"/>
      <c r="ATL151" s="1"/>
      <c r="ATM151" s="1"/>
      <c r="ATN151" s="1"/>
      <c r="ATO151" s="1"/>
      <c r="ATP151" s="1"/>
      <c r="ATQ151" s="1"/>
      <c r="ATR151" s="1"/>
      <c r="ATS151" s="1"/>
      <c r="ATT151" s="1"/>
      <c r="ATU151" s="1"/>
      <c r="ATV151" s="1"/>
      <c r="ATW151" s="1"/>
      <c r="ATX151" s="1"/>
      <c r="ATY151" s="1"/>
      <c r="ATZ151" s="1"/>
      <c r="AUA151" s="1"/>
      <c r="AUB151" s="1"/>
      <c r="AUC151" s="1"/>
      <c r="AUD151" s="1"/>
      <c r="AUE151" s="1"/>
      <c r="AUF151" s="1"/>
      <c r="AUG151" s="1"/>
      <c r="AUH151" s="1"/>
      <c r="AUI151" s="1"/>
      <c r="AUJ151" s="1"/>
      <c r="AUK151" s="1"/>
      <c r="AUL151" s="1"/>
      <c r="AUM151" s="1"/>
      <c r="AUN151" s="1"/>
      <c r="AUO151" s="1"/>
      <c r="AUP151" s="1"/>
      <c r="AUQ151" s="1"/>
      <c r="AUR151" s="1"/>
      <c r="AUS151" s="1"/>
      <c r="AUT151" s="1"/>
      <c r="AUU151" s="1"/>
      <c r="AUV151" s="1"/>
      <c r="AUW151" s="1"/>
      <c r="AUX151" s="1"/>
      <c r="AUY151" s="1"/>
      <c r="AUZ151" s="1"/>
      <c r="AVA151" s="1"/>
      <c r="AVB151" s="1"/>
      <c r="AVC151" s="1"/>
      <c r="AVD151" s="1"/>
      <c r="AVE151" s="1"/>
      <c r="AVF151" s="1"/>
      <c r="AVG151" s="1"/>
      <c r="AVH151" s="1"/>
      <c r="AVI151" s="1"/>
      <c r="AVJ151" s="1"/>
      <c r="AVK151" s="1"/>
      <c r="AVL151" s="1"/>
      <c r="AVM151" s="1"/>
      <c r="AVN151" s="1"/>
      <c r="AVO151" s="1"/>
      <c r="AVP151" s="1"/>
      <c r="AVQ151" s="1"/>
      <c r="AVR151" s="1"/>
      <c r="AVS151" s="1"/>
      <c r="AVT151" s="1"/>
      <c r="AVU151" s="1"/>
      <c r="AVV151" s="1"/>
      <c r="AVW151" s="1"/>
      <c r="AVX151" s="1"/>
      <c r="AVY151" s="1"/>
      <c r="AVZ151" s="1"/>
      <c r="AWA151" s="1"/>
      <c r="AWB151" s="1"/>
      <c r="AWC151" s="1"/>
      <c r="AWD151" s="1"/>
      <c r="AWE151" s="1"/>
      <c r="AWF151" s="1"/>
      <c r="AWG151" s="1"/>
      <c r="AWH151" s="1"/>
      <c r="AWI151" s="1"/>
      <c r="AWJ151" s="1"/>
      <c r="AWK151" s="1"/>
      <c r="AWL151" s="1"/>
      <c r="AWM151" s="1"/>
      <c r="AWN151" s="1"/>
      <c r="AWO151" s="1"/>
      <c r="AWP151" s="1"/>
      <c r="AWQ151" s="1"/>
      <c r="AWR151" s="1"/>
      <c r="AWS151" s="1"/>
      <c r="AWT151" s="1"/>
      <c r="AWU151" s="1"/>
      <c r="AWV151" s="1"/>
      <c r="AWW151" s="1"/>
      <c r="AWX151" s="1"/>
      <c r="AWY151" s="1"/>
      <c r="AWZ151" s="1"/>
      <c r="AXA151" s="1"/>
      <c r="AXB151" s="1"/>
      <c r="AXC151" s="1"/>
      <c r="AXD151" s="1"/>
      <c r="AXE151" s="1"/>
      <c r="AXF151" s="1"/>
      <c r="AXG151" s="1"/>
      <c r="AXH151" s="1"/>
      <c r="AXI151" s="1"/>
      <c r="AXJ151" s="1"/>
      <c r="AXK151" s="1"/>
      <c r="AXL151" s="1"/>
      <c r="AXM151" s="1"/>
      <c r="AXN151" s="1"/>
      <c r="AXO151" s="1"/>
      <c r="AXP151" s="1"/>
      <c r="AXQ151" s="1"/>
      <c r="AXR151" s="1"/>
      <c r="AXS151" s="1"/>
      <c r="AXT151" s="1"/>
      <c r="AXU151" s="1"/>
      <c r="AXV151" s="1"/>
      <c r="AXW151" s="1"/>
      <c r="AXX151" s="1"/>
      <c r="AXY151" s="1"/>
      <c r="AXZ151" s="1"/>
      <c r="AYA151" s="1"/>
      <c r="AYB151" s="1"/>
      <c r="AYC151" s="1"/>
      <c r="AYD151" s="1"/>
      <c r="AYE151" s="1"/>
      <c r="AYF151" s="1"/>
      <c r="AYG151" s="1"/>
      <c r="AYH151" s="1"/>
      <c r="AYI151" s="1"/>
      <c r="AYJ151" s="1"/>
      <c r="AYK151" s="1"/>
      <c r="AYL151" s="1"/>
      <c r="AYM151" s="1"/>
      <c r="AYN151" s="1"/>
      <c r="AYO151" s="1"/>
      <c r="AYP151" s="1"/>
      <c r="AYQ151" s="1"/>
      <c r="AYR151" s="1"/>
      <c r="AYS151" s="1"/>
      <c r="AYT151" s="1"/>
      <c r="AYU151" s="1"/>
      <c r="AYV151" s="1"/>
      <c r="AYW151" s="1"/>
      <c r="AYX151" s="1"/>
      <c r="AYY151" s="1"/>
      <c r="AYZ151" s="1"/>
      <c r="AZA151" s="1"/>
      <c r="AZB151" s="1"/>
      <c r="AZC151" s="1"/>
      <c r="AZD151" s="1"/>
      <c r="AZE151" s="1"/>
      <c r="AZF151" s="1"/>
      <c r="AZG151" s="1"/>
      <c r="AZH151" s="1"/>
      <c r="AZI151" s="1"/>
      <c r="AZJ151" s="1"/>
      <c r="AZK151" s="1"/>
      <c r="AZL151" s="1"/>
      <c r="AZM151" s="1"/>
      <c r="AZN151" s="1"/>
      <c r="AZO151" s="1"/>
      <c r="AZP151" s="1"/>
      <c r="AZQ151" s="1"/>
      <c r="AZR151" s="1"/>
      <c r="AZS151" s="1"/>
      <c r="AZT151" s="1"/>
      <c r="AZU151" s="1"/>
      <c r="AZV151" s="1"/>
      <c r="AZW151" s="1"/>
      <c r="AZX151" s="1"/>
      <c r="AZY151" s="1"/>
      <c r="AZZ151" s="1"/>
      <c r="BAA151" s="1"/>
      <c r="BAB151" s="1"/>
      <c r="BAC151" s="1"/>
      <c r="BAD151" s="1"/>
      <c r="BAE151" s="1"/>
      <c r="BAF151" s="1"/>
      <c r="BAG151" s="1"/>
      <c r="BAH151" s="1"/>
      <c r="BAI151" s="1"/>
      <c r="BAJ151" s="1"/>
      <c r="BAK151" s="1"/>
      <c r="BAL151" s="1"/>
      <c r="BAM151" s="1"/>
      <c r="BAN151" s="1"/>
      <c r="BAO151" s="1"/>
      <c r="BAP151" s="1"/>
      <c r="BAQ151" s="1"/>
      <c r="BAR151" s="1"/>
      <c r="BAS151" s="1"/>
      <c r="BAT151" s="1"/>
      <c r="BAU151" s="1"/>
      <c r="BAV151" s="1"/>
      <c r="BAW151" s="1"/>
      <c r="BAX151" s="1"/>
      <c r="BAY151" s="1"/>
      <c r="BAZ151" s="1"/>
      <c r="BBA151" s="1"/>
      <c r="BBB151" s="1"/>
      <c r="BBC151" s="1"/>
      <c r="BBD151" s="1"/>
      <c r="BBE151" s="1"/>
      <c r="BBF151" s="1"/>
      <c r="BBG151" s="1"/>
      <c r="BBH151" s="1"/>
      <c r="BBI151" s="1"/>
      <c r="BBJ151" s="1"/>
      <c r="BBK151" s="1"/>
      <c r="BBL151" s="1"/>
      <c r="BBM151" s="1"/>
      <c r="BBN151" s="1"/>
      <c r="BBO151" s="1"/>
      <c r="BBP151" s="1"/>
      <c r="BBQ151" s="1"/>
      <c r="BBR151" s="1"/>
      <c r="BBS151" s="1"/>
      <c r="BBT151" s="1"/>
      <c r="BBU151" s="1"/>
      <c r="BBV151" s="1"/>
      <c r="BBW151" s="1"/>
      <c r="BBX151" s="1"/>
      <c r="BBY151" s="1"/>
      <c r="BBZ151" s="1"/>
      <c r="BCA151" s="1"/>
      <c r="BCB151" s="1"/>
      <c r="BCC151" s="1"/>
      <c r="BCD151" s="1"/>
      <c r="BCE151" s="1"/>
      <c r="BCF151" s="1"/>
      <c r="BCG151" s="1"/>
      <c r="BCH151" s="1"/>
      <c r="BCI151" s="1"/>
      <c r="BCJ151" s="1"/>
      <c r="BCK151" s="1"/>
      <c r="BCL151" s="1"/>
      <c r="BCM151" s="1"/>
      <c r="BCN151" s="1"/>
      <c r="BCO151" s="1"/>
      <c r="BCP151" s="1"/>
      <c r="BCQ151" s="1"/>
      <c r="BCR151" s="1"/>
      <c r="BCS151" s="1"/>
      <c r="BCT151" s="1"/>
      <c r="BCU151" s="1"/>
      <c r="BCV151" s="1"/>
      <c r="BCW151" s="1"/>
      <c r="BCX151" s="1"/>
      <c r="BCY151" s="1"/>
      <c r="BCZ151" s="1"/>
      <c r="BDA151" s="1"/>
      <c r="BDB151" s="1"/>
      <c r="BDC151" s="1"/>
      <c r="BDD151" s="1"/>
      <c r="BDE151" s="1"/>
      <c r="BDF151" s="1"/>
      <c r="BDG151" s="1"/>
      <c r="BDH151" s="1"/>
      <c r="BDI151" s="1"/>
      <c r="BDJ151" s="1"/>
      <c r="BDK151" s="1"/>
      <c r="BDL151" s="1"/>
      <c r="BDM151" s="1"/>
      <c r="BDN151" s="1"/>
      <c r="BDO151" s="1"/>
      <c r="BDP151" s="1"/>
      <c r="BDQ151" s="1"/>
      <c r="BDR151" s="1"/>
      <c r="BDS151" s="1"/>
      <c r="BDT151" s="1"/>
      <c r="BDU151" s="1"/>
      <c r="BDV151" s="1"/>
      <c r="BDW151" s="1"/>
      <c r="BDX151" s="1"/>
      <c r="BDY151" s="1"/>
      <c r="BDZ151" s="1"/>
      <c r="BEA151" s="1"/>
      <c r="BEB151" s="1"/>
      <c r="BEC151" s="1"/>
      <c r="BED151" s="1"/>
      <c r="BEE151" s="1"/>
      <c r="BEF151" s="1"/>
      <c r="BEG151" s="1"/>
      <c r="BEH151" s="1"/>
      <c r="BEI151" s="1"/>
      <c r="BEJ151" s="1"/>
      <c r="BEK151" s="1"/>
      <c r="BEL151" s="1"/>
      <c r="BEM151" s="1"/>
      <c r="BEN151" s="1"/>
      <c r="BEO151" s="1"/>
      <c r="BEP151" s="1"/>
      <c r="BEQ151" s="1"/>
      <c r="BER151" s="1"/>
      <c r="BES151" s="1"/>
      <c r="BET151" s="1"/>
      <c r="BEU151" s="1"/>
      <c r="BEV151" s="1"/>
      <c r="BEW151" s="1"/>
      <c r="BEX151" s="1"/>
      <c r="BEY151" s="1"/>
      <c r="BEZ151" s="1"/>
      <c r="BFA151" s="1"/>
      <c r="BFB151" s="1"/>
      <c r="BFC151" s="1"/>
      <c r="BFD151" s="1"/>
      <c r="BFE151" s="1"/>
      <c r="BFF151" s="1"/>
      <c r="BFG151" s="1"/>
      <c r="BFH151" s="1"/>
      <c r="BFI151" s="1"/>
      <c r="BFJ151" s="1"/>
      <c r="BFK151" s="1"/>
      <c r="BFL151" s="1"/>
      <c r="BFM151" s="1"/>
      <c r="BFN151" s="1"/>
      <c r="BFO151" s="1"/>
      <c r="BFP151" s="1"/>
      <c r="BFQ151" s="1"/>
      <c r="BFR151" s="1"/>
      <c r="BFS151" s="1"/>
      <c r="BFT151" s="1"/>
      <c r="BFU151" s="1"/>
      <c r="BFV151" s="1"/>
      <c r="BFW151" s="1"/>
      <c r="BFX151" s="1"/>
      <c r="BFY151" s="1"/>
      <c r="BFZ151" s="1"/>
      <c r="BGA151" s="1"/>
      <c r="BGB151" s="1"/>
      <c r="BGC151" s="1"/>
      <c r="BGD151" s="1"/>
      <c r="BGE151" s="1"/>
      <c r="BGF151" s="1"/>
      <c r="BGG151" s="1"/>
      <c r="BGH151" s="1"/>
      <c r="BGI151" s="1"/>
      <c r="BGJ151" s="1"/>
      <c r="BGK151" s="1"/>
      <c r="BGL151" s="1"/>
      <c r="BGM151" s="1"/>
      <c r="BGN151" s="1"/>
      <c r="BGO151" s="1"/>
      <c r="BGP151" s="1"/>
      <c r="BGQ151" s="1"/>
      <c r="BGR151" s="1"/>
      <c r="BGS151" s="1"/>
      <c r="BGT151" s="1"/>
      <c r="BGU151" s="1"/>
      <c r="BGV151" s="1"/>
      <c r="BGW151" s="1"/>
      <c r="BGX151" s="1"/>
      <c r="BGY151" s="1"/>
      <c r="BGZ151" s="1"/>
      <c r="BHA151" s="1"/>
      <c r="BHB151" s="1"/>
      <c r="BHC151" s="1"/>
      <c r="BHD151" s="1"/>
      <c r="BHE151" s="1"/>
      <c r="BHF151" s="1"/>
      <c r="BHG151" s="1"/>
      <c r="BHH151" s="1"/>
      <c r="BHI151" s="1"/>
      <c r="BHJ151" s="1"/>
      <c r="BHK151" s="1"/>
      <c r="BHL151" s="1"/>
      <c r="BHM151" s="1"/>
      <c r="BHN151" s="1"/>
      <c r="BHO151" s="1"/>
      <c r="BHP151" s="1"/>
      <c r="BHQ151" s="1"/>
      <c r="BHR151" s="1"/>
      <c r="BHS151" s="1"/>
      <c r="BHT151" s="1"/>
      <c r="BHU151" s="1"/>
      <c r="BHV151" s="1"/>
      <c r="BHW151" s="1"/>
      <c r="BHX151" s="1"/>
      <c r="BHY151" s="1"/>
      <c r="BHZ151" s="1"/>
      <c r="BIA151" s="1"/>
      <c r="BIB151" s="1"/>
      <c r="BIC151" s="1"/>
      <c r="BID151" s="1"/>
      <c r="BIE151" s="1"/>
      <c r="BIF151" s="1"/>
      <c r="BIG151" s="1"/>
      <c r="BIH151" s="1"/>
      <c r="BII151" s="1"/>
      <c r="BIJ151" s="1"/>
      <c r="BIK151" s="1"/>
      <c r="BIL151" s="1"/>
      <c r="BIM151" s="1"/>
      <c r="BIN151" s="1"/>
      <c r="BIO151" s="1"/>
      <c r="BIP151" s="1"/>
      <c r="BIQ151" s="1"/>
      <c r="BIR151" s="1"/>
      <c r="BIS151" s="1"/>
      <c r="BIT151" s="1"/>
      <c r="BIU151" s="1"/>
      <c r="BIV151" s="1"/>
      <c r="BIW151" s="1"/>
      <c r="BIX151" s="1"/>
      <c r="BIY151" s="1"/>
      <c r="BIZ151" s="1"/>
      <c r="BJA151" s="1"/>
      <c r="BJB151" s="1"/>
      <c r="BJC151" s="1"/>
      <c r="BJD151" s="1"/>
      <c r="BJE151" s="1"/>
      <c r="BJF151" s="1"/>
      <c r="BJG151" s="1"/>
      <c r="BJH151" s="1"/>
      <c r="BJI151" s="1"/>
      <c r="BJJ151" s="1"/>
      <c r="BJK151" s="1"/>
      <c r="BJL151" s="1"/>
      <c r="BJM151" s="1"/>
      <c r="BJN151" s="1"/>
      <c r="BJO151" s="1"/>
      <c r="BJP151" s="1"/>
      <c r="BJQ151" s="1"/>
      <c r="BJR151" s="1"/>
      <c r="BJS151" s="1"/>
      <c r="BJT151" s="1"/>
      <c r="BJU151" s="1"/>
      <c r="BJV151" s="1"/>
      <c r="BJW151" s="1"/>
      <c r="BJX151" s="1"/>
      <c r="BJY151" s="1"/>
      <c r="BJZ151" s="1"/>
      <c r="BKA151" s="1"/>
      <c r="BKB151" s="1"/>
      <c r="BKC151" s="1"/>
      <c r="BKD151" s="1"/>
      <c r="BKE151" s="1"/>
      <c r="BKF151" s="1"/>
      <c r="BKG151" s="1"/>
      <c r="BKH151" s="1"/>
      <c r="BKI151" s="1"/>
      <c r="BKJ151" s="1"/>
      <c r="BKK151" s="1"/>
      <c r="BKL151" s="1"/>
      <c r="BKM151" s="1"/>
      <c r="BKN151" s="1"/>
      <c r="BKO151" s="1"/>
      <c r="BKP151" s="1"/>
      <c r="BKQ151" s="1"/>
      <c r="BKR151" s="1"/>
      <c r="BKS151" s="1"/>
      <c r="BKT151" s="1"/>
      <c r="BKU151" s="1"/>
      <c r="BKV151" s="1"/>
      <c r="BKW151" s="1"/>
      <c r="BKX151" s="1"/>
      <c r="BKY151" s="1"/>
      <c r="BKZ151" s="1"/>
      <c r="BLA151" s="1"/>
      <c r="BLB151" s="1"/>
      <c r="BLC151" s="1"/>
      <c r="BLD151" s="1"/>
      <c r="BLE151" s="1"/>
      <c r="BLF151" s="1"/>
      <c r="BLG151" s="1"/>
      <c r="BLH151" s="1"/>
      <c r="BLI151" s="1"/>
      <c r="BLJ151" s="1"/>
      <c r="BLK151" s="1"/>
      <c r="BLL151" s="1"/>
      <c r="BLM151" s="1"/>
      <c r="BLN151" s="1"/>
      <c r="BLO151" s="1"/>
      <c r="BLP151" s="1"/>
      <c r="BLQ151" s="1"/>
      <c r="BLR151" s="1"/>
      <c r="BLS151" s="1"/>
      <c r="BLT151" s="1"/>
      <c r="BLU151" s="1"/>
      <c r="BLV151" s="1"/>
      <c r="BLW151" s="1"/>
      <c r="BLX151" s="1"/>
      <c r="BLY151" s="1"/>
      <c r="BLZ151" s="1"/>
      <c r="BMA151" s="1"/>
      <c r="BMB151" s="1"/>
      <c r="BMC151" s="1"/>
      <c r="BMD151" s="1"/>
      <c r="BME151" s="1"/>
      <c r="BMF151" s="1"/>
      <c r="BMG151" s="1"/>
      <c r="BMH151" s="1"/>
      <c r="BMI151" s="1"/>
      <c r="BMJ151" s="1"/>
      <c r="BMK151" s="1"/>
      <c r="BML151" s="1"/>
      <c r="BMM151" s="1"/>
      <c r="BMN151" s="1"/>
      <c r="BMO151" s="1"/>
      <c r="BMP151" s="1"/>
      <c r="BMQ151" s="1"/>
      <c r="BMR151" s="1"/>
      <c r="BMS151" s="1"/>
      <c r="BMT151" s="1"/>
      <c r="BMU151" s="1"/>
      <c r="BMV151" s="1"/>
      <c r="BMW151" s="1"/>
      <c r="BMX151" s="1"/>
      <c r="BMY151" s="1"/>
      <c r="BMZ151" s="1"/>
      <c r="BNA151" s="1"/>
      <c r="BNB151" s="1"/>
      <c r="BNC151" s="1"/>
      <c r="BND151" s="1"/>
      <c r="BNE151" s="1"/>
      <c r="BNF151" s="1"/>
      <c r="BNG151" s="1"/>
      <c r="BNH151" s="1"/>
      <c r="BNI151" s="1"/>
      <c r="BNJ151" s="1"/>
      <c r="BNK151" s="1"/>
      <c r="BNL151" s="1"/>
      <c r="BNM151" s="1"/>
      <c r="BNN151" s="1"/>
      <c r="BNO151" s="1"/>
      <c r="BNP151" s="1"/>
      <c r="BNQ151" s="1"/>
      <c r="BNR151" s="1"/>
      <c r="BNS151" s="1"/>
      <c r="BNT151" s="1"/>
      <c r="BNU151" s="1"/>
      <c r="BNV151" s="1"/>
      <c r="BNW151" s="1"/>
      <c r="BNX151" s="1"/>
      <c r="BNY151" s="1"/>
      <c r="BNZ151" s="1"/>
      <c r="BOA151" s="1"/>
      <c r="BOB151" s="1"/>
      <c r="BOC151" s="1"/>
      <c r="BOD151" s="1"/>
      <c r="BOE151" s="1"/>
      <c r="BOF151" s="1"/>
      <c r="BOG151" s="1"/>
      <c r="BOH151" s="1"/>
      <c r="BOI151" s="1"/>
      <c r="BOJ151" s="1"/>
      <c r="BOK151" s="1"/>
      <c r="BOL151" s="1"/>
      <c r="BOM151" s="1"/>
      <c r="BON151" s="1"/>
      <c r="BOO151" s="1"/>
      <c r="BOP151" s="1"/>
      <c r="BOQ151" s="1"/>
      <c r="BOR151" s="1"/>
      <c r="BOS151" s="1"/>
      <c r="BOT151" s="1"/>
      <c r="BOU151" s="1"/>
      <c r="BOV151" s="1"/>
      <c r="BOW151" s="1"/>
      <c r="BOX151" s="1"/>
      <c r="BOY151" s="1"/>
      <c r="BOZ151" s="1"/>
      <c r="BPA151" s="1"/>
      <c r="BPB151" s="1"/>
      <c r="BPC151" s="1"/>
      <c r="BPD151" s="1"/>
      <c r="BPE151" s="1"/>
      <c r="BPF151" s="1"/>
      <c r="BPG151" s="1"/>
      <c r="BPH151" s="1"/>
      <c r="BPI151" s="1"/>
      <c r="BPJ151" s="1"/>
      <c r="BPK151" s="1"/>
      <c r="BPL151" s="1"/>
      <c r="BPM151" s="1"/>
      <c r="BPN151" s="1"/>
      <c r="BPO151" s="1"/>
      <c r="BPP151" s="1"/>
      <c r="BPQ151" s="1"/>
      <c r="BPR151" s="1"/>
      <c r="BPS151" s="1"/>
      <c r="BPT151" s="1"/>
      <c r="BPU151" s="1"/>
      <c r="BPV151" s="1"/>
      <c r="BPW151" s="1"/>
      <c r="BPX151" s="1"/>
      <c r="BPY151" s="1"/>
      <c r="BPZ151" s="1"/>
      <c r="BQA151" s="1"/>
      <c r="BQB151" s="1"/>
      <c r="BQC151" s="1"/>
      <c r="BQD151" s="1"/>
      <c r="BQE151" s="1"/>
      <c r="BQF151" s="1"/>
      <c r="BQG151" s="1"/>
      <c r="BQH151" s="1"/>
      <c r="BQI151" s="1"/>
      <c r="BQJ151" s="1"/>
      <c r="BQK151" s="1"/>
      <c r="BQL151" s="1"/>
      <c r="BQM151" s="1"/>
      <c r="BQN151" s="1"/>
      <c r="BQO151" s="1"/>
      <c r="BQP151" s="1"/>
      <c r="BQQ151" s="1"/>
      <c r="BQR151" s="1"/>
      <c r="BQS151" s="1"/>
      <c r="BQT151" s="1"/>
      <c r="BQU151" s="1"/>
      <c r="BQV151" s="1"/>
      <c r="BQW151" s="1"/>
      <c r="BQX151" s="1"/>
      <c r="BQY151" s="1"/>
      <c r="BQZ151" s="1"/>
      <c r="BRA151" s="1"/>
      <c r="BRB151" s="1"/>
      <c r="BRC151" s="1"/>
      <c r="BRD151" s="1"/>
      <c r="BRE151" s="1"/>
      <c r="BRF151" s="1"/>
      <c r="BRG151" s="1"/>
      <c r="BRH151" s="1"/>
      <c r="BRI151" s="1"/>
      <c r="BRJ151" s="1"/>
      <c r="BRK151" s="1"/>
      <c r="BRL151" s="1"/>
      <c r="BRM151" s="1"/>
      <c r="BRN151" s="1"/>
      <c r="BRO151" s="1"/>
      <c r="BRP151" s="1"/>
      <c r="BRQ151" s="1"/>
      <c r="BRR151" s="1"/>
      <c r="BRS151" s="1"/>
      <c r="BRT151" s="1"/>
      <c r="BRU151" s="1"/>
      <c r="BRV151" s="1"/>
      <c r="BRW151" s="1"/>
      <c r="BRX151" s="1"/>
      <c r="BRY151" s="1"/>
      <c r="BRZ151" s="1"/>
      <c r="BSA151" s="1"/>
      <c r="BSB151" s="1"/>
      <c r="BSC151" s="1"/>
      <c r="BSD151" s="1"/>
      <c r="BSE151" s="1"/>
      <c r="BSF151" s="1"/>
      <c r="BSG151" s="1"/>
      <c r="BSH151" s="1"/>
      <c r="BSI151" s="1"/>
      <c r="BSJ151" s="1"/>
      <c r="BSK151" s="1"/>
      <c r="BSL151" s="1"/>
      <c r="BSM151" s="1"/>
      <c r="BSN151" s="1"/>
      <c r="BSO151" s="1"/>
      <c r="BSP151" s="1"/>
      <c r="BSQ151" s="1"/>
      <c r="BSR151" s="1"/>
      <c r="BSS151" s="1"/>
      <c r="BST151" s="1"/>
      <c r="BSU151" s="1"/>
      <c r="BSV151" s="1"/>
      <c r="BSW151" s="1"/>
      <c r="BSX151" s="1"/>
      <c r="BSY151" s="1"/>
      <c r="BSZ151" s="1"/>
      <c r="BTA151" s="1"/>
      <c r="BTB151" s="1"/>
      <c r="BTC151" s="1"/>
      <c r="BTD151" s="1"/>
      <c r="BTE151" s="1"/>
      <c r="BTF151" s="1"/>
      <c r="BTG151" s="1"/>
      <c r="BTH151" s="1"/>
      <c r="BTI151" s="1"/>
      <c r="BTJ151" s="1"/>
      <c r="BTK151" s="1"/>
      <c r="BTL151" s="1"/>
      <c r="BTM151" s="1"/>
      <c r="BTN151" s="1"/>
      <c r="BTO151" s="1"/>
      <c r="BTP151" s="1"/>
      <c r="BTQ151" s="1"/>
      <c r="BTR151" s="1"/>
      <c r="BTS151" s="1"/>
      <c r="BTT151" s="1"/>
      <c r="BTU151" s="1"/>
      <c r="BTV151" s="1"/>
      <c r="BTW151" s="1"/>
      <c r="BTX151" s="1"/>
      <c r="BTY151" s="1"/>
      <c r="BTZ151" s="1"/>
      <c r="BUA151" s="1"/>
      <c r="BUB151" s="1"/>
      <c r="BUC151" s="1"/>
      <c r="BUD151" s="1"/>
      <c r="BUE151" s="1"/>
      <c r="BUF151" s="1"/>
      <c r="BUG151" s="1"/>
      <c r="BUH151" s="1"/>
      <c r="BUI151" s="1"/>
      <c r="BUJ151" s="1"/>
      <c r="BUK151" s="1"/>
      <c r="BUL151" s="1"/>
      <c r="BUM151" s="1"/>
      <c r="BUN151" s="1"/>
      <c r="BUO151" s="1"/>
      <c r="BUP151" s="1"/>
      <c r="BUQ151" s="1"/>
      <c r="BUR151" s="1"/>
      <c r="BUS151" s="1"/>
      <c r="BUT151" s="1"/>
      <c r="BUU151" s="1"/>
      <c r="BUV151" s="1"/>
      <c r="BUW151" s="1"/>
      <c r="BUX151" s="1"/>
      <c r="BUY151" s="1"/>
      <c r="BUZ151" s="1"/>
      <c r="BVA151" s="1"/>
      <c r="BVB151" s="1"/>
      <c r="BVC151" s="1"/>
      <c r="BVD151" s="1"/>
      <c r="BVE151" s="1"/>
      <c r="BVF151" s="1"/>
      <c r="BVG151" s="1"/>
      <c r="BVH151" s="1"/>
      <c r="BVI151" s="1"/>
      <c r="BVJ151" s="1"/>
      <c r="BVK151" s="1"/>
      <c r="BVL151" s="1"/>
      <c r="BVM151" s="1"/>
      <c r="BVN151" s="1"/>
      <c r="BVO151" s="1"/>
      <c r="BVP151" s="1"/>
      <c r="BVQ151" s="1"/>
      <c r="BVR151" s="1"/>
      <c r="BVS151" s="1"/>
      <c r="BVT151" s="1"/>
      <c r="BVU151" s="1"/>
      <c r="BVV151" s="1"/>
      <c r="BVW151" s="1"/>
      <c r="BVX151" s="1"/>
      <c r="BVY151" s="1"/>
      <c r="BVZ151" s="1"/>
      <c r="BWA151" s="1"/>
      <c r="BWB151" s="1"/>
      <c r="BWC151" s="1"/>
      <c r="BWD151" s="1"/>
      <c r="BWE151" s="1"/>
      <c r="BWF151" s="1"/>
      <c r="BWG151" s="1"/>
      <c r="BWH151" s="1"/>
      <c r="BWI151" s="1"/>
      <c r="BWJ151" s="1"/>
      <c r="BWK151" s="1"/>
      <c r="BWL151" s="1"/>
      <c r="BWM151" s="1"/>
      <c r="BWN151" s="1"/>
      <c r="BWO151" s="1"/>
      <c r="BWP151" s="1"/>
      <c r="BWQ151" s="1"/>
      <c r="BWR151" s="1"/>
      <c r="BWS151" s="1"/>
      <c r="BWT151" s="1"/>
      <c r="BWU151" s="1"/>
      <c r="BWV151" s="1"/>
      <c r="BWW151" s="1"/>
      <c r="BWX151" s="1"/>
      <c r="BWY151" s="1"/>
      <c r="BWZ151" s="1"/>
      <c r="BXA151" s="1"/>
      <c r="BXB151" s="1"/>
      <c r="BXC151" s="1"/>
      <c r="BXD151" s="1"/>
      <c r="BXE151" s="1"/>
      <c r="BXF151" s="1"/>
      <c r="BXG151" s="1"/>
      <c r="BXH151" s="1"/>
      <c r="BXI151" s="1"/>
      <c r="BXJ151" s="1"/>
      <c r="BXK151" s="1"/>
      <c r="BXL151" s="1"/>
      <c r="BXM151" s="1"/>
      <c r="BXN151" s="1"/>
      <c r="BXO151" s="1"/>
      <c r="BXP151" s="1"/>
      <c r="BXQ151" s="1"/>
      <c r="BXR151" s="1"/>
      <c r="BXS151" s="1"/>
      <c r="BXT151" s="1"/>
      <c r="BXU151" s="1"/>
      <c r="BXV151" s="1"/>
      <c r="BXW151" s="1"/>
      <c r="BXX151" s="1"/>
      <c r="BXY151" s="1"/>
      <c r="BXZ151" s="1"/>
      <c r="BYA151" s="1"/>
      <c r="BYB151" s="1"/>
      <c r="BYC151" s="1"/>
      <c r="BYD151" s="1"/>
      <c r="BYE151" s="1"/>
      <c r="BYF151" s="1"/>
      <c r="BYG151" s="1"/>
      <c r="BYH151" s="1"/>
      <c r="BYI151" s="1"/>
      <c r="BYJ151" s="1"/>
      <c r="BYK151" s="1"/>
      <c r="BYL151" s="1"/>
      <c r="BYM151" s="1"/>
      <c r="BYN151" s="1"/>
      <c r="BYO151" s="1"/>
      <c r="BYP151" s="1"/>
      <c r="BYQ151" s="1"/>
      <c r="BYR151" s="1"/>
      <c r="BYS151" s="1"/>
      <c r="BYT151" s="1"/>
      <c r="BYU151" s="1"/>
      <c r="BYV151" s="1"/>
      <c r="BYW151" s="1"/>
      <c r="BYX151" s="1"/>
      <c r="BYY151" s="1"/>
      <c r="BYZ151" s="1"/>
      <c r="BZA151" s="1"/>
      <c r="BZB151" s="1"/>
      <c r="BZC151" s="1"/>
      <c r="BZD151" s="1"/>
      <c r="BZE151" s="1"/>
      <c r="BZF151" s="1"/>
      <c r="BZG151" s="1"/>
      <c r="BZH151" s="1"/>
      <c r="BZI151" s="1"/>
      <c r="BZJ151" s="1"/>
      <c r="BZK151" s="1"/>
      <c r="BZL151" s="1"/>
      <c r="BZM151" s="1"/>
      <c r="BZN151" s="1"/>
      <c r="BZO151" s="1"/>
      <c r="BZP151" s="1"/>
      <c r="BZQ151" s="1"/>
      <c r="BZR151" s="1"/>
      <c r="BZS151" s="1"/>
      <c r="BZT151" s="1"/>
      <c r="BZU151" s="1"/>
      <c r="BZV151" s="1"/>
      <c r="BZW151" s="1"/>
      <c r="BZX151" s="1"/>
      <c r="BZY151" s="1"/>
      <c r="BZZ151" s="1"/>
      <c r="CAA151" s="1"/>
      <c r="CAB151" s="1"/>
      <c r="CAC151" s="1"/>
      <c r="CAD151" s="1"/>
      <c r="CAE151" s="1"/>
      <c r="CAF151" s="1"/>
      <c r="CAG151" s="1"/>
      <c r="CAH151" s="1"/>
      <c r="CAI151" s="1"/>
      <c r="CAJ151" s="1"/>
      <c r="CAK151" s="1"/>
      <c r="CAL151" s="1"/>
      <c r="CAM151" s="1"/>
      <c r="CAN151" s="1"/>
      <c r="CAO151" s="1"/>
      <c r="CAP151" s="1"/>
      <c r="CAQ151" s="1"/>
      <c r="CAR151" s="1"/>
      <c r="CAS151" s="1"/>
      <c r="CAT151" s="1"/>
      <c r="CAU151" s="1"/>
      <c r="CAV151" s="1"/>
      <c r="CAW151" s="1"/>
      <c r="CAX151" s="1"/>
      <c r="CAY151" s="1"/>
      <c r="CAZ151" s="1"/>
      <c r="CBA151" s="1"/>
      <c r="CBB151" s="1"/>
      <c r="CBC151" s="1"/>
      <c r="CBD151" s="1"/>
      <c r="CBE151" s="1"/>
      <c r="CBF151" s="1"/>
      <c r="CBG151" s="1"/>
      <c r="CBH151" s="1"/>
      <c r="CBI151" s="1"/>
      <c r="CBJ151" s="1"/>
      <c r="CBK151" s="1"/>
      <c r="CBL151" s="1"/>
      <c r="CBM151" s="1"/>
      <c r="CBN151" s="1"/>
      <c r="CBO151" s="1"/>
      <c r="CBP151" s="1"/>
      <c r="CBQ151" s="1"/>
      <c r="CBR151" s="1"/>
      <c r="CBS151" s="1"/>
      <c r="CBT151" s="1"/>
      <c r="CBU151" s="1"/>
      <c r="CBV151" s="1"/>
      <c r="CBW151" s="1"/>
      <c r="CBX151" s="1"/>
      <c r="CBY151" s="1"/>
      <c r="CBZ151" s="1"/>
      <c r="CCA151" s="1"/>
      <c r="CCB151" s="1"/>
      <c r="CCC151" s="1"/>
      <c r="CCD151" s="1"/>
      <c r="CCE151" s="1"/>
      <c r="CCF151" s="1"/>
      <c r="CCG151" s="1"/>
      <c r="CCH151" s="1"/>
      <c r="CCI151" s="1"/>
      <c r="CCJ151" s="1"/>
      <c r="CCK151" s="1"/>
      <c r="CCL151" s="1"/>
      <c r="CCM151" s="1"/>
      <c r="CCN151" s="1"/>
      <c r="CCO151" s="1"/>
      <c r="CCP151" s="1"/>
      <c r="CCQ151" s="1"/>
      <c r="CCR151" s="1"/>
      <c r="CCS151" s="1"/>
      <c r="CCT151" s="1"/>
      <c r="CCU151" s="1"/>
      <c r="CCV151" s="1"/>
      <c r="CCW151" s="1"/>
      <c r="CCX151" s="1"/>
      <c r="CCY151" s="1"/>
      <c r="CCZ151" s="1"/>
      <c r="CDA151" s="1"/>
      <c r="CDB151" s="1"/>
      <c r="CDC151" s="1"/>
      <c r="CDD151" s="1"/>
      <c r="CDE151" s="1"/>
      <c r="CDF151" s="1"/>
      <c r="CDG151" s="1"/>
      <c r="CDH151" s="1"/>
      <c r="CDI151" s="1"/>
      <c r="CDJ151" s="1"/>
      <c r="CDK151" s="1"/>
      <c r="CDL151" s="1"/>
      <c r="CDM151" s="1"/>
      <c r="CDN151" s="1"/>
      <c r="CDO151" s="1"/>
      <c r="CDP151" s="1"/>
      <c r="CDQ151" s="1"/>
      <c r="CDR151" s="1"/>
      <c r="CDS151" s="1"/>
      <c r="CDT151" s="1"/>
      <c r="CDU151" s="1"/>
      <c r="CDV151" s="1"/>
      <c r="CDW151" s="1"/>
      <c r="CDX151" s="1"/>
      <c r="CDY151" s="1"/>
      <c r="CDZ151" s="1"/>
      <c r="CEA151" s="1"/>
      <c r="CEB151" s="1"/>
      <c r="CEC151" s="1"/>
      <c r="CED151" s="1"/>
      <c r="CEE151" s="1"/>
      <c r="CEF151" s="1"/>
      <c r="CEG151" s="1"/>
      <c r="CEH151" s="1"/>
      <c r="CEI151" s="1"/>
      <c r="CEJ151" s="1"/>
      <c r="CEK151" s="1"/>
      <c r="CEL151" s="1"/>
      <c r="CEM151" s="1"/>
      <c r="CEN151" s="1"/>
      <c r="CEO151" s="1"/>
      <c r="CEP151" s="1"/>
      <c r="CEQ151" s="1"/>
      <c r="CER151" s="1"/>
      <c r="CES151" s="1"/>
      <c r="CET151" s="1"/>
      <c r="CEU151" s="1"/>
      <c r="CEV151" s="1"/>
      <c r="CEW151" s="1"/>
      <c r="CEX151" s="1"/>
      <c r="CEY151" s="1"/>
      <c r="CEZ151" s="1"/>
      <c r="CFA151" s="1"/>
      <c r="CFB151" s="1"/>
      <c r="CFC151" s="1"/>
      <c r="CFD151" s="1"/>
      <c r="CFE151" s="1"/>
      <c r="CFF151" s="1"/>
      <c r="CFG151" s="1"/>
      <c r="CFH151" s="1"/>
      <c r="CFI151" s="1"/>
      <c r="CFJ151" s="1"/>
      <c r="CFK151" s="1"/>
      <c r="CFL151" s="1"/>
      <c r="CFM151" s="1"/>
      <c r="CFN151" s="1"/>
      <c r="CFO151" s="1"/>
      <c r="CFP151" s="1"/>
      <c r="CFQ151" s="1"/>
      <c r="CFR151" s="1"/>
      <c r="CFS151" s="1"/>
      <c r="CFT151" s="1"/>
      <c r="CFU151" s="1"/>
      <c r="CFV151" s="1"/>
      <c r="CFW151" s="1"/>
      <c r="CFX151" s="1"/>
      <c r="CFY151" s="1"/>
      <c r="CFZ151" s="1"/>
      <c r="CGA151" s="1"/>
      <c r="CGB151" s="1"/>
      <c r="CGC151" s="1"/>
      <c r="CGD151" s="1"/>
      <c r="CGE151" s="1"/>
      <c r="CGF151" s="1"/>
      <c r="CGG151" s="1"/>
      <c r="CGH151" s="1"/>
      <c r="CGI151" s="1"/>
      <c r="CGJ151" s="1"/>
      <c r="CGK151" s="1"/>
      <c r="CGL151" s="1"/>
      <c r="CGM151" s="1"/>
      <c r="CGN151" s="1"/>
      <c r="CGO151" s="1"/>
      <c r="CGP151" s="1"/>
      <c r="CGQ151" s="1"/>
      <c r="CGR151" s="1"/>
      <c r="CGS151" s="1"/>
      <c r="CGT151" s="1"/>
      <c r="CGU151" s="1"/>
      <c r="CGV151" s="1"/>
      <c r="CGW151" s="1"/>
      <c r="CGX151" s="1"/>
      <c r="CGY151" s="1"/>
      <c r="CGZ151" s="1"/>
      <c r="CHA151" s="1"/>
      <c r="CHB151" s="1"/>
      <c r="CHC151" s="1"/>
      <c r="CHD151" s="1"/>
      <c r="CHE151" s="1"/>
      <c r="CHF151" s="1"/>
      <c r="CHG151" s="1"/>
      <c r="CHH151" s="1"/>
      <c r="CHI151" s="1"/>
      <c r="CHJ151" s="1"/>
      <c r="CHK151" s="1"/>
      <c r="CHL151" s="1"/>
      <c r="CHM151" s="1"/>
      <c r="CHN151" s="1"/>
      <c r="CHO151" s="1"/>
      <c r="CHP151" s="1"/>
      <c r="CHQ151" s="1"/>
      <c r="CHR151" s="1"/>
      <c r="CHS151" s="1"/>
      <c r="CHT151" s="1"/>
      <c r="CHU151" s="1"/>
      <c r="CHV151" s="1"/>
      <c r="CHW151" s="1"/>
      <c r="CHX151" s="1"/>
      <c r="CHY151" s="1"/>
      <c r="CHZ151" s="1"/>
      <c r="CIA151" s="1"/>
      <c r="CIB151" s="1"/>
      <c r="CIC151" s="1"/>
      <c r="CID151" s="1"/>
      <c r="CIE151" s="1"/>
      <c r="CIF151" s="1"/>
      <c r="CIG151" s="1"/>
      <c r="CIH151" s="1"/>
      <c r="CII151" s="1"/>
      <c r="CIJ151" s="1"/>
      <c r="CIK151" s="1"/>
      <c r="CIL151" s="1"/>
      <c r="CIM151" s="1"/>
      <c r="CIN151" s="1"/>
      <c r="CIO151" s="1"/>
      <c r="CIP151" s="1"/>
      <c r="CIQ151" s="1"/>
      <c r="CIR151" s="1"/>
      <c r="CIS151" s="1"/>
      <c r="CIT151" s="1"/>
      <c r="CIU151" s="1"/>
      <c r="CIV151" s="1"/>
      <c r="CIW151" s="1"/>
      <c r="CIX151" s="1"/>
      <c r="CIY151" s="1"/>
      <c r="CIZ151" s="1"/>
      <c r="CJA151" s="1"/>
      <c r="CJB151" s="1"/>
      <c r="CJC151" s="1"/>
      <c r="CJD151" s="1"/>
      <c r="CJE151" s="1"/>
      <c r="CJF151" s="1"/>
      <c r="CJG151" s="1"/>
      <c r="CJH151" s="1"/>
      <c r="CJI151" s="1"/>
      <c r="CJJ151" s="1"/>
      <c r="CJK151" s="1"/>
      <c r="CJL151" s="1"/>
      <c r="CJM151" s="1"/>
      <c r="CJN151" s="1"/>
      <c r="CJO151" s="1"/>
      <c r="CJP151" s="1"/>
      <c r="CJQ151" s="1"/>
      <c r="CJR151" s="1"/>
      <c r="CJS151" s="1"/>
      <c r="CJT151" s="1"/>
      <c r="CJU151" s="1"/>
      <c r="CJV151" s="1"/>
      <c r="CJW151" s="1"/>
      <c r="CJX151" s="1"/>
      <c r="CJY151" s="1"/>
      <c r="CJZ151" s="1"/>
      <c r="CKA151" s="1"/>
      <c r="CKB151" s="1"/>
      <c r="CKC151" s="1"/>
      <c r="CKD151" s="1"/>
      <c r="CKE151" s="1"/>
      <c r="CKF151" s="1"/>
      <c r="CKG151" s="1"/>
      <c r="CKH151" s="1"/>
      <c r="CKI151" s="1"/>
      <c r="CKJ151" s="1"/>
      <c r="CKK151" s="1"/>
      <c r="CKL151" s="1"/>
      <c r="CKM151" s="1"/>
      <c r="CKN151" s="1"/>
      <c r="CKO151" s="1"/>
      <c r="CKP151" s="1"/>
      <c r="CKQ151" s="1"/>
      <c r="CKR151" s="1"/>
      <c r="CKS151" s="1"/>
      <c r="CKT151" s="1"/>
      <c r="CKU151" s="1"/>
      <c r="CKV151" s="1"/>
      <c r="CKW151" s="1"/>
      <c r="CKX151" s="1"/>
      <c r="CKY151" s="1"/>
      <c r="CKZ151" s="1"/>
      <c r="CLA151" s="1"/>
      <c r="CLB151" s="1"/>
      <c r="CLC151" s="1"/>
      <c r="CLD151" s="1"/>
      <c r="CLE151" s="1"/>
      <c r="CLF151" s="1"/>
      <c r="CLG151" s="1"/>
      <c r="CLH151" s="1"/>
      <c r="CLI151" s="1"/>
      <c r="CLJ151" s="1"/>
      <c r="CLK151" s="1"/>
      <c r="CLL151" s="1"/>
      <c r="CLM151" s="1"/>
      <c r="CLN151" s="1"/>
      <c r="CLO151" s="1"/>
      <c r="CLP151" s="1"/>
      <c r="CLQ151" s="1"/>
      <c r="CLR151" s="1"/>
      <c r="CLS151" s="1"/>
      <c r="CLT151" s="1"/>
      <c r="CLU151" s="1"/>
      <c r="CLV151" s="1"/>
      <c r="CLW151" s="1"/>
      <c r="CLX151" s="1"/>
      <c r="CLY151" s="1"/>
      <c r="CLZ151" s="1"/>
      <c r="CMA151" s="1"/>
      <c r="CMB151" s="1"/>
      <c r="CMC151" s="1"/>
      <c r="CMD151" s="1"/>
      <c r="CME151" s="1"/>
      <c r="CMF151" s="1"/>
      <c r="CMG151" s="1"/>
      <c r="CMH151" s="1"/>
      <c r="CMI151" s="1"/>
      <c r="CMJ151" s="1"/>
      <c r="CMK151" s="1"/>
      <c r="CML151" s="1"/>
      <c r="CMM151" s="1"/>
      <c r="CMN151" s="1"/>
      <c r="CMO151" s="1"/>
      <c r="CMP151" s="1"/>
      <c r="CMQ151" s="1"/>
      <c r="CMR151" s="1"/>
      <c r="CMS151" s="1"/>
      <c r="CMT151" s="1"/>
      <c r="CMU151" s="1"/>
      <c r="CMV151" s="1"/>
      <c r="CMW151" s="1"/>
      <c r="CMX151" s="1"/>
      <c r="CMY151" s="1"/>
      <c r="CMZ151" s="1"/>
      <c r="CNA151" s="1"/>
      <c r="CNB151" s="1"/>
      <c r="CNC151" s="1"/>
      <c r="CND151" s="1"/>
      <c r="CNE151" s="1"/>
      <c r="CNF151" s="1"/>
      <c r="CNG151" s="1"/>
      <c r="CNH151" s="1"/>
      <c r="CNI151" s="1"/>
      <c r="CNJ151" s="1"/>
      <c r="CNK151" s="1"/>
      <c r="CNL151" s="1"/>
      <c r="CNM151" s="1"/>
      <c r="CNN151" s="1"/>
      <c r="CNO151" s="1"/>
      <c r="CNP151" s="1"/>
      <c r="CNQ151" s="1"/>
      <c r="CNR151" s="1"/>
      <c r="CNS151" s="1"/>
      <c r="CNT151" s="1"/>
      <c r="CNU151" s="1"/>
      <c r="CNV151" s="1"/>
      <c r="CNW151" s="1"/>
      <c r="CNX151" s="1"/>
      <c r="CNY151" s="1"/>
      <c r="CNZ151" s="1"/>
      <c r="COA151" s="1"/>
      <c r="COB151" s="1"/>
      <c r="COC151" s="1"/>
      <c r="COD151" s="1"/>
      <c r="COE151" s="1"/>
      <c r="COF151" s="1"/>
      <c r="COG151" s="1"/>
      <c r="COH151" s="1"/>
      <c r="COI151" s="1"/>
      <c r="COJ151" s="1"/>
      <c r="COK151" s="1"/>
      <c r="COL151" s="1"/>
      <c r="COM151" s="1"/>
      <c r="CON151" s="1"/>
      <c r="COO151" s="1"/>
      <c r="COP151" s="1"/>
      <c r="COQ151" s="1"/>
      <c r="COR151" s="1"/>
      <c r="COS151" s="1"/>
      <c r="COT151" s="1"/>
      <c r="COU151" s="1"/>
      <c r="COV151" s="1"/>
      <c r="COW151" s="1"/>
      <c r="COX151" s="1"/>
      <c r="COY151" s="1"/>
      <c r="COZ151" s="1"/>
      <c r="CPA151" s="1"/>
      <c r="CPB151" s="1"/>
      <c r="CPC151" s="1"/>
      <c r="CPD151" s="1"/>
      <c r="CPE151" s="1"/>
      <c r="CPF151" s="1"/>
      <c r="CPG151" s="1"/>
      <c r="CPH151" s="1"/>
      <c r="CPI151" s="1"/>
      <c r="CPJ151" s="1"/>
      <c r="CPK151" s="1"/>
      <c r="CPL151" s="1"/>
      <c r="CPM151" s="1"/>
      <c r="CPN151" s="1"/>
      <c r="CPO151" s="1"/>
      <c r="CPP151" s="1"/>
      <c r="CPQ151" s="1"/>
      <c r="CPR151" s="1"/>
      <c r="CPS151" s="1"/>
      <c r="CPT151" s="1"/>
      <c r="CPU151" s="1"/>
      <c r="CPV151" s="1"/>
      <c r="CPW151" s="1"/>
      <c r="CPX151" s="1"/>
      <c r="CPY151" s="1"/>
      <c r="CPZ151" s="1"/>
      <c r="CQA151" s="1"/>
      <c r="CQB151" s="1"/>
      <c r="CQC151" s="1"/>
      <c r="CQD151" s="1"/>
      <c r="CQE151" s="1"/>
      <c r="CQF151" s="1"/>
      <c r="CQG151" s="1"/>
      <c r="CQH151" s="1"/>
      <c r="CQI151" s="1"/>
      <c r="CQJ151" s="1"/>
      <c r="CQK151" s="1"/>
      <c r="CQL151" s="1"/>
      <c r="CQM151" s="1"/>
      <c r="CQN151" s="1"/>
      <c r="CQO151" s="1"/>
      <c r="CQP151" s="1"/>
      <c r="CQQ151" s="1"/>
      <c r="CQR151" s="1"/>
      <c r="CQS151" s="1"/>
      <c r="CQT151" s="1"/>
      <c r="CQU151" s="1"/>
      <c r="CQV151" s="1"/>
      <c r="CQW151" s="1"/>
      <c r="CQX151" s="1"/>
      <c r="CQY151" s="1"/>
      <c r="CQZ151" s="1"/>
      <c r="CRA151" s="1"/>
      <c r="CRB151" s="1"/>
      <c r="CRC151" s="1"/>
      <c r="CRD151" s="1"/>
      <c r="CRE151" s="1"/>
      <c r="CRF151" s="1"/>
      <c r="CRG151" s="1"/>
      <c r="CRH151" s="1"/>
      <c r="CRI151" s="1"/>
      <c r="CRJ151" s="1"/>
      <c r="CRK151" s="1"/>
      <c r="CRL151" s="1"/>
      <c r="CRM151" s="1"/>
      <c r="CRN151" s="1"/>
      <c r="CRO151" s="1"/>
      <c r="CRP151" s="1"/>
      <c r="CRQ151" s="1"/>
      <c r="CRR151" s="1"/>
      <c r="CRS151" s="1"/>
      <c r="CRT151" s="1"/>
      <c r="CRU151" s="1"/>
      <c r="CRV151" s="1"/>
      <c r="CRW151" s="1"/>
      <c r="CRX151" s="1"/>
      <c r="CRY151" s="1"/>
      <c r="CRZ151" s="1"/>
      <c r="CSA151" s="1"/>
      <c r="CSB151" s="1"/>
      <c r="CSC151" s="1"/>
      <c r="CSD151" s="1"/>
      <c r="CSE151" s="1"/>
      <c r="CSF151" s="1"/>
      <c r="CSG151" s="1"/>
      <c r="CSH151" s="1"/>
      <c r="CSI151" s="1"/>
      <c r="CSJ151" s="1"/>
      <c r="CSK151" s="1"/>
      <c r="CSL151" s="1"/>
      <c r="CSM151" s="1"/>
      <c r="CSN151" s="1"/>
      <c r="CSO151" s="1"/>
      <c r="CSP151" s="1"/>
      <c r="CSQ151" s="1"/>
      <c r="CSR151" s="1"/>
      <c r="CSS151" s="1"/>
      <c r="CST151" s="1"/>
      <c r="CSU151" s="1"/>
      <c r="CSV151" s="1"/>
      <c r="CSW151" s="1"/>
      <c r="CSX151" s="1"/>
      <c r="CSY151" s="1"/>
      <c r="CSZ151" s="1"/>
      <c r="CTA151" s="1"/>
      <c r="CTB151" s="1"/>
      <c r="CTC151" s="1"/>
      <c r="CTD151" s="1"/>
      <c r="CTE151" s="1"/>
      <c r="CTF151" s="1"/>
      <c r="CTG151" s="1"/>
      <c r="CTH151" s="1"/>
      <c r="CTI151" s="1"/>
      <c r="CTJ151" s="1"/>
      <c r="CTK151" s="1"/>
      <c r="CTL151" s="1"/>
      <c r="CTM151" s="1"/>
      <c r="CTN151" s="1"/>
      <c r="CTO151" s="1"/>
      <c r="CTP151" s="1"/>
      <c r="CTQ151" s="1"/>
      <c r="CTR151" s="1"/>
      <c r="CTS151" s="1"/>
      <c r="CTT151" s="1"/>
      <c r="CTU151" s="1"/>
      <c r="CTV151" s="1"/>
      <c r="CTW151" s="1"/>
      <c r="CTX151" s="1"/>
      <c r="CTY151" s="1"/>
      <c r="CTZ151" s="1"/>
      <c r="CUA151" s="1"/>
      <c r="CUB151" s="1"/>
      <c r="CUC151" s="1"/>
      <c r="CUD151" s="1"/>
      <c r="CUE151" s="1"/>
      <c r="CUF151" s="1"/>
      <c r="CUG151" s="1"/>
      <c r="CUH151" s="1"/>
      <c r="CUI151" s="1"/>
      <c r="CUJ151" s="1"/>
      <c r="CUK151" s="1"/>
      <c r="CUL151" s="1"/>
      <c r="CUM151" s="1"/>
      <c r="CUN151" s="1"/>
      <c r="CUO151" s="1"/>
      <c r="CUP151" s="1"/>
      <c r="CUQ151" s="1"/>
      <c r="CUR151" s="1"/>
      <c r="CUS151" s="1"/>
      <c r="CUT151" s="1"/>
      <c r="CUU151" s="1"/>
      <c r="CUV151" s="1"/>
      <c r="CUW151" s="1"/>
      <c r="CUX151" s="1"/>
      <c r="CUY151" s="1"/>
      <c r="CUZ151" s="1"/>
      <c r="CVA151" s="1"/>
      <c r="CVB151" s="1"/>
      <c r="CVC151" s="1"/>
      <c r="CVD151" s="1"/>
      <c r="CVE151" s="1"/>
      <c r="CVF151" s="1"/>
      <c r="CVG151" s="1"/>
      <c r="CVH151" s="1"/>
      <c r="CVI151" s="1"/>
      <c r="CVJ151" s="1"/>
      <c r="CVK151" s="1"/>
      <c r="CVL151" s="1"/>
      <c r="CVM151" s="1"/>
      <c r="CVN151" s="1"/>
      <c r="CVO151" s="1"/>
      <c r="CVP151" s="1"/>
      <c r="CVQ151" s="1"/>
      <c r="CVR151" s="1"/>
      <c r="CVS151" s="1"/>
      <c r="CVT151" s="1"/>
      <c r="CVU151" s="1"/>
      <c r="CVV151" s="1"/>
      <c r="CVW151" s="1"/>
      <c r="CVX151" s="1"/>
      <c r="CVY151" s="1"/>
      <c r="CVZ151" s="1"/>
      <c r="CWA151" s="1"/>
      <c r="CWB151" s="1"/>
      <c r="CWC151" s="1"/>
      <c r="CWD151" s="1"/>
      <c r="CWE151" s="1"/>
      <c r="CWF151" s="1"/>
      <c r="CWG151" s="1"/>
      <c r="CWH151" s="1"/>
      <c r="CWI151" s="1"/>
      <c r="CWJ151" s="1"/>
      <c r="CWK151" s="1"/>
      <c r="CWL151" s="1"/>
      <c r="CWM151" s="1"/>
      <c r="CWN151" s="1"/>
      <c r="CWO151" s="1"/>
      <c r="CWP151" s="1"/>
      <c r="CWQ151" s="1"/>
      <c r="CWR151" s="1"/>
      <c r="CWS151" s="1"/>
      <c r="CWT151" s="1"/>
      <c r="CWU151" s="1"/>
      <c r="CWV151" s="1"/>
      <c r="CWW151" s="1"/>
      <c r="CWX151" s="1"/>
      <c r="CWY151" s="1"/>
      <c r="CWZ151" s="1"/>
      <c r="CXA151" s="1"/>
      <c r="CXB151" s="1"/>
      <c r="CXC151" s="1"/>
      <c r="CXD151" s="1"/>
      <c r="CXE151" s="1"/>
      <c r="CXF151" s="1"/>
      <c r="CXG151" s="1"/>
      <c r="CXH151" s="1"/>
      <c r="CXI151" s="1"/>
      <c r="CXJ151" s="1"/>
      <c r="CXK151" s="1"/>
      <c r="CXL151" s="1"/>
      <c r="CXM151" s="1"/>
      <c r="CXN151" s="1"/>
      <c r="CXO151" s="1"/>
      <c r="CXP151" s="1"/>
      <c r="CXQ151" s="1"/>
      <c r="CXR151" s="1"/>
      <c r="CXS151" s="1"/>
      <c r="CXT151" s="1"/>
      <c r="CXU151" s="1"/>
      <c r="CXV151" s="1"/>
      <c r="CXW151" s="1"/>
      <c r="CXX151" s="1"/>
      <c r="CXY151" s="1"/>
      <c r="CXZ151" s="1"/>
      <c r="CYA151" s="1"/>
      <c r="CYB151" s="1"/>
      <c r="CYC151" s="1"/>
      <c r="CYD151" s="1"/>
      <c r="CYE151" s="1"/>
      <c r="CYF151" s="1"/>
      <c r="CYG151" s="1"/>
      <c r="CYH151" s="1"/>
      <c r="CYI151" s="1"/>
      <c r="CYJ151" s="1"/>
      <c r="CYK151" s="1"/>
      <c r="CYL151" s="1"/>
      <c r="CYM151" s="1"/>
      <c r="CYN151" s="1"/>
      <c r="CYO151" s="1"/>
      <c r="CYP151" s="1"/>
      <c r="CYQ151" s="1"/>
      <c r="CYR151" s="1"/>
      <c r="CYS151" s="1"/>
      <c r="CYT151" s="1"/>
      <c r="CYU151" s="1"/>
      <c r="CYV151" s="1"/>
      <c r="CYW151" s="1"/>
      <c r="CYX151" s="1"/>
      <c r="CYY151" s="1"/>
      <c r="CYZ151" s="1"/>
      <c r="CZA151" s="1"/>
      <c r="CZB151" s="1"/>
      <c r="CZC151" s="1"/>
      <c r="CZD151" s="1"/>
      <c r="CZE151" s="1"/>
      <c r="CZF151" s="1"/>
      <c r="CZG151" s="1"/>
      <c r="CZH151" s="1"/>
      <c r="CZI151" s="1"/>
      <c r="CZJ151" s="1"/>
      <c r="CZK151" s="1"/>
      <c r="CZL151" s="1"/>
      <c r="CZM151" s="1"/>
      <c r="CZN151" s="1"/>
      <c r="CZO151" s="1"/>
      <c r="CZP151" s="1"/>
      <c r="CZQ151" s="1"/>
      <c r="CZR151" s="1"/>
      <c r="CZS151" s="1"/>
      <c r="CZT151" s="1"/>
      <c r="CZU151" s="1"/>
      <c r="CZV151" s="1"/>
      <c r="CZW151" s="1"/>
      <c r="CZX151" s="1"/>
      <c r="CZY151" s="1"/>
      <c r="CZZ151" s="1"/>
      <c r="DAA151" s="1"/>
      <c r="DAB151" s="1"/>
      <c r="DAC151" s="1"/>
      <c r="DAD151" s="1"/>
      <c r="DAE151" s="1"/>
      <c r="DAF151" s="1"/>
      <c r="DAG151" s="1"/>
      <c r="DAH151" s="1"/>
      <c r="DAI151" s="1"/>
      <c r="DAJ151" s="1"/>
      <c r="DAK151" s="1"/>
      <c r="DAL151" s="1"/>
      <c r="DAM151" s="1"/>
      <c r="DAN151" s="1"/>
      <c r="DAO151" s="1"/>
      <c r="DAP151" s="1"/>
      <c r="DAQ151" s="1"/>
      <c r="DAR151" s="1"/>
      <c r="DAS151" s="1"/>
      <c r="DAT151" s="1"/>
      <c r="DAU151" s="1"/>
      <c r="DAV151" s="1"/>
      <c r="DAW151" s="1"/>
      <c r="DAX151" s="1"/>
      <c r="DAY151" s="1"/>
      <c r="DAZ151" s="1"/>
      <c r="DBA151" s="1"/>
      <c r="DBB151" s="1"/>
      <c r="DBC151" s="1"/>
      <c r="DBD151" s="1"/>
      <c r="DBE151" s="1"/>
      <c r="DBF151" s="1"/>
      <c r="DBG151" s="1"/>
      <c r="DBH151" s="1"/>
      <c r="DBI151" s="1"/>
      <c r="DBJ151" s="1"/>
      <c r="DBK151" s="1"/>
      <c r="DBL151" s="1"/>
      <c r="DBM151" s="1"/>
      <c r="DBN151" s="1"/>
      <c r="DBO151" s="1"/>
      <c r="DBP151" s="1"/>
      <c r="DBQ151" s="1"/>
      <c r="DBR151" s="1"/>
      <c r="DBS151" s="1"/>
      <c r="DBT151" s="1"/>
      <c r="DBU151" s="1"/>
      <c r="DBV151" s="1"/>
      <c r="DBW151" s="1"/>
      <c r="DBX151" s="1"/>
      <c r="DBY151" s="1"/>
      <c r="DBZ151" s="1"/>
      <c r="DCA151" s="1"/>
      <c r="DCB151" s="1"/>
      <c r="DCC151" s="1"/>
      <c r="DCD151" s="1"/>
      <c r="DCE151" s="1"/>
      <c r="DCF151" s="1"/>
      <c r="DCG151" s="1"/>
      <c r="DCH151" s="1"/>
      <c r="DCI151" s="1"/>
      <c r="DCJ151" s="1"/>
      <c r="DCK151" s="1"/>
      <c r="DCL151" s="1"/>
      <c r="DCM151" s="1"/>
      <c r="DCN151" s="1"/>
      <c r="DCO151" s="1"/>
      <c r="DCP151" s="1"/>
      <c r="DCQ151" s="1"/>
      <c r="DCR151" s="1"/>
      <c r="DCS151" s="1"/>
      <c r="DCT151" s="1"/>
      <c r="DCU151" s="1"/>
      <c r="DCV151" s="1"/>
      <c r="DCW151" s="1"/>
      <c r="DCX151" s="1"/>
      <c r="DCY151" s="1"/>
      <c r="DCZ151" s="1"/>
      <c r="DDA151" s="1"/>
      <c r="DDB151" s="1"/>
      <c r="DDC151" s="1"/>
      <c r="DDD151" s="1"/>
      <c r="DDE151" s="1"/>
      <c r="DDF151" s="1"/>
      <c r="DDG151" s="1"/>
      <c r="DDH151" s="1"/>
      <c r="DDI151" s="1"/>
      <c r="DDJ151" s="1"/>
      <c r="DDK151" s="1"/>
      <c r="DDL151" s="1"/>
      <c r="DDM151" s="1"/>
      <c r="DDN151" s="1"/>
      <c r="DDO151" s="1"/>
      <c r="DDP151" s="1"/>
      <c r="DDQ151" s="1"/>
      <c r="DDR151" s="1"/>
      <c r="DDS151" s="1"/>
      <c r="DDT151" s="1"/>
      <c r="DDU151" s="1"/>
      <c r="DDV151" s="1"/>
      <c r="DDW151" s="1"/>
      <c r="DDX151" s="1"/>
      <c r="DDY151" s="1"/>
      <c r="DDZ151" s="1"/>
      <c r="DEA151" s="1"/>
      <c r="DEB151" s="1"/>
      <c r="DEC151" s="1"/>
      <c r="DED151" s="1"/>
      <c r="DEE151" s="1"/>
      <c r="DEF151" s="1"/>
      <c r="DEG151" s="1"/>
      <c r="DEH151" s="1"/>
      <c r="DEI151" s="1"/>
      <c r="DEJ151" s="1"/>
      <c r="DEK151" s="1"/>
      <c r="DEL151" s="1"/>
      <c r="DEM151" s="1"/>
      <c r="DEN151" s="1"/>
      <c r="DEO151" s="1"/>
      <c r="DEP151" s="1"/>
      <c r="DEQ151" s="1"/>
      <c r="DER151" s="1"/>
      <c r="DES151" s="1"/>
      <c r="DET151" s="1"/>
      <c r="DEU151" s="1"/>
      <c r="DEV151" s="1"/>
      <c r="DEW151" s="1"/>
      <c r="DEX151" s="1"/>
      <c r="DEY151" s="1"/>
      <c r="DEZ151" s="1"/>
      <c r="DFA151" s="1"/>
      <c r="DFB151" s="1"/>
      <c r="DFC151" s="1"/>
      <c r="DFD151" s="1"/>
      <c r="DFE151" s="1"/>
      <c r="DFF151" s="1"/>
      <c r="DFG151" s="1"/>
      <c r="DFH151" s="1"/>
      <c r="DFI151" s="1"/>
      <c r="DFJ151" s="1"/>
      <c r="DFK151" s="1"/>
      <c r="DFL151" s="1"/>
      <c r="DFM151" s="1"/>
      <c r="DFN151" s="1"/>
      <c r="DFO151" s="1"/>
      <c r="DFP151" s="1"/>
      <c r="DFQ151" s="1"/>
      <c r="DFR151" s="1"/>
      <c r="DFS151" s="1"/>
      <c r="DFT151" s="1"/>
      <c r="DFU151" s="1"/>
      <c r="DFV151" s="1"/>
      <c r="DFW151" s="1"/>
      <c r="DFX151" s="1"/>
      <c r="DFY151" s="1"/>
      <c r="DFZ151" s="1"/>
      <c r="DGA151" s="1"/>
      <c r="DGB151" s="1"/>
      <c r="DGC151" s="1"/>
      <c r="DGD151" s="1"/>
      <c r="DGE151" s="1"/>
      <c r="DGF151" s="1"/>
      <c r="DGG151" s="1"/>
      <c r="DGH151" s="1"/>
      <c r="DGI151" s="1"/>
      <c r="DGJ151" s="1"/>
      <c r="DGK151" s="1"/>
      <c r="DGL151" s="1"/>
      <c r="DGM151" s="1"/>
      <c r="DGN151" s="1"/>
      <c r="DGO151" s="1"/>
      <c r="DGP151" s="1"/>
      <c r="DGQ151" s="1"/>
      <c r="DGR151" s="1"/>
      <c r="DGS151" s="1"/>
      <c r="DGT151" s="1"/>
      <c r="DGU151" s="1"/>
      <c r="DGV151" s="1"/>
      <c r="DGW151" s="1"/>
      <c r="DGX151" s="1"/>
      <c r="DGY151" s="1"/>
      <c r="DGZ151" s="1"/>
      <c r="DHA151" s="1"/>
      <c r="DHB151" s="1"/>
      <c r="DHC151" s="1"/>
      <c r="DHD151" s="1"/>
      <c r="DHE151" s="1"/>
      <c r="DHF151" s="1"/>
      <c r="DHG151" s="1"/>
      <c r="DHH151" s="1"/>
      <c r="DHI151" s="1"/>
      <c r="DHJ151" s="1"/>
      <c r="DHK151" s="1"/>
      <c r="DHL151" s="1"/>
      <c r="DHM151" s="1"/>
      <c r="DHN151" s="1"/>
      <c r="DHO151" s="1"/>
      <c r="DHP151" s="1"/>
      <c r="DHQ151" s="1"/>
      <c r="DHR151" s="1"/>
      <c r="DHS151" s="1"/>
      <c r="DHT151" s="1"/>
      <c r="DHU151" s="1"/>
      <c r="DHV151" s="1"/>
      <c r="DHW151" s="1"/>
      <c r="DHX151" s="1"/>
      <c r="DHY151" s="1"/>
      <c r="DHZ151" s="1"/>
      <c r="DIA151" s="1"/>
      <c r="DIB151" s="1"/>
      <c r="DIC151" s="1"/>
      <c r="DID151" s="1"/>
      <c r="DIE151" s="1"/>
      <c r="DIF151" s="1"/>
      <c r="DIG151" s="1"/>
      <c r="DIH151" s="1"/>
      <c r="DII151" s="1"/>
      <c r="DIJ151" s="1"/>
      <c r="DIK151" s="1"/>
      <c r="DIL151" s="1"/>
      <c r="DIM151" s="1"/>
      <c r="DIN151" s="1"/>
      <c r="DIO151" s="1"/>
      <c r="DIP151" s="1"/>
      <c r="DIQ151" s="1"/>
      <c r="DIR151" s="1"/>
      <c r="DIS151" s="1"/>
      <c r="DIT151" s="1"/>
      <c r="DIU151" s="1"/>
      <c r="DIV151" s="1"/>
      <c r="DIW151" s="1"/>
      <c r="DIX151" s="1"/>
      <c r="DIY151" s="1"/>
      <c r="DIZ151" s="1"/>
      <c r="DJA151" s="1"/>
      <c r="DJB151" s="1"/>
      <c r="DJC151" s="1"/>
      <c r="DJD151" s="1"/>
      <c r="DJE151" s="1"/>
      <c r="DJF151" s="1"/>
      <c r="DJG151" s="1"/>
      <c r="DJH151" s="1"/>
      <c r="DJI151" s="1"/>
      <c r="DJJ151" s="1"/>
      <c r="DJK151" s="1"/>
      <c r="DJL151" s="1"/>
      <c r="DJM151" s="1"/>
      <c r="DJN151" s="1"/>
      <c r="DJO151" s="1"/>
      <c r="DJP151" s="1"/>
      <c r="DJQ151" s="1"/>
      <c r="DJR151" s="1"/>
      <c r="DJS151" s="1"/>
      <c r="DJT151" s="1"/>
      <c r="DJU151" s="1"/>
      <c r="DJV151" s="1"/>
      <c r="DJW151" s="1"/>
      <c r="DJX151" s="1"/>
      <c r="DJY151" s="1"/>
      <c r="DJZ151" s="1"/>
      <c r="DKA151" s="1"/>
      <c r="DKB151" s="1"/>
      <c r="DKC151" s="1"/>
      <c r="DKD151" s="1"/>
      <c r="DKE151" s="1"/>
      <c r="DKF151" s="1"/>
      <c r="DKG151" s="1"/>
      <c r="DKH151" s="1"/>
      <c r="DKI151" s="1"/>
      <c r="DKJ151" s="1"/>
      <c r="DKK151" s="1"/>
      <c r="DKL151" s="1"/>
      <c r="DKM151" s="1"/>
      <c r="DKN151" s="1"/>
      <c r="DKO151" s="1"/>
      <c r="DKP151" s="1"/>
      <c r="DKQ151" s="1"/>
      <c r="DKR151" s="1"/>
      <c r="DKS151" s="1"/>
      <c r="DKT151" s="1"/>
      <c r="DKU151" s="1"/>
      <c r="DKV151" s="1"/>
      <c r="DKW151" s="1"/>
      <c r="DKX151" s="1"/>
      <c r="DKY151" s="1"/>
      <c r="DKZ151" s="1"/>
      <c r="DLA151" s="1"/>
      <c r="DLB151" s="1"/>
      <c r="DLC151" s="1"/>
      <c r="DLD151" s="1"/>
      <c r="DLE151" s="1"/>
      <c r="DLF151" s="1"/>
      <c r="DLG151" s="1"/>
      <c r="DLH151" s="1"/>
      <c r="DLI151" s="1"/>
      <c r="DLJ151" s="1"/>
      <c r="DLK151" s="1"/>
      <c r="DLL151" s="1"/>
      <c r="DLM151" s="1"/>
      <c r="DLN151" s="1"/>
      <c r="DLO151" s="1"/>
      <c r="DLP151" s="1"/>
      <c r="DLQ151" s="1"/>
      <c r="DLR151" s="1"/>
      <c r="DLS151" s="1"/>
      <c r="DLT151" s="1"/>
      <c r="DLU151" s="1"/>
      <c r="DLV151" s="1"/>
      <c r="DLW151" s="1"/>
      <c r="DLX151" s="1"/>
      <c r="DLY151" s="1"/>
      <c r="DLZ151" s="1"/>
      <c r="DMA151" s="1"/>
      <c r="DMB151" s="1"/>
      <c r="DMC151" s="1"/>
      <c r="DMD151" s="1"/>
      <c r="DME151" s="1"/>
      <c r="DMF151" s="1"/>
      <c r="DMG151" s="1"/>
      <c r="DMH151" s="1"/>
      <c r="DMI151" s="1"/>
      <c r="DMJ151" s="1"/>
      <c r="DMK151" s="1"/>
      <c r="DML151" s="1"/>
      <c r="DMM151" s="1"/>
      <c r="DMN151" s="1"/>
      <c r="DMO151" s="1"/>
      <c r="DMP151" s="1"/>
      <c r="DMQ151" s="1"/>
      <c r="DMR151" s="1"/>
      <c r="DMS151" s="1"/>
      <c r="DMT151" s="1"/>
      <c r="DMU151" s="1"/>
      <c r="DMV151" s="1"/>
      <c r="DMW151" s="1"/>
      <c r="DMX151" s="1"/>
      <c r="DMY151" s="1"/>
      <c r="DMZ151" s="1"/>
      <c r="DNA151" s="1"/>
      <c r="DNB151" s="1"/>
      <c r="DNC151" s="1"/>
      <c r="DND151" s="1"/>
      <c r="DNE151" s="1"/>
      <c r="DNF151" s="1"/>
      <c r="DNG151" s="1"/>
      <c r="DNH151" s="1"/>
      <c r="DNI151" s="1"/>
      <c r="DNJ151" s="1"/>
      <c r="DNK151" s="1"/>
      <c r="DNL151" s="1"/>
      <c r="DNM151" s="1"/>
      <c r="DNN151" s="1"/>
      <c r="DNO151" s="1"/>
      <c r="DNP151" s="1"/>
      <c r="DNQ151" s="1"/>
      <c r="DNR151" s="1"/>
      <c r="DNS151" s="1"/>
      <c r="DNT151" s="1"/>
      <c r="DNU151" s="1"/>
      <c r="DNV151" s="1"/>
      <c r="DNW151" s="1"/>
      <c r="DNX151" s="1"/>
      <c r="DNY151" s="1"/>
      <c r="DNZ151" s="1"/>
      <c r="DOA151" s="1"/>
      <c r="DOB151" s="1"/>
      <c r="DOC151" s="1"/>
      <c r="DOD151" s="1"/>
      <c r="DOE151" s="1"/>
      <c r="DOF151" s="1"/>
      <c r="DOG151" s="1"/>
      <c r="DOH151" s="1"/>
      <c r="DOI151" s="1"/>
      <c r="DOJ151" s="1"/>
      <c r="DOK151" s="1"/>
      <c r="DOL151" s="1"/>
      <c r="DOM151" s="1"/>
      <c r="DON151" s="1"/>
      <c r="DOO151" s="1"/>
      <c r="DOP151" s="1"/>
      <c r="DOQ151" s="1"/>
      <c r="DOR151" s="1"/>
      <c r="DOS151" s="1"/>
      <c r="DOT151" s="1"/>
      <c r="DOU151" s="1"/>
      <c r="DOV151" s="1"/>
      <c r="DOW151" s="1"/>
      <c r="DOX151" s="1"/>
      <c r="DOY151" s="1"/>
      <c r="DOZ151" s="1"/>
      <c r="DPA151" s="1"/>
      <c r="DPB151" s="1"/>
      <c r="DPC151" s="1"/>
      <c r="DPD151" s="1"/>
      <c r="DPE151" s="1"/>
      <c r="DPF151" s="1"/>
      <c r="DPG151" s="1"/>
      <c r="DPH151" s="1"/>
      <c r="DPI151" s="1"/>
      <c r="DPJ151" s="1"/>
      <c r="DPK151" s="1"/>
      <c r="DPL151" s="1"/>
      <c r="DPM151" s="1"/>
      <c r="DPN151" s="1"/>
      <c r="DPO151" s="1"/>
      <c r="DPP151" s="1"/>
      <c r="DPQ151" s="1"/>
      <c r="DPR151" s="1"/>
      <c r="DPS151" s="1"/>
      <c r="DPT151" s="1"/>
      <c r="DPU151" s="1"/>
      <c r="DPV151" s="1"/>
      <c r="DPW151" s="1"/>
      <c r="DPX151" s="1"/>
      <c r="DPY151" s="1"/>
      <c r="DPZ151" s="1"/>
      <c r="DQA151" s="1"/>
      <c r="DQB151" s="1"/>
      <c r="DQC151" s="1"/>
      <c r="DQD151" s="1"/>
      <c r="DQE151" s="1"/>
      <c r="DQF151" s="1"/>
      <c r="DQG151" s="1"/>
      <c r="DQH151" s="1"/>
      <c r="DQI151" s="1"/>
      <c r="DQJ151" s="1"/>
      <c r="DQK151" s="1"/>
      <c r="DQL151" s="1"/>
      <c r="DQM151" s="1"/>
      <c r="DQN151" s="1"/>
      <c r="DQO151" s="1"/>
      <c r="DQP151" s="1"/>
      <c r="DQQ151" s="1"/>
      <c r="DQR151" s="1"/>
      <c r="DQS151" s="1"/>
      <c r="DQT151" s="1"/>
      <c r="DQU151" s="1"/>
      <c r="DQV151" s="1"/>
      <c r="DQW151" s="1"/>
      <c r="DQX151" s="1"/>
      <c r="DQY151" s="1"/>
      <c r="DQZ151" s="1"/>
      <c r="DRA151" s="1"/>
      <c r="DRB151" s="1"/>
      <c r="DRC151" s="1"/>
      <c r="DRD151" s="1"/>
      <c r="DRE151" s="1"/>
      <c r="DRF151" s="1"/>
      <c r="DRG151" s="1"/>
      <c r="DRH151" s="1"/>
      <c r="DRI151" s="1"/>
      <c r="DRJ151" s="1"/>
      <c r="DRK151" s="1"/>
      <c r="DRL151" s="1"/>
      <c r="DRM151" s="1"/>
      <c r="DRN151" s="1"/>
      <c r="DRO151" s="1"/>
      <c r="DRP151" s="1"/>
      <c r="DRQ151" s="1"/>
      <c r="DRR151" s="1"/>
      <c r="DRS151" s="1"/>
      <c r="DRT151" s="1"/>
      <c r="DRU151" s="1"/>
      <c r="DRV151" s="1"/>
      <c r="DRW151" s="1"/>
      <c r="DRX151" s="1"/>
      <c r="DRY151" s="1"/>
      <c r="DRZ151" s="1"/>
      <c r="DSA151" s="1"/>
      <c r="DSB151" s="1"/>
      <c r="DSC151" s="1"/>
      <c r="DSD151" s="1"/>
      <c r="DSE151" s="1"/>
      <c r="DSF151" s="1"/>
      <c r="DSG151" s="1"/>
      <c r="DSH151" s="1"/>
      <c r="DSI151" s="1"/>
      <c r="DSJ151" s="1"/>
      <c r="DSK151" s="1"/>
      <c r="DSL151" s="1"/>
      <c r="DSM151" s="1"/>
      <c r="DSN151" s="1"/>
      <c r="DSO151" s="1"/>
      <c r="DSP151" s="1"/>
      <c r="DSQ151" s="1"/>
      <c r="DSR151" s="1"/>
      <c r="DSS151" s="1"/>
      <c r="DST151" s="1"/>
      <c r="DSU151" s="1"/>
      <c r="DSV151" s="1"/>
      <c r="DSW151" s="1"/>
      <c r="DSX151" s="1"/>
      <c r="DSY151" s="1"/>
      <c r="DSZ151" s="1"/>
      <c r="DTA151" s="1"/>
      <c r="DTB151" s="1"/>
      <c r="DTC151" s="1"/>
      <c r="DTD151" s="1"/>
      <c r="DTE151" s="1"/>
      <c r="DTF151" s="1"/>
      <c r="DTG151" s="1"/>
      <c r="DTH151" s="1"/>
      <c r="DTI151" s="1"/>
      <c r="DTJ151" s="1"/>
      <c r="DTK151" s="1"/>
      <c r="DTL151" s="1"/>
      <c r="DTM151" s="1"/>
      <c r="DTN151" s="1"/>
      <c r="DTO151" s="1"/>
      <c r="DTP151" s="1"/>
      <c r="DTQ151" s="1"/>
      <c r="DTR151" s="1"/>
      <c r="DTS151" s="1"/>
      <c r="DTT151" s="1"/>
      <c r="DTU151" s="1"/>
      <c r="DTV151" s="1"/>
      <c r="DTW151" s="1"/>
      <c r="DTX151" s="1"/>
      <c r="DTY151" s="1"/>
      <c r="DTZ151" s="1"/>
      <c r="DUA151" s="1"/>
      <c r="DUB151" s="1"/>
      <c r="DUC151" s="1"/>
      <c r="DUD151" s="1"/>
      <c r="DUE151" s="1"/>
      <c r="DUF151" s="1"/>
      <c r="DUG151" s="1"/>
      <c r="DUH151" s="1"/>
      <c r="DUI151" s="1"/>
      <c r="DUJ151" s="1"/>
      <c r="DUK151" s="1"/>
      <c r="DUL151" s="1"/>
      <c r="DUM151" s="1"/>
      <c r="DUN151" s="1"/>
      <c r="DUO151" s="1"/>
      <c r="DUP151" s="1"/>
      <c r="DUQ151" s="1"/>
      <c r="DUR151" s="1"/>
      <c r="DUS151" s="1"/>
      <c r="DUT151" s="1"/>
      <c r="DUU151" s="1"/>
      <c r="DUV151" s="1"/>
      <c r="DUW151" s="1"/>
      <c r="DUX151" s="1"/>
      <c r="DUY151" s="1"/>
      <c r="DUZ151" s="1"/>
      <c r="DVA151" s="1"/>
      <c r="DVB151" s="1"/>
      <c r="DVC151" s="1"/>
      <c r="DVD151" s="1"/>
      <c r="DVE151" s="1"/>
      <c r="DVF151" s="1"/>
      <c r="DVG151" s="1"/>
      <c r="DVH151" s="1"/>
      <c r="DVI151" s="1"/>
      <c r="DVJ151" s="1"/>
      <c r="DVK151" s="1"/>
      <c r="DVL151" s="1"/>
      <c r="DVM151" s="1"/>
      <c r="DVN151" s="1"/>
      <c r="DVO151" s="1"/>
      <c r="DVP151" s="1"/>
      <c r="DVQ151" s="1"/>
      <c r="DVR151" s="1"/>
      <c r="DVS151" s="1"/>
      <c r="DVT151" s="1"/>
      <c r="DVU151" s="1"/>
      <c r="DVV151" s="1"/>
      <c r="DVW151" s="1"/>
      <c r="DVX151" s="1"/>
      <c r="DVY151" s="1"/>
      <c r="DVZ151" s="1"/>
      <c r="DWA151" s="1"/>
      <c r="DWB151" s="1"/>
      <c r="DWC151" s="1"/>
      <c r="DWD151" s="1"/>
      <c r="DWE151" s="1"/>
      <c r="DWF151" s="1"/>
      <c r="DWG151" s="1"/>
      <c r="DWH151" s="1"/>
      <c r="DWI151" s="1"/>
      <c r="DWJ151" s="1"/>
      <c r="DWK151" s="1"/>
      <c r="DWL151" s="1"/>
      <c r="DWM151" s="1"/>
      <c r="DWN151" s="1"/>
      <c r="DWO151" s="1"/>
      <c r="DWP151" s="1"/>
      <c r="DWQ151" s="1"/>
      <c r="DWR151" s="1"/>
      <c r="DWS151" s="1"/>
      <c r="DWT151" s="1"/>
      <c r="DWU151" s="1"/>
      <c r="DWV151" s="1"/>
      <c r="DWW151" s="1"/>
      <c r="DWX151" s="1"/>
      <c r="DWY151" s="1"/>
      <c r="DWZ151" s="1"/>
      <c r="DXA151" s="1"/>
      <c r="DXB151" s="1"/>
      <c r="DXC151" s="1"/>
      <c r="DXD151" s="1"/>
      <c r="DXE151" s="1"/>
      <c r="DXF151" s="1"/>
      <c r="DXG151" s="1"/>
      <c r="DXH151" s="1"/>
      <c r="DXI151" s="1"/>
      <c r="DXJ151" s="1"/>
      <c r="DXK151" s="1"/>
      <c r="DXL151" s="1"/>
      <c r="DXM151" s="1"/>
      <c r="DXN151" s="1"/>
      <c r="DXO151" s="1"/>
      <c r="DXP151" s="1"/>
      <c r="DXQ151" s="1"/>
      <c r="DXR151" s="1"/>
      <c r="DXS151" s="1"/>
      <c r="DXT151" s="1"/>
      <c r="DXU151" s="1"/>
      <c r="DXV151" s="1"/>
      <c r="DXW151" s="1"/>
      <c r="DXX151" s="1"/>
      <c r="DXY151" s="1"/>
      <c r="DXZ151" s="1"/>
      <c r="DYA151" s="1"/>
      <c r="DYB151" s="1"/>
      <c r="DYC151" s="1"/>
      <c r="DYD151" s="1"/>
      <c r="DYE151" s="1"/>
      <c r="DYF151" s="1"/>
      <c r="DYG151" s="1"/>
      <c r="DYH151" s="1"/>
      <c r="DYI151" s="1"/>
      <c r="DYJ151" s="1"/>
      <c r="DYK151" s="1"/>
      <c r="DYL151" s="1"/>
      <c r="DYM151" s="1"/>
      <c r="DYN151" s="1"/>
      <c r="DYO151" s="1"/>
      <c r="DYP151" s="1"/>
      <c r="DYQ151" s="1"/>
      <c r="DYR151" s="1"/>
      <c r="DYS151" s="1"/>
      <c r="DYT151" s="1"/>
      <c r="DYU151" s="1"/>
      <c r="DYV151" s="1"/>
      <c r="DYW151" s="1"/>
      <c r="DYX151" s="1"/>
      <c r="DYY151" s="1"/>
      <c r="DYZ151" s="1"/>
      <c r="DZA151" s="1"/>
      <c r="DZB151" s="1"/>
      <c r="DZC151" s="1"/>
      <c r="DZD151" s="1"/>
      <c r="DZE151" s="1"/>
      <c r="DZF151" s="1"/>
      <c r="DZG151" s="1"/>
      <c r="DZH151" s="1"/>
      <c r="DZI151" s="1"/>
      <c r="DZJ151" s="1"/>
      <c r="DZK151" s="1"/>
      <c r="DZL151" s="1"/>
      <c r="DZM151" s="1"/>
      <c r="DZN151" s="1"/>
      <c r="DZO151" s="1"/>
      <c r="DZP151" s="1"/>
      <c r="DZQ151" s="1"/>
      <c r="DZR151" s="1"/>
      <c r="DZS151" s="1"/>
      <c r="DZT151" s="1"/>
      <c r="DZU151" s="1"/>
      <c r="DZV151" s="1"/>
      <c r="DZW151" s="1"/>
      <c r="DZX151" s="1"/>
      <c r="DZY151" s="1"/>
      <c r="DZZ151" s="1"/>
      <c r="EAA151" s="1"/>
      <c r="EAB151" s="1"/>
      <c r="EAC151" s="1"/>
      <c r="EAD151" s="1"/>
      <c r="EAE151" s="1"/>
      <c r="EAF151" s="1"/>
      <c r="EAG151" s="1"/>
      <c r="EAH151" s="1"/>
      <c r="EAI151" s="1"/>
      <c r="EAJ151" s="1"/>
      <c r="EAK151" s="1"/>
      <c r="EAL151" s="1"/>
      <c r="EAM151" s="1"/>
      <c r="EAN151" s="1"/>
      <c r="EAO151" s="1"/>
      <c r="EAP151" s="1"/>
      <c r="EAQ151" s="1"/>
      <c r="EAR151" s="1"/>
      <c r="EAS151" s="1"/>
      <c r="EAT151" s="1"/>
      <c r="EAU151" s="1"/>
      <c r="EAV151" s="1"/>
      <c r="EAW151" s="1"/>
      <c r="EAX151" s="1"/>
      <c r="EAY151" s="1"/>
      <c r="EAZ151" s="1"/>
      <c r="EBA151" s="1"/>
      <c r="EBB151" s="1"/>
      <c r="EBC151" s="1"/>
      <c r="EBD151" s="1"/>
      <c r="EBE151" s="1"/>
      <c r="EBF151" s="1"/>
      <c r="EBG151" s="1"/>
      <c r="EBH151" s="1"/>
      <c r="EBI151" s="1"/>
      <c r="EBJ151" s="1"/>
      <c r="EBK151" s="1"/>
      <c r="EBL151" s="1"/>
      <c r="EBM151" s="1"/>
      <c r="EBN151" s="1"/>
      <c r="EBO151" s="1"/>
      <c r="EBP151" s="1"/>
      <c r="EBQ151" s="1"/>
      <c r="EBR151" s="1"/>
      <c r="EBS151" s="1"/>
      <c r="EBT151" s="1"/>
      <c r="EBU151" s="1"/>
      <c r="EBV151" s="1"/>
      <c r="EBW151" s="1"/>
      <c r="EBX151" s="1"/>
      <c r="EBY151" s="1"/>
      <c r="EBZ151" s="1"/>
      <c r="ECA151" s="1"/>
      <c r="ECB151" s="1"/>
      <c r="ECC151" s="1"/>
      <c r="ECD151" s="1"/>
      <c r="ECE151" s="1"/>
      <c r="ECF151" s="1"/>
      <c r="ECG151" s="1"/>
      <c r="ECH151" s="1"/>
      <c r="ECI151" s="1"/>
      <c r="ECJ151" s="1"/>
      <c r="ECK151" s="1"/>
      <c r="ECL151" s="1"/>
      <c r="ECM151" s="1"/>
      <c r="ECN151" s="1"/>
      <c r="ECO151" s="1"/>
      <c r="ECP151" s="1"/>
      <c r="ECQ151" s="1"/>
      <c r="ECR151" s="1"/>
      <c r="ECS151" s="1"/>
      <c r="ECT151" s="1"/>
      <c r="ECU151" s="1"/>
      <c r="ECV151" s="1"/>
      <c r="ECW151" s="1"/>
      <c r="ECX151" s="1"/>
      <c r="ECY151" s="1"/>
      <c r="ECZ151" s="1"/>
      <c r="EDA151" s="1"/>
      <c r="EDB151" s="1"/>
      <c r="EDC151" s="1"/>
      <c r="EDD151" s="1"/>
      <c r="EDE151" s="1"/>
      <c r="EDF151" s="1"/>
      <c r="EDG151" s="1"/>
      <c r="EDH151" s="1"/>
      <c r="EDI151" s="1"/>
      <c r="EDJ151" s="1"/>
      <c r="EDK151" s="1"/>
      <c r="EDL151" s="1"/>
      <c r="EDM151" s="1"/>
      <c r="EDN151" s="1"/>
      <c r="EDO151" s="1"/>
      <c r="EDP151" s="1"/>
      <c r="EDQ151" s="1"/>
      <c r="EDR151" s="1"/>
      <c r="EDS151" s="1"/>
      <c r="EDT151" s="1"/>
      <c r="EDU151" s="1"/>
      <c r="EDV151" s="1"/>
      <c r="EDW151" s="1"/>
      <c r="EDX151" s="1"/>
      <c r="EDY151" s="1"/>
      <c r="EDZ151" s="1"/>
      <c r="EEA151" s="1"/>
      <c r="EEB151" s="1"/>
      <c r="EEC151" s="1"/>
      <c r="EED151" s="1"/>
      <c r="EEE151" s="1"/>
      <c r="EEF151" s="1"/>
      <c r="EEG151" s="1"/>
      <c r="EEH151" s="1"/>
      <c r="EEI151" s="1"/>
      <c r="EEJ151" s="1"/>
      <c r="EEK151" s="1"/>
      <c r="EEL151" s="1"/>
      <c r="EEM151" s="1"/>
      <c r="EEN151" s="1"/>
      <c r="EEO151" s="1"/>
      <c r="EEP151" s="1"/>
      <c r="EEQ151" s="1"/>
      <c r="EER151" s="1"/>
      <c r="EES151" s="1"/>
      <c r="EET151" s="1"/>
      <c r="EEU151" s="1"/>
      <c r="EEV151" s="1"/>
      <c r="EEW151" s="1"/>
      <c r="EEX151" s="1"/>
      <c r="EEY151" s="1"/>
      <c r="EEZ151" s="1"/>
      <c r="EFA151" s="1"/>
      <c r="EFB151" s="1"/>
      <c r="EFC151" s="1"/>
      <c r="EFD151" s="1"/>
      <c r="EFE151" s="1"/>
      <c r="EFF151" s="1"/>
      <c r="EFG151" s="1"/>
      <c r="EFH151" s="1"/>
      <c r="EFI151" s="1"/>
      <c r="EFJ151" s="1"/>
      <c r="EFK151" s="1"/>
      <c r="EFL151" s="1"/>
      <c r="EFM151" s="1"/>
      <c r="EFN151" s="1"/>
      <c r="EFO151" s="1"/>
      <c r="EFP151" s="1"/>
      <c r="EFQ151" s="1"/>
      <c r="EFR151" s="1"/>
      <c r="EFS151" s="1"/>
      <c r="EFT151" s="1"/>
      <c r="EFU151" s="1"/>
      <c r="EFV151" s="1"/>
      <c r="EFW151" s="1"/>
      <c r="EFX151" s="1"/>
      <c r="EFY151" s="1"/>
      <c r="EFZ151" s="1"/>
      <c r="EGA151" s="1"/>
      <c r="EGB151" s="1"/>
      <c r="EGC151" s="1"/>
      <c r="EGD151" s="1"/>
      <c r="EGE151" s="1"/>
      <c r="EGF151" s="1"/>
      <c r="EGG151" s="1"/>
      <c r="EGH151" s="1"/>
      <c r="EGI151" s="1"/>
      <c r="EGJ151" s="1"/>
      <c r="EGK151" s="1"/>
      <c r="EGL151" s="1"/>
      <c r="EGM151" s="1"/>
      <c r="EGN151" s="1"/>
      <c r="EGO151" s="1"/>
      <c r="EGP151" s="1"/>
      <c r="EGQ151" s="1"/>
      <c r="EGR151" s="1"/>
      <c r="EGS151" s="1"/>
      <c r="EGT151" s="1"/>
      <c r="EGU151" s="1"/>
      <c r="EGV151" s="1"/>
      <c r="EGW151" s="1"/>
      <c r="EGX151" s="1"/>
      <c r="EGY151" s="1"/>
      <c r="EGZ151" s="1"/>
      <c r="EHA151" s="1"/>
      <c r="EHB151" s="1"/>
      <c r="EHC151" s="1"/>
      <c r="EHD151" s="1"/>
      <c r="EHE151" s="1"/>
      <c r="EHF151" s="1"/>
      <c r="EHG151" s="1"/>
      <c r="EHH151" s="1"/>
      <c r="EHI151" s="1"/>
      <c r="EHJ151" s="1"/>
      <c r="EHK151" s="1"/>
      <c r="EHL151" s="1"/>
      <c r="EHM151" s="1"/>
      <c r="EHN151" s="1"/>
      <c r="EHO151" s="1"/>
      <c r="EHP151" s="1"/>
      <c r="EHQ151" s="1"/>
      <c r="EHR151" s="1"/>
      <c r="EHS151" s="1"/>
      <c r="EHT151" s="1"/>
      <c r="EHU151" s="1"/>
      <c r="EHV151" s="1"/>
      <c r="EHW151" s="1"/>
      <c r="EHX151" s="1"/>
      <c r="EHY151" s="1"/>
      <c r="EHZ151" s="1"/>
      <c r="EIA151" s="1"/>
      <c r="EIB151" s="1"/>
      <c r="EIC151" s="1"/>
      <c r="EID151" s="1"/>
      <c r="EIE151" s="1"/>
      <c r="EIF151" s="1"/>
      <c r="EIG151" s="1"/>
      <c r="EIH151" s="1"/>
      <c r="EII151" s="1"/>
      <c r="EIJ151" s="1"/>
      <c r="EIK151" s="1"/>
      <c r="EIL151" s="1"/>
      <c r="EIM151" s="1"/>
      <c r="EIN151" s="1"/>
      <c r="EIO151" s="1"/>
      <c r="EIP151" s="1"/>
      <c r="EIQ151" s="1"/>
      <c r="EIR151" s="1"/>
      <c r="EIS151" s="1"/>
      <c r="EIT151" s="1"/>
      <c r="EIU151" s="1"/>
      <c r="EIV151" s="1"/>
      <c r="EIW151" s="1"/>
      <c r="EIX151" s="1"/>
      <c r="EIY151" s="1"/>
      <c r="EIZ151" s="1"/>
      <c r="EJA151" s="1"/>
      <c r="EJB151" s="1"/>
      <c r="EJC151" s="1"/>
      <c r="EJD151" s="1"/>
      <c r="EJE151" s="1"/>
      <c r="EJF151" s="1"/>
      <c r="EJG151" s="1"/>
      <c r="EJH151" s="1"/>
      <c r="EJI151" s="1"/>
      <c r="EJJ151" s="1"/>
      <c r="EJK151" s="1"/>
      <c r="EJL151" s="1"/>
      <c r="EJM151" s="1"/>
      <c r="EJN151" s="1"/>
      <c r="EJO151" s="1"/>
      <c r="EJP151" s="1"/>
      <c r="EJQ151" s="1"/>
      <c r="EJR151" s="1"/>
      <c r="EJS151" s="1"/>
      <c r="EJT151" s="1"/>
      <c r="EJU151" s="1"/>
      <c r="EJV151" s="1"/>
      <c r="EJW151" s="1"/>
      <c r="EJX151" s="1"/>
      <c r="EJY151" s="1"/>
      <c r="EJZ151" s="1"/>
      <c r="EKA151" s="1"/>
      <c r="EKB151" s="1"/>
      <c r="EKC151" s="1"/>
      <c r="EKD151" s="1"/>
      <c r="EKE151" s="1"/>
      <c r="EKF151" s="1"/>
      <c r="EKG151" s="1"/>
      <c r="EKH151" s="1"/>
      <c r="EKI151" s="1"/>
      <c r="EKJ151" s="1"/>
      <c r="EKK151" s="1"/>
      <c r="EKL151" s="1"/>
      <c r="EKM151" s="1"/>
      <c r="EKN151" s="1"/>
      <c r="EKO151" s="1"/>
      <c r="EKP151" s="1"/>
      <c r="EKQ151" s="1"/>
      <c r="EKR151" s="1"/>
      <c r="EKS151" s="1"/>
      <c r="EKT151" s="1"/>
      <c r="EKU151" s="1"/>
      <c r="EKV151" s="1"/>
      <c r="EKW151" s="1"/>
      <c r="EKX151" s="1"/>
      <c r="EKY151" s="1"/>
      <c r="EKZ151" s="1"/>
      <c r="ELA151" s="1"/>
      <c r="ELB151" s="1"/>
      <c r="ELC151" s="1"/>
      <c r="ELD151" s="1"/>
      <c r="ELE151" s="1"/>
      <c r="ELF151" s="1"/>
      <c r="ELG151" s="1"/>
      <c r="ELH151" s="1"/>
      <c r="ELI151" s="1"/>
      <c r="ELJ151" s="1"/>
      <c r="ELK151" s="1"/>
      <c r="ELL151" s="1"/>
      <c r="ELM151" s="1"/>
      <c r="ELN151" s="1"/>
      <c r="ELO151" s="1"/>
      <c r="ELP151" s="1"/>
      <c r="ELQ151" s="1"/>
      <c r="ELR151" s="1"/>
      <c r="ELS151" s="1"/>
      <c r="ELT151" s="1"/>
      <c r="ELU151" s="1"/>
      <c r="ELV151" s="1"/>
      <c r="ELW151" s="1"/>
      <c r="ELX151" s="1"/>
      <c r="ELY151" s="1"/>
      <c r="ELZ151" s="1"/>
      <c r="EMA151" s="1"/>
      <c r="EMB151" s="1"/>
      <c r="EMC151" s="1"/>
      <c r="EMD151" s="1"/>
      <c r="EME151" s="1"/>
      <c r="EMF151" s="1"/>
      <c r="EMG151" s="1"/>
      <c r="EMH151" s="1"/>
      <c r="EMI151" s="1"/>
      <c r="EMJ151" s="1"/>
      <c r="EMK151" s="1"/>
      <c r="EML151" s="1"/>
      <c r="EMM151" s="1"/>
      <c r="EMN151" s="1"/>
      <c r="EMO151" s="1"/>
      <c r="EMP151" s="1"/>
      <c r="EMQ151" s="1"/>
      <c r="EMR151" s="1"/>
      <c r="EMS151" s="1"/>
      <c r="EMT151" s="1"/>
      <c r="EMU151" s="1"/>
      <c r="EMV151" s="1"/>
      <c r="EMW151" s="1"/>
      <c r="EMX151" s="1"/>
      <c r="EMY151" s="1"/>
      <c r="EMZ151" s="1"/>
      <c r="ENA151" s="1"/>
      <c r="ENB151" s="1"/>
      <c r="ENC151" s="1"/>
      <c r="END151" s="1"/>
      <c r="ENE151" s="1"/>
      <c r="ENF151" s="1"/>
      <c r="ENG151" s="1"/>
      <c r="ENH151" s="1"/>
      <c r="ENI151" s="1"/>
      <c r="ENJ151" s="1"/>
      <c r="ENK151" s="1"/>
      <c r="ENL151" s="1"/>
      <c r="ENM151" s="1"/>
      <c r="ENN151" s="1"/>
      <c r="ENO151" s="1"/>
      <c r="ENP151" s="1"/>
      <c r="ENQ151" s="1"/>
      <c r="ENR151" s="1"/>
      <c r="ENS151" s="1"/>
      <c r="ENT151" s="1"/>
      <c r="ENU151" s="1"/>
      <c r="ENV151" s="1"/>
      <c r="ENW151" s="1"/>
      <c r="ENX151" s="1"/>
      <c r="ENY151" s="1"/>
      <c r="ENZ151" s="1"/>
      <c r="EOA151" s="1"/>
      <c r="EOB151" s="1"/>
      <c r="EOC151" s="1"/>
      <c r="EOD151" s="1"/>
      <c r="EOE151" s="1"/>
      <c r="EOF151" s="1"/>
      <c r="EOG151" s="1"/>
      <c r="EOH151" s="1"/>
      <c r="EOI151" s="1"/>
      <c r="EOJ151" s="1"/>
      <c r="EOK151" s="1"/>
      <c r="EOL151" s="1"/>
      <c r="EOM151" s="1"/>
      <c r="EON151" s="1"/>
      <c r="EOO151" s="1"/>
      <c r="EOP151" s="1"/>
      <c r="EOQ151" s="1"/>
      <c r="EOR151" s="1"/>
      <c r="EOS151" s="1"/>
      <c r="EOT151" s="1"/>
      <c r="EOU151" s="1"/>
      <c r="EOV151" s="1"/>
      <c r="EOW151" s="1"/>
      <c r="EOX151" s="1"/>
      <c r="EOY151" s="1"/>
      <c r="EOZ151" s="1"/>
      <c r="EPA151" s="1"/>
      <c r="EPB151" s="1"/>
      <c r="EPC151" s="1"/>
      <c r="EPD151" s="1"/>
      <c r="EPE151" s="1"/>
      <c r="EPF151" s="1"/>
      <c r="EPG151" s="1"/>
      <c r="EPH151" s="1"/>
      <c r="EPI151" s="1"/>
      <c r="EPJ151" s="1"/>
      <c r="EPK151" s="1"/>
      <c r="EPL151" s="1"/>
      <c r="EPM151" s="1"/>
      <c r="EPN151" s="1"/>
      <c r="EPO151" s="1"/>
      <c r="EPP151" s="1"/>
      <c r="EPQ151" s="1"/>
      <c r="EPR151" s="1"/>
      <c r="EPS151" s="1"/>
      <c r="EPT151" s="1"/>
      <c r="EPU151" s="1"/>
      <c r="EPV151" s="1"/>
      <c r="EPW151" s="1"/>
      <c r="EPX151" s="1"/>
      <c r="EPY151" s="1"/>
      <c r="EPZ151" s="1"/>
      <c r="EQA151" s="1"/>
      <c r="EQB151" s="1"/>
      <c r="EQC151" s="1"/>
      <c r="EQD151" s="1"/>
      <c r="EQE151" s="1"/>
      <c r="EQF151" s="1"/>
      <c r="EQG151" s="1"/>
      <c r="EQH151" s="1"/>
      <c r="EQI151" s="1"/>
      <c r="EQJ151" s="1"/>
      <c r="EQK151" s="1"/>
      <c r="EQL151" s="1"/>
      <c r="EQM151" s="1"/>
      <c r="EQN151" s="1"/>
      <c r="EQO151" s="1"/>
      <c r="EQP151" s="1"/>
      <c r="EQQ151" s="1"/>
      <c r="EQR151" s="1"/>
      <c r="EQS151" s="1"/>
      <c r="EQT151" s="1"/>
      <c r="EQU151" s="1"/>
      <c r="EQV151" s="1"/>
      <c r="EQW151" s="1"/>
      <c r="EQX151" s="1"/>
      <c r="EQY151" s="1"/>
      <c r="EQZ151" s="1"/>
      <c r="ERA151" s="1"/>
      <c r="ERB151" s="1"/>
      <c r="ERC151" s="1"/>
      <c r="ERD151" s="1"/>
      <c r="ERE151" s="1"/>
      <c r="ERF151" s="1"/>
      <c r="ERG151" s="1"/>
      <c r="ERH151" s="1"/>
      <c r="ERI151" s="1"/>
      <c r="ERJ151" s="1"/>
      <c r="ERK151" s="1"/>
      <c r="ERL151" s="1"/>
      <c r="ERM151" s="1"/>
      <c r="ERN151" s="1"/>
      <c r="ERO151" s="1"/>
      <c r="ERP151" s="1"/>
      <c r="ERQ151" s="1"/>
      <c r="ERR151" s="1"/>
      <c r="ERS151" s="1"/>
      <c r="ERT151" s="1"/>
      <c r="ERU151" s="1"/>
      <c r="ERV151" s="1"/>
      <c r="ERW151" s="1"/>
      <c r="ERX151" s="1"/>
      <c r="ERY151" s="1"/>
      <c r="ERZ151" s="1"/>
      <c r="ESA151" s="1"/>
      <c r="ESB151" s="1"/>
      <c r="ESC151" s="1"/>
      <c r="ESD151" s="1"/>
      <c r="ESE151" s="1"/>
      <c r="ESF151" s="1"/>
      <c r="ESG151" s="1"/>
      <c r="ESH151" s="1"/>
      <c r="ESI151" s="1"/>
      <c r="ESJ151" s="1"/>
      <c r="ESK151" s="1"/>
      <c r="ESL151" s="1"/>
      <c r="ESM151" s="1"/>
      <c r="ESN151" s="1"/>
      <c r="ESO151" s="1"/>
      <c r="ESP151" s="1"/>
      <c r="ESQ151" s="1"/>
      <c r="ESR151" s="1"/>
      <c r="ESS151" s="1"/>
      <c r="EST151" s="1"/>
      <c r="ESU151" s="1"/>
      <c r="ESV151" s="1"/>
      <c r="ESW151" s="1"/>
      <c r="ESX151" s="1"/>
      <c r="ESY151" s="1"/>
      <c r="ESZ151" s="1"/>
      <c r="ETA151" s="1"/>
      <c r="ETB151" s="1"/>
      <c r="ETC151" s="1"/>
      <c r="ETD151" s="1"/>
      <c r="ETE151" s="1"/>
      <c r="ETF151" s="1"/>
      <c r="ETG151" s="1"/>
      <c r="ETH151" s="1"/>
      <c r="ETI151" s="1"/>
      <c r="ETJ151" s="1"/>
      <c r="ETK151" s="1"/>
      <c r="ETL151" s="1"/>
      <c r="ETM151" s="1"/>
      <c r="ETN151" s="1"/>
      <c r="ETO151" s="1"/>
      <c r="ETP151" s="1"/>
      <c r="ETQ151" s="1"/>
      <c r="ETR151" s="1"/>
      <c r="ETS151" s="1"/>
      <c r="ETT151" s="1"/>
      <c r="ETU151" s="1"/>
      <c r="ETV151" s="1"/>
      <c r="ETW151" s="1"/>
      <c r="ETX151" s="1"/>
      <c r="ETY151" s="1"/>
      <c r="ETZ151" s="1"/>
      <c r="EUA151" s="1"/>
      <c r="EUB151" s="1"/>
      <c r="EUC151" s="1"/>
      <c r="EUD151" s="1"/>
      <c r="EUE151" s="1"/>
      <c r="EUF151" s="1"/>
      <c r="EUG151" s="1"/>
      <c r="EUH151" s="1"/>
      <c r="EUI151" s="1"/>
      <c r="EUJ151" s="1"/>
      <c r="EUK151" s="1"/>
      <c r="EUL151" s="1"/>
      <c r="EUM151" s="1"/>
      <c r="EUN151" s="1"/>
      <c r="EUO151" s="1"/>
      <c r="EUP151" s="1"/>
      <c r="EUQ151" s="1"/>
      <c r="EUR151" s="1"/>
      <c r="EUS151" s="1"/>
      <c r="EUT151" s="1"/>
      <c r="EUU151" s="1"/>
      <c r="EUV151" s="1"/>
      <c r="EUW151" s="1"/>
      <c r="EUX151" s="1"/>
      <c r="EUY151" s="1"/>
      <c r="EUZ151" s="1"/>
      <c r="EVA151" s="1"/>
      <c r="EVB151" s="1"/>
      <c r="EVC151" s="1"/>
      <c r="EVD151" s="1"/>
      <c r="EVE151" s="1"/>
      <c r="EVF151" s="1"/>
      <c r="EVG151" s="1"/>
      <c r="EVH151" s="1"/>
      <c r="EVI151" s="1"/>
      <c r="EVJ151" s="1"/>
      <c r="EVK151" s="1"/>
      <c r="EVL151" s="1"/>
      <c r="EVM151" s="1"/>
      <c r="EVN151" s="1"/>
      <c r="EVO151" s="1"/>
      <c r="EVP151" s="1"/>
      <c r="EVQ151" s="1"/>
      <c r="EVR151" s="1"/>
      <c r="EVS151" s="1"/>
      <c r="EVT151" s="1"/>
      <c r="EVU151" s="1"/>
      <c r="EVV151" s="1"/>
      <c r="EVW151" s="1"/>
      <c r="EVX151" s="1"/>
      <c r="EVY151" s="1"/>
      <c r="EVZ151" s="1"/>
      <c r="EWA151" s="1"/>
      <c r="EWB151" s="1"/>
      <c r="EWC151" s="1"/>
      <c r="EWD151" s="1"/>
      <c r="EWE151" s="1"/>
      <c r="EWF151" s="1"/>
      <c r="EWG151" s="1"/>
      <c r="EWH151" s="1"/>
      <c r="EWI151" s="1"/>
      <c r="EWJ151" s="1"/>
      <c r="EWK151" s="1"/>
      <c r="EWL151" s="1"/>
      <c r="EWM151" s="1"/>
      <c r="EWN151" s="1"/>
      <c r="EWO151" s="1"/>
      <c r="EWP151" s="1"/>
      <c r="EWQ151" s="1"/>
      <c r="EWR151" s="1"/>
      <c r="EWS151" s="1"/>
      <c r="EWT151" s="1"/>
      <c r="EWU151" s="1"/>
      <c r="EWV151" s="1"/>
      <c r="EWW151" s="1"/>
      <c r="EWX151" s="1"/>
      <c r="EWY151" s="1"/>
      <c r="EWZ151" s="1"/>
      <c r="EXA151" s="1"/>
      <c r="EXB151" s="1"/>
      <c r="EXC151" s="1"/>
      <c r="EXD151" s="1"/>
      <c r="EXE151" s="1"/>
      <c r="EXF151" s="1"/>
      <c r="EXG151" s="1"/>
      <c r="EXH151" s="1"/>
      <c r="EXI151" s="1"/>
      <c r="EXJ151" s="1"/>
      <c r="EXK151" s="1"/>
      <c r="EXL151" s="1"/>
      <c r="EXM151" s="1"/>
      <c r="EXN151" s="1"/>
      <c r="EXO151" s="1"/>
      <c r="EXP151" s="1"/>
      <c r="EXQ151" s="1"/>
      <c r="EXR151" s="1"/>
      <c r="EXS151" s="1"/>
      <c r="EXT151" s="1"/>
      <c r="EXU151" s="1"/>
      <c r="EXV151" s="1"/>
      <c r="EXW151" s="1"/>
      <c r="EXX151" s="1"/>
      <c r="EXY151" s="1"/>
      <c r="EXZ151" s="1"/>
      <c r="EYA151" s="1"/>
      <c r="EYB151" s="1"/>
      <c r="EYC151" s="1"/>
      <c r="EYD151" s="1"/>
      <c r="EYE151" s="1"/>
      <c r="EYF151" s="1"/>
      <c r="EYG151" s="1"/>
      <c r="EYH151" s="1"/>
      <c r="EYI151" s="1"/>
      <c r="EYJ151" s="1"/>
      <c r="EYK151" s="1"/>
      <c r="EYL151" s="1"/>
      <c r="EYM151" s="1"/>
      <c r="EYN151" s="1"/>
      <c r="EYO151" s="1"/>
      <c r="EYP151" s="1"/>
      <c r="EYQ151" s="1"/>
      <c r="EYR151" s="1"/>
      <c r="EYS151" s="1"/>
      <c r="EYT151" s="1"/>
      <c r="EYU151" s="1"/>
      <c r="EYV151" s="1"/>
      <c r="EYW151" s="1"/>
      <c r="EYX151" s="1"/>
      <c r="EYY151" s="1"/>
      <c r="EYZ151" s="1"/>
      <c r="EZA151" s="1"/>
      <c r="EZB151" s="1"/>
      <c r="EZC151" s="1"/>
      <c r="EZD151" s="1"/>
      <c r="EZE151" s="1"/>
      <c r="EZF151" s="1"/>
      <c r="EZG151" s="1"/>
      <c r="EZH151" s="1"/>
      <c r="EZI151" s="1"/>
      <c r="EZJ151" s="1"/>
      <c r="EZK151" s="1"/>
      <c r="EZL151" s="1"/>
      <c r="EZM151" s="1"/>
      <c r="EZN151" s="1"/>
      <c r="EZO151" s="1"/>
      <c r="EZP151" s="1"/>
      <c r="EZQ151" s="1"/>
      <c r="EZR151" s="1"/>
      <c r="EZS151" s="1"/>
      <c r="EZT151" s="1"/>
      <c r="EZU151" s="1"/>
      <c r="EZV151" s="1"/>
      <c r="EZW151" s="1"/>
      <c r="EZX151" s="1"/>
      <c r="EZY151" s="1"/>
      <c r="EZZ151" s="1"/>
      <c r="FAA151" s="1"/>
      <c r="FAB151" s="1"/>
      <c r="FAC151" s="1"/>
      <c r="FAD151" s="1"/>
      <c r="FAE151" s="1"/>
      <c r="FAF151" s="1"/>
      <c r="FAG151" s="1"/>
      <c r="FAH151" s="1"/>
      <c r="FAI151" s="1"/>
      <c r="FAJ151" s="1"/>
      <c r="FAK151" s="1"/>
      <c r="FAL151" s="1"/>
      <c r="FAM151" s="1"/>
      <c r="FAN151" s="1"/>
      <c r="FAO151" s="1"/>
      <c r="FAP151" s="1"/>
      <c r="FAQ151" s="1"/>
      <c r="FAR151" s="1"/>
      <c r="FAS151" s="1"/>
      <c r="FAT151" s="1"/>
      <c r="FAU151" s="1"/>
      <c r="FAV151" s="1"/>
      <c r="FAW151" s="1"/>
      <c r="FAX151" s="1"/>
      <c r="FAY151" s="1"/>
      <c r="FAZ151" s="1"/>
      <c r="FBA151" s="1"/>
      <c r="FBB151" s="1"/>
      <c r="FBC151" s="1"/>
      <c r="FBD151" s="1"/>
      <c r="FBE151" s="1"/>
      <c r="FBF151" s="1"/>
      <c r="FBG151" s="1"/>
      <c r="FBH151" s="1"/>
      <c r="FBI151" s="1"/>
      <c r="FBJ151" s="1"/>
      <c r="FBK151" s="1"/>
      <c r="FBL151" s="1"/>
      <c r="FBM151" s="1"/>
      <c r="FBN151" s="1"/>
      <c r="FBO151" s="1"/>
      <c r="FBP151" s="1"/>
      <c r="FBQ151" s="1"/>
      <c r="FBR151" s="1"/>
      <c r="FBS151" s="1"/>
      <c r="FBT151" s="1"/>
      <c r="FBU151" s="1"/>
      <c r="FBV151" s="1"/>
      <c r="FBW151" s="1"/>
      <c r="FBX151" s="1"/>
      <c r="FBY151" s="1"/>
      <c r="FBZ151" s="1"/>
      <c r="FCA151" s="1"/>
      <c r="FCB151" s="1"/>
      <c r="FCC151" s="1"/>
      <c r="FCD151" s="1"/>
      <c r="FCE151" s="1"/>
      <c r="FCF151" s="1"/>
      <c r="FCG151" s="1"/>
      <c r="FCH151" s="1"/>
      <c r="FCI151" s="1"/>
      <c r="FCJ151" s="1"/>
      <c r="FCK151" s="1"/>
      <c r="FCL151" s="1"/>
      <c r="FCM151" s="1"/>
      <c r="FCN151" s="1"/>
      <c r="FCO151" s="1"/>
      <c r="FCP151" s="1"/>
      <c r="FCQ151" s="1"/>
      <c r="FCR151" s="1"/>
      <c r="FCS151" s="1"/>
      <c r="FCT151" s="1"/>
      <c r="FCU151" s="1"/>
      <c r="FCV151" s="1"/>
      <c r="FCW151" s="1"/>
      <c r="FCX151" s="1"/>
      <c r="FCY151" s="1"/>
      <c r="FCZ151" s="1"/>
      <c r="FDA151" s="1"/>
      <c r="FDB151" s="1"/>
      <c r="FDC151" s="1"/>
      <c r="FDD151" s="1"/>
      <c r="FDE151" s="1"/>
      <c r="FDF151" s="1"/>
      <c r="FDG151" s="1"/>
      <c r="FDH151" s="1"/>
      <c r="FDI151" s="1"/>
      <c r="FDJ151" s="1"/>
      <c r="FDK151" s="1"/>
      <c r="FDL151" s="1"/>
      <c r="FDM151" s="1"/>
      <c r="FDN151" s="1"/>
      <c r="FDO151" s="1"/>
      <c r="FDP151" s="1"/>
      <c r="FDQ151" s="1"/>
      <c r="FDR151" s="1"/>
      <c r="FDS151" s="1"/>
      <c r="FDT151" s="1"/>
      <c r="FDU151" s="1"/>
      <c r="FDV151" s="1"/>
      <c r="FDW151" s="1"/>
      <c r="FDX151" s="1"/>
      <c r="FDY151" s="1"/>
      <c r="FDZ151" s="1"/>
      <c r="FEA151" s="1"/>
      <c r="FEB151" s="1"/>
      <c r="FEC151" s="1"/>
      <c r="FED151" s="1"/>
      <c r="FEE151" s="1"/>
      <c r="FEF151" s="1"/>
      <c r="FEG151" s="1"/>
      <c r="FEH151" s="1"/>
      <c r="FEI151" s="1"/>
      <c r="FEJ151" s="1"/>
      <c r="FEK151" s="1"/>
      <c r="FEL151" s="1"/>
      <c r="FEM151" s="1"/>
      <c r="FEN151" s="1"/>
      <c r="FEO151" s="1"/>
      <c r="FEP151" s="1"/>
      <c r="FEQ151" s="1"/>
      <c r="FER151" s="1"/>
      <c r="FES151" s="1"/>
      <c r="FET151" s="1"/>
      <c r="FEU151" s="1"/>
      <c r="FEV151" s="1"/>
      <c r="FEW151" s="1"/>
      <c r="FEX151" s="1"/>
      <c r="FEY151" s="1"/>
      <c r="FEZ151" s="1"/>
      <c r="FFA151" s="1"/>
      <c r="FFB151" s="1"/>
      <c r="FFC151" s="1"/>
      <c r="FFD151" s="1"/>
      <c r="FFE151" s="1"/>
      <c r="FFF151" s="1"/>
      <c r="FFG151" s="1"/>
      <c r="FFH151" s="1"/>
      <c r="FFI151" s="1"/>
      <c r="FFJ151" s="1"/>
      <c r="FFK151" s="1"/>
      <c r="FFL151" s="1"/>
      <c r="FFM151" s="1"/>
      <c r="FFN151" s="1"/>
      <c r="FFO151" s="1"/>
      <c r="FFP151" s="1"/>
      <c r="FFQ151" s="1"/>
      <c r="FFR151" s="1"/>
      <c r="FFS151" s="1"/>
      <c r="FFT151" s="1"/>
      <c r="FFU151" s="1"/>
      <c r="FFV151" s="1"/>
      <c r="FFW151" s="1"/>
      <c r="FFX151" s="1"/>
      <c r="FFY151" s="1"/>
      <c r="FFZ151" s="1"/>
      <c r="FGA151" s="1"/>
      <c r="FGB151" s="1"/>
      <c r="FGC151" s="1"/>
      <c r="FGD151" s="1"/>
      <c r="FGE151" s="1"/>
      <c r="FGF151" s="1"/>
      <c r="FGG151" s="1"/>
      <c r="FGH151" s="1"/>
      <c r="FGI151" s="1"/>
      <c r="FGJ151" s="1"/>
      <c r="FGK151" s="1"/>
      <c r="FGL151" s="1"/>
      <c r="FGM151" s="1"/>
      <c r="FGN151" s="1"/>
      <c r="FGO151" s="1"/>
      <c r="FGP151" s="1"/>
      <c r="FGQ151" s="1"/>
      <c r="FGR151" s="1"/>
      <c r="FGS151" s="1"/>
      <c r="FGT151" s="1"/>
      <c r="FGU151" s="1"/>
      <c r="FGV151" s="1"/>
      <c r="FGW151" s="1"/>
      <c r="FGX151" s="1"/>
      <c r="FGY151" s="1"/>
      <c r="FGZ151" s="1"/>
      <c r="FHA151" s="1"/>
      <c r="FHB151" s="1"/>
      <c r="FHC151" s="1"/>
      <c r="FHD151" s="1"/>
      <c r="FHE151" s="1"/>
      <c r="FHF151" s="1"/>
      <c r="FHG151" s="1"/>
      <c r="FHH151" s="1"/>
      <c r="FHI151" s="1"/>
      <c r="FHJ151" s="1"/>
      <c r="FHK151" s="1"/>
      <c r="FHL151" s="1"/>
      <c r="FHM151" s="1"/>
      <c r="FHN151" s="1"/>
      <c r="FHO151" s="1"/>
      <c r="FHP151" s="1"/>
      <c r="FHQ151" s="1"/>
      <c r="FHR151" s="1"/>
      <c r="FHS151" s="1"/>
      <c r="FHT151" s="1"/>
      <c r="FHU151" s="1"/>
      <c r="FHV151" s="1"/>
      <c r="FHW151" s="1"/>
      <c r="FHX151" s="1"/>
      <c r="FHY151" s="1"/>
      <c r="FHZ151" s="1"/>
      <c r="FIA151" s="1"/>
      <c r="FIB151" s="1"/>
      <c r="FIC151" s="1"/>
      <c r="FID151" s="1"/>
      <c r="FIE151" s="1"/>
      <c r="FIF151" s="1"/>
      <c r="FIG151" s="1"/>
      <c r="FIH151" s="1"/>
      <c r="FII151" s="1"/>
      <c r="FIJ151" s="1"/>
      <c r="FIK151" s="1"/>
      <c r="FIL151" s="1"/>
      <c r="FIM151" s="1"/>
      <c r="FIN151" s="1"/>
      <c r="FIO151" s="1"/>
      <c r="FIP151" s="1"/>
      <c r="FIQ151" s="1"/>
      <c r="FIR151" s="1"/>
      <c r="FIS151" s="1"/>
      <c r="FIT151" s="1"/>
      <c r="FIU151" s="1"/>
      <c r="FIV151" s="1"/>
      <c r="FIW151" s="1"/>
      <c r="FIX151" s="1"/>
      <c r="FIY151" s="1"/>
      <c r="FIZ151" s="1"/>
      <c r="FJA151" s="1"/>
      <c r="FJB151" s="1"/>
      <c r="FJC151" s="1"/>
      <c r="FJD151" s="1"/>
      <c r="FJE151" s="1"/>
      <c r="FJF151" s="1"/>
      <c r="FJG151" s="1"/>
      <c r="FJH151" s="1"/>
      <c r="FJI151" s="1"/>
      <c r="FJJ151" s="1"/>
      <c r="FJK151" s="1"/>
      <c r="FJL151" s="1"/>
      <c r="FJM151" s="1"/>
      <c r="FJN151" s="1"/>
      <c r="FJO151" s="1"/>
      <c r="FJP151" s="1"/>
      <c r="FJQ151" s="1"/>
      <c r="FJR151" s="1"/>
      <c r="FJS151" s="1"/>
      <c r="FJT151" s="1"/>
      <c r="FJU151" s="1"/>
      <c r="FJV151" s="1"/>
      <c r="FJW151" s="1"/>
      <c r="FJX151" s="1"/>
      <c r="FJY151" s="1"/>
      <c r="FJZ151" s="1"/>
      <c r="FKA151" s="1"/>
      <c r="FKB151" s="1"/>
      <c r="FKC151" s="1"/>
      <c r="FKD151" s="1"/>
      <c r="FKE151" s="1"/>
      <c r="FKF151" s="1"/>
      <c r="FKG151" s="1"/>
      <c r="FKH151" s="1"/>
      <c r="FKI151" s="1"/>
      <c r="FKJ151" s="1"/>
      <c r="FKK151" s="1"/>
      <c r="FKL151" s="1"/>
      <c r="FKM151" s="1"/>
      <c r="FKN151" s="1"/>
      <c r="FKO151" s="1"/>
      <c r="FKP151" s="1"/>
      <c r="FKQ151" s="1"/>
      <c r="FKR151" s="1"/>
      <c r="FKS151" s="1"/>
      <c r="FKT151" s="1"/>
      <c r="FKU151" s="1"/>
      <c r="FKV151" s="1"/>
      <c r="FKW151" s="1"/>
      <c r="FKX151" s="1"/>
      <c r="FKY151" s="1"/>
      <c r="FKZ151" s="1"/>
      <c r="FLA151" s="1"/>
      <c r="FLB151" s="1"/>
      <c r="FLC151" s="1"/>
      <c r="FLD151" s="1"/>
      <c r="FLE151" s="1"/>
      <c r="FLF151" s="1"/>
      <c r="FLG151" s="1"/>
      <c r="FLH151" s="1"/>
      <c r="FLI151" s="1"/>
      <c r="FLJ151" s="1"/>
      <c r="FLK151" s="1"/>
      <c r="FLL151" s="1"/>
      <c r="FLM151" s="1"/>
      <c r="FLN151" s="1"/>
      <c r="FLO151" s="1"/>
      <c r="FLP151" s="1"/>
      <c r="FLQ151" s="1"/>
      <c r="FLR151" s="1"/>
      <c r="FLS151" s="1"/>
      <c r="FLT151" s="1"/>
      <c r="FLU151" s="1"/>
      <c r="FLV151" s="1"/>
      <c r="FLW151" s="1"/>
      <c r="FLX151" s="1"/>
      <c r="FLY151" s="1"/>
      <c r="FLZ151" s="1"/>
      <c r="FMA151" s="1"/>
      <c r="FMB151" s="1"/>
      <c r="FMC151" s="1"/>
      <c r="FMD151" s="1"/>
      <c r="FME151" s="1"/>
      <c r="FMF151" s="1"/>
      <c r="FMG151" s="1"/>
      <c r="FMH151" s="1"/>
      <c r="FMI151" s="1"/>
      <c r="FMJ151" s="1"/>
      <c r="FMK151" s="1"/>
      <c r="FML151" s="1"/>
      <c r="FMM151" s="1"/>
      <c r="FMN151" s="1"/>
      <c r="FMO151" s="1"/>
      <c r="FMP151" s="1"/>
      <c r="FMQ151" s="1"/>
      <c r="FMR151" s="1"/>
      <c r="FMS151" s="1"/>
      <c r="FMT151" s="1"/>
      <c r="FMU151" s="1"/>
      <c r="FMV151" s="1"/>
      <c r="FMW151" s="1"/>
      <c r="FMX151" s="1"/>
      <c r="FMY151" s="1"/>
      <c r="FMZ151" s="1"/>
      <c r="FNA151" s="1"/>
      <c r="FNB151" s="1"/>
      <c r="FNC151" s="1"/>
      <c r="FND151" s="1"/>
      <c r="FNE151" s="1"/>
      <c r="FNF151" s="1"/>
      <c r="FNG151" s="1"/>
      <c r="FNH151" s="1"/>
      <c r="FNI151" s="1"/>
      <c r="FNJ151" s="1"/>
      <c r="FNK151" s="1"/>
      <c r="FNL151" s="1"/>
      <c r="FNM151" s="1"/>
      <c r="FNN151" s="1"/>
      <c r="FNO151" s="1"/>
      <c r="FNP151" s="1"/>
      <c r="FNQ151" s="1"/>
      <c r="FNR151" s="1"/>
      <c r="FNS151" s="1"/>
      <c r="FNT151" s="1"/>
      <c r="FNU151" s="1"/>
      <c r="FNV151" s="1"/>
      <c r="FNW151" s="1"/>
      <c r="FNX151" s="1"/>
      <c r="FNY151" s="1"/>
      <c r="FNZ151" s="1"/>
      <c r="FOA151" s="1"/>
      <c r="FOB151" s="1"/>
      <c r="FOC151" s="1"/>
      <c r="FOD151" s="1"/>
      <c r="FOE151" s="1"/>
      <c r="FOF151" s="1"/>
      <c r="FOG151" s="1"/>
      <c r="FOH151" s="1"/>
      <c r="FOI151" s="1"/>
      <c r="FOJ151" s="1"/>
      <c r="FOK151" s="1"/>
      <c r="FOL151" s="1"/>
      <c r="FOM151" s="1"/>
      <c r="FON151" s="1"/>
      <c r="FOO151" s="1"/>
      <c r="FOP151" s="1"/>
      <c r="FOQ151" s="1"/>
      <c r="FOR151" s="1"/>
      <c r="FOS151" s="1"/>
      <c r="FOT151" s="1"/>
      <c r="FOU151" s="1"/>
      <c r="FOV151" s="1"/>
      <c r="FOW151" s="1"/>
      <c r="FOX151" s="1"/>
      <c r="FOY151" s="1"/>
      <c r="FOZ151" s="1"/>
      <c r="FPA151" s="1"/>
      <c r="FPB151" s="1"/>
      <c r="FPC151" s="1"/>
      <c r="FPD151" s="1"/>
      <c r="FPE151" s="1"/>
      <c r="FPF151" s="1"/>
      <c r="FPG151" s="1"/>
      <c r="FPH151" s="1"/>
      <c r="FPI151" s="1"/>
      <c r="FPJ151" s="1"/>
      <c r="FPK151" s="1"/>
      <c r="FPL151" s="1"/>
      <c r="FPM151" s="1"/>
      <c r="FPN151" s="1"/>
      <c r="FPO151" s="1"/>
      <c r="FPP151" s="1"/>
      <c r="FPQ151" s="1"/>
      <c r="FPR151" s="1"/>
      <c r="FPS151" s="1"/>
      <c r="FPT151" s="1"/>
      <c r="FPU151" s="1"/>
      <c r="FPV151" s="1"/>
      <c r="FPW151" s="1"/>
      <c r="FPX151" s="1"/>
      <c r="FPY151" s="1"/>
      <c r="FPZ151" s="1"/>
      <c r="FQA151" s="1"/>
      <c r="FQB151" s="1"/>
      <c r="FQC151" s="1"/>
      <c r="FQD151" s="1"/>
      <c r="FQE151" s="1"/>
      <c r="FQF151" s="1"/>
      <c r="FQG151" s="1"/>
      <c r="FQH151" s="1"/>
      <c r="FQI151" s="1"/>
      <c r="FQJ151" s="1"/>
      <c r="FQK151" s="1"/>
      <c r="FQL151" s="1"/>
      <c r="FQM151" s="1"/>
      <c r="FQN151" s="1"/>
      <c r="FQO151" s="1"/>
      <c r="FQP151" s="1"/>
      <c r="FQQ151" s="1"/>
      <c r="FQR151" s="1"/>
      <c r="FQS151" s="1"/>
      <c r="FQT151" s="1"/>
      <c r="FQU151" s="1"/>
      <c r="FQV151" s="1"/>
      <c r="FQW151" s="1"/>
      <c r="FQX151" s="1"/>
      <c r="FQY151" s="1"/>
      <c r="FQZ151" s="1"/>
      <c r="FRA151" s="1"/>
      <c r="FRB151" s="1"/>
      <c r="FRC151" s="1"/>
      <c r="FRD151" s="1"/>
      <c r="FRE151" s="1"/>
      <c r="FRF151" s="1"/>
      <c r="FRG151" s="1"/>
      <c r="FRH151" s="1"/>
      <c r="FRI151" s="1"/>
      <c r="FRJ151" s="1"/>
      <c r="FRK151" s="1"/>
      <c r="FRL151" s="1"/>
      <c r="FRM151" s="1"/>
      <c r="FRN151" s="1"/>
      <c r="FRO151" s="1"/>
      <c r="FRP151" s="1"/>
      <c r="FRQ151" s="1"/>
      <c r="FRR151" s="1"/>
      <c r="FRS151" s="1"/>
      <c r="FRT151" s="1"/>
      <c r="FRU151" s="1"/>
      <c r="FRV151" s="1"/>
      <c r="FRW151" s="1"/>
      <c r="FRX151" s="1"/>
      <c r="FRY151" s="1"/>
      <c r="FRZ151" s="1"/>
      <c r="FSA151" s="1"/>
      <c r="FSB151" s="1"/>
      <c r="FSC151" s="1"/>
      <c r="FSD151" s="1"/>
      <c r="FSE151" s="1"/>
      <c r="FSF151" s="1"/>
      <c r="FSG151" s="1"/>
      <c r="FSH151" s="1"/>
      <c r="FSI151" s="1"/>
      <c r="FSJ151" s="1"/>
      <c r="FSK151" s="1"/>
      <c r="FSL151" s="1"/>
      <c r="FSM151" s="1"/>
      <c r="FSN151" s="1"/>
      <c r="FSO151" s="1"/>
      <c r="FSP151" s="1"/>
      <c r="FSQ151" s="1"/>
      <c r="FSR151" s="1"/>
      <c r="FSS151" s="1"/>
      <c r="FST151" s="1"/>
      <c r="FSU151" s="1"/>
      <c r="FSV151" s="1"/>
      <c r="FSW151" s="1"/>
      <c r="FSX151" s="1"/>
      <c r="FSY151" s="1"/>
      <c r="FSZ151" s="1"/>
      <c r="FTA151" s="1"/>
      <c r="FTB151" s="1"/>
      <c r="FTC151" s="1"/>
      <c r="FTD151" s="1"/>
      <c r="FTE151" s="1"/>
      <c r="FTF151" s="1"/>
      <c r="FTG151" s="1"/>
      <c r="FTH151" s="1"/>
      <c r="FTI151" s="1"/>
      <c r="FTJ151" s="1"/>
      <c r="FTK151" s="1"/>
      <c r="FTL151" s="1"/>
      <c r="FTM151" s="1"/>
      <c r="FTN151" s="1"/>
      <c r="FTO151" s="1"/>
      <c r="FTP151" s="1"/>
      <c r="FTQ151" s="1"/>
      <c r="FTR151" s="1"/>
      <c r="FTS151" s="1"/>
      <c r="FTT151" s="1"/>
      <c r="FTU151" s="1"/>
      <c r="FTV151" s="1"/>
      <c r="FTW151" s="1"/>
      <c r="FTX151" s="1"/>
      <c r="FTY151" s="1"/>
      <c r="FTZ151" s="1"/>
      <c r="FUA151" s="1"/>
      <c r="FUB151" s="1"/>
      <c r="FUC151" s="1"/>
      <c r="FUD151" s="1"/>
      <c r="FUE151" s="1"/>
      <c r="FUF151" s="1"/>
      <c r="FUG151" s="1"/>
      <c r="FUH151" s="1"/>
      <c r="FUI151" s="1"/>
      <c r="FUJ151" s="1"/>
      <c r="FUK151" s="1"/>
      <c r="FUL151" s="1"/>
      <c r="FUM151" s="1"/>
      <c r="FUN151" s="1"/>
      <c r="FUO151" s="1"/>
      <c r="FUP151" s="1"/>
      <c r="FUQ151" s="1"/>
      <c r="FUR151" s="1"/>
      <c r="FUS151" s="1"/>
      <c r="FUT151" s="1"/>
      <c r="FUU151" s="1"/>
      <c r="FUV151" s="1"/>
      <c r="FUW151" s="1"/>
      <c r="FUX151" s="1"/>
      <c r="FUY151" s="1"/>
      <c r="FUZ151" s="1"/>
      <c r="FVA151" s="1"/>
      <c r="FVB151" s="1"/>
      <c r="FVC151" s="1"/>
      <c r="FVD151" s="1"/>
      <c r="FVE151" s="1"/>
      <c r="FVF151" s="1"/>
      <c r="FVG151" s="1"/>
      <c r="FVH151" s="1"/>
      <c r="FVI151" s="1"/>
      <c r="FVJ151" s="1"/>
      <c r="FVK151" s="1"/>
      <c r="FVL151" s="1"/>
      <c r="FVM151" s="1"/>
      <c r="FVN151" s="1"/>
      <c r="FVO151" s="1"/>
      <c r="FVP151" s="1"/>
      <c r="FVQ151" s="1"/>
      <c r="FVR151" s="1"/>
      <c r="FVS151" s="1"/>
      <c r="FVT151" s="1"/>
      <c r="FVU151" s="1"/>
      <c r="FVV151" s="1"/>
      <c r="FVW151" s="1"/>
      <c r="FVX151" s="1"/>
      <c r="FVY151" s="1"/>
      <c r="FVZ151" s="1"/>
      <c r="FWA151" s="1"/>
      <c r="FWB151" s="1"/>
      <c r="FWC151" s="1"/>
      <c r="FWD151" s="1"/>
      <c r="FWE151" s="1"/>
      <c r="FWF151" s="1"/>
      <c r="FWG151" s="1"/>
      <c r="FWH151" s="1"/>
      <c r="FWI151" s="1"/>
      <c r="FWJ151" s="1"/>
      <c r="FWK151" s="1"/>
      <c r="FWL151" s="1"/>
      <c r="FWM151" s="1"/>
      <c r="FWN151" s="1"/>
      <c r="FWO151" s="1"/>
      <c r="FWP151" s="1"/>
      <c r="FWQ151" s="1"/>
      <c r="FWR151" s="1"/>
      <c r="FWS151" s="1"/>
      <c r="FWT151" s="1"/>
      <c r="FWU151" s="1"/>
      <c r="FWV151" s="1"/>
      <c r="FWW151" s="1"/>
      <c r="FWX151" s="1"/>
      <c r="FWY151" s="1"/>
      <c r="FWZ151" s="1"/>
      <c r="FXA151" s="1"/>
      <c r="FXB151" s="1"/>
      <c r="FXC151" s="1"/>
      <c r="FXD151" s="1"/>
      <c r="FXE151" s="1"/>
      <c r="FXF151" s="1"/>
      <c r="FXG151" s="1"/>
      <c r="FXH151" s="1"/>
      <c r="FXI151" s="1"/>
      <c r="FXJ151" s="1"/>
      <c r="FXK151" s="1"/>
      <c r="FXL151" s="1"/>
      <c r="FXM151" s="1"/>
      <c r="FXN151" s="1"/>
      <c r="FXO151" s="1"/>
      <c r="FXP151" s="1"/>
      <c r="FXQ151" s="1"/>
      <c r="FXR151" s="1"/>
      <c r="FXS151" s="1"/>
      <c r="FXT151" s="1"/>
      <c r="FXU151" s="1"/>
      <c r="FXV151" s="1"/>
      <c r="FXW151" s="1"/>
      <c r="FXX151" s="1"/>
      <c r="FXY151" s="1"/>
      <c r="FXZ151" s="1"/>
      <c r="FYA151" s="1"/>
      <c r="FYB151" s="1"/>
      <c r="FYC151" s="1"/>
      <c r="FYD151" s="1"/>
      <c r="FYE151" s="1"/>
      <c r="FYF151" s="1"/>
      <c r="FYG151" s="1"/>
      <c r="FYH151" s="1"/>
      <c r="FYI151" s="1"/>
      <c r="FYJ151" s="1"/>
      <c r="FYK151" s="1"/>
      <c r="FYL151" s="1"/>
      <c r="FYM151" s="1"/>
      <c r="FYN151" s="1"/>
      <c r="FYO151" s="1"/>
      <c r="FYP151" s="1"/>
      <c r="FYQ151" s="1"/>
      <c r="FYR151" s="1"/>
      <c r="FYS151" s="1"/>
      <c r="FYT151" s="1"/>
      <c r="FYU151" s="1"/>
      <c r="FYV151" s="1"/>
      <c r="FYW151" s="1"/>
      <c r="FYX151" s="1"/>
      <c r="FYY151" s="1"/>
      <c r="FYZ151" s="1"/>
      <c r="FZA151" s="1"/>
      <c r="FZB151" s="1"/>
      <c r="FZC151" s="1"/>
      <c r="FZD151" s="1"/>
      <c r="FZE151" s="1"/>
      <c r="FZF151" s="1"/>
      <c r="FZG151" s="1"/>
      <c r="FZH151" s="1"/>
      <c r="FZI151" s="1"/>
      <c r="FZJ151" s="1"/>
      <c r="FZK151" s="1"/>
      <c r="FZL151" s="1"/>
      <c r="FZM151" s="1"/>
      <c r="FZN151" s="1"/>
      <c r="FZO151" s="1"/>
      <c r="FZP151" s="1"/>
      <c r="FZQ151" s="1"/>
      <c r="FZR151" s="1"/>
      <c r="FZS151" s="1"/>
      <c r="FZT151" s="1"/>
      <c r="FZU151" s="1"/>
      <c r="FZV151" s="1"/>
      <c r="FZW151" s="1"/>
      <c r="FZX151" s="1"/>
      <c r="FZY151" s="1"/>
      <c r="FZZ151" s="1"/>
      <c r="GAA151" s="1"/>
      <c r="GAB151" s="1"/>
      <c r="GAC151" s="1"/>
      <c r="GAD151" s="1"/>
      <c r="GAE151" s="1"/>
      <c r="GAF151" s="1"/>
      <c r="GAG151" s="1"/>
      <c r="GAH151" s="1"/>
      <c r="GAI151" s="1"/>
      <c r="GAJ151" s="1"/>
      <c r="GAK151" s="1"/>
      <c r="GAL151" s="1"/>
      <c r="GAM151" s="1"/>
      <c r="GAN151" s="1"/>
      <c r="GAO151" s="1"/>
      <c r="GAP151" s="1"/>
      <c r="GAQ151" s="1"/>
      <c r="GAR151" s="1"/>
      <c r="GAS151" s="1"/>
      <c r="GAT151" s="1"/>
      <c r="GAU151" s="1"/>
      <c r="GAV151" s="1"/>
      <c r="GAW151" s="1"/>
      <c r="GAX151" s="1"/>
      <c r="GAY151" s="1"/>
      <c r="GAZ151" s="1"/>
      <c r="GBA151" s="1"/>
      <c r="GBB151" s="1"/>
      <c r="GBC151" s="1"/>
      <c r="GBD151" s="1"/>
      <c r="GBE151" s="1"/>
      <c r="GBF151" s="1"/>
      <c r="GBG151" s="1"/>
      <c r="GBH151" s="1"/>
      <c r="GBI151" s="1"/>
      <c r="GBJ151" s="1"/>
      <c r="GBK151" s="1"/>
      <c r="GBL151" s="1"/>
      <c r="GBM151" s="1"/>
      <c r="GBN151" s="1"/>
      <c r="GBO151" s="1"/>
      <c r="GBP151" s="1"/>
      <c r="GBQ151" s="1"/>
      <c r="GBR151" s="1"/>
      <c r="GBS151" s="1"/>
      <c r="GBT151" s="1"/>
      <c r="GBU151" s="1"/>
      <c r="GBV151" s="1"/>
      <c r="GBW151" s="1"/>
      <c r="GBX151" s="1"/>
      <c r="GBY151" s="1"/>
      <c r="GBZ151" s="1"/>
      <c r="GCA151" s="1"/>
      <c r="GCB151" s="1"/>
      <c r="GCC151" s="1"/>
      <c r="GCD151" s="1"/>
      <c r="GCE151" s="1"/>
      <c r="GCF151" s="1"/>
      <c r="GCG151" s="1"/>
      <c r="GCH151" s="1"/>
      <c r="GCI151" s="1"/>
      <c r="GCJ151" s="1"/>
      <c r="GCK151" s="1"/>
      <c r="GCL151" s="1"/>
      <c r="GCM151" s="1"/>
      <c r="GCN151" s="1"/>
      <c r="GCO151" s="1"/>
      <c r="GCP151" s="1"/>
      <c r="GCQ151" s="1"/>
      <c r="GCR151" s="1"/>
      <c r="GCS151" s="1"/>
      <c r="GCT151" s="1"/>
      <c r="GCU151" s="1"/>
      <c r="GCV151" s="1"/>
      <c r="GCW151" s="1"/>
      <c r="GCX151" s="1"/>
      <c r="GCY151" s="1"/>
      <c r="GCZ151" s="1"/>
      <c r="GDA151" s="1"/>
      <c r="GDB151" s="1"/>
      <c r="GDC151" s="1"/>
      <c r="GDD151" s="1"/>
      <c r="GDE151" s="1"/>
      <c r="GDF151" s="1"/>
      <c r="GDG151" s="1"/>
      <c r="GDH151" s="1"/>
      <c r="GDI151" s="1"/>
      <c r="GDJ151" s="1"/>
      <c r="GDK151" s="1"/>
      <c r="GDL151" s="1"/>
      <c r="GDM151" s="1"/>
      <c r="GDN151" s="1"/>
      <c r="GDO151" s="1"/>
      <c r="GDP151" s="1"/>
      <c r="GDQ151" s="1"/>
      <c r="GDR151" s="1"/>
      <c r="GDS151" s="1"/>
      <c r="GDT151" s="1"/>
      <c r="GDU151" s="1"/>
      <c r="GDV151" s="1"/>
      <c r="GDW151" s="1"/>
      <c r="GDX151" s="1"/>
      <c r="GDY151" s="1"/>
      <c r="GDZ151" s="1"/>
      <c r="GEA151" s="1"/>
      <c r="GEB151" s="1"/>
      <c r="GEC151" s="1"/>
      <c r="GED151" s="1"/>
      <c r="GEE151" s="1"/>
      <c r="GEF151" s="1"/>
      <c r="GEG151" s="1"/>
      <c r="GEH151" s="1"/>
      <c r="GEI151" s="1"/>
      <c r="GEJ151" s="1"/>
      <c r="GEK151" s="1"/>
      <c r="GEL151" s="1"/>
      <c r="GEM151" s="1"/>
      <c r="GEN151" s="1"/>
      <c r="GEO151" s="1"/>
      <c r="GEP151" s="1"/>
      <c r="GEQ151" s="1"/>
      <c r="GER151" s="1"/>
      <c r="GES151" s="1"/>
      <c r="GET151" s="1"/>
      <c r="GEU151" s="1"/>
      <c r="GEV151" s="1"/>
      <c r="GEW151" s="1"/>
      <c r="GEX151" s="1"/>
      <c r="GEY151" s="1"/>
      <c r="GEZ151" s="1"/>
      <c r="GFA151" s="1"/>
      <c r="GFB151" s="1"/>
      <c r="GFC151" s="1"/>
      <c r="GFD151" s="1"/>
      <c r="GFE151" s="1"/>
      <c r="GFF151" s="1"/>
      <c r="GFG151" s="1"/>
      <c r="GFH151" s="1"/>
      <c r="GFI151" s="1"/>
      <c r="GFJ151" s="1"/>
      <c r="GFK151" s="1"/>
      <c r="GFL151" s="1"/>
      <c r="GFM151" s="1"/>
      <c r="GFN151" s="1"/>
      <c r="GFO151" s="1"/>
      <c r="GFP151" s="1"/>
      <c r="GFQ151" s="1"/>
      <c r="GFR151" s="1"/>
      <c r="GFS151" s="1"/>
      <c r="GFT151" s="1"/>
      <c r="GFU151" s="1"/>
      <c r="GFV151" s="1"/>
      <c r="GFW151" s="1"/>
      <c r="GFX151" s="1"/>
      <c r="GFY151" s="1"/>
      <c r="GFZ151" s="1"/>
      <c r="GGA151" s="1"/>
      <c r="GGB151" s="1"/>
      <c r="GGC151" s="1"/>
      <c r="GGD151" s="1"/>
      <c r="GGE151" s="1"/>
      <c r="GGF151" s="1"/>
      <c r="GGG151" s="1"/>
      <c r="GGH151" s="1"/>
      <c r="GGI151" s="1"/>
      <c r="GGJ151" s="1"/>
      <c r="GGK151" s="1"/>
      <c r="GGL151" s="1"/>
      <c r="GGM151" s="1"/>
      <c r="GGN151" s="1"/>
      <c r="GGO151" s="1"/>
      <c r="GGP151" s="1"/>
      <c r="GGQ151" s="1"/>
      <c r="GGR151" s="1"/>
      <c r="GGS151" s="1"/>
      <c r="GGT151" s="1"/>
      <c r="GGU151" s="1"/>
      <c r="GGV151" s="1"/>
      <c r="GGW151" s="1"/>
      <c r="GGX151" s="1"/>
      <c r="GGY151" s="1"/>
      <c r="GGZ151" s="1"/>
      <c r="GHA151" s="1"/>
      <c r="GHB151" s="1"/>
      <c r="GHC151" s="1"/>
      <c r="GHD151" s="1"/>
      <c r="GHE151" s="1"/>
      <c r="GHF151" s="1"/>
      <c r="GHG151" s="1"/>
      <c r="GHH151" s="1"/>
      <c r="GHI151" s="1"/>
      <c r="GHJ151" s="1"/>
      <c r="GHK151" s="1"/>
      <c r="GHL151" s="1"/>
      <c r="GHM151" s="1"/>
      <c r="GHN151" s="1"/>
      <c r="GHO151" s="1"/>
      <c r="GHP151" s="1"/>
      <c r="GHQ151" s="1"/>
      <c r="GHR151" s="1"/>
      <c r="GHS151" s="1"/>
      <c r="GHT151" s="1"/>
      <c r="GHU151" s="1"/>
      <c r="GHV151" s="1"/>
      <c r="GHW151" s="1"/>
      <c r="GHX151" s="1"/>
      <c r="GHY151" s="1"/>
      <c r="GHZ151" s="1"/>
      <c r="GIA151" s="1"/>
      <c r="GIB151" s="1"/>
      <c r="GIC151" s="1"/>
      <c r="GID151" s="1"/>
      <c r="GIE151" s="1"/>
      <c r="GIF151" s="1"/>
      <c r="GIG151" s="1"/>
      <c r="GIH151" s="1"/>
      <c r="GII151" s="1"/>
      <c r="GIJ151" s="1"/>
      <c r="GIK151" s="1"/>
      <c r="GIL151" s="1"/>
      <c r="GIM151" s="1"/>
      <c r="GIN151" s="1"/>
      <c r="GIO151" s="1"/>
      <c r="GIP151" s="1"/>
      <c r="GIQ151" s="1"/>
      <c r="GIR151" s="1"/>
      <c r="GIS151" s="1"/>
      <c r="GIT151" s="1"/>
      <c r="GIU151" s="1"/>
      <c r="GIV151" s="1"/>
      <c r="GIW151" s="1"/>
      <c r="GIX151" s="1"/>
      <c r="GIY151" s="1"/>
      <c r="GIZ151" s="1"/>
      <c r="GJA151" s="1"/>
      <c r="GJB151" s="1"/>
      <c r="GJC151" s="1"/>
      <c r="GJD151" s="1"/>
      <c r="GJE151" s="1"/>
      <c r="GJF151" s="1"/>
      <c r="GJG151" s="1"/>
      <c r="GJH151" s="1"/>
      <c r="GJI151" s="1"/>
      <c r="GJJ151" s="1"/>
      <c r="GJK151" s="1"/>
      <c r="GJL151" s="1"/>
      <c r="GJM151" s="1"/>
      <c r="GJN151" s="1"/>
      <c r="GJO151" s="1"/>
      <c r="GJP151" s="1"/>
      <c r="GJQ151" s="1"/>
      <c r="GJR151" s="1"/>
      <c r="GJS151" s="1"/>
      <c r="GJT151" s="1"/>
      <c r="GJU151" s="1"/>
      <c r="GJV151" s="1"/>
      <c r="GJW151" s="1"/>
      <c r="GJX151" s="1"/>
      <c r="GJY151" s="1"/>
      <c r="GJZ151" s="1"/>
      <c r="GKA151" s="1"/>
      <c r="GKB151" s="1"/>
      <c r="GKC151" s="1"/>
      <c r="GKD151" s="1"/>
      <c r="GKE151" s="1"/>
      <c r="GKF151" s="1"/>
      <c r="GKG151" s="1"/>
      <c r="GKH151" s="1"/>
      <c r="GKI151" s="1"/>
      <c r="GKJ151" s="1"/>
      <c r="GKK151" s="1"/>
      <c r="GKL151" s="1"/>
      <c r="GKM151" s="1"/>
      <c r="GKN151" s="1"/>
      <c r="GKO151" s="1"/>
      <c r="GKP151" s="1"/>
      <c r="GKQ151" s="1"/>
      <c r="GKR151" s="1"/>
      <c r="GKS151" s="1"/>
      <c r="GKT151" s="1"/>
      <c r="GKU151" s="1"/>
      <c r="GKV151" s="1"/>
      <c r="GKW151" s="1"/>
      <c r="GKX151" s="1"/>
      <c r="GKY151" s="1"/>
      <c r="GKZ151" s="1"/>
      <c r="GLA151" s="1"/>
      <c r="GLB151" s="1"/>
      <c r="GLC151" s="1"/>
      <c r="GLD151" s="1"/>
      <c r="GLE151" s="1"/>
      <c r="GLF151" s="1"/>
      <c r="GLG151" s="1"/>
      <c r="GLH151" s="1"/>
      <c r="GLI151" s="1"/>
      <c r="GLJ151" s="1"/>
      <c r="GLK151" s="1"/>
      <c r="GLL151" s="1"/>
      <c r="GLM151" s="1"/>
      <c r="GLN151" s="1"/>
      <c r="GLO151" s="1"/>
      <c r="GLP151" s="1"/>
      <c r="GLQ151" s="1"/>
      <c r="GLR151" s="1"/>
      <c r="GLS151" s="1"/>
      <c r="GLT151" s="1"/>
      <c r="GLU151" s="1"/>
      <c r="GLV151" s="1"/>
      <c r="GLW151" s="1"/>
      <c r="GLX151" s="1"/>
      <c r="GLY151" s="1"/>
      <c r="GLZ151" s="1"/>
      <c r="GMA151" s="1"/>
      <c r="GMB151" s="1"/>
      <c r="GMC151" s="1"/>
      <c r="GMD151" s="1"/>
      <c r="GME151" s="1"/>
      <c r="GMF151" s="1"/>
      <c r="GMG151" s="1"/>
      <c r="GMH151" s="1"/>
      <c r="GMI151" s="1"/>
      <c r="GMJ151" s="1"/>
      <c r="GMK151" s="1"/>
      <c r="GML151" s="1"/>
      <c r="GMM151" s="1"/>
      <c r="GMN151" s="1"/>
      <c r="GMO151" s="1"/>
      <c r="GMP151" s="1"/>
      <c r="GMQ151" s="1"/>
      <c r="GMR151" s="1"/>
      <c r="GMS151" s="1"/>
      <c r="GMT151" s="1"/>
      <c r="GMU151" s="1"/>
      <c r="GMV151" s="1"/>
      <c r="GMW151" s="1"/>
      <c r="GMX151" s="1"/>
      <c r="GMY151" s="1"/>
      <c r="GMZ151" s="1"/>
      <c r="GNA151" s="1"/>
      <c r="GNB151" s="1"/>
      <c r="GNC151" s="1"/>
      <c r="GND151" s="1"/>
      <c r="GNE151" s="1"/>
      <c r="GNF151" s="1"/>
      <c r="GNG151" s="1"/>
      <c r="GNH151" s="1"/>
      <c r="GNI151" s="1"/>
      <c r="GNJ151" s="1"/>
      <c r="GNK151" s="1"/>
      <c r="GNL151" s="1"/>
      <c r="GNM151" s="1"/>
      <c r="GNN151" s="1"/>
      <c r="GNO151" s="1"/>
      <c r="GNP151" s="1"/>
      <c r="GNQ151" s="1"/>
      <c r="GNR151" s="1"/>
      <c r="GNS151" s="1"/>
      <c r="GNT151" s="1"/>
      <c r="GNU151" s="1"/>
      <c r="GNV151" s="1"/>
      <c r="GNW151" s="1"/>
      <c r="GNX151" s="1"/>
      <c r="GNY151" s="1"/>
      <c r="GNZ151" s="1"/>
      <c r="GOA151" s="1"/>
      <c r="GOB151" s="1"/>
      <c r="GOC151" s="1"/>
      <c r="GOD151" s="1"/>
      <c r="GOE151" s="1"/>
      <c r="GOF151" s="1"/>
      <c r="GOG151" s="1"/>
      <c r="GOH151" s="1"/>
      <c r="GOI151" s="1"/>
      <c r="GOJ151" s="1"/>
      <c r="GOK151" s="1"/>
      <c r="GOL151" s="1"/>
      <c r="GOM151" s="1"/>
      <c r="GON151" s="1"/>
      <c r="GOO151" s="1"/>
      <c r="GOP151" s="1"/>
      <c r="GOQ151" s="1"/>
      <c r="GOR151" s="1"/>
      <c r="GOS151" s="1"/>
      <c r="GOT151" s="1"/>
      <c r="GOU151" s="1"/>
      <c r="GOV151" s="1"/>
      <c r="GOW151" s="1"/>
      <c r="GOX151" s="1"/>
      <c r="GOY151" s="1"/>
      <c r="GOZ151" s="1"/>
      <c r="GPA151" s="1"/>
      <c r="GPB151" s="1"/>
      <c r="GPC151" s="1"/>
      <c r="GPD151" s="1"/>
      <c r="GPE151" s="1"/>
      <c r="GPF151" s="1"/>
      <c r="GPG151" s="1"/>
      <c r="GPH151" s="1"/>
      <c r="GPI151" s="1"/>
      <c r="GPJ151" s="1"/>
      <c r="GPK151" s="1"/>
      <c r="GPL151" s="1"/>
      <c r="GPM151" s="1"/>
      <c r="GPN151" s="1"/>
      <c r="GPO151" s="1"/>
      <c r="GPP151" s="1"/>
      <c r="GPQ151" s="1"/>
      <c r="GPR151" s="1"/>
      <c r="GPS151" s="1"/>
      <c r="GPT151" s="1"/>
      <c r="GPU151" s="1"/>
      <c r="GPV151" s="1"/>
      <c r="GPW151" s="1"/>
      <c r="GPX151" s="1"/>
      <c r="GPY151" s="1"/>
      <c r="GPZ151" s="1"/>
      <c r="GQA151" s="1"/>
      <c r="GQB151" s="1"/>
      <c r="GQC151" s="1"/>
      <c r="GQD151" s="1"/>
      <c r="GQE151" s="1"/>
      <c r="GQF151" s="1"/>
      <c r="GQG151" s="1"/>
      <c r="GQH151" s="1"/>
      <c r="GQI151" s="1"/>
      <c r="GQJ151" s="1"/>
      <c r="GQK151" s="1"/>
      <c r="GQL151" s="1"/>
      <c r="GQM151" s="1"/>
      <c r="GQN151" s="1"/>
      <c r="GQO151" s="1"/>
      <c r="GQP151" s="1"/>
      <c r="GQQ151" s="1"/>
      <c r="GQR151" s="1"/>
      <c r="GQS151" s="1"/>
      <c r="GQT151" s="1"/>
      <c r="GQU151" s="1"/>
      <c r="GQV151" s="1"/>
      <c r="GQW151" s="1"/>
      <c r="GQX151" s="1"/>
      <c r="GQY151" s="1"/>
      <c r="GQZ151" s="1"/>
      <c r="GRA151" s="1"/>
      <c r="GRB151" s="1"/>
      <c r="GRC151" s="1"/>
      <c r="GRD151" s="1"/>
      <c r="GRE151" s="1"/>
      <c r="GRF151" s="1"/>
      <c r="GRG151" s="1"/>
      <c r="GRH151" s="1"/>
      <c r="GRI151" s="1"/>
      <c r="GRJ151" s="1"/>
      <c r="GRK151" s="1"/>
      <c r="GRL151" s="1"/>
      <c r="GRM151" s="1"/>
      <c r="GRN151" s="1"/>
      <c r="GRO151" s="1"/>
      <c r="GRP151" s="1"/>
      <c r="GRQ151" s="1"/>
      <c r="GRR151" s="1"/>
      <c r="GRS151" s="1"/>
      <c r="GRT151" s="1"/>
      <c r="GRU151" s="1"/>
      <c r="GRV151" s="1"/>
      <c r="GRW151" s="1"/>
      <c r="GRX151" s="1"/>
      <c r="GRY151" s="1"/>
      <c r="GRZ151" s="1"/>
      <c r="GSA151" s="1"/>
      <c r="GSB151" s="1"/>
      <c r="GSC151" s="1"/>
      <c r="GSD151" s="1"/>
      <c r="GSE151" s="1"/>
      <c r="GSF151" s="1"/>
      <c r="GSG151" s="1"/>
      <c r="GSH151" s="1"/>
      <c r="GSI151" s="1"/>
      <c r="GSJ151" s="1"/>
      <c r="GSK151" s="1"/>
      <c r="GSL151" s="1"/>
      <c r="GSM151" s="1"/>
      <c r="GSN151" s="1"/>
      <c r="GSO151" s="1"/>
      <c r="GSP151" s="1"/>
      <c r="GSQ151" s="1"/>
      <c r="GSR151" s="1"/>
      <c r="GSS151" s="1"/>
      <c r="GST151" s="1"/>
      <c r="GSU151" s="1"/>
      <c r="GSV151" s="1"/>
      <c r="GSW151" s="1"/>
      <c r="GSX151" s="1"/>
      <c r="GSY151" s="1"/>
      <c r="GSZ151" s="1"/>
      <c r="GTA151" s="1"/>
      <c r="GTB151" s="1"/>
      <c r="GTC151" s="1"/>
      <c r="GTD151" s="1"/>
      <c r="GTE151" s="1"/>
      <c r="GTF151" s="1"/>
      <c r="GTG151" s="1"/>
      <c r="GTH151" s="1"/>
      <c r="GTI151" s="1"/>
      <c r="GTJ151" s="1"/>
      <c r="GTK151" s="1"/>
      <c r="GTL151" s="1"/>
      <c r="GTM151" s="1"/>
      <c r="GTN151" s="1"/>
      <c r="GTO151" s="1"/>
      <c r="GTP151" s="1"/>
      <c r="GTQ151" s="1"/>
      <c r="GTR151" s="1"/>
      <c r="GTS151" s="1"/>
      <c r="GTT151" s="1"/>
      <c r="GTU151" s="1"/>
      <c r="GTV151" s="1"/>
      <c r="GTW151" s="1"/>
      <c r="GTX151" s="1"/>
      <c r="GTY151" s="1"/>
      <c r="GTZ151" s="1"/>
      <c r="GUA151" s="1"/>
      <c r="GUB151" s="1"/>
      <c r="GUC151" s="1"/>
      <c r="GUD151" s="1"/>
      <c r="GUE151" s="1"/>
      <c r="GUF151" s="1"/>
      <c r="GUG151" s="1"/>
      <c r="GUH151" s="1"/>
      <c r="GUI151" s="1"/>
      <c r="GUJ151" s="1"/>
      <c r="GUK151" s="1"/>
      <c r="GUL151" s="1"/>
      <c r="GUM151" s="1"/>
      <c r="GUN151" s="1"/>
      <c r="GUO151" s="1"/>
      <c r="GUP151" s="1"/>
      <c r="GUQ151" s="1"/>
      <c r="GUR151" s="1"/>
      <c r="GUS151" s="1"/>
      <c r="GUT151" s="1"/>
      <c r="GUU151" s="1"/>
      <c r="GUV151" s="1"/>
      <c r="GUW151" s="1"/>
      <c r="GUX151" s="1"/>
      <c r="GUY151" s="1"/>
      <c r="GUZ151" s="1"/>
      <c r="GVA151" s="1"/>
      <c r="GVB151" s="1"/>
      <c r="GVC151" s="1"/>
      <c r="GVD151" s="1"/>
      <c r="GVE151" s="1"/>
      <c r="GVF151" s="1"/>
      <c r="GVG151" s="1"/>
      <c r="GVH151" s="1"/>
      <c r="GVI151" s="1"/>
      <c r="GVJ151" s="1"/>
      <c r="GVK151" s="1"/>
      <c r="GVL151" s="1"/>
      <c r="GVM151" s="1"/>
      <c r="GVN151" s="1"/>
      <c r="GVO151" s="1"/>
      <c r="GVP151" s="1"/>
      <c r="GVQ151" s="1"/>
      <c r="GVR151" s="1"/>
      <c r="GVS151" s="1"/>
      <c r="GVT151" s="1"/>
      <c r="GVU151" s="1"/>
      <c r="GVV151" s="1"/>
      <c r="GVW151" s="1"/>
      <c r="GVX151" s="1"/>
      <c r="GVY151" s="1"/>
      <c r="GVZ151" s="1"/>
      <c r="GWA151" s="1"/>
      <c r="GWB151" s="1"/>
      <c r="GWC151" s="1"/>
      <c r="GWD151" s="1"/>
      <c r="GWE151" s="1"/>
      <c r="GWF151" s="1"/>
      <c r="GWG151" s="1"/>
      <c r="GWH151" s="1"/>
      <c r="GWI151" s="1"/>
      <c r="GWJ151" s="1"/>
      <c r="GWK151" s="1"/>
      <c r="GWL151" s="1"/>
      <c r="GWM151" s="1"/>
      <c r="GWN151" s="1"/>
      <c r="GWO151" s="1"/>
      <c r="GWP151" s="1"/>
      <c r="GWQ151" s="1"/>
      <c r="GWR151" s="1"/>
      <c r="GWS151" s="1"/>
      <c r="GWT151" s="1"/>
      <c r="GWU151" s="1"/>
      <c r="GWV151" s="1"/>
      <c r="GWW151" s="1"/>
      <c r="GWX151" s="1"/>
      <c r="GWY151" s="1"/>
      <c r="GWZ151" s="1"/>
      <c r="GXA151" s="1"/>
      <c r="GXB151" s="1"/>
      <c r="GXC151" s="1"/>
      <c r="GXD151" s="1"/>
      <c r="GXE151" s="1"/>
      <c r="GXF151" s="1"/>
      <c r="GXG151" s="1"/>
      <c r="GXH151" s="1"/>
      <c r="GXI151" s="1"/>
      <c r="GXJ151" s="1"/>
      <c r="GXK151" s="1"/>
      <c r="GXL151" s="1"/>
      <c r="GXM151" s="1"/>
      <c r="GXN151" s="1"/>
      <c r="GXO151" s="1"/>
      <c r="GXP151" s="1"/>
      <c r="GXQ151" s="1"/>
      <c r="GXR151" s="1"/>
      <c r="GXS151" s="1"/>
      <c r="GXT151" s="1"/>
      <c r="GXU151" s="1"/>
      <c r="GXV151" s="1"/>
      <c r="GXW151" s="1"/>
      <c r="GXX151" s="1"/>
      <c r="GXY151" s="1"/>
      <c r="GXZ151" s="1"/>
      <c r="GYA151" s="1"/>
      <c r="GYB151" s="1"/>
      <c r="GYC151" s="1"/>
      <c r="GYD151" s="1"/>
      <c r="GYE151" s="1"/>
      <c r="GYF151" s="1"/>
      <c r="GYG151" s="1"/>
      <c r="GYH151" s="1"/>
      <c r="GYI151" s="1"/>
      <c r="GYJ151" s="1"/>
      <c r="GYK151" s="1"/>
      <c r="GYL151" s="1"/>
      <c r="GYM151" s="1"/>
      <c r="GYN151" s="1"/>
      <c r="GYO151" s="1"/>
      <c r="GYP151" s="1"/>
      <c r="GYQ151" s="1"/>
      <c r="GYR151" s="1"/>
      <c r="GYS151" s="1"/>
      <c r="GYT151" s="1"/>
      <c r="GYU151" s="1"/>
      <c r="GYV151" s="1"/>
      <c r="GYW151" s="1"/>
      <c r="GYX151" s="1"/>
      <c r="GYY151" s="1"/>
      <c r="GYZ151" s="1"/>
      <c r="GZA151" s="1"/>
      <c r="GZB151" s="1"/>
      <c r="GZC151" s="1"/>
      <c r="GZD151" s="1"/>
      <c r="GZE151" s="1"/>
      <c r="GZF151" s="1"/>
      <c r="GZG151" s="1"/>
      <c r="GZH151" s="1"/>
      <c r="GZI151" s="1"/>
      <c r="GZJ151" s="1"/>
      <c r="GZK151" s="1"/>
      <c r="GZL151" s="1"/>
      <c r="GZM151" s="1"/>
      <c r="GZN151" s="1"/>
      <c r="GZO151" s="1"/>
      <c r="GZP151" s="1"/>
      <c r="GZQ151" s="1"/>
      <c r="GZR151" s="1"/>
      <c r="GZS151" s="1"/>
      <c r="GZT151" s="1"/>
      <c r="GZU151" s="1"/>
      <c r="GZV151" s="1"/>
      <c r="GZW151" s="1"/>
      <c r="GZX151" s="1"/>
      <c r="GZY151" s="1"/>
      <c r="GZZ151" s="1"/>
      <c r="HAA151" s="1"/>
      <c r="HAB151" s="1"/>
      <c r="HAC151" s="1"/>
      <c r="HAD151" s="1"/>
      <c r="HAE151" s="1"/>
      <c r="HAF151" s="1"/>
      <c r="HAG151" s="1"/>
      <c r="HAH151" s="1"/>
      <c r="HAI151" s="1"/>
      <c r="HAJ151" s="1"/>
      <c r="HAK151" s="1"/>
      <c r="HAL151" s="1"/>
      <c r="HAM151" s="1"/>
      <c r="HAN151" s="1"/>
      <c r="HAO151" s="1"/>
      <c r="HAP151" s="1"/>
      <c r="HAQ151" s="1"/>
      <c r="HAR151" s="1"/>
      <c r="HAS151" s="1"/>
      <c r="HAT151" s="1"/>
      <c r="HAU151" s="1"/>
      <c r="HAV151" s="1"/>
      <c r="HAW151" s="1"/>
      <c r="HAX151" s="1"/>
      <c r="HAY151" s="1"/>
      <c r="HAZ151" s="1"/>
      <c r="HBA151" s="1"/>
      <c r="HBB151" s="1"/>
      <c r="HBC151" s="1"/>
      <c r="HBD151" s="1"/>
      <c r="HBE151" s="1"/>
      <c r="HBF151" s="1"/>
      <c r="HBG151" s="1"/>
      <c r="HBH151" s="1"/>
      <c r="HBI151" s="1"/>
      <c r="HBJ151" s="1"/>
      <c r="HBK151" s="1"/>
      <c r="HBL151" s="1"/>
      <c r="HBM151" s="1"/>
      <c r="HBN151" s="1"/>
      <c r="HBO151" s="1"/>
      <c r="HBP151" s="1"/>
      <c r="HBQ151" s="1"/>
      <c r="HBR151" s="1"/>
      <c r="HBS151" s="1"/>
      <c r="HBT151" s="1"/>
      <c r="HBU151" s="1"/>
      <c r="HBV151" s="1"/>
      <c r="HBW151" s="1"/>
      <c r="HBX151" s="1"/>
      <c r="HBY151" s="1"/>
      <c r="HBZ151" s="1"/>
      <c r="HCA151" s="1"/>
      <c r="HCB151" s="1"/>
      <c r="HCC151" s="1"/>
      <c r="HCD151" s="1"/>
      <c r="HCE151" s="1"/>
      <c r="HCF151" s="1"/>
      <c r="HCG151" s="1"/>
      <c r="HCH151" s="1"/>
      <c r="HCI151" s="1"/>
      <c r="HCJ151" s="1"/>
      <c r="HCK151" s="1"/>
      <c r="HCL151" s="1"/>
      <c r="HCM151" s="1"/>
      <c r="HCN151" s="1"/>
      <c r="HCO151" s="1"/>
      <c r="HCP151" s="1"/>
      <c r="HCQ151" s="1"/>
      <c r="HCR151" s="1"/>
      <c r="HCS151" s="1"/>
      <c r="HCT151" s="1"/>
      <c r="HCU151" s="1"/>
      <c r="HCV151" s="1"/>
      <c r="HCW151" s="1"/>
      <c r="HCX151" s="1"/>
      <c r="HCY151" s="1"/>
      <c r="HCZ151" s="1"/>
      <c r="HDA151" s="1"/>
      <c r="HDB151" s="1"/>
      <c r="HDC151" s="1"/>
      <c r="HDD151" s="1"/>
      <c r="HDE151" s="1"/>
      <c r="HDF151" s="1"/>
      <c r="HDG151" s="1"/>
      <c r="HDH151" s="1"/>
      <c r="HDI151" s="1"/>
      <c r="HDJ151" s="1"/>
      <c r="HDK151" s="1"/>
      <c r="HDL151" s="1"/>
      <c r="HDM151" s="1"/>
      <c r="HDN151" s="1"/>
      <c r="HDO151" s="1"/>
      <c r="HDP151" s="1"/>
      <c r="HDQ151" s="1"/>
      <c r="HDR151" s="1"/>
      <c r="HDS151" s="1"/>
      <c r="HDT151" s="1"/>
      <c r="HDU151" s="1"/>
      <c r="HDV151" s="1"/>
      <c r="HDW151" s="1"/>
      <c r="HDX151" s="1"/>
      <c r="HDY151" s="1"/>
      <c r="HDZ151" s="1"/>
      <c r="HEA151" s="1"/>
      <c r="HEB151" s="1"/>
      <c r="HEC151" s="1"/>
      <c r="HED151" s="1"/>
      <c r="HEE151" s="1"/>
      <c r="HEF151" s="1"/>
      <c r="HEG151" s="1"/>
      <c r="HEH151" s="1"/>
      <c r="HEI151" s="1"/>
      <c r="HEJ151" s="1"/>
      <c r="HEK151" s="1"/>
      <c r="HEL151" s="1"/>
      <c r="HEM151" s="1"/>
      <c r="HEN151" s="1"/>
      <c r="HEO151" s="1"/>
      <c r="HEP151" s="1"/>
      <c r="HEQ151" s="1"/>
      <c r="HER151" s="1"/>
      <c r="HES151" s="1"/>
      <c r="HET151" s="1"/>
      <c r="HEU151" s="1"/>
      <c r="HEV151" s="1"/>
      <c r="HEW151" s="1"/>
      <c r="HEX151" s="1"/>
      <c r="HEY151" s="1"/>
      <c r="HEZ151" s="1"/>
      <c r="HFA151" s="1"/>
      <c r="HFB151" s="1"/>
      <c r="HFC151" s="1"/>
      <c r="HFD151" s="1"/>
      <c r="HFE151" s="1"/>
      <c r="HFF151" s="1"/>
      <c r="HFG151" s="1"/>
      <c r="HFH151" s="1"/>
      <c r="HFI151" s="1"/>
      <c r="HFJ151" s="1"/>
      <c r="HFK151" s="1"/>
      <c r="HFL151" s="1"/>
      <c r="HFM151" s="1"/>
      <c r="HFN151" s="1"/>
      <c r="HFO151" s="1"/>
      <c r="HFP151" s="1"/>
      <c r="HFQ151" s="1"/>
      <c r="HFR151" s="1"/>
      <c r="HFS151" s="1"/>
      <c r="HFT151" s="1"/>
      <c r="HFU151" s="1"/>
      <c r="HFV151" s="1"/>
      <c r="HFW151" s="1"/>
      <c r="HFX151" s="1"/>
      <c r="HFY151" s="1"/>
      <c r="HFZ151" s="1"/>
      <c r="HGA151" s="1"/>
      <c r="HGB151" s="1"/>
      <c r="HGC151" s="1"/>
      <c r="HGD151" s="1"/>
      <c r="HGE151" s="1"/>
      <c r="HGF151" s="1"/>
      <c r="HGG151" s="1"/>
      <c r="HGH151" s="1"/>
      <c r="HGI151" s="1"/>
      <c r="HGJ151" s="1"/>
      <c r="HGK151" s="1"/>
      <c r="HGL151" s="1"/>
      <c r="HGM151" s="1"/>
      <c r="HGN151" s="1"/>
      <c r="HGO151" s="1"/>
      <c r="HGP151" s="1"/>
      <c r="HGQ151" s="1"/>
      <c r="HGR151" s="1"/>
      <c r="HGS151" s="1"/>
      <c r="HGT151" s="1"/>
      <c r="HGU151" s="1"/>
      <c r="HGV151" s="1"/>
      <c r="HGW151" s="1"/>
      <c r="HGX151" s="1"/>
      <c r="HGY151" s="1"/>
      <c r="HGZ151" s="1"/>
      <c r="HHA151" s="1"/>
      <c r="HHB151" s="1"/>
      <c r="HHC151" s="1"/>
      <c r="HHD151" s="1"/>
      <c r="HHE151" s="1"/>
      <c r="HHF151" s="1"/>
      <c r="HHG151" s="1"/>
      <c r="HHH151" s="1"/>
      <c r="HHI151" s="1"/>
      <c r="HHJ151" s="1"/>
      <c r="HHK151" s="1"/>
      <c r="HHL151" s="1"/>
      <c r="HHM151" s="1"/>
      <c r="HHN151" s="1"/>
      <c r="HHO151" s="1"/>
      <c r="HHP151" s="1"/>
      <c r="HHQ151" s="1"/>
      <c r="HHR151" s="1"/>
      <c r="HHS151" s="1"/>
      <c r="HHT151" s="1"/>
      <c r="HHU151" s="1"/>
      <c r="HHV151" s="1"/>
      <c r="HHW151" s="1"/>
      <c r="HHX151" s="1"/>
      <c r="HHY151" s="1"/>
      <c r="HHZ151" s="1"/>
      <c r="HIA151" s="1"/>
      <c r="HIB151" s="1"/>
      <c r="HIC151" s="1"/>
      <c r="HID151" s="1"/>
      <c r="HIE151" s="1"/>
      <c r="HIF151" s="1"/>
      <c r="HIG151" s="1"/>
      <c r="HIH151" s="1"/>
      <c r="HII151" s="1"/>
      <c r="HIJ151" s="1"/>
      <c r="HIK151" s="1"/>
      <c r="HIL151" s="1"/>
      <c r="HIM151" s="1"/>
      <c r="HIN151" s="1"/>
      <c r="HIO151" s="1"/>
      <c r="HIP151" s="1"/>
      <c r="HIQ151" s="1"/>
      <c r="HIR151" s="1"/>
      <c r="HIS151" s="1"/>
      <c r="HIT151" s="1"/>
      <c r="HIU151" s="1"/>
      <c r="HIV151" s="1"/>
      <c r="HIW151" s="1"/>
      <c r="HIX151" s="1"/>
      <c r="HIY151" s="1"/>
      <c r="HIZ151" s="1"/>
      <c r="HJA151" s="1"/>
      <c r="HJB151" s="1"/>
      <c r="HJC151" s="1"/>
      <c r="HJD151" s="1"/>
      <c r="HJE151" s="1"/>
      <c r="HJF151" s="1"/>
      <c r="HJG151" s="1"/>
      <c r="HJH151" s="1"/>
      <c r="HJI151" s="1"/>
      <c r="HJJ151" s="1"/>
      <c r="HJK151" s="1"/>
      <c r="HJL151" s="1"/>
      <c r="HJM151" s="1"/>
      <c r="HJN151" s="1"/>
      <c r="HJO151" s="1"/>
      <c r="HJP151" s="1"/>
      <c r="HJQ151" s="1"/>
      <c r="HJR151" s="1"/>
      <c r="HJS151" s="1"/>
      <c r="HJT151" s="1"/>
      <c r="HJU151" s="1"/>
      <c r="HJV151" s="1"/>
      <c r="HJW151" s="1"/>
      <c r="HJX151" s="1"/>
      <c r="HJY151" s="1"/>
      <c r="HJZ151" s="1"/>
      <c r="HKA151" s="1"/>
      <c r="HKB151" s="1"/>
      <c r="HKC151" s="1"/>
      <c r="HKD151" s="1"/>
      <c r="HKE151" s="1"/>
      <c r="HKF151" s="1"/>
      <c r="HKG151" s="1"/>
      <c r="HKH151" s="1"/>
      <c r="HKI151" s="1"/>
      <c r="HKJ151" s="1"/>
      <c r="HKK151" s="1"/>
      <c r="HKL151" s="1"/>
      <c r="HKM151" s="1"/>
      <c r="HKN151" s="1"/>
      <c r="HKO151" s="1"/>
      <c r="HKP151" s="1"/>
      <c r="HKQ151" s="1"/>
      <c r="HKR151" s="1"/>
      <c r="HKS151" s="1"/>
      <c r="HKT151" s="1"/>
      <c r="HKU151" s="1"/>
      <c r="HKV151" s="1"/>
      <c r="HKW151" s="1"/>
      <c r="HKX151" s="1"/>
      <c r="HKY151" s="1"/>
      <c r="HKZ151" s="1"/>
      <c r="HLA151" s="1"/>
      <c r="HLB151" s="1"/>
      <c r="HLC151" s="1"/>
      <c r="HLD151" s="1"/>
      <c r="HLE151" s="1"/>
      <c r="HLF151" s="1"/>
      <c r="HLG151" s="1"/>
      <c r="HLH151" s="1"/>
      <c r="HLI151" s="1"/>
      <c r="HLJ151" s="1"/>
      <c r="HLK151" s="1"/>
      <c r="HLL151" s="1"/>
      <c r="HLM151" s="1"/>
      <c r="HLN151" s="1"/>
      <c r="HLO151" s="1"/>
      <c r="HLP151" s="1"/>
      <c r="HLQ151" s="1"/>
      <c r="HLR151" s="1"/>
      <c r="HLS151" s="1"/>
      <c r="HLT151" s="1"/>
      <c r="HLU151" s="1"/>
      <c r="HLV151" s="1"/>
      <c r="HLW151" s="1"/>
      <c r="HLX151" s="1"/>
      <c r="HLY151" s="1"/>
      <c r="HLZ151" s="1"/>
      <c r="HMA151" s="1"/>
      <c r="HMB151" s="1"/>
      <c r="HMC151" s="1"/>
      <c r="HMD151" s="1"/>
      <c r="HME151" s="1"/>
      <c r="HMF151" s="1"/>
      <c r="HMG151" s="1"/>
      <c r="HMH151" s="1"/>
      <c r="HMI151" s="1"/>
      <c r="HMJ151" s="1"/>
      <c r="HMK151" s="1"/>
      <c r="HML151" s="1"/>
      <c r="HMM151" s="1"/>
      <c r="HMN151" s="1"/>
      <c r="HMO151" s="1"/>
      <c r="HMP151" s="1"/>
      <c r="HMQ151" s="1"/>
      <c r="HMR151" s="1"/>
      <c r="HMS151" s="1"/>
      <c r="HMT151" s="1"/>
      <c r="HMU151" s="1"/>
      <c r="HMV151" s="1"/>
      <c r="HMW151" s="1"/>
      <c r="HMX151" s="1"/>
      <c r="HMY151" s="1"/>
      <c r="HMZ151" s="1"/>
      <c r="HNA151" s="1"/>
      <c r="HNB151" s="1"/>
      <c r="HNC151" s="1"/>
      <c r="HND151" s="1"/>
      <c r="HNE151" s="1"/>
      <c r="HNF151" s="1"/>
      <c r="HNG151" s="1"/>
      <c r="HNH151" s="1"/>
      <c r="HNI151" s="1"/>
      <c r="HNJ151" s="1"/>
      <c r="HNK151" s="1"/>
      <c r="HNL151" s="1"/>
      <c r="HNM151" s="1"/>
      <c r="HNN151" s="1"/>
      <c r="HNO151" s="1"/>
      <c r="HNP151" s="1"/>
      <c r="HNQ151" s="1"/>
      <c r="HNR151" s="1"/>
      <c r="HNS151" s="1"/>
      <c r="HNT151" s="1"/>
      <c r="HNU151" s="1"/>
      <c r="HNV151" s="1"/>
      <c r="HNW151" s="1"/>
      <c r="HNX151" s="1"/>
      <c r="HNY151" s="1"/>
      <c r="HNZ151" s="1"/>
      <c r="HOA151" s="1"/>
      <c r="HOB151" s="1"/>
      <c r="HOC151" s="1"/>
      <c r="HOD151" s="1"/>
      <c r="HOE151" s="1"/>
      <c r="HOF151" s="1"/>
      <c r="HOG151" s="1"/>
      <c r="HOH151" s="1"/>
      <c r="HOI151" s="1"/>
      <c r="HOJ151" s="1"/>
      <c r="HOK151" s="1"/>
      <c r="HOL151" s="1"/>
      <c r="HOM151" s="1"/>
      <c r="HON151" s="1"/>
      <c r="HOO151" s="1"/>
      <c r="HOP151" s="1"/>
      <c r="HOQ151" s="1"/>
      <c r="HOR151" s="1"/>
      <c r="HOS151" s="1"/>
      <c r="HOT151" s="1"/>
      <c r="HOU151" s="1"/>
      <c r="HOV151" s="1"/>
      <c r="HOW151" s="1"/>
      <c r="HOX151" s="1"/>
      <c r="HOY151" s="1"/>
      <c r="HOZ151" s="1"/>
      <c r="HPA151" s="1"/>
      <c r="HPB151" s="1"/>
      <c r="HPC151" s="1"/>
      <c r="HPD151" s="1"/>
      <c r="HPE151" s="1"/>
      <c r="HPF151" s="1"/>
      <c r="HPG151" s="1"/>
      <c r="HPH151" s="1"/>
      <c r="HPI151" s="1"/>
      <c r="HPJ151" s="1"/>
      <c r="HPK151" s="1"/>
      <c r="HPL151" s="1"/>
      <c r="HPM151" s="1"/>
      <c r="HPN151" s="1"/>
      <c r="HPO151" s="1"/>
      <c r="HPP151" s="1"/>
      <c r="HPQ151" s="1"/>
      <c r="HPR151" s="1"/>
      <c r="HPS151" s="1"/>
      <c r="HPT151" s="1"/>
      <c r="HPU151" s="1"/>
      <c r="HPV151" s="1"/>
      <c r="HPW151" s="1"/>
      <c r="HPX151" s="1"/>
      <c r="HPY151" s="1"/>
      <c r="HPZ151" s="1"/>
      <c r="HQA151" s="1"/>
      <c r="HQB151" s="1"/>
      <c r="HQC151" s="1"/>
      <c r="HQD151" s="1"/>
      <c r="HQE151" s="1"/>
      <c r="HQF151" s="1"/>
      <c r="HQG151" s="1"/>
      <c r="HQH151" s="1"/>
      <c r="HQI151" s="1"/>
      <c r="HQJ151" s="1"/>
      <c r="HQK151" s="1"/>
      <c r="HQL151" s="1"/>
      <c r="HQM151" s="1"/>
      <c r="HQN151" s="1"/>
      <c r="HQO151" s="1"/>
      <c r="HQP151" s="1"/>
      <c r="HQQ151" s="1"/>
      <c r="HQR151" s="1"/>
      <c r="HQS151" s="1"/>
      <c r="HQT151" s="1"/>
      <c r="HQU151" s="1"/>
      <c r="HQV151" s="1"/>
      <c r="HQW151" s="1"/>
      <c r="HQX151" s="1"/>
      <c r="HQY151" s="1"/>
      <c r="HQZ151" s="1"/>
      <c r="HRA151" s="1"/>
      <c r="HRB151" s="1"/>
      <c r="HRC151" s="1"/>
      <c r="HRD151" s="1"/>
      <c r="HRE151" s="1"/>
      <c r="HRF151" s="1"/>
      <c r="HRG151" s="1"/>
      <c r="HRH151" s="1"/>
      <c r="HRI151" s="1"/>
      <c r="HRJ151" s="1"/>
      <c r="HRK151" s="1"/>
      <c r="HRL151" s="1"/>
      <c r="HRM151" s="1"/>
      <c r="HRN151" s="1"/>
      <c r="HRO151" s="1"/>
      <c r="HRP151" s="1"/>
      <c r="HRQ151" s="1"/>
      <c r="HRR151" s="1"/>
      <c r="HRS151" s="1"/>
      <c r="HRT151" s="1"/>
      <c r="HRU151" s="1"/>
      <c r="HRV151" s="1"/>
      <c r="HRW151" s="1"/>
      <c r="HRX151" s="1"/>
      <c r="HRY151" s="1"/>
      <c r="HRZ151" s="1"/>
      <c r="HSA151" s="1"/>
      <c r="HSB151" s="1"/>
      <c r="HSC151" s="1"/>
      <c r="HSD151" s="1"/>
      <c r="HSE151" s="1"/>
      <c r="HSF151" s="1"/>
      <c r="HSG151" s="1"/>
      <c r="HSH151" s="1"/>
      <c r="HSI151" s="1"/>
      <c r="HSJ151" s="1"/>
      <c r="HSK151" s="1"/>
      <c r="HSL151" s="1"/>
      <c r="HSM151" s="1"/>
      <c r="HSN151" s="1"/>
      <c r="HSO151" s="1"/>
      <c r="HSP151" s="1"/>
      <c r="HSQ151" s="1"/>
      <c r="HSR151" s="1"/>
      <c r="HSS151" s="1"/>
      <c r="HST151" s="1"/>
      <c r="HSU151" s="1"/>
      <c r="HSV151" s="1"/>
      <c r="HSW151" s="1"/>
      <c r="HSX151" s="1"/>
      <c r="HSY151" s="1"/>
      <c r="HSZ151" s="1"/>
      <c r="HTA151" s="1"/>
      <c r="HTB151" s="1"/>
      <c r="HTC151" s="1"/>
      <c r="HTD151" s="1"/>
      <c r="HTE151" s="1"/>
      <c r="HTF151" s="1"/>
      <c r="HTG151" s="1"/>
      <c r="HTH151" s="1"/>
      <c r="HTI151" s="1"/>
      <c r="HTJ151" s="1"/>
      <c r="HTK151" s="1"/>
      <c r="HTL151" s="1"/>
      <c r="HTM151" s="1"/>
      <c r="HTN151" s="1"/>
      <c r="HTO151" s="1"/>
      <c r="HTP151" s="1"/>
      <c r="HTQ151" s="1"/>
      <c r="HTR151" s="1"/>
      <c r="HTS151" s="1"/>
      <c r="HTT151" s="1"/>
      <c r="HTU151" s="1"/>
      <c r="HTV151" s="1"/>
      <c r="HTW151" s="1"/>
      <c r="HTX151" s="1"/>
      <c r="HTY151" s="1"/>
      <c r="HTZ151" s="1"/>
      <c r="HUA151" s="1"/>
      <c r="HUB151" s="1"/>
      <c r="HUC151" s="1"/>
      <c r="HUD151" s="1"/>
      <c r="HUE151" s="1"/>
      <c r="HUF151" s="1"/>
      <c r="HUG151" s="1"/>
      <c r="HUH151" s="1"/>
      <c r="HUI151" s="1"/>
      <c r="HUJ151" s="1"/>
      <c r="HUK151" s="1"/>
      <c r="HUL151" s="1"/>
      <c r="HUM151" s="1"/>
      <c r="HUN151" s="1"/>
      <c r="HUO151" s="1"/>
      <c r="HUP151" s="1"/>
      <c r="HUQ151" s="1"/>
      <c r="HUR151" s="1"/>
      <c r="HUS151" s="1"/>
      <c r="HUT151" s="1"/>
      <c r="HUU151" s="1"/>
      <c r="HUV151" s="1"/>
      <c r="HUW151" s="1"/>
      <c r="HUX151" s="1"/>
      <c r="HUY151" s="1"/>
      <c r="HUZ151" s="1"/>
      <c r="HVA151" s="1"/>
      <c r="HVB151" s="1"/>
      <c r="HVC151" s="1"/>
      <c r="HVD151" s="1"/>
      <c r="HVE151" s="1"/>
      <c r="HVF151" s="1"/>
      <c r="HVG151" s="1"/>
      <c r="HVH151" s="1"/>
      <c r="HVI151" s="1"/>
      <c r="HVJ151" s="1"/>
      <c r="HVK151" s="1"/>
      <c r="HVL151" s="1"/>
      <c r="HVM151" s="1"/>
      <c r="HVN151" s="1"/>
      <c r="HVO151" s="1"/>
      <c r="HVP151" s="1"/>
      <c r="HVQ151" s="1"/>
      <c r="HVR151" s="1"/>
      <c r="HVS151" s="1"/>
      <c r="HVT151" s="1"/>
      <c r="HVU151" s="1"/>
      <c r="HVV151" s="1"/>
      <c r="HVW151" s="1"/>
      <c r="HVX151" s="1"/>
      <c r="HVY151" s="1"/>
      <c r="HVZ151" s="1"/>
      <c r="HWA151" s="1"/>
      <c r="HWB151" s="1"/>
      <c r="HWC151" s="1"/>
      <c r="HWD151" s="1"/>
      <c r="HWE151" s="1"/>
      <c r="HWF151" s="1"/>
      <c r="HWG151" s="1"/>
      <c r="HWH151" s="1"/>
      <c r="HWI151" s="1"/>
      <c r="HWJ151" s="1"/>
      <c r="HWK151" s="1"/>
      <c r="HWL151" s="1"/>
      <c r="HWM151" s="1"/>
      <c r="HWN151" s="1"/>
      <c r="HWO151" s="1"/>
      <c r="HWP151" s="1"/>
      <c r="HWQ151" s="1"/>
      <c r="HWR151" s="1"/>
      <c r="HWS151" s="1"/>
      <c r="HWT151" s="1"/>
      <c r="HWU151" s="1"/>
      <c r="HWV151" s="1"/>
      <c r="HWW151" s="1"/>
      <c r="HWX151" s="1"/>
      <c r="HWY151" s="1"/>
      <c r="HWZ151" s="1"/>
      <c r="HXA151" s="1"/>
      <c r="HXB151" s="1"/>
      <c r="HXC151" s="1"/>
      <c r="HXD151" s="1"/>
      <c r="HXE151" s="1"/>
      <c r="HXF151" s="1"/>
      <c r="HXG151" s="1"/>
      <c r="HXH151" s="1"/>
      <c r="HXI151" s="1"/>
      <c r="HXJ151" s="1"/>
      <c r="HXK151" s="1"/>
      <c r="HXL151" s="1"/>
      <c r="HXM151" s="1"/>
      <c r="HXN151" s="1"/>
      <c r="HXO151" s="1"/>
      <c r="HXP151" s="1"/>
      <c r="HXQ151" s="1"/>
      <c r="HXR151" s="1"/>
      <c r="HXS151" s="1"/>
      <c r="HXT151" s="1"/>
      <c r="HXU151" s="1"/>
      <c r="HXV151" s="1"/>
      <c r="HXW151" s="1"/>
      <c r="HXX151" s="1"/>
      <c r="HXY151" s="1"/>
      <c r="HXZ151" s="1"/>
      <c r="HYA151" s="1"/>
      <c r="HYB151" s="1"/>
      <c r="HYC151" s="1"/>
      <c r="HYD151" s="1"/>
      <c r="HYE151" s="1"/>
      <c r="HYF151" s="1"/>
      <c r="HYG151" s="1"/>
      <c r="HYH151" s="1"/>
      <c r="HYI151" s="1"/>
      <c r="HYJ151" s="1"/>
      <c r="HYK151" s="1"/>
      <c r="HYL151" s="1"/>
      <c r="HYM151" s="1"/>
      <c r="HYN151" s="1"/>
      <c r="HYO151" s="1"/>
      <c r="HYP151" s="1"/>
      <c r="HYQ151" s="1"/>
      <c r="HYR151" s="1"/>
      <c r="HYS151" s="1"/>
      <c r="HYT151" s="1"/>
      <c r="HYU151" s="1"/>
      <c r="HYV151" s="1"/>
      <c r="HYW151" s="1"/>
      <c r="HYX151" s="1"/>
      <c r="HYY151" s="1"/>
      <c r="HYZ151" s="1"/>
      <c r="HZA151" s="1"/>
      <c r="HZB151" s="1"/>
      <c r="HZC151" s="1"/>
      <c r="HZD151" s="1"/>
      <c r="HZE151" s="1"/>
      <c r="HZF151" s="1"/>
      <c r="HZG151" s="1"/>
      <c r="HZH151" s="1"/>
      <c r="HZI151" s="1"/>
      <c r="HZJ151" s="1"/>
      <c r="HZK151" s="1"/>
      <c r="HZL151" s="1"/>
      <c r="HZM151" s="1"/>
      <c r="HZN151" s="1"/>
      <c r="HZO151" s="1"/>
      <c r="HZP151" s="1"/>
      <c r="HZQ151" s="1"/>
      <c r="HZR151" s="1"/>
      <c r="HZS151" s="1"/>
      <c r="HZT151" s="1"/>
      <c r="HZU151" s="1"/>
      <c r="HZV151" s="1"/>
      <c r="HZW151" s="1"/>
      <c r="HZX151" s="1"/>
      <c r="HZY151" s="1"/>
      <c r="HZZ151" s="1"/>
      <c r="IAA151" s="1"/>
      <c r="IAB151" s="1"/>
      <c r="IAC151" s="1"/>
      <c r="IAD151" s="1"/>
      <c r="IAE151" s="1"/>
      <c r="IAF151" s="1"/>
      <c r="IAG151" s="1"/>
      <c r="IAH151" s="1"/>
      <c r="IAI151" s="1"/>
      <c r="IAJ151" s="1"/>
      <c r="IAK151" s="1"/>
      <c r="IAL151" s="1"/>
      <c r="IAM151" s="1"/>
      <c r="IAN151" s="1"/>
      <c r="IAO151" s="1"/>
      <c r="IAP151" s="1"/>
      <c r="IAQ151" s="1"/>
      <c r="IAR151" s="1"/>
      <c r="IAS151" s="1"/>
      <c r="IAT151" s="1"/>
      <c r="IAU151" s="1"/>
      <c r="IAV151" s="1"/>
      <c r="IAW151" s="1"/>
      <c r="IAX151" s="1"/>
      <c r="IAY151" s="1"/>
      <c r="IAZ151" s="1"/>
      <c r="IBA151" s="1"/>
      <c r="IBB151" s="1"/>
      <c r="IBC151" s="1"/>
      <c r="IBD151" s="1"/>
      <c r="IBE151" s="1"/>
      <c r="IBF151" s="1"/>
      <c r="IBG151" s="1"/>
      <c r="IBH151" s="1"/>
      <c r="IBI151" s="1"/>
      <c r="IBJ151" s="1"/>
      <c r="IBK151" s="1"/>
      <c r="IBL151" s="1"/>
      <c r="IBM151" s="1"/>
      <c r="IBN151" s="1"/>
      <c r="IBO151" s="1"/>
      <c r="IBP151" s="1"/>
      <c r="IBQ151" s="1"/>
      <c r="IBR151" s="1"/>
      <c r="IBS151" s="1"/>
      <c r="IBT151" s="1"/>
      <c r="IBU151" s="1"/>
      <c r="IBV151" s="1"/>
      <c r="IBW151" s="1"/>
      <c r="IBX151" s="1"/>
      <c r="IBY151" s="1"/>
      <c r="IBZ151" s="1"/>
      <c r="ICA151" s="1"/>
      <c r="ICB151" s="1"/>
      <c r="ICC151" s="1"/>
      <c r="ICD151" s="1"/>
      <c r="ICE151" s="1"/>
      <c r="ICF151" s="1"/>
      <c r="ICG151" s="1"/>
      <c r="ICH151" s="1"/>
      <c r="ICI151" s="1"/>
      <c r="ICJ151" s="1"/>
      <c r="ICK151" s="1"/>
      <c r="ICL151" s="1"/>
      <c r="ICM151" s="1"/>
      <c r="ICN151" s="1"/>
      <c r="ICO151" s="1"/>
      <c r="ICP151" s="1"/>
      <c r="ICQ151" s="1"/>
      <c r="ICR151" s="1"/>
      <c r="ICS151" s="1"/>
      <c r="ICT151" s="1"/>
      <c r="ICU151" s="1"/>
      <c r="ICV151" s="1"/>
      <c r="ICW151" s="1"/>
      <c r="ICX151" s="1"/>
      <c r="ICY151" s="1"/>
      <c r="ICZ151" s="1"/>
      <c r="IDA151" s="1"/>
      <c r="IDB151" s="1"/>
      <c r="IDC151" s="1"/>
      <c r="IDD151" s="1"/>
      <c r="IDE151" s="1"/>
      <c r="IDF151" s="1"/>
      <c r="IDG151" s="1"/>
      <c r="IDH151" s="1"/>
      <c r="IDI151" s="1"/>
      <c r="IDJ151" s="1"/>
      <c r="IDK151" s="1"/>
      <c r="IDL151" s="1"/>
      <c r="IDM151" s="1"/>
      <c r="IDN151" s="1"/>
      <c r="IDO151" s="1"/>
      <c r="IDP151" s="1"/>
      <c r="IDQ151" s="1"/>
      <c r="IDR151" s="1"/>
      <c r="IDS151" s="1"/>
      <c r="IDT151" s="1"/>
      <c r="IDU151" s="1"/>
      <c r="IDV151" s="1"/>
      <c r="IDW151" s="1"/>
      <c r="IDX151" s="1"/>
      <c r="IDY151" s="1"/>
      <c r="IDZ151" s="1"/>
      <c r="IEA151" s="1"/>
      <c r="IEB151" s="1"/>
      <c r="IEC151" s="1"/>
      <c r="IED151" s="1"/>
      <c r="IEE151" s="1"/>
      <c r="IEF151" s="1"/>
      <c r="IEG151" s="1"/>
      <c r="IEH151" s="1"/>
      <c r="IEI151" s="1"/>
      <c r="IEJ151" s="1"/>
      <c r="IEK151" s="1"/>
      <c r="IEL151" s="1"/>
      <c r="IEM151" s="1"/>
      <c r="IEN151" s="1"/>
      <c r="IEO151" s="1"/>
      <c r="IEP151" s="1"/>
      <c r="IEQ151" s="1"/>
      <c r="IER151" s="1"/>
      <c r="IES151" s="1"/>
      <c r="IET151" s="1"/>
      <c r="IEU151" s="1"/>
      <c r="IEV151" s="1"/>
      <c r="IEW151" s="1"/>
      <c r="IEX151" s="1"/>
      <c r="IEY151" s="1"/>
      <c r="IEZ151" s="1"/>
      <c r="IFA151" s="1"/>
      <c r="IFB151" s="1"/>
      <c r="IFC151" s="1"/>
      <c r="IFD151" s="1"/>
      <c r="IFE151" s="1"/>
      <c r="IFF151" s="1"/>
      <c r="IFG151" s="1"/>
      <c r="IFH151" s="1"/>
      <c r="IFI151" s="1"/>
      <c r="IFJ151" s="1"/>
      <c r="IFK151" s="1"/>
      <c r="IFL151" s="1"/>
      <c r="IFM151" s="1"/>
      <c r="IFN151" s="1"/>
      <c r="IFO151" s="1"/>
      <c r="IFP151" s="1"/>
      <c r="IFQ151" s="1"/>
      <c r="IFR151" s="1"/>
      <c r="IFS151" s="1"/>
      <c r="IFT151" s="1"/>
      <c r="IFU151" s="1"/>
      <c r="IFV151" s="1"/>
      <c r="IFW151" s="1"/>
      <c r="IFX151" s="1"/>
      <c r="IFY151" s="1"/>
      <c r="IFZ151" s="1"/>
      <c r="IGA151" s="1"/>
      <c r="IGB151" s="1"/>
      <c r="IGC151" s="1"/>
      <c r="IGD151" s="1"/>
      <c r="IGE151" s="1"/>
      <c r="IGF151" s="1"/>
      <c r="IGG151" s="1"/>
      <c r="IGH151" s="1"/>
      <c r="IGI151" s="1"/>
      <c r="IGJ151" s="1"/>
      <c r="IGK151" s="1"/>
      <c r="IGL151" s="1"/>
      <c r="IGM151" s="1"/>
      <c r="IGN151" s="1"/>
      <c r="IGO151" s="1"/>
      <c r="IGP151" s="1"/>
      <c r="IGQ151" s="1"/>
      <c r="IGR151" s="1"/>
      <c r="IGS151" s="1"/>
      <c r="IGT151" s="1"/>
      <c r="IGU151" s="1"/>
      <c r="IGV151" s="1"/>
      <c r="IGW151" s="1"/>
      <c r="IGX151" s="1"/>
      <c r="IGY151" s="1"/>
      <c r="IGZ151" s="1"/>
      <c r="IHA151" s="1"/>
      <c r="IHB151" s="1"/>
      <c r="IHC151" s="1"/>
      <c r="IHD151" s="1"/>
      <c r="IHE151" s="1"/>
      <c r="IHF151" s="1"/>
      <c r="IHG151" s="1"/>
      <c r="IHH151" s="1"/>
      <c r="IHI151" s="1"/>
      <c r="IHJ151" s="1"/>
      <c r="IHK151" s="1"/>
      <c r="IHL151" s="1"/>
      <c r="IHM151" s="1"/>
      <c r="IHN151" s="1"/>
      <c r="IHO151" s="1"/>
      <c r="IHP151" s="1"/>
      <c r="IHQ151" s="1"/>
      <c r="IHR151" s="1"/>
      <c r="IHS151" s="1"/>
      <c r="IHT151" s="1"/>
      <c r="IHU151" s="1"/>
      <c r="IHV151" s="1"/>
      <c r="IHW151" s="1"/>
      <c r="IHX151" s="1"/>
      <c r="IHY151" s="1"/>
      <c r="IHZ151" s="1"/>
      <c r="IIA151" s="1"/>
      <c r="IIB151" s="1"/>
      <c r="IIC151" s="1"/>
      <c r="IID151" s="1"/>
      <c r="IIE151" s="1"/>
      <c r="IIF151" s="1"/>
      <c r="IIG151" s="1"/>
      <c r="IIH151" s="1"/>
      <c r="III151" s="1"/>
      <c r="IIJ151" s="1"/>
      <c r="IIK151" s="1"/>
      <c r="IIL151" s="1"/>
      <c r="IIM151" s="1"/>
      <c r="IIN151" s="1"/>
      <c r="IIO151" s="1"/>
      <c r="IIP151" s="1"/>
      <c r="IIQ151" s="1"/>
      <c r="IIR151" s="1"/>
      <c r="IIS151" s="1"/>
      <c r="IIT151" s="1"/>
      <c r="IIU151" s="1"/>
      <c r="IIV151" s="1"/>
      <c r="IIW151" s="1"/>
      <c r="IIX151" s="1"/>
      <c r="IIY151" s="1"/>
      <c r="IIZ151" s="1"/>
      <c r="IJA151" s="1"/>
      <c r="IJB151" s="1"/>
      <c r="IJC151" s="1"/>
      <c r="IJD151" s="1"/>
      <c r="IJE151" s="1"/>
      <c r="IJF151" s="1"/>
      <c r="IJG151" s="1"/>
      <c r="IJH151" s="1"/>
      <c r="IJI151" s="1"/>
      <c r="IJJ151" s="1"/>
      <c r="IJK151" s="1"/>
      <c r="IJL151" s="1"/>
      <c r="IJM151" s="1"/>
      <c r="IJN151" s="1"/>
      <c r="IJO151" s="1"/>
      <c r="IJP151" s="1"/>
      <c r="IJQ151" s="1"/>
      <c r="IJR151" s="1"/>
      <c r="IJS151" s="1"/>
      <c r="IJT151" s="1"/>
      <c r="IJU151" s="1"/>
      <c r="IJV151" s="1"/>
      <c r="IJW151" s="1"/>
      <c r="IJX151" s="1"/>
      <c r="IJY151" s="1"/>
      <c r="IJZ151" s="1"/>
      <c r="IKA151" s="1"/>
      <c r="IKB151" s="1"/>
      <c r="IKC151" s="1"/>
      <c r="IKD151" s="1"/>
      <c r="IKE151" s="1"/>
      <c r="IKF151" s="1"/>
      <c r="IKG151" s="1"/>
      <c r="IKH151" s="1"/>
      <c r="IKI151" s="1"/>
      <c r="IKJ151" s="1"/>
      <c r="IKK151" s="1"/>
      <c r="IKL151" s="1"/>
      <c r="IKM151" s="1"/>
      <c r="IKN151" s="1"/>
      <c r="IKO151" s="1"/>
      <c r="IKP151" s="1"/>
      <c r="IKQ151" s="1"/>
      <c r="IKR151" s="1"/>
      <c r="IKS151" s="1"/>
      <c r="IKT151" s="1"/>
      <c r="IKU151" s="1"/>
      <c r="IKV151" s="1"/>
      <c r="IKW151" s="1"/>
      <c r="IKX151" s="1"/>
      <c r="IKY151" s="1"/>
      <c r="IKZ151" s="1"/>
      <c r="ILA151" s="1"/>
      <c r="ILB151" s="1"/>
      <c r="ILC151" s="1"/>
      <c r="ILD151" s="1"/>
      <c r="ILE151" s="1"/>
      <c r="ILF151" s="1"/>
      <c r="ILG151" s="1"/>
      <c r="ILH151" s="1"/>
      <c r="ILI151" s="1"/>
      <c r="ILJ151" s="1"/>
      <c r="ILK151" s="1"/>
      <c r="ILL151" s="1"/>
      <c r="ILM151" s="1"/>
      <c r="ILN151" s="1"/>
      <c r="ILO151" s="1"/>
      <c r="ILP151" s="1"/>
      <c r="ILQ151" s="1"/>
      <c r="ILR151" s="1"/>
      <c r="ILS151" s="1"/>
      <c r="ILT151" s="1"/>
      <c r="ILU151" s="1"/>
      <c r="ILV151" s="1"/>
      <c r="ILW151" s="1"/>
      <c r="ILX151" s="1"/>
      <c r="ILY151" s="1"/>
      <c r="ILZ151" s="1"/>
      <c r="IMA151" s="1"/>
      <c r="IMB151" s="1"/>
      <c r="IMC151" s="1"/>
      <c r="IMD151" s="1"/>
      <c r="IME151" s="1"/>
      <c r="IMF151" s="1"/>
      <c r="IMG151" s="1"/>
      <c r="IMH151" s="1"/>
      <c r="IMI151" s="1"/>
      <c r="IMJ151" s="1"/>
      <c r="IMK151" s="1"/>
      <c r="IML151" s="1"/>
      <c r="IMM151" s="1"/>
      <c r="IMN151" s="1"/>
      <c r="IMO151" s="1"/>
      <c r="IMP151" s="1"/>
      <c r="IMQ151" s="1"/>
      <c r="IMR151" s="1"/>
      <c r="IMS151" s="1"/>
      <c r="IMT151" s="1"/>
      <c r="IMU151" s="1"/>
      <c r="IMV151" s="1"/>
      <c r="IMW151" s="1"/>
      <c r="IMX151" s="1"/>
      <c r="IMY151" s="1"/>
      <c r="IMZ151" s="1"/>
      <c r="INA151" s="1"/>
      <c r="INB151" s="1"/>
      <c r="INC151" s="1"/>
      <c r="IND151" s="1"/>
      <c r="INE151" s="1"/>
      <c r="INF151" s="1"/>
      <c r="ING151" s="1"/>
      <c r="INH151" s="1"/>
      <c r="INI151" s="1"/>
      <c r="INJ151" s="1"/>
      <c r="INK151" s="1"/>
      <c r="INL151" s="1"/>
      <c r="INM151" s="1"/>
      <c r="INN151" s="1"/>
      <c r="INO151" s="1"/>
      <c r="INP151" s="1"/>
      <c r="INQ151" s="1"/>
      <c r="INR151" s="1"/>
      <c r="INS151" s="1"/>
      <c r="INT151" s="1"/>
      <c r="INU151" s="1"/>
      <c r="INV151" s="1"/>
      <c r="INW151" s="1"/>
      <c r="INX151" s="1"/>
      <c r="INY151" s="1"/>
      <c r="INZ151" s="1"/>
      <c r="IOA151" s="1"/>
      <c r="IOB151" s="1"/>
      <c r="IOC151" s="1"/>
      <c r="IOD151" s="1"/>
      <c r="IOE151" s="1"/>
      <c r="IOF151" s="1"/>
      <c r="IOG151" s="1"/>
      <c r="IOH151" s="1"/>
      <c r="IOI151" s="1"/>
      <c r="IOJ151" s="1"/>
      <c r="IOK151" s="1"/>
      <c r="IOL151" s="1"/>
      <c r="IOM151" s="1"/>
      <c r="ION151" s="1"/>
      <c r="IOO151" s="1"/>
      <c r="IOP151" s="1"/>
      <c r="IOQ151" s="1"/>
      <c r="IOR151" s="1"/>
      <c r="IOS151" s="1"/>
      <c r="IOT151" s="1"/>
      <c r="IOU151" s="1"/>
      <c r="IOV151" s="1"/>
      <c r="IOW151" s="1"/>
      <c r="IOX151" s="1"/>
      <c r="IOY151" s="1"/>
      <c r="IOZ151" s="1"/>
      <c r="IPA151" s="1"/>
      <c r="IPB151" s="1"/>
      <c r="IPC151" s="1"/>
      <c r="IPD151" s="1"/>
      <c r="IPE151" s="1"/>
      <c r="IPF151" s="1"/>
      <c r="IPG151" s="1"/>
      <c r="IPH151" s="1"/>
      <c r="IPI151" s="1"/>
      <c r="IPJ151" s="1"/>
      <c r="IPK151" s="1"/>
      <c r="IPL151" s="1"/>
      <c r="IPM151" s="1"/>
      <c r="IPN151" s="1"/>
      <c r="IPO151" s="1"/>
      <c r="IPP151" s="1"/>
      <c r="IPQ151" s="1"/>
      <c r="IPR151" s="1"/>
      <c r="IPS151" s="1"/>
      <c r="IPT151" s="1"/>
      <c r="IPU151" s="1"/>
      <c r="IPV151" s="1"/>
      <c r="IPW151" s="1"/>
      <c r="IPX151" s="1"/>
      <c r="IPY151" s="1"/>
      <c r="IPZ151" s="1"/>
      <c r="IQA151" s="1"/>
      <c r="IQB151" s="1"/>
      <c r="IQC151" s="1"/>
      <c r="IQD151" s="1"/>
      <c r="IQE151" s="1"/>
      <c r="IQF151" s="1"/>
      <c r="IQG151" s="1"/>
      <c r="IQH151" s="1"/>
      <c r="IQI151" s="1"/>
      <c r="IQJ151" s="1"/>
      <c r="IQK151" s="1"/>
      <c r="IQL151" s="1"/>
      <c r="IQM151" s="1"/>
      <c r="IQN151" s="1"/>
      <c r="IQO151" s="1"/>
      <c r="IQP151" s="1"/>
      <c r="IQQ151" s="1"/>
      <c r="IQR151" s="1"/>
      <c r="IQS151" s="1"/>
      <c r="IQT151" s="1"/>
      <c r="IQU151" s="1"/>
      <c r="IQV151" s="1"/>
      <c r="IQW151" s="1"/>
      <c r="IQX151" s="1"/>
      <c r="IQY151" s="1"/>
      <c r="IQZ151" s="1"/>
      <c r="IRA151" s="1"/>
      <c r="IRB151" s="1"/>
      <c r="IRC151" s="1"/>
      <c r="IRD151" s="1"/>
      <c r="IRE151" s="1"/>
      <c r="IRF151" s="1"/>
      <c r="IRG151" s="1"/>
      <c r="IRH151" s="1"/>
      <c r="IRI151" s="1"/>
      <c r="IRJ151" s="1"/>
      <c r="IRK151" s="1"/>
      <c r="IRL151" s="1"/>
      <c r="IRM151" s="1"/>
      <c r="IRN151" s="1"/>
      <c r="IRO151" s="1"/>
      <c r="IRP151" s="1"/>
      <c r="IRQ151" s="1"/>
      <c r="IRR151" s="1"/>
      <c r="IRS151" s="1"/>
      <c r="IRT151" s="1"/>
      <c r="IRU151" s="1"/>
      <c r="IRV151" s="1"/>
      <c r="IRW151" s="1"/>
      <c r="IRX151" s="1"/>
      <c r="IRY151" s="1"/>
      <c r="IRZ151" s="1"/>
      <c r="ISA151" s="1"/>
      <c r="ISB151" s="1"/>
      <c r="ISC151" s="1"/>
      <c r="ISD151" s="1"/>
      <c r="ISE151" s="1"/>
      <c r="ISF151" s="1"/>
      <c r="ISG151" s="1"/>
      <c r="ISH151" s="1"/>
      <c r="ISI151" s="1"/>
      <c r="ISJ151" s="1"/>
      <c r="ISK151" s="1"/>
      <c r="ISL151" s="1"/>
      <c r="ISM151" s="1"/>
      <c r="ISN151" s="1"/>
      <c r="ISO151" s="1"/>
      <c r="ISP151" s="1"/>
      <c r="ISQ151" s="1"/>
      <c r="ISR151" s="1"/>
      <c r="ISS151" s="1"/>
      <c r="IST151" s="1"/>
      <c r="ISU151" s="1"/>
      <c r="ISV151" s="1"/>
      <c r="ISW151" s="1"/>
      <c r="ISX151" s="1"/>
      <c r="ISY151" s="1"/>
      <c r="ISZ151" s="1"/>
      <c r="ITA151" s="1"/>
      <c r="ITB151" s="1"/>
      <c r="ITC151" s="1"/>
      <c r="ITD151" s="1"/>
      <c r="ITE151" s="1"/>
      <c r="ITF151" s="1"/>
      <c r="ITG151" s="1"/>
      <c r="ITH151" s="1"/>
      <c r="ITI151" s="1"/>
      <c r="ITJ151" s="1"/>
      <c r="ITK151" s="1"/>
      <c r="ITL151" s="1"/>
      <c r="ITM151" s="1"/>
      <c r="ITN151" s="1"/>
      <c r="ITO151" s="1"/>
      <c r="ITP151" s="1"/>
      <c r="ITQ151" s="1"/>
      <c r="ITR151" s="1"/>
      <c r="ITS151" s="1"/>
      <c r="ITT151" s="1"/>
      <c r="ITU151" s="1"/>
      <c r="ITV151" s="1"/>
      <c r="ITW151" s="1"/>
      <c r="ITX151" s="1"/>
      <c r="ITY151" s="1"/>
      <c r="ITZ151" s="1"/>
      <c r="IUA151" s="1"/>
      <c r="IUB151" s="1"/>
      <c r="IUC151" s="1"/>
      <c r="IUD151" s="1"/>
      <c r="IUE151" s="1"/>
      <c r="IUF151" s="1"/>
      <c r="IUG151" s="1"/>
      <c r="IUH151" s="1"/>
      <c r="IUI151" s="1"/>
      <c r="IUJ151" s="1"/>
      <c r="IUK151" s="1"/>
      <c r="IUL151" s="1"/>
      <c r="IUM151" s="1"/>
      <c r="IUN151" s="1"/>
      <c r="IUO151" s="1"/>
      <c r="IUP151" s="1"/>
      <c r="IUQ151" s="1"/>
      <c r="IUR151" s="1"/>
      <c r="IUS151" s="1"/>
      <c r="IUT151" s="1"/>
      <c r="IUU151" s="1"/>
      <c r="IUV151" s="1"/>
      <c r="IUW151" s="1"/>
      <c r="IUX151" s="1"/>
      <c r="IUY151" s="1"/>
      <c r="IUZ151" s="1"/>
      <c r="IVA151" s="1"/>
      <c r="IVB151" s="1"/>
      <c r="IVC151" s="1"/>
      <c r="IVD151" s="1"/>
      <c r="IVE151" s="1"/>
      <c r="IVF151" s="1"/>
      <c r="IVG151" s="1"/>
      <c r="IVH151" s="1"/>
      <c r="IVI151" s="1"/>
      <c r="IVJ151" s="1"/>
      <c r="IVK151" s="1"/>
      <c r="IVL151" s="1"/>
      <c r="IVM151" s="1"/>
      <c r="IVN151" s="1"/>
      <c r="IVO151" s="1"/>
      <c r="IVP151" s="1"/>
      <c r="IVQ151" s="1"/>
      <c r="IVR151" s="1"/>
      <c r="IVS151" s="1"/>
      <c r="IVT151" s="1"/>
      <c r="IVU151" s="1"/>
      <c r="IVV151" s="1"/>
      <c r="IVW151" s="1"/>
      <c r="IVX151" s="1"/>
      <c r="IVY151" s="1"/>
      <c r="IVZ151" s="1"/>
      <c r="IWA151" s="1"/>
      <c r="IWB151" s="1"/>
      <c r="IWC151" s="1"/>
      <c r="IWD151" s="1"/>
      <c r="IWE151" s="1"/>
      <c r="IWF151" s="1"/>
      <c r="IWG151" s="1"/>
      <c r="IWH151" s="1"/>
      <c r="IWI151" s="1"/>
      <c r="IWJ151" s="1"/>
      <c r="IWK151" s="1"/>
      <c r="IWL151" s="1"/>
      <c r="IWM151" s="1"/>
      <c r="IWN151" s="1"/>
      <c r="IWO151" s="1"/>
      <c r="IWP151" s="1"/>
      <c r="IWQ151" s="1"/>
      <c r="IWR151" s="1"/>
      <c r="IWS151" s="1"/>
      <c r="IWT151" s="1"/>
      <c r="IWU151" s="1"/>
      <c r="IWV151" s="1"/>
      <c r="IWW151" s="1"/>
      <c r="IWX151" s="1"/>
      <c r="IWY151" s="1"/>
      <c r="IWZ151" s="1"/>
      <c r="IXA151" s="1"/>
      <c r="IXB151" s="1"/>
      <c r="IXC151" s="1"/>
      <c r="IXD151" s="1"/>
      <c r="IXE151" s="1"/>
      <c r="IXF151" s="1"/>
      <c r="IXG151" s="1"/>
      <c r="IXH151" s="1"/>
      <c r="IXI151" s="1"/>
      <c r="IXJ151" s="1"/>
      <c r="IXK151" s="1"/>
      <c r="IXL151" s="1"/>
      <c r="IXM151" s="1"/>
      <c r="IXN151" s="1"/>
      <c r="IXO151" s="1"/>
      <c r="IXP151" s="1"/>
      <c r="IXQ151" s="1"/>
      <c r="IXR151" s="1"/>
      <c r="IXS151" s="1"/>
      <c r="IXT151" s="1"/>
      <c r="IXU151" s="1"/>
      <c r="IXV151" s="1"/>
      <c r="IXW151" s="1"/>
      <c r="IXX151" s="1"/>
      <c r="IXY151" s="1"/>
      <c r="IXZ151" s="1"/>
      <c r="IYA151" s="1"/>
      <c r="IYB151" s="1"/>
      <c r="IYC151" s="1"/>
      <c r="IYD151" s="1"/>
      <c r="IYE151" s="1"/>
      <c r="IYF151" s="1"/>
      <c r="IYG151" s="1"/>
      <c r="IYH151" s="1"/>
      <c r="IYI151" s="1"/>
      <c r="IYJ151" s="1"/>
      <c r="IYK151" s="1"/>
      <c r="IYL151" s="1"/>
      <c r="IYM151" s="1"/>
      <c r="IYN151" s="1"/>
      <c r="IYO151" s="1"/>
      <c r="IYP151" s="1"/>
      <c r="IYQ151" s="1"/>
      <c r="IYR151" s="1"/>
      <c r="IYS151" s="1"/>
      <c r="IYT151" s="1"/>
      <c r="IYU151" s="1"/>
      <c r="IYV151" s="1"/>
      <c r="IYW151" s="1"/>
      <c r="IYX151" s="1"/>
      <c r="IYY151" s="1"/>
      <c r="IYZ151" s="1"/>
      <c r="IZA151" s="1"/>
      <c r="IZB151" s="1"/>
      <c r="IZC151" s="1"/>
      <c r="IZD151" s="1"/>
      <c r="IZE151" s="1"/>
      <c r="IZF151" s="1"/>
      <c r="IZG151" s="1"/>
      <c r="IZH151" s="1"/>
      <c r="IZI151" s="1"/>
      <c r="IZJ151" s="1"/>
      <c r="IZK151" s="1"/>
      <c r="IZL151" s="1"/>
      <c r="IZM151" s="1"/>
      <c r="IZN151" s="1"/>
      <c r="IZO151" s="1"/>
      <c r="IZP151" s="1"/>
      <c r="IZQ151" s="1"/>
      <c r="IZR151" s="1"/>
      <c r="IZS151" s="1"/>
      <c r="IZT151" s="1"/>
      <c r="IZU151" s="1"/>
      <c r="IZV151" s="1"/>
      <c r="IZW151" s="1"/>
      <c r="IZX151" s="1"/>
      <c r="IZY151" s="1"/>
      <c r="IZZ151" s="1"/>
      <c r="JAA151" s="1"/>
      <c r="JAB151" s="1"/>
      <c r="JAC151" s="1"/>
      <c r="JAD151" s="1"/>
      <c r="JAE151" s="1"/>
      <c r="JAF151" s="1"/>
      <c r="JAG151" s="1"/>
      <c r="JAH151" s="1"/>
      <c r="JAI151" s="1"/>
      <c r="JAJ151" s="1"/>
      <c r="JAK151" s="1"/>
      <c r="JAL151" s="1"/>
      <c r="JAM151" s="1"/>
      <c r="JAN151" s="1"/>
      <c r="JAO151" s="1"/>
      <c r="JAP151" s="1"/>
      <c r="JAQ151" s="1"/>
      <c r="JAR151" s="1"/>
      <c r="JAS151" s="1"/>
      <c r="JAT151" s="1"/>
      <c r="JAU151" s="1"/>
      <c r="JAV151" s="1"/>
      <c r="JAW151" s="1"/>
      <c r="JAX151" s="1"/>
      <c r="JAY151" s="1"/>
      <c r="JAZ151" s="1"/>
      <c r="JBA151" s="1"/>
      <c r="JBB151" s="1"/>
      <c r="JBC151" s="1"/>
      <c r="JBD151" s="1"/>
      <c r="JBE151" s="1"/>
      <c r="JBF151" s="1"/>
      <c r="JBG151" s="1"/>
      <c r="JBH151" s="1"/>
      <c r="JBI151" s="1"/>
      <c r="JBJ151" s="1"/>
      <c r="JBK151" s="1"/>
      <c r="JBL151" s="1"/>
      <c r="JBM151" s="1"/>
      <c r="JBN151" s="1"/>
      <c r="JBO151" s="1"/>
      <c r="JBP151" s="1"/>
      <c r="JBQ151" s="1"/>
      <c r="JBR151" s="1"/>
      <c r="JBS151" s="1"/>
      <c r="JBT151" s="1"/>
      <c r="JBU151" s="1"/>
      <c r="JBV151" s="1"/>
      <c r="JBW151" s="1"/>
      <c r="JBX151" s="1"/>
      <c r="JBY151" s="1"/>
      <c r="JBZ151" s="1"/>
      <c r="JCA151" s="1"/>
      <c r="JCB151" s="1"/>
      <c r="JCC151" s="1"/>
      <c r="JCD151" s="1"/>
      <c r="JCE151" s="1"/>
      <c r="JCF151" s="1"/>
      <c r="JCG151" s="1"/>
      <c r="JCH151" s="1"/>
      <c r="JCI151" s="1"/>
      <c r="JCJ151" s="1"/>
      <c r="JCK151" s="1"/>
      <c r="JCL151" s="1"/>
      <c r="JCM151" s="1"/>
      <c r="JCN151" s="1"/>
      <c r="JCO151" s="1"/>
      <c r="JCP151" s="1"/>
      <c r="JCQ151" s="1"/>
      <c r="JCR151" s="1"/>
      <c r="JCS151" s="1"/>
      <c r="JCT151" s="1"/>
      <c r="JCU151" s="1"/>
      <c r="JCV151" s="1"/>
      <c r="JCW151" s="1"/>
      <c r="JCX151" s="1"/>
      <c r="JCY151" s="1"/>
      <c r="JCZ151" s="1"/>
      <c r="JDA151" s="1"/>
      <c r="JDB151" s="1"/>
      <c r="JDC151" s="1"/>
      <c r="JDD151" s="1"/>
      <c r="JDE151" s="1"/>
      <c r="JDF151" s="1"/>
      <c r="JDG151" s="1"/>
      <c r="JDH151" s="1"/>
      <c r="JDI151" s="1"/>
      <c r="JDJ151" s="1"/>
      <c r="JDK151" s="1"/>
      <c r="JDL151" s="1"/>
      <c r="JDM151" s="1"/>
      <c r="JDN151" s="1"/>
      <c r="JDO151" s="1"/>
      <c r="JDP151" s="1"/>
      <c r="JDQ151" s="1"/>
      <c r="JDR151" s="1"/>
      <c r="JDS151" s="1"/>
      <c r="JDT151" s="1"/>
      <c r="JDU151" s="1"/>
      <c r="JDV151" s="1"/>
      <c r="JDW151" s="1"/>
      <c r="JDX151" s="1"/>
      <c r="JDY151" s="1"/>
      <c r="JDZ151" s="1"/>
      <c r="JEA151" s="1"/>
      <c r="JEB151" s="1"/>
      <c r="JEC151" s="1"/>
      <c r="JED151" s="1"/>
      <c r="JEE151" s="1"/>
      <c r="JEF151" s="1"/>
      <c r="JEG151" s="1"/>
      <c r="JEH151" s="1"/>
      <c r="JEI151" s="1"/>
      <c r="JEJ151" s="1"/>
      <c r="JEK151" s="1"/>
      <c r="JEL151" s="1"/>
      <c r="JEM151" s="1"/>
      <c r="JEN151" s="1"/>
      <c r="JEO151" s="1"/>
      <c r="JEP151" s="1"/>
      <c r="JEQ151" s="1"/>
      <c r="JER151" s="1"/>
      <c r="JES151" s="1"/>
      <c r="JET151" s="1"/>
      <c r="JEU151" s="1"/>
      <c r="JEV151" s="1"/>
      <c r="JEW151" s="1"/>
      <c r="JEX151" s="1"/>
      <c r="JEY151" s="1"/>
      <c r="JEZ151" s="1"/>
      <c r="JFA151" s="1"/>
      <c r="JFB151" s="1"/>
      <c r="JFC151" s="1"/>
      <c r="JFD151" s="1"/>
      <c r="JFE151" s="1"/>
      <c r="JFF151" s="1"/>
      <c r="JFG151" s="1"/>
      <c r="JFH151" s="1"/>
      <c r="JFI151" s="1"/>
      <c r="JFJ151" s="1"/>
      <c r="JFK151" s="1"/>
      <c r="JFL151" s="1"/>
      <c r="JFM151" s="1"/>
      <c r="JFN151" s="1"/>
      <c r="JFO151" s="1"/>
      <c r="JFP151" s="1"/>
      <c r="JFQ151" s="1"/>
      <c r="JFR151" s="1"/>
      <c r="JFS151" s="1"/>
      <c r="JFT151" s="1"/>
      <c r="JFU151" s="1"/>
      <c r="JFV151" s="1"/>
      <c r="JFW151" s="1"/>
      <c r="JFX151" s="1"/>
      <c r="JFY151" s="1"/>
      <c r="JFZ151" s="1"/>
      <c r="JGA151" s="1"/>
      <c r="JGB151" s="1"/>
      <c r="JGC151" s="1"/>
      <c r="JGD151" s="1"/>
      <c r="JGE151" s="1"/>
      <c r="JGF151" s="1"/>
      <c r="JGG151" s="1"/>
      <c r="JGH151" s="1"/>
      <c r="JGI151" s="1"/>
      <c r="JGJ151" s="1"/>
      <c r="JGK151" s="1"/>
      <c r="JGL151" s="1"/>
      <c r="JGM151" s="1"/>
      <c r="JGN151" s="1"/>
      <c r="JGO151" s="1"/>
      <c r="JGP151" s="1"/>
      <c r="JGQ151" s="1"/>
      <c r="JGR151" s="1"/>
      <c r="JGS151" s="1"/>
      <c r="JGT151" s="1"/>
      <c r="JGU151" s="1"/>
      <c r="JGV151" s="1"/>
      <c r="JGW151" s="1"/>
      <c r="JGX151" s="1"/>
      <c r="JGY151" s="1"/>
      <c r="JGZ151" s="1"/>
      <c r="JHA151" s="1"/>
      <c r="JHB151" s="1"/>
      <c r="JHC151" s="1"/>
      <c r="JHD151" s="1"/>
      <c r="JHE151" s="1"/>
      <c r="JHF151" s="1"/>
      <c r="JHG151" s="1"/>
      <c r="JHH151" s="1"/>
      <c r="JHI151" s="1"/>
      <c r="JHJ151" s="1"/>
      <c r="JHK151" s="1"/>
      <c r="JHL151" s="1"/>
      <c r="JHM151" s="1"/>
      <c r="JHN151" s="1"/>
      <c r="JHO151" s="1"/>
      <c r="JHP151" s="1"/>
      <c r="JHQ151" s="1"/>
      <c r="JHR151" s="1"/>
      <c r="JHS151" s="1"/>
      <c r="JHT151" s="1"/>
      <c r="JHU151" s="1"/>
      <c r="JHV151" s="1"/>
      <c r="JHW151" s="1"/>
      <c r="JHX151" s="1"/>
      <c r="JHY151" s="1"/>
      <c r="JHZ151" s="1"/>
      <c r="JIA151" s="1"/>
      <c r="JIB151" s="1"/>
      <c r="JIC151" s="1"/>
      <c r="JID151" s="1"/>
      <c r="JIE151" s="1"/>
      <c r="JIF151" s="1"/>
      <c r="JIG151" s="1"/>
      <c r="JIH151" s="1"/>
      <c r="JII151" s="1"/>
      <c r="JIJ151" s="1"/>
      <c r="JIK151" s="1"/>
      <c r="JIL151" s="1"/>
      <c r="JIM151" s="1"/>
      <c r="JIN151" s="1"/>
      <c r="JIO151" s="1"/>
      <c r="JIP151" s="1"/>
      <c r="JIQ151" s="1"/>
      <c r="JIR151" s="1"/>
      <c r="JIS151" s="1"/>
      <c r="JIT151" s="1"/>
      <c r="JIU151" s="1"/>
      <c r="JIV151" s="1"/>
      <c r="JIW151" s="1"/>
      <c r="JIX151" s="1"/>
      <c r="JIY151" s="1"/>
      <c r="JIZ151" s="1"/>
      <c r="JJA151" s="1"/>
      <c r="JJB151" s="1"/>
      <c r="JJC151" s="1"/>
      <c r="JJD151" s="1"/>
      <c r="JJE151" s="1"/>
      <c r="JJF151" s="1"/>
      <c r="JJG151" s="1"/>
      <c r="JJH151" s="1"/>
      <c r="JJI151" s="1"/>
      <c r="JJJ151" s="1"/>
      <c r="JJK151" s="1"/>
      <c r="JJL151" s="1"/>
      <c r="JJM151" s="1"/>
      <c r="JJN151" s="1"/>
      <c r="JJO151" s="1"/>
      <c r="JJP151" s="1"/>
      <c r="JJQ151" s="1"/>
      <c r="JJR151" s="1"/>
      <c r="JJS151" s="1"/>
      <c r="JJT151" s="1"/>
      <c r="JJU151" s="1"/>
      <c r="JJV151" s="1"/>
      <c r="JJW151" s="1"/>
      <c r="JJX151" s="1"/>
      <c r="JJY151" s="1"/>
      <c r="JJZ151" s="1"/>
      <c r="JKA151" s="1"/>
      <c r="JKB151" s="1"/>
      <c r="JKC151" s="1"/>
      <c r="JKD151" s="1"/>
      <c r="JKE151" s="1"/>
      <c r="JKF151" s="1"/>
      <c r="JKG151" s="1"/>
      <c r="JKH151" s="1"/>
      <c r="JKI151" s="1"/>
      <c r="JKJ151" s="1"/>
      <c r="JKK151" s="1"/>
      <c r="JKL151" s="1"/>
      <c r="JKM151" s="1"/>
      <c r="JKN151" s="1"/>
      <c r="JKO151" s="1"/>
      <c r="JKP151" s="1"/>
      <c r="JKQ151" s="1"/>
      <c r="JKR151" s="1"/>
      <c r="JKS151" s="1"/>
      <c r="JKT151" s="1"/>
      <c r="JKU151" s="1"/>
      <c r="JKV151" s="1"/>
      <c r="JKW151" s="1"/>
      <c r="JKX151" s="1"/>
      <c r="JKY151" s="1"/>
      <c r="JKZ151" s="1"/>
      <c r="JLA151" s="1"/>
      <c r="JLB151" s="1"/>
      <c r="JLC151" s="1"/>
      <c r="JLD151" s="1"/>
      <c r="JLE151" s="1"/>
      <c r="JLF151" s="1"/>
      <c r="JLG151" s="1"/>
      <c r="JLH151" s="1"/>
      <c r="JLI151" s="1"/>
      <c r="JLJ151" s="1"/>
      <c r="JLK151" s="1"/>
      <c r="JLL151" s="1"/>
      <c r="JLM151" s="1"/>
      <c r="JLN151" s="1"/>
      <c r="JLO151" s="1"/>
      <c r="JLP151" s="1"/>
      <c r="JLQ151" s="1"/>
      <c r="JLR151" s="1"/>
      <c r="JLS151" s="1"/>
      <c r="JLT151" s="1"/>
      <c r="JLU151" s="1"/>
      <c r="JLV151" s="1"/>
      <c r="JLW151" s="1"/>
      <c r="JLX151" s="1"/>
      <c r="JLY151" s="1"/>
      <c r="JLZ151" s="1"/>
      <c r="JMA151" s="1"/>
      <c r="JMB151" s="1"/>
      <c r="JMC151" s="1"/>
      <c r="JMD151" s="1"/>
      <c r="JME151" s="1"/>
      <c r="JMF151" s="1"/>
      <c r="JMG151" s="1"/>
      <c r="JMH151" s="1"/>
      <c r="JMI151" s="1"/>
      <c r="JMJ151" s="1"/>
      <c r="JMK151" s="1"/>
      <c r="JML151" s="1"/>
      <c r="JMM151" s="1"/>
      <c r="JMN151" s="1"/>
      <c r="JMO151" s="1"/>
      <c r="JMP151" s="1"/>
      <c r="JMQ151" s="1"/>
      <c r="JMR151" s="1"/>
      <c r="JMS151" s="1"/>
      <c r="JMT151" s="1"/>
      <c r="JMU151" s="1"/>
      <c r="JMV151" s="1"/>
      <c r="JMW151" s="1"/>
      <c r="JMX151" s="1"/>
      <c r="JMY151" s="1"/>
      <c r="JMZ151" s="1"/>
      <c r="JNA151" s="1"/>
      <c r="JNB151" s="1"/>
      <c r="JNC151" s="1"/>
      <c r="JND151" s="1"/>
      <c r="JNE151" s="1"/>
      <c r="JNF151" s="1"/>
      <c r="JNG151" s="1"/>
      <c r="JNH151" s="1"/>
      <c r="JNI151" s="1"/>
      <c r="JNJ151" s="1"/>
      <c r="JNK151" s="1"/>
      <c r="JNL151" s="1"/>
      <c r="JNM151" s="1"/>
      <c r="JNN151" s="1"/>
      <c r="JNO151" s="1"/>
      <c r="JNP151" s="1"/>
      <c r="JNQ151" s="1"/>
      <c r="JNR151" s="1"/>
      <c r="JNS151" s="1"/>
      <c r="JNT151" s="1"/>
      <c r="JNU151" s="1"/>
      <c r="JNV151" s="1"/>
      <c r="JNW151" s="1"/>
      <c r="JNX151" s="1"/>
      <c r="JNY151" s="1"/>
      <c r="JNZ151" s="1"/>
      <c r="JOA151" s="1"/>
      <c r="JOB151" s="1"/>
      <c r="JOC151" s="1"/>
      <c r="JOD151" s="1"/>
      <c r="JOE151" s="1"/>
      <c r="JOF151" s="1"/>
      <c r="JOG151" s="1"/>
      <c r="JOH151" s="1"/>
      <c r="JOI151" s="1"/>
      <c r="JOJ151" s="1"/>
      <c r="JOK151" s="1"/>
      <c r="JOL151" s="1"/>
      <c r="JOM151" s="1"/>
      <c r="JON151" s="1"/>
      <c r="JOO151" s="1"/>
      <c r="JOP151" s="1"/>
      <c r="JOQ151" s="1"/>
      <c r="JOR151" s="1"/>
      <c r="JOS151" s="1"/>
      <c r="JOT151" s="1"/>
      <c r="JOU151" s="1"/>
      <c r="JOV151" s="1"/>
      <c r="JOW151" s="1"/>
      <c r="JOX151" s="1"/>
      <c r="JOY151" s="1"/>
      <c r="JOZ151" s="1"/>
      <c r="JPA151" s="1"/>
      <c r="JPB151" s="1"/>
      <c r="JPC151" s="1"/>
      <c r="JPD151" s="1"/>
      <c r="JPE151" s="1"/>
      <c r="JPF151" s="1"/>
      <c r="JPG151" s="1"/>
      <c r="JPH151" s="1"/>
      <c r="JPI151" s="1"/>
      <c r="JPJ151" s="1"/>
      <c r="JPK151" s="1"/>
      <c r="JPL151" s="1"/>
      <c r="JPM151" s="1"/>
      <c r="JPN151" s="1"/>
      <c r="JPO151" s="1"/>
      <c r="JPP151" s="1"/>
      <c r="JPQ151" s="1"/>
      <c r="JPR151" s="1"/>
      <c r="JPS151" s="1"/>
      <c r="JPT151" s="1"/>
      <c r="JPU151" s="1"/>
      <c r="JPV151" s="1"/>
      <c r="JPW151" s="1"/>
      <c r="JPX151" s="1"/>
      <c r="JPY151" s="1"/>
      <c r="JPZ151" s="1"/>
      <c r="JQA151" s="1"/>
      <c r="JQB151" s="1"/>
      <c r="JQC151" s="1"/>
      <c r="JQD151" s="1"/>
      <c r="JQE151" s="1"/>
      <c r="JQF151" s="1"/>
      <c r="JQG151" s="1"/>
      <c r="JQH151" s="1"/>
      <c r="JQI151" s="1"/>
      <c r="JQJ151" s="1"/>
      <c r="JQK151" s="1"/>
      <c r="JQL151" s="1"/>
      <c r="JQM151" s="1"/>
      <c r="JQN151" s="1"/>
      <c r="JQO151" s="1"/>
      <c r="JQP151" s="1"/>
      <c r="JQQ151" s="1"/>
      <c r="JQR151" s="1"/>
      <c r="JQS151" s="1"/>
      <c r="JQT151" s="1"/>
      <c r="JQU151" s="1"/>
      <c r="JQV151" s="1"/>
      <c r="JQW151" s="1"/>
      <c r="JQX151" s="1"/>
      <c r="JQY151" s="1"/>
      <c r="JQZ151" s="1"/>
      <c r="JRA151" s="1"/>
      <c r="JRB151" s="1"/>
      <c r="JRC151" s="1"/>
      <c r="JRD151" s="1"/>
      <c r="JRE151" s="1"/>
      <c r="JRF151" s="1"/>
      <c r="JRG151" s="1"/>
      <c r="JRH151" s="1"/>
      <c r="JRI151" s="1"/>
      <c r="JRJ151" s="1"/>
      <c r="JRK151" s="1"/>
      <c r="JRL151" s="1"/>
      <c r="JRM151" s="1"/>
      <c r="JRN151" s="1"/>
      <c r="JRO151" s="1"/>
      <c r="JRP151" s="1"/>
      <c r="JRQ151" s="1"/>
      <c r="JRR151" s="1"/>
      <c r="JRS151" s="1"/>
      <c r="JRT151" s="1"/>
      <c r="JRU151" s="1"/>
      <c r="JRV151" s="1"/>
      <c r="JRW151" s="1"/>
      <c r="JRX151" s="1"/>
      <c r="JRY151" s="1"/>
      <c r="JRZ151" s="1"/>
      <c r="JSA151" s="1"/>
      <c r="JSB151" s="1"/>
      <c r="JSC151" s="1"/>
      <c r="JSD151" s="1"/>
      <c r="JSE151" s="1"/>
      <c r="JSF151" s="1"/>
      <c r="JSG151" s="1"/>
      <c r="JSH151" s="1"/>
      <c r="JSI151" s="1"/>
      <c r="JSJ151" s="1"/>
      <c r="JSK151" s="1"/>
      <c r="JSL151" s="1"/>
      <c r="JSM151" s="1"/>
      <c r="JSN151" s="1"/>
      <c r="JSO151" s="1"/>
      <c r="JSP151" s="1"/>
      <c r="JSQ151" s="1"/>
      <c r="JSR151" s="1"/>
      <c r="JSS151" s="1"/>
      <c r="JST151" s="1"/>
      <c r="JSU151" s="1"/>
      <c r="JSV151" s="1"/>
      <c r="JSW151" s="1"/>
      <c r="JSX151" s="1"/>
      <c r="JSY151" s="1"/>
      <c r="JSZ151" s="1"/>
      <c r="JTA151" s="1"/>
      <c r="JTB151" s="1"/>
      <c r="JTC151" s="1"/>
      <c r="JTD151" s="1"/>
      <c r="JTE151" s="1"/>
      <c r="JTF151" s="1"/>
      <c r="JTG151" s="1"/>
      <c r="JTH151" s="1"/>
      <c r="JTI151" s="1"/>
      <c r="JTJ151" s="1"/>
      <c r="JTK151" s="1"/>
      <c r="JTL151" s="1"/>
      <c r="JTM151" s="1"/>
      <c r="JTN151" s="1"/>
      <c r="JTO151" s="1"/>
      <c r="JTP151" s="1"/>
      <c r="JTQ151" s="1"/>
      <c r="JTR151" s="1"/>
      <c r="JTS151" s="1"/>
      <c r="JTT151" s="1"/>
      <c r="JTU151" s="1"/>
      <c r="JTV151" s="1"/>
      <c r="JTW151" s="1"/>
      <c r="JTX151" s="1"/>
      <c r="JTY151" s="1"/>
      <c r="JTZ151" s="1"/>
      <c r="JUA151" s="1"/>
      <c r="JUB151" s="1"/>
      <c r="JUC151" s="1"/>
      <c r="JUD151" s="1"/>
      <c r="JUE151" s="1"/>
      <c r="JUF151" s="1"/>
      <c r="JUG151" s="1"/>
      <c r="JUH151" s="1"/>
      <c r="JUI151" s="1"/>
      <c r="JUJ151" s="1"/>
      <c r="JUK151" s="1"/>
      <c r="JUL151" s="1"/>
      <c r="JUM151" s="1"/>
      <c r="JUN151" s="1"/>
      <c r="JUO151" s="1"/>
      <c r="JUP151" s="1"/>
      <c r="JUQ151" s="1"/>
      <c r="JUR151" s="1"/>
      <c r="JUS151" s="1"/>
      <c r="JUT151" s="1"/>
      <c r="JUU151" s="1"/>
      <c r="JUV151" s="1"/>
      <c r="JUW151" s="1"/>
      <c r="JUX151" s="1"/>
      <c r="JUY151" s="1"/>
      <c r="JUZ151" s="1"/>
      <c r="JVA151" s="1"/>
      <c r="JVB151" s="1"/>
      <c r="JVC151" s="1"/>
      <c r="JVD151" s="1"/>
      <c r="JVE151" s="1"/>
      <c r="JVF151" s="1"/>
      <c r="JVG151" s="1"/>
      <c r="JVH151" s="1"/>
      <c r="JVI151" s="1"/>
      <c r="JVJ151" s="1"/>
      <c r="JVK151" s="1"/>
      <c r="JVL151" s="1"/>
      <c r="JVM151" s="1"/>
      <c r="JVN151" s="1"/>
      <c r="JVO151" s="1"/>
      <c r="JVP151" s="1"/>
      <c r="JVQ151" s="1"/>
      <c r="JVR151" s="1"/>
      <c r="JVS151" s="1"/>
      <c r="JVT151" s="1"/>
      <c r="JVU151" s="1"/>
      <c r="JVV151" s="1"/>
      <c r="JVW151" s="1"/>
      <c r="JVX151" s="1"/>
      <c r="JVY151" s="1"/>
      <c r="JVZ151" s="1"/>
      <c r="JWA151" s="1"/>
      <c r="JWB151" s="1"/>
      <c r="JWC151" s="1"/>
      <c r="JWD151" s="1"/>
      <c r="JWE151" s="1"/>
      <c r="JWF151" s="1"/>
      <c r="JWG151" s="1"/>
      <c r="JWH151" s="1"/>
      <c r="JWI151" s="1"/>
      <c r="JWJ151" s="1"/>
      <c r="JWK151" s="1"/>
      <c r="JWL151" s="1"/>
      <c r="JWM151" s="1"/>
      <c r="JWN151" s="1"/>
      <c r="JWO151" s="1"/>
      <c r="JWP151" s="1"/>
      <c r="JWQ151" s="1"/>
      <c r="JWR151" s="1"/>
      <c r="JWS151" s="1"/>
      <c r="JWT151" s="1"/>
      <c r="JWU151" s="1"/>
      <c r="JWV151" s="1"/>
      <c r="JWW151" s="1"/>
      <c r="JWX151" s="1"/>
      <c r="JWY151" s="1"/>
      <c r="JWZ151" s="1"/>
      <c r="JXA151" s="1"/>
      <c r="JXB151" s="1"/>
      <c r="JXC151" s="1"/>
      <c r="JXD151" s="1"/>
      <c r="JXE151" s="1"/>
      <c r="JXF151" s="1"/>
      <c r="JXG151" s="1"/>
      <c r="JXH151" s="1"/>
      <c r="JXI151" s="1"/>
      <c r="JXJ151" s="1"/>
      <c r="JXK151" s="1"/>
      <c r="JXL151" s="1"/>
      <c r="JXM151" s="1"/>
      <c r="JXN151" s="1"/>
      <c r="JXO151" s="1"/>
      <c r="JXP151" s="1"/>
      <c r="JXQ151" s="1"/>
      <c r="JXR151" s="1"/>
      <c r="JXS151" s="1"/>
      <c r="JXT151" s="1"/>
      <c r="JXU151" s="1"/>
      <c r="JXV151" s="1"/>
      <c r="JXW151" s="1"/>
      <c r="JXX151" s="1"/>
      <c r="JXY151" s="1"/>
      <c r="JXZ151" s="1"/>
      <c r="JYA151" s="1"/>
      <c r="JYB151" s="1"/>
      <c r="JYC151" s="1"/>
      <c r="JYD151" s="1"/>
      <c r="JYE151" s="1"/>
      <c r="JYF151" s="1"/>
      <c r="JYG151" s="1"/>
      <c r="JYH151" s="1"/>
      <c r="JYI151" s="1"/>
      <c r="JYJ151" s="1"/>
      <c r="JYK151" s="1"/>
      <c r="JYL151" s="1"/>
      <c r="JYM151" s="1"/>
      <c r="JYN151" s="1"/>
      <c r="JYO151" s="1"/>
      <c r="JYP151" s="1"/>
      <c r="JYQ151" s="1"/>
      <c r="JYR151" s="1"/>
      <c r="JYS151" s="1"/>
      <c r="JYT151" s="1"/>
      <c r="JYU151" s="1"/>
      <c r="JYV151" s="1"/>
      <c r="JYW151" s="1"/>
      <c r="JYX151" s="1"/>
      <c r="JYY151" s="1"/>
      <c r="JYZ151" s="1"/>
      <c r="JZA151" s="1"/>
      <c r="JZB151" s="1"/>
      <c r="JZC151" s="1"/>
      <c r="JZD151" s="1"/>
      <c r="JZE151" s="1"/>
      <c r="JZF151" s="1"/>
      <c r="JZG151" s="1"/>
      <c r="JZH151" s="1"/>
      <c r="JZI151" s="1"/>
      <c r="JZJ151" s="1"/>
      <c r="JZK151" s="1"/>
      <c r="JZL151" s="1"/>
      <c r="JZM151" s="1"/>
      <c r="JZN151" s="1"/>
      <c r="JZO151" s="1"/>
      <c r="JZP151" s="1"/>
      <c r="JZQ151" s="1"/>
      <c r="JZR151" s="1"/>
      <c r="JZS151" s="1"/>
      <c r="JZT151" s="1"/>
      <c r="JZU151" s="1"/>
      <c r="JZV151" s="1"/>
      <c r="JZW151" s="1"/>
      <c r="JZX151" s="1"/>
      <c r="JZY151" s="1"/>
      <c r="JZZ151" s="1"/>
      <c r="KAA151" s="1"/>
      <c r="KAB151" s="1"/>
      <c r="KAC151" s="1"/>
      <c r="KAD151" s="1"/>
      <c r="KAE151" s="1"/>
      <c r="KAF151" s="1"/>
      <c r="KAG151" s="1"/>
      <c r="KAH151" s="1"/>
      <c r="KAI151" s="1"/>
      <c r="KAJ151" s="1"/>
      <c r="KAK151" s="1"/>
      <c r="KAL151" s="1"/>
      <c r="KAM151" s="1"/>
      <c r="KAN151" s="1"/>
      <c r="KAO151" s="1"/>
      <c r="KAP151" s="1"/>
      <c r="KAQ151" s="1"/>
      <c r="KAR151" s="1"/>
      <c r="KAS151" s="1"/>
      <c r="KAT151" s="1"/>
      <c r="KAU151" s="1"/>
      <c r="KAV151" s="1"/>
      <c r="KAW151" s="1"/>
      <c r="KAX151" s="1"/>
      <c r="KAY151" s="1"/>
      <c r="KAZ151" s="1"/>
      <c r="KBA151" s="1"/>
      <c r="KBB151" s="1"/>
      <c r="KBC151" s="1"/>
      <c r="KBD151" s="1"/>
      <c r="KBE151" s="1"/>
      <c r="KBF151" s="1"/>
      <c r="KBG151" s="1"/>
      <c r="KBH151" s="1"/>
      <c r="KBI151" s="1"/>
      <c r="KBJ151" s="1"/>
      <c r="KBK151" s="1"/>
      <c r="KBL151" s="1"/>
      <c r="KBM151" s="1"/>
      <c r="KBN151" s="1"/>
      <c r="KBO151" s="1"/>
      <c r="KBP151" s="1"/>
      <c r="KBQ151" s="1"/>
      <c r="KBR151" s="1"/>
      <c r="KBS151" s="1"/>
      <c r="KBT151" s="1"/>
      <c r="KBU151" s="1"/>
      <c r="KBV151" s="1"/>
      <c r="KBW151" s="1"/>
      <c r="KBX151" s="1"/>
      <c r="KBY151" s="1"/>
      <c r="KBZ151" s="1"/>
      <c r="KCA151" s="1"/>
      <c r="KCB151" s="1"/>
      <c r="KCC151" s="1"/>
      <c r="KCD151" s="1"/>
      <c r="KCE151" s="1"/>
      <c r="KCF151" s="1"/>
      <c r="KCG151" s="1"/>
      <c r="KCH151" s="1"/>
      <c r="KCI151" s="1"/>
      <c r="KCJ151" s="1"/>
      <c r="KCK151" s="1"/>
      <c r="KCL151" s="1"/>
      <c r="KCM151" s="1"/>
      <c r="KCN151" s="1"/>
      <c r="KCO151" s="1"/>
      <c r="KCP151" s="1"/>
      <c r="KCQ151" s="1"/>
      <c r="KCR151" s="1"/>
      <c r="KCS151" s="1"/>
      <c r="KCT151" s="1"/>
      <c r="KCU151" s="1"/>
      <c r="KCV151" s="1"/>
      <c r="KCW151" s="1"/>
      <c r="KCX151" s="1"/>
      <c r="KCY151" s="1"/>
      <c r="KCZ151" s="1"/>
      <c r="KDA151" s="1"/>
      <c r="KDB151" s="1"/>
      <c r="KDC151" s="1"/>
      <c r="KDD151" s="1"/>
      <c r="KDE151" s="1"/>
      <c r="KDF151" s="1"/>
      <c r="KDG151" s="1"/>
      <c r="KDH151" s="1"/>
      <c r="KDI151" s="1"/>
      <c r="KDJ151" s="1"/>
      <c r="KDK151" s="1"/>
      <c r="KDL151" s="1"/>
      <c r="KDM151" s="1"/>
      <c r="KDN151" s="1"/>
      <c r="KDO151" s="1"/>
      <c r="KDP151" s="1"/>
      <c r="KDQ151" s="1"/>
      <c r="KDR151" s="1"/>
      <c r="KDS151" s="1"/>
      <c r="KDT151" s="1"/>
      <c r="KDU151" s="1"/>
      <c r="KDV151" s="1"/>
      <c r="KDW151" s="1"/>
      <c r="KDX151" s="1"/>
      <c r="KDY151" s="1"/>
      <c r="KDZ151" s="1"/>
      <c r="KEA151" s="1"/>
      <c r="KEB151" s="1"/>
      <c r="KEC151" s="1"/>
      <c r="KED151" s="1"/>
      <c r="KEE151" s="1"/>
      <c r="KEF151" s="1"/>
      <c r="KEG151" s="1"/>
      <c r="KEH151" s="1"/>
      <c r="KEI151" s="1"/>
      <c r="KEJ151" s="1"/>
      <c r="KEK151" s="1"/>
      <c r="KEL151" s="1"/>
      <c r="KEM151" s="1"/>
      <c r="KEN151" s="1"/>
      <c r="KEO151" s="1"/>
      <c r="KEP151" s="1"/>
      <c r="KEQ151" s="1"/>
      <c r="KER151" s="1"/>
      <c r="KES151" s="1"/>
      <c r="KET151" s="1"/>
      <c r="KEU151" s="1"/>
      <c r="KEV151" s="1"/>
      <c r="KEW151" s="1"/>
      <c r="KEX151" s="1"/>
      <c r="KEY151" s="1"/>
      <c r="KEZ151" s="1"/>
      <c r="KFA151" s="1"/>
      <c r="KFB151" s="1"/>
      <c r="KFC151" s="1"/>
      <c r="KFD151" s="1"/>
      <c r="KFE151" s="1"/>
      <c r="KFF151" s="1"/>
      <c r="KFG151" s="1"/>
      <c r="KFH151" s="1"/>
      <c r="KFI151" s="1"/>
      <c r="KFJ151" s="1"/>
      <c r="KFK151" s="1"/>
      <c r="KFL151" s="1"/>
      <c r="KFM151" s="1"/>
      <c r="KFN151" s="1"/>
      <c r="KFO151" s="1"/>
      <c r="KFP151" s="1"/>
      <c r="KFQ151" s="1"/>
      <c r="KFR151" s="1"/>
      <c r="KFS151" s="1"/>
      <c r="KFT151" s="1"/>
      <c r="KFU151" s="1"/>
      <c r="KFV151" s="1"/>
      <c r="KFW151" s="1"/>
      <c r="KFX151" s="1"/>
      <c r="KFY151" s="1"/>
      <c r="KFZ151" s="1"/>
      <c r="KGA151" s="1"/>
      <c r="KGB151" s="1"/>
      <c r="KGC151" s="1"/>
      <c r="KGD151" s="1"/>
      <c r="KGE151" s="1"/>
      <c r="KGF151" s="1"/>
      <c r="KGG151" s="1"/>
      <c r="KGH151" s="1"/>
      <c r="KGI151" s="1"/>
      <c r="KGJ151" s="1"/>
      <c r="KGK151" s="1"/>
      <c r="KGL151" s="1"/>
      <c r="KGM151" s="1"/>
      <c r="KGN151" s="1"/>
      <c r="KGO151" s="1"/>
      <c r="KGP151" s="1"/>
      <c r="KGQ151" s="1"/>
      <c r="KGR151" s="1"/>
      <c r="KGS151" s="1"/>
      <c r="KGT151" s="1"/>
      <c r="KGU151" s="1"/>
      <c r="KGV151" s="1"/>
      <c r="KGW151" s="1"/>
      <c r="KGX151" s="1"/>
      <c r="KGY151" s="1"/>
      <c r="KGZ151" s="1"/>
      <c r="KHA151" s="1"/>
      <c r="KHB151" s="1"/>
      <c r="KHC151" s="1"/>
      <c r="KHD151" s="1"/>
      <c r="KHE151" s="1"/>
      <c r="KHF151" s="1"/>
      <c r="KHG151" s="1"/>
      <c r="KHH151" s="1"/>
      <c r="KHI151" s="1"/>
      <c r="KHJ151" s="1"/>
      <c r="KHK151" s="1"/>
      <c r="KHL151" s="1"/>
      <c r="KHM151" s="1"/>
      <c r="KHN151" s="1"/>
      <c r="KHO151" s="1"/>
      <c r="KHP151" s="1"/>
      <c r="KHQ151" s="1"/>
      <c r="KHR151" s="1"/>
      <c r="KHS151" s="1"/>
      <c r="KHT151" s="1"/>
      <c r="KHU151" s="1"/>
      <c r="KHV151" s="1"/>
      <c r="KHW151" s="1"/>
      <c r="KHX151" s="1"/>
      <c r="KHY151" s="1"/>
      <c r="KHZ151" s="1"/>
      <c r="KIA151" s="1"/>
      <c r="KIB151" s="1"/>
      <c r="KIC151" s="1"/>
      <c r="KID151" s="1"/>
      <c r="KIE151" s="1"/>
      <c r="KIF151" s="1"/>
      <c r="KIG151" s="1"/>
      <c r="KIH151" s="1"/>
      <c r="KII151" s="1"/>
      <c r="KIJ151" s="1"/>
      <c r="KIK151" s="1"/>
      <c r="KIL151" s="1"/>
      <c r="KIM151" s="1"/>
      <c r="KIN151" s="1"/>
      <c r="KIO151" s="1"/>
      <c r="KIP151" s="1"/>
      <c r="KIQ151" s="1"/>
      <c r="KIR151" s="1"/>
      <c r="KIS151" s="1"/>
      <c r="KIT151" s="1"/>
      <c r="KIU151" s="1"/>
      <c r="KIV151" s="1"/>
      <c r="KIW151" s="1"/>
      <c r="KIX151" s="1"/>
      <c r="KIY151" s="1"/>
      <c r="KIZ151" s="1"/>
      <c r="KJA151" s="1"/>
      <c r="KJB151" s="1"/>
      <c r="KJC151" s="1"/>
      <c r="KJD151" s="1"/>
      <c r="KJE151" s="1"/>
      <c r="KJF151" s="1"/>
      <c r="KJG151" s="1"/>
      <c r="KJH151" s="1"/>
      <c r="KJI151" s="1"/>
      <c r="KJJ151" s="1"/>
      <c r="KJK151" s="1"/>
      <c r="KJL151" s="1"/>
      <c r="KJM151" s="1"/>
      <c r="KJN151" s="1"/>
      <c r="KJO151" s="1"/>
      <c r="KJP151" s="1"/>
      <c r="KJQ151" s="1"/>
      <c r="KJR151" s="1"/>
      <c r="KJS151" s="1"/>
      <c r="KJT151" s="1"/>
      <c r="KJU151" s="1"/>
      <c r="KJV151" s="1"/>
      <c r="KJW151" s="1"/>
      <c r="KJX151" s="1"/>
      <c r="KJY151" s="1"/>
      <c r="KJZ151" s="1"/>
      <c r="KKA151" s="1"/>
      <c r="KKB151" s="1"/>
      <c r="KKC151" s="1"/>
      <c r="KKD151" s="1"/>
      <c r="KKE151" s="1"/>
      <c r="KKF151" s="1"/>
      <c r="KKG151" s="1"/>
      <c r="KKH151" s="1"/>
      <c r="KKI151" s="1"/>
      <c r="KKJ151" s="1"/>
      <c r="KKK151" s="1"/>
      <c r="KKL151" s="1"/>
      <c r="KKM151" s="1"/>
      <c r="KKN151" s="1"/>
      <c r="KKO151" s="1"/>
      <c r="KKP151" s="1"/>
      <c r="KKQ151" s="1"/>
      <c r="KKR151" s="1"/>
      <c r="KKS151" s="1"/>
      <c r="KKT151" s="1"/>
      <c r="KKU151" s="1"/>
      <c r="KKV151" s="1"/>
      <c r="KKW151" s="1"/>
      <c r="KKX151" s="1"/>
      <c r="KKY151" s="1"/>
      <c r="KKZ151" s="1"/>
      <c r="KLA151" s="1"/>
      <c r="KLB151" s="1"/>
      <c r="KLC151" s="1"/>
      <c r="KLD151" s="1"/>
      <c r="KLE151" s="1"/>
      <c r="KLF151" s="1"/>
      <c r="KLG151" s="1"/>
      <c r="KLH151" s="1"/>
      <c r="KLI151" s="1"/>
      <c r="KLJ151" s="1"/>
      <c r="KLK151" s="1"/>
      <c r="KLL151" s="1"/>
      <c r="KLM151" s="1"/>
      <c r="KLN151" s="1"/>
      <c r="KLO151" s="1"/>
      <c r="KLP151" s="1"/>
      <c r="KLQ151" s="1"/>
      <c r="KLR151" s="1"/>
      <c r="KLS151" s="1"/>
      <c r="KLT151" s="1"/>
      <c r="KLU151" s="1"/>
      <c r="KLV151" s="1"/>
      <c r="KLW151" s="1"/>
      <c r="KLX151" s="1"/>
      <c r="KLY151" s="1"/>
      <c r="KLZ151" s="1"/>
      <c r="KMA151" s="1"/>
      <c r="KMB151" s="1"/>
      <c r="KMC151" s="1"/>
      <c r="KMD151" s="1"/>
      <c r="KME151" s="1"/>
      <c r="KMF151" s="1"/>
      <c r="KMG151" s="1"/>
      <c r="KMH151" s="1"/>
      <c r="KMI151" s="1"/>
      <c r="KMJ151" s="1"/>
      <c r="KMK151" s="1"/>
      <c r="KML151" s="1"/>
      <c r="KMM151" s="1"/>
      <c r="KMN151" s="1"/>
      <c r="KMO151" s="1"/>
      <c r="KMP151" s="1"/>
      <c r="KMQ151" s="1"/>
      <c r="KMR151" s="1"/>
      <c r="KMS151" s="1"/>
      <c r="KMT151" s="1"/>
      <c r="KMU151" s="1"/>
      <c r="KMV151" s="1"/>
      <c r="KMW151" s="1"/>
      <c r="KMX151" s="1"/>
      <c r="KMY151" s="1"/>
      <c r="KMZ151" s="1"/>
      <c r="KNA151" s="1"/>
      <c r="KNB151" s="1"/>
      <c r="KNC151" s="1"/>
      <c r="KND151" s="1"/>
      <c r="KNE151" s="1"/>
      <c r="KNF151" s="1"/>
      <c r="KNG151" s="1"/>
      <c r="KNH151" s="1"/>
      <c r="KNI151" s="1"/>
      <c r="KNJ151" s="1"/>
      <c r="KNK151" s="1"/>
      <c r="KNL151" s="1"/>
      <c r="KNM151" s="1"/>
      <c r="KNN151" s="1"/>
      <c r="KNO151" s="1"/>
      <c r="KNP151" s="1"/>
      <c r="KNQ151" s="1"/>
      <c r="KNR151" s="1"/>
      <c r="KNS151" s="1"/>
      <c r="KNT151" s="1"/>
      <c r="KNU151" s="1"/>
      <c r="KNV151" s="1"/>
      <c r="KNW151" s="1"/>
      <c r="KNX151" s="1"/>
      <c r="KNY151" s="1"/>
      <c r="KNZ151" s="1"/>
      <c r="KOA151" s="1"/>
      <c r="KOB151" s="1"/>
      <c r="KOC151" s="1"/>
      <c r="KOD151" s="1"/>
      <c r="KOE151" s="1"/>
      <c r="KOF151" s="1"/>
      <c r="KOG151" s="1"/>
      <c r="KOH151" s="1"/>
      <c r="KOI151" s="1"/>
      <c r="KOJ151" s="1"/>
      <c r="KOK151" s="1"/>
      <c r="KOL151" s="1"/>
      <c r="KOM151" s="1"/>
      <c r="KON151" s="1"/>
      <c r="KOO151" s="1"/>
      <c r="KOP151" s="1"/>
      <c r="KOQ151" s="1"/>
      <c r="KOR151" s="1"/>
      <c r="KOS151" s="1"/>
      <c r="KOT151" s="1"/>
      <c r="KOU151" s="1"/>
      <c r="KOV151" s="1"/>
      <c r="KOW151" s="1"/>
      <c r="KOX151" s="1"/>
      <c r="KOY151" s="1"/>
      <c r="KOZ151" s="1"/>
      <c r="KPA151" s="1"/>
      <c r="KPB151" s="1"/>
      <c r="KPC151" s="1"/>
      <c r="KPD151" s="1"/>
      <c r="KPE151" s="1"/>
      <c r="KPF151" s="1"/>
      <c r="KPG151" s="1"/>
      <c r="KPH151" s="1"/>
      <c r="KPI151" s="1"/>
      <c r="KPJ151" s="1"/>
      <c r="KPK151" s="1"/>
      <c r="KPL151" s="1"/>
      <c r="KPM151" s="1"/>
      <c r="KPN151" s="1"/>
      <c r="KPO151" s="1"/>
      <c r="KPP151" s="1"/>
      <c r="KPQ151" s="1"/>
      <c r="KPR151" s="1"/>
      <c r="KPS151" s="1"/>
      <c r="KPT151" s="1"/>
      <c r="KPU151" s="1"/>
      <c r="KPV151" s="1"/>
      <c r="KPW151" s="1"/>
      <c r="KPX151" s="1"/>
      <c r="KPY151" s="1"/>
      <c r="KPZ151" s="1"/>
      <c r="KQA151" s="1"/>
      <c r="KQB151" s="1"/>
      <c r="KQC151" s="1"/>
      <c r="KQD151" s="1"/>
      <c r="KQE151" s="1"/>
      <c r="KQF151" s="1"/>
      <c r="KQG151" s="1"/>
      <c r="KQH151" s="1"/>
      <c r="KQI151" s="1"/>
      <c r="KQJ151" s="1"/>
      <c r="KQK151" s="1"/>
      <c r="KQL151" s="1"/>
      <c r="KQM151" s="1"/>
      <c r="KQN151" s="1"/>
      <c r="KQO151" s="1"/>
      <c r="KQP151" s="1"/>
      <c r="KQQ151" s="1"/>
      <c r="KQR151" s="1"/>
      <c r="KQS151" s="1"/>
      <c r="KQT151" s="1"/>
      <c r="KQU151" s="1"/>
      <c r="KQV151" s="1"/>
      <c r="KQW151" s="1"/>
      <c r="KQX151" s="1"/>
      <c r="KQY151" s="1"/>
      <c r="KQZ151" s="1"/>
      <c r="KRA151" s="1"/>
      <c r="KRB151" s="1"/>
      <c r="KRC151" s="1"/>
      <c r="KRD151" s="1"/>
      <c r="KRE151" s="1"/>
      <c r="KRF151" s="1"/>
      <c r="KRG151" s="1"/>
      <c r="KRH151" s="1"/>
      <c r="KRI151" s="1"/>
      <c r="KRJ151" s="1"/>
      <c r="KRK151" s="1"/>
      <c r="KRL151" s="1"/>
      <c r="KRM151" s="1"/>
      <c r="KRN151" s="1"/>
      <c r="KRO151" s="1"/>
      <c r="KRP151" s="1"/>
      <c r="KRQ151" s="1"/>
      <c r="KRR151" s="1"/>
      <c r="KRS151" s="1"/>
      <c r="KRT151" s="1"/>
      <c r="KRU151" s="1"/>
      <c r="KRV151" s="1"/>
      <c r="KRW151" s="1"/>
      <c r="KRX151" s="1"/>
      <c r="KRY151" s="1"/>
      <c r="KRZ151" s="1"/>
      <c r="KSA151" s="1"/>
      <c r="KSB151" s="1"/>
      <c r="KSC151" s="1"/>
      <c r="KSD151" s="1"/>
      <c r="KSE151" s="1"/>
      <c r="KSF151" s="1"/>
      <c r="KSG151" s="1"/>
      <c r="KSH151" s="1"/>
      <c r="KSI151" s="1"/>
      <c r="KSJ151" s="1"/>
      <c r="KSK151" s="1"/>
      <c r="KSL151" s="1"/>
      <c r="KSM151" s="1"/>
      <c r="KSN151" s="1"/>
      <c r="KSO151" s="1"/>
      <c r="KSP151" s="1"/>
      <c r="KSQ151" s="1"/>
      <c r="KSR151" s="1"/>
      <c r="KSS151" s="1"/>
      <c r="KST151" s="1"/>
      <c r="KSU151" s="1"/>
      <c r="KSV151" s="1"/>
      <c r="KSW151" s="1"/>
      <c r="KSX151" s="1"/>
      <c r="KSY151" s="1"/>
      <c r="KSZ151" s="1"/>
      <c r="KTA151" s="1"/>
      <c r="KTB151" s="1"/>
      <c r="KTC151" s="1"/>
      <c r="KTD151" s="1"/>
      <c r="KTE151" s="1"/>
      <c r="KTF151" s="1"/>
      <c r="KTG151" s="1"/>
      <c r="KTH151" s="1"/>
      <c r="KTI151" s="1"/>
      <c r="KTJ151" s="1"/>
      <c r="KTK151" s="1"/>
      <c r="KTL151" s="1"/>
      <c r="KTM151" s="1"/>
      <c r="KTN151" s="1"/>
      <c r="KTO151" s="1"/>
      <c r="KTP151" s="1"/>
      <c r="KTQ151" s="1"/>
      <c r="KTR151" s="1"/>
      <c r="KTS151" s="1"/>
      <c r="KTT151" s="1"/>
      <c r="KTU151" s="1"/>
      <c r="KTV151" s="1"/>
      <c r="KTW151" s="1"/>
      <c r="KTX151" s="1"/>
      <c r="KTY151" s="1"/>
      <c r="KTZ151" s="1"/>
      <c r="KUA151" s="1"/>
      <c r="KUB151" s="1"/>
      <c r="KUC151" s="1"/>
      <c r="KUD151" s="1"/>
      <c r="KUE151" s="1"/>
      <c r="KUF151" s="1"/>
      <c r="KUG151" s="1"/>
      <c r="KUH151" s="1"/>
      <c r="KUI151" s="1"/>
      <c r="KUJ151" s="1"/>
      <c r="KUK151" s="1"/>
      <c r="KUL151" s="1"/>
      <c r="KUM151" s="1"/>
      <c r="KUN151" s="1"/>
      <c r="KUO151" s="1"/>
      <c r="KUP151" s="1"/>
      <c r="KUQ151" s="1"/>
      <c r="KUR151" s="1"/>
      <c r="KUS151" s="1"/>
      <c r="KUT151" s="1"/>
      <c r="KUU151" s="1"/>
      <c r="KUV151" s="1"/>
      <c r="KUW151" s="1"/>
      <c r="KUX151" s="1"/>
      <c r="KUY151" s="1"/>
      <c r="KUZ151" s="1"/>
      <c r="KVA151" s="1"/>
      <c r="KVB151" s="1"/>
      <c r="KVC151" s="1"/>
      <c r="KVD151" s="1"/>
      <c r="KVE151" s="1"/>
      <c r="KVF151" s="1"/>
      <c r="KVG151" s="1"/>
      <c r="KVH151" s="1"/>
      <c r="KVI151" s="1"/>
      <c r="KVJ151" s="1"/>
      <c r="KVK151" s="1"/>
      <c r="KVL151" s="1"/>
      <c r="KVM151" s="1"/>
      <c r="KVN151" s="1"/>
      <c r="KVO151" s="1"/>
      <c r="KVP151" s="1"/>
      <c r="KVQ151" s="1"/>
      <c r="KVR151" s="1"/>
      <c r="KVS151" s="1"/>
      <c r="KVT151" s="1"/>
      <c r="KVU151" s="1"/>
      <c r="KVV151" s="1"/>
      <c r="KVW151" s="1"/>
      <c r="KVX151" s="1"/>
      <c r="KVY151" s="1"/>
      <c r="KVZ151" s="1"/>
      <c r="KWA151" s="1"/>
      <c r="KWB151" s="1"/>
      <c r="KWC151" s="1"/>
      <c r="KWD151" s="1"/>
      <c r="KWE151" s="1"/>
      <c r="KWF151" s="1"/>
      <c r="KWG151" s="1"/>
      <c r="KWH151" s="1"/>
      <c r="KWI151" s="1"/>
      <c r="KWJ151" s="1"/>
      <c r="KWK151" s="1"/>
      <c r="KWL151" s="1"/>
      <c r="KWM151" s="1"/>
      <c r="KWN151" s="1"/>
      <c r="KWO151" s="1"/>
      <c r="KWP151" s="1"/>
      <c r="KWQ151" s="1"/>
      <c r="KWR151" s="1"/>
      <c r="KWS151" s="1"/>
      <c r="KWT151" s="1"/>
      <c r="KWU151" s="1"/>
      <c r="KWV151" s="1"/>
      <c r="KWW151" s="1"/>
      <c r="KWX151" s="1"/>
      <c r="KWY151" s="1"/>
      <c r="KWZ151" s="1"/>
      <c r="KXA151" s="1"/>
      <c r="KXB151" s="1"/>
      <c r="KXC151" s="1"/>
      <c r="KXD151" s="1"/>
      <c r="KXE151" s="1"/>
      <c r="KXF151" s="1"/>
      <c r="KXG151" s="1"/>
      <c r="KXH151" s="1"/>
      <c r="KXI151" s="1"/>
      <c r="KXJ151" s="1"/>
      <c r="KXK151" s="1"/>
      <c r="KXL151" s="1"/>
      <c r="KXM151" s="1"/>
      <c r="KXN151" s="1"/>
      <c r="KXO151" s="1"/>
      <c r="KXP151" s="1"/>
      <c r="KXQ151" s="1"/>
      <c r="KXR151" s="1"/>
      <c r="KXS151" s="1"/>
      <c r="KXT151" s="1"/>
      <c r="KXU151" s="1"/>
      <c r="KXV151" s="1"/>
      <c r="KXW151" s="1"/>
      <c r="KXX151" s="1"/>
      <c r="KXY151" s="1"/>
      <c r="KXZ151" s="1"/>
      <c r="KYA151" s="1"/>
      <c r="KYB151" s="1"/>
      <c r="KYC151" s="1"/>
      <c r="KYD151" s="1"/>
      <c r="KYE151" s="1"/>
      <c r="KYF151" s="1"/>
      <c r="KYG151" s="1"/>
      <c r="KYH151" s="1"/>
      <c r="KYI151" s="1"/>
      <c r="KYJ151" s="1"/>
      <c r="KYK151" s="1"/>
      <c r="KYL151" s="1"/>
      <c r="KYM151" s="1"/>
      <c r="KYN151" s="1"/>
      <c r="KYO151" s="1"/>
      <c r="KYP151" s="1"/>
      <c r="KYQ151" s="1"/>
      <c r="KYR151" s="1"/>
      <c r="KYS151" s="1"/>
      <c r="KYT151" s="1"/>
      <c r="KYU151" s="1"/>
      <c r="KYV151" s="1"/>
      <c r="KYW151" s="1"/>
      <c r="KYX151" s="1"/>
      <c r="KYY151" s="1"/>
      <c r="KYZ151" s="1"/>
      <c r="KZA151" s="1"/>
      <c r="KZB151" s="1"/>
      <c r="KZC151" s="1"/>
      <c r="KZD151" s="1"/>
      <c r="KZE151" s="1"/>
      <c r="KZF151" s="1"/>
      <c r="KZG151" s="1"/>
      <c r="KZH151" s="1"/>
      <c r="KZI151" s="1"/>
      <c r="KZJ151" s="1"/>
      <c r="KZK151" s="1"/>
      <c r="KZL151" s="1"/>
      <c r="KZM151" s="1"/>
      <c r="KZN151" s="1"/>
      <c r="KZO151" s="1"/>
      <c r="KZP151" s="1"/>
      <c r="KZQ151" s="1"/>
      <c r="KZR151" s="1"/>
      <c r="KZS151" s="1"/>
      <c r="KZT151" s="1"/>
      <c r="KZU151" s="1"/>
      <c r="KZV151" s="1"/>
      <c r="KZW151" s="1"/>
      <c r="KZX151" s="1"/>
      <c r="KZY151" s="1"/>
      <c r="KZZ151" s="1"/>
      <c r="LAA151" s="1"/>
      <c r="LAB151" s="1"/>
      <c r="LAC151" s="1"/>
      <c r="LAD151" s="1"/>
      <c r="LAE151" s="1"/>
      <c r="LAF151" s="1"/>
      <c r="LAG151" s="1"/>
      <c r="LAH151" s="1"/>
      <c r="LAI151" s="1"/>
      <c r="LAJ151" s="1"/>
      <c r="LAK151" s="1"/>
      <c r="LAL151" s="1"/>
      <c r="LAM151" s="1"/>
      <c r="LAN151" s="1"/>
      <c r="LAO151" s="1"/>
      <c r="LAP151" s="1"/>
      <c r="LAQ151" s="1"/>
      <c r="LAR151" s="1"/>
      <c r="LAS151" s="1"/>
      <c r="LAT151" s="1"/>
      <c r="LAU151" s="1"/>
      <c r="LAV151" s="1"/>
      <c r="LAW151" s="1"/>
      <c r="LAX151" s="1"/>
      <c r="LAY151" s="1"/>
      <c r="LAZ151" s="1"/>
      <c r="LBA151" s="1"/>
      <c r="LBB151" s="1"/>
      <c r="LBC151" s="1"/>
      <c r="LBD151" s="1"/>
      <c r="LBE151" s="1"/>
      <c r="LBF151" s="1"/>
      <c r="LBG151" s="1"/>
      <c r="LBH151" s="1"/>
      <c r="LBI151" s="1"/>
      <c r="LBJ151" s="1"/>
      <c r="LBK151" s="1"/>
      <c r="LBL151" s="1"/>
      <c r="LBM151" s="1"/>
      <c r="LBN151" s="1"/>
      <c r="LBO151" s="1"/>
      <c r="LBP151" s="1"/>
      <c r="LBQ151" s="1"/>
      <c r="LBR151" s="1"/>
      <c r="LBS151" s="1"/>
      <c r="LBT151" s="1"/>
      <c r="LBU151" s="1"/>
      <c r="LBV151" s="1"/>
      <c r="LBW151" s="1"/>
      <c r="LBX151" s="1"/>
      <c r="LBY151" s="1"/>
      <c r="LBZ151" s="1"/>
      <c r="LCA151" s="1"/>
      <c r="LCB151" s="1"/>
      <c r="LCC151" s="1"/>
      <c r="LCD151" s="1"/>
      <c r="LCE151" s="1"/>
      <c r="LCF151" s="1"/>
      <c r="LCG151" s="1"/>
      <c r="LCH151" s="1"/>
      <c r="LCI151" s="1"/>
      <c r="LCJ151" s="1"/>
      <c r="LCK151" s="1"/>
      <c r="LCL151" s="1"/>
      <c r="LCM151" s="1"/>
      <c r="LCN151" s="1"/>
      <c r="LCO151" s="1"/>
      <c r="LCP151" s="1"/>
      <c r="LCQ151" s="1"/>
      <c r="LCR151" s="1"/>
      <c r="LCS151" s="1"/>
      <c r="LCT151" s="1"/>
      <c r="LCU151" s="1"/>
      <c r="LCV151" s="1"/>
      <c r="LCW151" s="1"/>
      <c r="LCX151" s="1"/>
      <c r="LCY151" s="1"/>
      <c r="LCZ151" s="1"/>
      <c r="LDA151" s="1"/>
      <c r="LDB151" s="1"/>
      <c r="LDC151" s="1"/>
      <c r="LDD151" s="1"/>
      <c r="LDE151" s="1"/>
      <c r="LDF151" s="1"/>
      <c r="LDG151" s="1"/>
      <c r="LDH151" s="1"/>
      <c r="LDI151" s="1"/>
      <c r="LDJ151" s="1"/>
      <c r="LDK151" s="1"/>
      <c r="LDL151" s="1"/>
      <c r="LDM151" s="1"/>
      <c r="LDN151" s="1"/>
      <c r="LDO151" s="1"/>
      <c r="LDP151" s="1"/>
      <c r="LDQ151" s="1"/>
      <c r="LDR151" s="1"/>
      <c r="LDS151" s="1"/>
      <c r="LDT151" s="1"/>
      <c r="LDU151" s="1"/>
      <c r="LDV151" s="1"/>
      <c r="LDW151" s="1"/>
      <c r="LDX151" s="1"/>
      <c r="LDY151" s="1"/>
      <c r="LDZ151" s="1"/>
      <c r="LEA151" s="1"/>
      <c r="LEB151" s="1"/>
      <c r="LEC151" s="1"/>
      <c r="LED151" s="1"/>
      <c r="LEE151" s="1"/>
      <c r="LEF151" s="1"/>
      <c r="LEG151" s="1"/>
      <c r="LEH151" s="1"/>
      <c r="LEI151" s="1"/>
      <c r="LEJ151" s="1"/>
      <c r="LEK151" s="1"/>
      <c r="LEL151" s="1"/>
      <c r="LEM151" s="1"/>
      <c r="LEN151" s="1"/>
      <c r="LEO151" s="1"/>
      <c r="LEP151" s="1"/>
      <c r="LEQ151" s="1"/>
      <c r="LER151" s="1"/>
      <c r="LES151" s="1"/>
      <c r="LET151" s="1"/>
      <c r="LEU151" s="1"/>
      <c r="LEV151" s="1"/>
      <c r="LEW151" s="1"/>
      <c r="LEX151" s="1"/>
      <c r="LEY151" s="1"/>
      <c r="LEZ151" s="1"/>
      <c r="LFA151" s="1"/>
      <c r="LFB151" s="1"/>
      <c r="LFC151" s="1"/>
      <c r="LFD151" s="1"/>
      <c r="LFE151" s="1"/>
      <c r="LFF151" s="1"/>
      <c r="LFG151" s="1"/>
      <c r="LFH151" s="1"/>
      <c r="LFI151" s="1"/>
      <c r="LFJ151" s="1"/>
      <c r="LFK151" s="1"/>
      <c r="LFL151" s="1"/>
      <c r="LFM151" s="1"/>
      <c r="LFN151" s="1"/>
      <c r="LFO151" s="1"/>
      <c r="LFP151" s="1"/>
      <c r="LFQ151" s="1"/>
      <c r="LFR151" s="1"/>
      <c r="LFS151" s="1"/>
      <c r="LFT151" s="1"/>
      <c r="LFU151" s="1"/>
      <c r="LFV151" s="1"/>
      <c r="LFW151" s="1"/>
      <c r="LFX151" s="1"/>
      <c r="LFY151" s="1"/>
      <c r="LFZ151" s="1"/>
      <c r="LGA151" s="1"/>
      <c r="LGB151" s="1"/>
      <c r="LGC151" s="1"/>
      <c r="LGD151" s="1"/>
      <c r="LGE151" s="1"/>
      <c r="LGF151" s="1"/>
      <c r="LGG151" s="1"/>
      <c r="LGH151" s="1"/>
      <c r="LGI151" s="1"/>
      <c r="LGJ151" s="1"/>
      <c r="LGK151" s="1"/>
      <c r="LGL151" s="1"/>
      <c r="LGM151" s="1"/>
      <c r="LGN151" s="1"/>
      <c r="LGO151" s="1"/>
      <c r="LGP151" s="1"/>
      <c r="LGQ151" s="1"/>
      <c r="LGR151" s="1"/>
      <c r="LGS151" s="1"/>
      <c r="LGT151" s="1"/>
      <c r="LGU151" s="1"/>
      <c r="LGV151" s="1"/>
      <c r="LGW151" s="1"/>
      <c r="LGX151" s="1"/>
      <c r="LGY151" s="1"/>
      <c r="LGZ151" s="1"/>
      <c r="LHA151" s="1"/>
      <c r="LHB151" s="1"/>
      <c r="LHC151" s="1"/>
      <c r="LHD151" s="1"/>
      <c r="LHE151" s="1"/>
      <c r="LHF151" s="1"/>
      <c r="LHG151" s="1"/>
      <c r="LHH151" s="1"/>
      <c r="LHI151" s="1"/>
      <c r="LHJ151" s="1"/>
      <c r="LHK151" s="1"/>
      <c r="LHL151" s="1"/>
      <c r="LHM151" s="1"/>
      <c r="LHN151" s="1"/>
      <c r="LHO151" s="1"/>
      <c r="LHP151" s="1"/>
      <c r="LHQ151" s="1"/>
      <c r="LHR151" s="1"/>
      <c r="LHS151" s="1"/>
      <c r="LHT151" s="1"/>
      <c r="LHU151" s="1"/>
      <c r="LHV151" s="1"/>
      <c r="LHW151" s="1"/>
      <c r="LHX151" s="1"/>
      <c r="LHY151" s="1"/>
      <c r="LHZ151" s="1"/>
      <c r="LIA151" s="1"/>
      <c r="LIB151" s="1"/>
      <c r="LIC151" s="1"/>
      <c r="LID151" s="1"/>
      <c r="LIE151" s="1"/>
      <c r="LIF151" s="1"/>
      <c r="LIG151" s="1"/>
      <c r="LIH151" s="1"/>
      <c r="LII151" s="1"/>
      <c r="LIJ151" s="1"/>
      <c r="LIK151" s="1"/>
      <c r="LIL151" s="1"/>
      <c r="LIM151" s="1"/>
      <c r="LIN151" s="1"/>
      <c r="LIO151" s="1"/>
      <c r="LIP151" s="1"/>
      <c r="LIQ151" s="1"/>
      <c r="LIR151" s="1"/>
      <c r="LIS151" s="1"/>
      <c r="LIT151" s="1"/>
      <c r="LIU151" s="1"/>
      <c r="LIV151" s="1"/>
      <c r="LIW151" s="1"/>
      <c r="LIX151" s="1"/>
      <c r="LIY151" s="1"/>
      <c r="LIZ151" s="1"/>
      <c r="LJA151" s="1"/>
      <c r="LJB151" s="1"/>
      <c r="LJC151" s="1"/>
      <c r="LJD151" s="1"/>
      <c r="LJE151" s="1"/>
      <c r="LJF151" s="1"/>
      <c r="LJG151" s="1"/>
      <c r="LJH151" s="1"/>
      <c r="LJI151" s="1"/>
      <c r="LJJ151" s="1"/>
      <c r="LJK151" s="1"/>
      <c r="LJL151" s="1"/>
      <c r="LJM151" s="1"/>
      <c r="LJN151" s="1"/>
      <c r="LJO151" s="1"/>
      <c r="LJP151" s="1"/>
      <c r="LJQ151" s="1"/>
      <c r="LJR151" s="1"/>
      <c r="LJS151" s="1"/>
      <c r="LJT151" s="1"/>
      <c r="LJU151" s="1"/>
      <c r="LJV151" s="1"/>
      <c r="LJW151" s="1"/>
      <c r="LJX151" s="1"/>
      <c r="LJY151" s="1"/>
      <c r="LJZ151" s="1"/>
      <c r="LKA151" s="1"/>
      <c r="LKB151" s="1"/>
      <c r="LKC151" s="1"/>
      <c r="LKD151" s="1"/>
      <c r="LKE151" s="1"/>
      <c r="LKF151" s="1"/>
      <c r="LKG151" s="1"/>
      <c r="LKH151" s="1"/>
      <c r="LKI151" s="1"/>
      <c r="LKJ151" s="1"/>
      <c r="LKK151" s="1"/>
      <c r="LKL151" s="1"/>
      <c r="LKM151" s="1"/>
      <c r="LKN151" s="1"/>
      <c r="LKO151" s="1"/>
      <c r="LKP151" s="1"/>
      <c r="LKQ151" s="1"/>
      <c r="LKR151" s="1"/>
      <c r="LKS151" s="1"/>
      <c r="LKT151" s="1"/>
      <c r="LKU151" s="1"/>
      <c r="LKV151" s="1"/>
      <c r="LKW151" s="1"/>
      <c r="LKX151" s="1"/>
      <c r="LKY151" s="1"/>
      <c r="LKZ151" s="1"/>
      <c r="LLA151" s="1"/>
      <c r="LLB151" s="1"/>
      <c r="LLC151" s="1"/>
      <c r="LLD151" s="1"/>
      <c r="LLE151" s="1"/>
      <c r="LLF151" s="1"/>
      <c r="LLG151" s="1"/>
      <c r="LLH151" s="1"/>
      <c r="LLI151" s="1"/>
      <c r="LLJ151" s="1"/>
      <c r="LLK151" s="1"/>
      <c r="LLL151" s="1"/>
      <c r="LLM151" s="1"/>
      <c r="LLN151" s="1"/>
      <c r="LLO151" s="1"/>
      <c r="LLP151" s="1"/>
      <c r="LLQ151" s="1"/>
      <c r="LLR151" s="1"/>
      <c r="LLS151" s="1"/>
      <c r="LLT151" s="1"/>
      <c r="LLU151" s="1"/>
      <c r="LLV151" s="1"/>
      <c r="LLW151" s="1"/>
      <c r="LLX151" s="1"/>
      <c r="LLY151" s="1"/>
      <c r="LLZ151" s="1"/>
      <c r="LMA151" s="1"/>
      <c r="LMB151" s="1"/>
      <c r="LMC151" s="1"/>
      <c r="LMD151" s="1"/>
      <c r="LME151" s="1"/>
      <c r="LMF151" s="1"/>
      <c r="LMG151" s="1"/>
      <c r="LMH151" s="1"/>
      <c r="LMI151" s="1"/>
      <c r="LMJ151" s="1"/>
      <c r="LMK151" s="1"/>
      <c r="LML151" s="1"/>
      <c r="LMM151" s="1"/>
      <c r="LMN151" s="1"/>
      <c r="LMO151" s="1"/>
      <c r="LMP151" s="1"/>
      <c r="LMQ151" s="1"/>
      <c r="LMR151" s="1"/>
      <c r="LMS151" s="1"/>
      <c r="LMT151" s="1"/>
      <c r="LMU151" s="1"/>
      <c r="LMV151" s="1"/>
      <c r="LMW151" s="1"/>
      <c r="LMX151" s="1"/>
      <c r="LMY151" s="1"/>
      <c r="LMZ151" s="1"/>
      <c r="LNA151" s="1"/>
      <c r="LNB151" s="1"/>
      <c r="LNC151" s="1"/>
      <c r="LND151" s="1"/>
      <c r="LNE151" s="1"/>
      <c r="LNF151" s="1"/>
      <c r="LNG151" s="1"/>
      <c r="LNH151" s="1"/>
      <c r="LNI151" s="1"/>
      <c r="LNJ151" s="1"/>
      <c r="LNK151" s="1"/>
      <c r="LNL151" s="1"/>
      <c r="LNM151" s="1"/>
      <c r="LNN151" s="1"/>
      <c r="LNO151" s="1"/>
      <c r="LNP151" s="1"/>
      <c r="LNQ151" s="1"/>
      <c r="LNR151" s="1"/>
      <c r="LNS151" s="1"/>
      <c r="LNT151" s="1"/>
      <c r="LNU151" s="1"/>
      <c r="LNV151" s="1"/>
      <c r="LNW151" s="1"/>
      <c r="LNX151" s="1"/>
      <c r="LNY151" s="1"/>
      <c r="LNZ151" s="1"/>
      <c r="LOA151" s="1"/>
      <c r="LOB151" s="1"/>
      <c r="LOC151" s="1"/>
      <c r="LOD151" s="1"/>
      <c r="LOE151" s="1"/>
      <c r="LOF151" s="1"/>
      <c r="LOG151" s="1"/>
      <c r="LOH151" s="1"/>
      <c r="LOI151" s="1"/>
      <c r="LOJ151" s="1"/>
      <c r="LOK151" s="1"/>
      <c r="LOL151" s="1"/>
      <c r="LOM151" s="1"/>
      <c r="LON151" s="1"/>
      <c r="LOO151" s="1"/>
      <c r="LOP151" s="1"/>
      <c r="LOQ151" s="1"/>
      <c r="LOR151" s="1"/>
      <c r="LOS151" s="1"/>
      <c r="LOT151" s="1"/>
      <c r="LOU151" s="1"/>
      <c r="LOV151" s="1"/>
      <c r="LOW151" s="1"/>
      <c r="LOX151" s="1"/>
      <c r="LOY151" s="1"/>
      <c r="LOZ151" s="1"/>
      <c r="LPA151" s="1"/>
      <c r="LPB151" s="1"/>
      <c r="LPC151" s="1"/>
      <c r="LPD151" s="1"/>
      <c r="LPE151" s="1"/>
      <c r="LPF151" s="1"/>
      <c r="LPG151" s="1"/>
      <c r="LPH151" s="1"/>
      <c r="LPI151" s="1"/>
      <c r="LPJ151" s="1"/>
      <c r="LPK151" s="1"/>
      <c r="LPL151" s="1"/>
      <c r="LPM151" s="1"/>
      <c r="LPN151" s="1"/>
      <c r="LPO151" s="1"/>
      <c r="LPP151" s="1"/>
      <c r="LPQ151" s="1"/>
      <c r="LPR151" s="1"/>
      <c r="LPS151" s="1"/>
      <c r="LPT151" s="1"/>
      <c r="LPU151" s="1"/>
      <c r="LPV151" s="1"/>
      <c r="LPW151" s="1"/>
      <c r="LPX151" s="1"/>
      <c r="LPY151" s="1"/>
      <c r="LPZ151" s="1"/>
      <c r="LQA151" s="1"/>
      <c r="LQB151" s="1"/>
      <c r="LQC151" s="1"/>
      <c r="LQD151" s="1"/>
      <c r="LQE151" s="1"/>
      <c r="LQF151" s="1"/>
      <c r="LQG151" s="1"/>
      <c r="LQH151" s="1"/>
      <c r="LQI151" s="1"/>
      <c r="LQJ151" s="1"/>
      <c r="LQK151" s="1"/>
      <c r="LQL151" s="1"/>
      <c r="LQM151" s="1"/>
      <c r="LQN151" s="1"/>
      <c r="LQO151" s="1"/>
      <c r="LQP151" s="1"/>
      <c r="LQQ151" s="1"/>
      <c r="LQR151" s="1"/>
      <c r="LQS151" s="1"/>
      <c r="LQT151" s="1"/>
      <c r="LQU151" s="1"/>
      <c r="LQV151" s="1"/>
      <c r="LQW151" s="1"/>
      <c r="LQX151" s="1"/>
      <c r="LQY151" s="1"/>
      <c r="LQZ151" s="1"/>
      <c r="LRA151" s="1"/>
      <c r="LRB151" s="1"/>
      <c r="LRC151" s="1"/>
      <c r="LRD151" s="1"/>
      <c r="LRE151" s="1"/>
      <c r="LRF151" s="1"/>
      <c r="LRG151" s="1"/>
      <c r="LRH151" s="1"/>
      <c r="LRI151" s="1"/>
      <c r="LRJ151" s="1"/>
      <c r="LRK151" s="1"/>
      <c r="LRL151" s="1"/>
      <c r="LRM151" s="1"/>
      <c r="LRN151" s="1"/>
      <c r="LRO151" s="1"/>
      <c r="LRP151" s="1"/>
      <c r="LRQ151" s="1"/>
      <c r="LRR151" s="1"/>
      <c r="LRS151" s="1"/>
      <c r="LRT151" s="1"/>
      <c r="LRU151" s="1"/>
      <c r="LRV151" s="1"/>
      <c r="LRW151" s="1"/>
      <c r="LRX151" s="1"/>
      <c r="LRY151" s="1"/>
      <c r="LRZ151" s="1"/>
      <c r="LSA151" s="1"/>
      <c r="LSB151" s="1"/>
      <c r="LSC151" s="1"/>
      <c r="LSD151" s="1"/>
      <c r="LSE151" s="1"/>
      <c r="LSF151" s="1"/>
      <c r="LSG151" s="1"/>
      <c r="LSH151" s="1"/>
      <c r="LSI151" s="1"/>
      <c r="LSJ151" s="1"/>
      <c r="LSK151" s="1"/>
      <c r="LSL151" s="1"/>
      <c r="LSM151" s="1"/>
      <c r="LSN151" s="1"/>
      <c r="LSO151" s="1"/>
      <c r="LSP151" s="1"/>
      <c r="LSQ151" s="1"/>
      <c r="LSR151" s="1"/>
      <c r="LSS151" s="1"/>
      <c r="LST151" s="1"/>
      <c r="LSU151" s="1"/>
      <c r="LSV151" s="1"/>
      <c r="LSW151" s="1"/>
      <c r="LSX151" s="1"/>
      <c r="LSY151" s="1"/>
      <c r="LSZ151" s="1"/>
      <c r="LTA151" s="1"/>
      <c r="LTB151" s="1"/>
      <c r="LTC151" s="1"/>
      <c r="LTD151" s="1"/>
      <c r="LTE151" s="1"/>
      <c r="LTF151" s="1"/>
      <c r="LTG151" s="1"/>
      <c r="LTH151" s="1"/>
      <c r="LTI151" s="1"/>
      <c r="LTJ151" s="1"/>
      <c r="LTK151" s="1"/>
      <c r="LTL151" s="1"/>
      <c r="LTM151" s="1"/>
      <c r="LTN151" s="1"/>
      <c r="LTO151" s="1"/>
      <c r="LTP151" s="1"/>
      <c r="LTQ151" s="1"/>
      <c r="LTR151" s="1"/>
      <c r="LTS151" s="1"/>
      <c r="LTT151" s="1"/>
      <c r="LTU151" s="1"/>
      <c r="LTV151" s="1"/>
      <c r="LTW151" s="1"/>
      <c r="LTX151" s="1"/>
      <c r="LTY151" s="1"/>
      <c r="LTZ151" s="1"/>
      <c r="LUA151" s="1"/>
      <c r="LUB151" s="1"/>
      <c r="LUC151" s="1"/>
      <c r="LUD151" s="1"/>
      <c r="LUE151" s="1"/>
      <c r="LUF151" s="1"/>
      <c r="LUG151" s="1"/>
      <c r="LUH151" s="1"/>
      <c r="LUI151" s="1"/>
      <c r="LUJ151" s="1"/>
      <c r="LUK151" s="1"/>
      <c r="LUL151" s="1"/>
      <c r="LUM151" s="1"/>
      <c r="LUN151" s="1"/>
      <c r="LUO151" s="1"/>
      <c r="LUP151" s="1"/>
      <c r="LUQ151" s="1"/>
      <c r="LUR151" s="1"/>
      <c r="LUS151" s="1"/>
      <c r="LUT151" s="1"/>
      <c r="LUU151" s="1"/>
      <c r="LUV151" s="1"/>
      <c r="LUW151" s="1"/>
      <c r="LUX151" s="1"/>
      <c r="LUY151" s="1"/>
      <c r="LUZ151" s="1"/>
      <c r="LVA151" s="1"/>
      <c r="LVB151" s="1"/>
      <c r="LVC151" s="1"/>
      <c r="LVD151" s="1"/>
      <c r="LVE151" s="1"/>
      <c r="LVF151" s="1"/>
      <c r="LVG151" s="1"/>
      <c r="LVH151" s="1"/>
      <c r="LVI151" s="1"/>
      <c r="LVJ151" s="1"/>
      <c r="LVK151" s="1"/>
      <c r="LVL151" s="1"/>
      <c r="LVM151" s="1"/>
      <c r="LVN151" s="1"/>
      <c r="LVO151" s="1"/>
      <c r="LVP151" s="1"/>
      <c r="LVQ151" s="1"/>
      <c r="LVR151" s="1"/>
      <c r="LVS151" s="1"/>
      <c r="LVT151" s="1"/>
      <c r="LVU151" s="1"/>
      <c r="LVV151" s="1"/>
      <c r="LVW151" s="1"/>
      <c r="LVX151" s="1"/>
      <c r="LVY151" s="1"/>
      <c r="LVZ151" s="1"/>
      <c r="LWA151" s="1"/>
      <c r="LWB151" s="1"/>
      <c r="LWC151" s="1"/>
      <c r="LWD151" s="1"/>
      <c r="LWE151" s="1"/>
      <c r="LWF151" s="1"/>
      <c r="LWG151" s="1"/>
      <c r="LWH151" s="1"/>
      <c r="LWI151" s="1"/>
      <c r="LWJ151" s="1"/>
      <c r="LWK151" s="1"/>
      <c r="LWL151" s="1"/>
      <c r="LWM151" s="1"/>
      <c r="LWN151" s="1"/>
      <c r="LWO151" s="1"/>
      <c r="LWP151" s="1"/>
      <c r="LWQ151" s="1"/>
      <c r="LWR151" s="1"/>
      <c r="LWS151" s="1"/>
      <c r="LWT151" s="1"/>
      <c r="LWU151" s="1"/>
      <c r="LWV151" s="1"/>
      <c r="LWW151" s="1"/>
      <c r="LWX151" s="1"/>
      <c r="LWY151" s="1"/>
      <c r="LWZ151" s="1"/>
      <c r="LXA151" s="1"/>
      <c r="LXB151" s="1"/>
      <c r="LXC151" s="1"/>
      <c r="LXD151" s="1"/>
      <c r="LXE151" s="1"/>
      <c r="LXF151" s="1"/>
      <c r="LXG151" s="1"/>
      <c r="LXH151" s="1"/>
      <c r="LXI151" s="1"/>
      <c r="LXJ151" s="1"/>
      <c r="LXK151" s="1"/>
      <c r="LXL151" s="1"/>
      <c r="LXM151" s="1"/>
      <c r="LXN151" s="1"/>
      <c r="LXO151" s="1"/>
      <c r="LXP151" s="1"/>
      <c r="LXQ151" s="1"/>
      <c r="LXR151" s="1"/>
      <c r="LXS151" s="1"/>
      <c r="LXT151" s="1"/>
      <c r="LXU151" s="1"/>
      <c r="LXV151" s="1"/>
      <c r="LXW151" s="1"/>
      <c r="LXX151" s="1"/>
      <c r="LXY151" s="1"/>
      <c r="LXZ151" s="1"/>
      <c r="LYA151" s="1"/>
      <c r="LYB151" s="1"/>
      <c r="LYC151" s="1"/>
      <c r="LYD151" s="1"/>
      <c r="LYE151" s="1"/>
      <c r="LYF151" s="1"/>
      <c r="LYG151" s="1"/>
      <c r="LYH151" s="1"/>
      <c r="LYI151" s="1"/>
      <c r="LYJ151" s="1"/>
      <c r="LYK151" s="1"/>
      <c r="LYL151" s="1"/>
      <c r="LYM151" s="1"/>
      <c r="LYN151" s="1"/>
      <c r="LYO151" s="1"/>
      <c r="LYP151" s="1"/>
      <c r="LYQ151" s="1"/>
      <c r="LYR151" s="1"/>
      <c r="LYS151" s="1"/>
      <c r="LYT151" s="1"/>
      <c r="LYU151" s="1"/>
      <c r="LYV151" s="1"/>
      <c r="LYW151" s="1"/>
      <c r="LYX151" s="1"/>
      <c r="LYY151" s="1"/>
      <c r="LYZ151" s="1"/>
      <c r="LZA151" s="1"/>
      <c r="LZB151" s="1"/>
      <c r="LZC151" s="1"/>
      <c r="LZD151" s="1"/>
      <c r="LZE151" s="1"/>
      <c r="LZF151" s="1"/>
      <c r="LZG151" s="1"/>
      <c r="LZH151" s="1"/>
      <c r="LZI151" s="1"/>
      <c r="LZJ151" s="1"/>
      <c r="LZK151" s="1"/>
      <c r="LZL151" s="1"/>
      <c r="LZM151" s="1"/>
      <c r="LZN151" s="1"/>
      <c r="LZO151" s="1"/>
      <c r="LZP151" s="1"/>
      <c r="LZQ151" s="1"/>
      <c r="LZR151" s="1"/>
      <c r="LZS151" s="1"/>
      <c r="LZT151" s="1"/>
      <c r="LZU151" s="1"/>
      <c r="LZV151" s="1"/>
      <c r="LZW151" s="1"/>
      <c r="LZX151" s="1"/>
      <c r="LZY151" s="1"/>
      <c r="LZZ151" s="1"/>
      <c r="MAA151" s="1"/>
      <c r="MAB151" s="1"/>
      <c r="MAC151" s="1"/>
      <c r="MAD151" s="1"/>
      <c r="MAE151" s="1"/>
      <c r="MAF151" s="1"/>
      <c r="MAG151" s="1"/>
      <c r="MAH151" s="1"/>
      <c r="MAI151" s="1"/>
      <c r="MAJ151" s="1"/>
      <c r="MAK151" s="1"/>
      <c r="MAL151" s="1"/>
      <c r="MAM151" s="1"/>
      <c r="MAN151" s="1"/>
      <c r="MAO151" s="1"/>
      <c r="MAP151" s="1"/>
      <c r="MAQ151" s="1"/>
      <c r="MAR151" s="1"/>
      <c r="MAS151" s="1"/>
      <c r="MAT151" s="1"/>
      <c r="MAU151" s="1"/>
      <c r="MAV151" s="1"/>
      <c r="MAW151" s="1"/>
      <c r="MAX151" s="1"/>
      <c r="MAY151" s="1"/>
      <c r="MAZ151" s="1"/>
      <c r="MBA151" s="1"/>
      <c r="MBB151" s="1"/>
      <c r="MBC151" s="1"/>
      <c r="MBD151" s="1"/>
      <c r="MBE151" s="1"/>
      <c r="MBF151" s="1"/>
      <c r="MBG151" s="1"/>
      <c r="MBH151" s="1"/>
      <c r="MBI151" s="1"/>
      <c r="MBJ151" s="1"/>
      <c r="MBK151" s="1"/>
      <c r="MBL151" s="1"/>
      <c r="MBM151" s="1"/>
      <c r="MBN151" s="1"/>
      <c r="MBO151" s="1"/>
      <c r="MBP151" s="1"/>
      <c r="MBQ151" s="1"/>
      <c r="MBR151" s="1"/>
      <c r="MBS151" s="1"/>
      <c r="MBT151" s="1"/>
      <c r="MBU151" s="1"/>
      <c r="MBV151" s="1"/>
      <c r="MBW151" s="1"/>
      <c r="MBX151" s="1"/>
      <c r="MBY151" s="1"/>
      <c r="MBZ151" s="1"/>
      <c r="MCA151" s="1"/>
      <c r="MCB151" s="1"/>
      <c r="MCC151" s="1"/>
      <c r="MCD151" s="1"/>
      <c r="MCE151" s="1"/>
      <c r="MCF151" s="1"/>
      <c r="MCG151" s="1"/>
      <c r="MCH151" s="1"/>
      <c r="MCI151" s="1"/>
      <c r="MCJ151" s="1"/>
      <c r="MCK151" s="1"/>
      <c r="MCL151" s="1"/>
      <c r="MCM151" s="1"/>
      <c r="MCN151" s="1"/>
      <c r="MCO151" s="1"/>
      <c r="MCP151" s="1"/>
      <c r="MCQ151" s="1"/>
      <c r="MCR151" s="1"/>
      <c r="MCS151" s="1"/>
      <c r="MCT151" s="1"/>
      <c r="MCU151" s="1"/>
      <c r="MCV151" s="1"/>
      <c r="MCW151" s="1"/>
      <c r="MCX151" s="1"/>
      <c r="MCY151" s="1"/>
      <c r="MCZ151" s="1"/>
      <c r="MDA151" s="1"/>
      <c r="MDB151" s="1"/>
      <c r="MDC151" s="1"/>
      <c r="MDD151" s="1"/>
      <c r="MDE151" s="1"/>
      <c r="MDF151" s="1"/>
      <c r="MDG151" s="1"/>
      <c r="MDH151" s="1"/>
      <c r="MDI151" s="1"/>
      <c r="MDJ151" s="1"/>
      <c r="MDK151" s="1"/>
      <c r="MDL151" s="1"/>
      <c r="MDM151" s="1"/>
      <c r="MDN151" s="1"/>
      <c r="MDO151" s="1"/>
      <c r="MDP151" s="1"/>
      <c r="MDQ151" s="1"/>
      <c r="MDR151" s="1"/>
      <c r="MDS151" s="1"/>
      <c r="MDT151" s="1"/>
      <c r="MDU151" s="1"/>
      <c r="MDV151" s="1"/>
      <c r="MDW151" s="1"/>
      <c r="MDX151" s="1"/>
      <c r="MDY151" s="1"/>
      <c r="MDZ151" s="1"/>
      <c r="MEA151" s="1"/>
      <c r="MEB151" s="1"/>
      <c r="MEC151" s="1"/>
      <c r="MED151" s="1"/>
      <c r="MEE151" s="1"/>
      <c r="MEF151" s="1"/>
      <c r="MEG151" s="1"/>
      <c r="MEH151" s="1"/>
      <c r="MEI151" s="1"/>
      <c r="MEJ151" s="1"/>
      <c r="MEK151" s="1"/>
      <c r="MEL151" s="1"/>
      <c r="MEM151" s="1"/>
      <c r="MEN151" s="1"/>
      <c r="MEO151" s="1"/>
      <c r="MEP151" s="1"/>
      <c r="MEQ151" s="1"/>
      <c r="MER151" s="1"/>
      <c r="MES151" s="1"/>
      <c r="MET151" s="1"/>
      <c r="MEU151" s="1"/>
      <c r="MEV151" s="1"/>
      <c r="MEW151" s="1"/>
      <c r="MEX151" s="1"/>
      <c r="MEY151" s="1"/>
      <c r="MEZ151" s="1"/>
      <c r="MFA151" s="1"/>
      <c r="MFB151" s="1"/>
      <c r="MFC151" s="1"/>
      <c r="MFD151" s="1"/>
      <c r="MFE151" s="1"/>
      <c r="MFF151" s="1"/>
      <c r="MFG151" s="1"/>
      <c r="MFH151" s="1"/>
      <c r="MFI151" s="1"/>
      <c r="MFJ151" s="1"/>
      <c r="MFK151" s="1"/>
      <c r="MFL151" s="1"/>
      <c r="MFM151" s="1"/>
      <c r="MFN151" s="1"/>
      <c r="MFO151" s="1"/>
      <c r="MFP151" s="1"/>
      <c r="MFQ151" s="1"/>
      <c r="MFR151" s="1"/>
      <c r="MFS151" s="1"/>
      <c r="MFT151" s="1"/>
      <c r="MFU151" s="1"/>
      <c r="MFV151" s="1"/>
      <c r="MFW151" s="1"/>
      <c r="MFX151" s="1"/>
      <c r="MFY151" s="1"/>
      <c r="MFZ151" s="1"/>
      <c r="MGA151" s="1"/>
      <c r="MGB151" s="1"/>
      <c r="MGC151" s="1"/>
      <c r="MGD151" s="1"/>
      <c r="MGE151" s="1"/>
      <c r="MGF151" s="1"/>
      <c r="MGG151" s="1"/>
      <c r="MGH151" s="1"/>
      <c r="MGI151" s="1"/>
      <c r="MGJ151" s="1"/>
      <c r="MGK151" s="1"/>
      <c r="MGL151" s="1"/>
      <c r="MGM151" s="1"/>
      <c r="MGN151" s="1"/>
      <c r="MGO151" s="1"/>
      <c r="MGP151" s="1"/>
      <c r="MGQ151" s="1"/>
      <c r="MGR151" s="1"/>
      <c r="MGS151" s="1"/>
      <c r="MGT151" s="1"/>
      <c r="MGU151" s="1"/>
      <c r="MGV151" s="1"/>
      <c r="MGW151" s="1"/>
      <c r="MGX151" s="1"/>
      <c r="MGY151" s="1"/>
      <c r="MGZ151" s="1"/>
      <c r="MHA151" s="1"/>
      <c r="MHB151" s="1"/>
      <c r="MHC151" s="1"/>
      <c r="MHD151" s="1"/>
      <c r="MHE151" s="1"/>
      <c r="MHF151" s="1"/>
      <c r="MHG151" s="1"/>
      <c r="MHH151" s="1"/>
      <c r="MHI151" s="1"/>
      <c r="MHJ151" s="1"/>
      <c r="MHK151" s="1"/>
      <c r="MHL151" s="1"/>
      <c r="MHM151" s="1"/>
      <c r="MHN151" s="1"/>
      <c r="MHO151" s="1"/>
      <c r="MHP151" s="1"/>
      <c r="MHQ151" s="1"/>
      <c r="MHR151" s="1"/>
      <c r="MHS151" s="1"/>
      <c r="MHT151" s="1"/>
      <c r="MHU151" s="1"/>
      <c r="MHV151" s="1"/>
      <c r="MHW151" s="1"/>
      <c r="MHX151" s="1"/>
      <c r="MHY151" s="1"/>
      <c r="MHZ151" s="1"/>
      <c r="MIA151" s="1"/>
      <c r="MIB151" s="1"/>
      <c r="MIC151" s="1"/>
      <c r="MID151" s="1"/>
      <c r="MIE151" s="1"/>
      <c r="MIF151" s="1"/>
      <c r="MIG151" s="1"/>
      <c r="MIH151" s="1"/>
      <c r="MII151" s="1"/>
      <c r="MIJ151" s="1"/>
      <c r="MIK151" s="1"/>
      <c r="MIL151" s="1"/>
      <c r="MIM151" s="1"/>
      <c r="MIN151" s="1"/>
      <c r="MIO151" s="1"/>
      <c r="MIP151" s="1"/>
      <c r="MIQ151" s="1"/>
      <c r="MIR151" s="1"/>
      <c r="MIS151" s="1"/>
      <c r="MIT151" s="1"/>
      <c r="MIU151" s="1"/>
      <c r="MIV151" s="1"/>
      <c r="MIW151" s="1"/>
      <c r="MIX151" s="1"/>
      <c r="MIY151" s="1"/>
      <c r="MIZ151" s="1"/>
      <c r="MJA151" s="1"/>
      <c r="MJB151" s="1"/>
      <c r="MJC151" s="1"/>
      <c r="MJD151" s="1"/>
      <c r="MJE151" s="1"/>
      <c r="MJF151" s="1"/>
      <c r="MJG151" s="1"/>
      <c r="MJH151" s="1"/>
      <c r="MJI151" s="1"/>
      <c r="MJJ151" s="1"/>
      <c r="MJK151" s="1"/>
      <c r="MJL151" s="1"/>
      <c r="MJM151" s="1"/>
      <c r="MJN151" s="1"/>
      <c r="MJO151" s="1"/>
      <c r="MJP151" s="1"/>
      <c r="MJQ151" s="1"/>
      <c r="MJR151" s="1"/>
      <c r="MJS151" s="1"/>
      <c r="MJT151" s="1"/>
      <c r="MJU151" s="1"/>
      <c r="MJV151" s="1"/>
      <c r="MJW151" s="1"/>
      <c r="MJX151" s="1"/>
      <c r="MJY151" s="1"/>
      <c r="MJZ151" s="1"/>
      <c r="MKA151" s="1"/>
      <c r="MKB151" s="1"/>
      <c r="MKC151" s="1"/>
      <c r="MKD151" s="1"/>
      <c r="MKE151" s="1"/>
      <c r="MKF151" s="1"/>
      <c r="MKG151" s="1"/>
      <c r="MKH151" s="1"/>
      <c r="MKI151" s="1"/>
      <c r="MKJ151" s="1"/>
      <c r="MKK151" s="1"/>
      <c r="MKL151" s="1"/>
      <c r="MKM151" s="1"/>
      <c r="MKN151" s="1"/>
      <c r="MKO151" s="1"/>
      <c r="MKP151" s="1"/>
      <c r="MKQ151" s="1"/>
      <c r="MKR151" s="1"/>
      <c r="MKS151" s="1"/>
      <c r="MKT151" s="1"/>
      <c r="MKU151" s="1"/>
      <c r="MKV151" s="1"/>
      <c r="MKW151" s="1"/>
      <c r="MKX151" s="1"/>
      <c r="MKY151" s="1"/>
      <c r="MKZ151" s="1"/>
      <c r="MLA151" s="1"/>
      <c r="MLB151" s="1"/>
      <c r="MLC151" s="1"/>
      <c r="MLD151" s="1"/>
      <c r="MLE151" s="1"/>
      <c r="MLF151" s="1"/>
      <c r="MLG151" s="1"/>
      <c r="MLH151" s="1"/>
      <c r="MLI151" s="1"/>
      <c r="MLJ151" s="1"/>
      <c r="MLK151" s="1"/>
      <c r="MLL151" s="1"/>
      <c r="MLM151" s="1"/>
      <c r="MLN151" s="1"/>
      <c r="MLO151" s="1"/>
      <c r="MLP151" s="1"/>
      <c r="MLQ151" s="1"/>
      <c r="MLR151" s="1"/>
      <c r="MLS151" s="1"/>
      <c r="MLT151" s="1"/>
      <c r="MLU151" s="1"/>
      <c r="MLV151" s="1"/>
      <c r="MLW151" s="1"/>
      <c r="MLX151" s="1"/>
      <c r="MLY151" s="1"/>
      <c r="MLZ151" s="1"/>
      <c r="MMA151" s="1"/>
      <c r="MMB151" s="1"/>
      <c r="MMC151" s="1"/>
      <c r="MMD151" s="1"/>
      <c r="MME151" s="1"/>
      <c r="MMF151" s="1"/>
      <c r="MMG151" s="1"/>
      <c r="MMH151" s="1"/>
      <c r="MMI151" s="1"/>
      <c r="MMJ151" s="1"/>
      <c r="MMK151" s="1"/>
      <c r="MML151" s="1"/>
      <c r="MMM151" s="1"/>
      <c r="MMN151" s="1"/>
      <c r="MMO151" s="1"/>
      <c r="MMP151" s="1"/>
      <c r="MMQ151" s="1"/>
      <c r="MMR151" s="1"/>
      <c r="MMS151" s="1"/>
      <c r="MMT151" s="1"/>
      <c r="MMU151" s="1"/>
      <c r="MMV151" s="1"/>
      <c r="MMW151" s="1"/>
      <c r="MMX151" s="1"/>
      <c r="MMY151" s="1"/>
      <c r="MMZ151" s="1"/>
      <c r="MNA151" s="1"/>
      <c r="MNB151" s="1"/>
      <c r="MNC151" s="1"/>
      <c r="MND151" s="1"/>
      <c r="MNE151" s="1"/>
      <c r="MNF151" s="1"/>
      <c r="MNG151" s="1"/>
      <c r="MNH151" s="1"/>
      <c r="MNI151" s="1"/>
      <c r="MNJ151" s="1"/>
      <c r="MNK151" s="1"/>
      <c r="MNL151" s="1"/>
      <c r="MNM151" s="1"/>
      <c r="MNN151" s="1"/>
      <c r="MNO151" s="1"/>
      <c r="MNP151" s="1"/>
      <c r="MNQ151" s="1"/>
      <c r="MNR151" s="1"/>
      <c r="MNS151" s="1"/>
      <c r="MNT151" s="1"/>
      <c r="MNU151" s="1"/>
      <c r="MNV151" s="1"/>
      <c r="MNW151" s="1"/>
      <c r="MNX151" s="1"/>
      <c r="MNY151" s="1"/>
      <c r="MNZ151" s="1"/>
      <c r="MOA151" s="1"/>
      <c r="MOB151" s="1"/>
      <c r="MOC151" s="1"/>
      <c r="MOD151" s="1"/>
      <c r="MOE151" s="1"/>
      <c r="MOF151" s="1"/>
      <c r="MOG151" s="1"/>
      <c r="MOH151" s="1"/>
      <c r="MOI151" s="1"/>
      <c r="MOJ151" s="1"/>
      <c r="MOK151" s="1"/>
      <c r="MOL151" s="1"/>
      <c r="MOM151" s="1"/>
      <c r="MON151" s="1"/>
      <c r="MOO151" s="1"/>
      <c r="MOP151" s="1"/>
      <c r="MOQ151" s="1"/>
      <c r="MOR151" s="1"/>
      <c r="MOS151" s="1"/>
      <c r="MOT151" s="1"/>
      <c r="MOU151" s="1"/>
      <c r="MOV151" s="1"/>
      <c r="MOW151" s="1"/>
      <c r="MOX151" s="1"/>
      <c r="MOY151" s="1"/>
      <c r="MOZ151" s="1"/>
      <c r="MPA151" s="1"/>
      <c r="MPB151" s="1"/>
      <c r="MPC151" s="1"/>
      <c r="MPD151" s="1"/>
      <c r="MPE151" s="1"/>
      <c r="MPF151" s="1"/>
      <c r="MPG151" s="1"/>
      <c r="MPH151" s="1"/>
      <c r="MPI151" s="1"/>
      <c r="MPJ151" s="1"/>
      <c r="MPK151" s="1"/>
      <c r="MPL151" s="1"/>
      <c r="MPM151" s="1"/>
      <c r="MPN151" s="1"/>
      <c r="MPO151" s="1"/>
      <c r="MPP151" s="1"/>
      <c r="MPQ151" s="1"/>
      <c r="MPR151" s="1"/>
      <c r="MPS151" s="1"/>
      <c r="MPT151" s="1"/>
      <c r="MPU151" s="1"/>
      <c r="MPV151" s="1"/>
      <c r="MPW151" s="1"/>
      <c r="MPX151" s="1"/>
      <c r="MPY151" s="1"/>
      <c r="MPZ151" s="1"/>
      <c r="MQA151" s="1"/>
      <c r="MQB151" s="1"/>
      <c r="MQC151" s="1"/>
      <c r="MQD151" s="1"/>
      <c r="MQE151" s="1"/>
      <c r="MQF151" s="1"/>
      <c r="MQG151" s="1"/>
      <c r="MQH151" s="1"/>
      <c r="MQI151" s="1"/>
      <c r="MQJ151" s="1"/>
      <c r="MQK151" s="1"/>
      <c r="MQL151" s="1"/>
      <c r="MQM151" s="1"/>
      <c r="MQN151" s="1"/>
      <c r="MQO151" s="1"/>
      <c r="MQP151" s="1"/>
      <c r="MQQ151" s="1"/>
      <c r="MQR151" s="1"/>
      <c r="MQS151" s="1"/>
      <c r="MQT151" s="1"/>
      <c r="MQU151" s="1"/>
      <c r="MQV151" s="1"/>
      <c r="MQW151" s="1"/>
      <c r="MQX151" s="1"/>
      <c r="MQY151" s="1"/>
      <c r="MQZ151" s="1"/>
      <c r="MRA151" s="1"/>
      <c r="MRB151" s="1"/>
      <c r="MRC151" s="1"/>
      <c r="MRD151" s="1"/>
      <c r="MRE151" s="1"/>
      <c r="MRF151" s="1"/>
      <c r="MRG151" s="1"/>
      <c r="MRH151" s="1"/>
      <c r="MRI151" s="1"/>
      <c r="MRJ151" s="1"/>
      <c r="MRK151" s="1"/>
      <c r="MRL151" s="1"/>
      <c r="MRM151" s="1"/>
      <c r="MRN151" s="1"/>
      <c r="MRO151" s="1"/>
      <c r="MRP151" s="1"/>
      <c r="MRQ151" s="1"/>
      <c r="MRR151" s="1"/>
      <c r="MRS151" s="1"/>
      <c r="MRT151" s="1"/>
      <c r="MRU151" s="1"/>
      <c r="MRV151" s="1"/>
      <c r="MRW151" s="1"/>
      <c r="MRX151" s="1"/>
      <c r="MRY151" s="1"/>
      <c r="MRZ151" s="1"/>
      <c r="MSA151" s="1"/>
      <c r="MSB151" s="1"/>
      <c r="MSC151" s="1"/>
      <c r="MSD151" s="1"/>
      <c r="MSE151" s="1"/>
      <c r="MSF151" s="1"/>
      <c r="MSG151" s="1"/>
      <c r="MSH151" s="1"/>
      <c r="MSI151" s="1"/>
      <c r="MSJ151" s="1"/>
      <c r="MSK151" s="1"/>
      <c r="MSL151" s="1"/>
      <c r="MSM151" s="1"/>
      <c r="MSN151" s="1"/>
      <c r="MSO151" s="1"/>
      <c r="MSP151" s="1"/>
      <c r="MSQ151" s="1"/>
      <c r="MSR151" s="1"/>
      <c r="MSS151" s="1"/>
      <c r="MST151" s="1"/>
      <c r="MSU151" s="1"/>
      <c r="MSV151" s="1"/>
      <c r="MSW151" s="1"/>
      <c r="MSX151" s="1"/>
      <c r="MSY151" s="1"/>
      <c r="MSZ151" s="1"/>
      <c r="MTA151" s="1"/>
      <c r="MTB151" s="1"/>
      <c r="MTC151" s="1"/>
      <c r="MTD151" s="1"/>
      <c r="MTE151" s="1"/>
      <c r="MTF151" s="1"/>
      <c r="MTG151" s="1"/>
      <c r="MTH151" s="1"/>
      <c r="MTI151" s="1"/>
      <c r="MTJ151" s="1"/>
      <c r="MTK151" s="1"/>
      <c r="MTL151" s="1"/>
      <c r="MTM151" s="1"/>
      <c r="MTN151" s="1"/>
      <c r="MTO151" s="1"/>
      <c r="MTP151" s="1"/>
      <c r="MTQ151" s="1"/>
      <c r="MTR151" s="1"/>
      <c r="MTS151" s="1"/>
      <c r="MTT151" s="1"/>
      <c r="MTU151" s="1"/>
      <c r="MTV151" s="1"/>
      <c r="MTW151" s="1"/>
      <c r="MTX151" s="1"/>
      <c r="MTY151" s="1"/>
      <c r="MTZ151" s="1"/>
      <c r="MUA151" s="1"/>
      <c r="MUB151" s="1"/>
      <c r="MUC151" s="1"/>
      <c r="MUD151" s="1"/>
      <c r="MUE151" s="1"/>
      <c r="MUF151" s="1"/>
      <c r="MUG151" s="1"/>
      <c r="MUH151" s="1"/>
      <c r="MUI151" s="1"/>
      <c r="MUJ151" s="1"/>
      <c r="MUK151" s="1"/>
      <c r="MUL151" s="1"/>
      <c r="MUM151" s="1"/>
      <c r="MUN151" s="1"/>
      <c r="MUO151" s="1"/>
      <c r="MUP151" s="1"/>
      <c r="MUQ151" s="1"/>
      <c r="MUR151" s="1"/>
      <c r="MUS151" s="1"/>
      <c r="MUT151" s="1"/>
      <c r="MUU151" s="1"/>
      <c r="MUV151" s="1"/>
      <c r="MUW151" s="1"/>
      <c r="MUX151" s="1"/>
      <c r="MUY151" s="1"/>
      <c r="MUZ151" s="1"/>
      <c r="MVA151" s="1"/>
      <c r="MVB151" s="1"/>
      <c r="MVC151" s="1"/>
      <c r="MVD151" s="1"/>
      <c r="MVE151" s="1"/>
      <c r="MVF151" s="1"/>
      <c r="MVG151" s="1"/>
      <c r="MVH151" s="1"/>
      <c r="MVI151" s="1"/>
      <c r="MVJ151" s="1"/>
      <c r="MVK151" s="1"/>
      <c r="MVL151" s="1"/>
      <c r="MVM151" s="1"/>
      <c r="MVN151" s="1"/>
      <c r="MVO151" s="1"/>
      <c r="MVP151" s="1"/>
      <c r="MVQ151" s="1"/>
      <c r="MVR151" s="1"/>
      <c r="MVS151" s="1"/>
      <c r="MVT151" s="1"/>
      <c r="MVU151" s="1"/>
      <c r="MVV151" s="1"/>
      <c r="MVW151" s="1"/>
      <c r="MVX151" s="1"/>
      <c r="MVY151" s="1"/>
      <c r="MVZ151" s="1"/>
      <c r="MWA151" s="1"/>
      <c r="MWB151" s="1"/>
      <c r="MWC151" s="1"/>
      <c r="MWD151" s="1"/>
      <c r="MWE151" s="1"/>
      <c r="MWF151" s="1"/>
      <c r="MWG151" s="1"/>
      <c r="MWH151" s="1"/>
      <c r="MWI151" s="1"/>
      <c r="MWJ151" s="1"/>
      <c r="MWK151" s="1"/>
      <c r="MWL151" s="1"/>
      <c r="MWM151" s="1"/>
      <c r="MWN151" s="1"/>
      <c r="MWO151" s="1"/>
      <c r="MWP151" s="1"/>
      <c r="MWQ151" s="1"/>
      <c r="MWR151" s="1"/>
      <c r="MWS151" s="1"/>
      <c r="MWT151" s="1"/>
      <c r="MWU151" s="1"/>
      <c r="MWV151" s="1"/>
      <c r="MWW151" s="1"/>
      <c r="MWX151" s="1"/>
      <c r="MWY151" s="1"/>
      <c r="MWZ151" s="1"/>
      <c r="MXA151" s="1"/>
      <c r="MXB151" s="1"/>
      <c r="MXC151" s="1"/>
      <c r="MXD151" s="1"/>
      <c r="MXE151" s="1"/>
      <c r="MXF151" s="1"/>
      <c r="MXG151" s="1"/>
      <c r="MXH151" s="1"/>
      <c r="MXI151" s="1"/>
      <c r="MXJ151" s="1"/>
      <c r="MXK151" s="1"/>
      <c r="MXL151" s="1"/>
      <c r="MXM151" s="1"/>
      <c r="MXN151" s="1"/>
      <c r="MXO151" s="1"/>
      <c r="MXP151" s="1"/>
      <c r="MXQ151" s="1"/>
      <c r="MXR151" s="1"/>
      <c r="MXS151" s="1"/>
      <c r="MXT151" s="1"/>
      <c r="MXU151" s="1"/>
      <c r="MXV151" s="1"/>
      <c r="MXW151" s="1"/>
      <c r="MXX151" s="1"/>
      <c r="MXY151" s="1"/>
      <c r="MXZ151" s="1"/>
      <c r="MYA151" s="1"/>
      <c r="MYB151" s="1"/>
      <c r="MYC151" s="1"/>
      <c r="MYD151" s="1"/>
      <c r="MYE151" s="1"/>
      <c r="MYF151" s="1"/>
      <c r="MYG151" s="1"/>
      <c r="MYH151" s="1"/>
      <c r="MYI151" s="1"/>
      <c r="MYJ151" s="1"/>
      <c r="MYK151" s="1"/>
      <c r="MYL151" s="1"/>
      <c r="MYM151" s="1"/>
      <c r="MYN151" s="1"/>
      <c r="MYO151" s="1"/>
      <c r="MYP151" s="1"/>
      <c r="MYQ151" s="1"/>
      <c r="MYR151" s="1"/>
      <c r="MYS151" s="1"/>
      <c r="MYT151" s="1"/>
      <c r="MYU151" s="1"/>
      <c r="MYV151" s="1"/>
      <c r="MYW151" s="1"/>
      <c r="MYX151" s="1"/>
      <c r="MYY151" s="1"/>
      <c r="MYZ151" s="1"/>
      <c r="MZA151" s="1"/>
      <c r="MZB151" s="1"/>
      <c r="MZC151" s="1"/>
      <c r="MZD151" s="1"/>
      <c r="MZE151" s="1"/>
      <c r="MZF151" s="1"/>
      <c r="MZG151" s="1"/>
      <c r="MZH151" s="1"/>
      <c r="MZI151" s="1"/>
      <c r="MZJ151" s="1"/>
      <c r="MZK151" s="1"/>
      <c r="MZL151" s="1"/>
      <c r="MZM151" s="1"/>
      <c r="MZN151" s="1"/>
      <c r="MZO151" s="1"/>
      <c r="MZP151" s="1"/>
      <c r="MZQ151" s="1"/>
      <c r="MZR151" s="1"/>
      <c r="MZS151" s="1"/>
      <c r="MZT151" s="1"/>
      <c r="MZU151" s="1"/>
      <c r="MZV151" s="1"/>
      <c r="MZW151" s="1"/>
      <c r="MZX151" s="1"/>
      <c r="MZY151" s="1"/>
      <c r="MZZ151" s="1"/>
      <c r="NAA151" s="1"/>
      <c r="NAB151" s="1"/>
      <c r="NAC151" s="1"/>
      <c r="NAD151" s="1"/>
      <c r="NAE151" s="1"/>
      <c r="NAF151" s="1"/>
      <c r="NAG151" s="1"/>
      <c r="NAH151" s="1"/>
      <c r="NAI151" s="1"/>
      <c r="NAJ151" s="1"/>
      <c r="NAK151" s="1"/>
      <c r="NAL151" s="1"/>
      <c r="NAM151" s="1"/>
      <c r="NAN151" s="1"/>
      <c r="NAO151" s="1"/>
      <c r="NAP151" s="1"/>
      <c r="NAQ151" s="1"/>
      <c r="NAR151" s="1"/>
      <c r="NAS151" s="1"/>
      <c r="NAT151" s="1"/>
      <c r="NAU151" s="1"/>
      <c r="NAV151" s="1"/>
      <c r="NAW151" s="1"/>
      <c r="NAX151" s="1"/>
      <c r="NAY151" s="1"/>
      <c r="NAZ151" s="1"/>
      <c r="NBA151" s="1"/>
      <c r="NBB151" s="1"/>
      <c r="NBC151" s="1"/>
      <c r="NBD151" s="1"/>
      <c r="NBE151" s="1"/>
      <c r="NBF151" s="1"/>
      <c r="NBG151" s="1"/>
      <c r="NBH151" s="1"/>
      <c r="NBI151" s="1"/>
      <c r="NBJ151" s="1"/>
      <c r="NBK151" s="1"/>
      <c r="NBL151" s="1"/>
      <c r="NBM151" s="1"/>
      <c r="NBN151" s="1"/>
      <c r="NBO151" s="1"/>
      <c r="NBP151" s="1"/>
      <c r="NBQ151" s="1"/>
      <c r="NBR151" s="1"/>
      <c r="NBS151" s="1"/>
      <c r="NBT151" s="1"/>
      <c r="NBU151" s="1"/>
      <c r="NBV151" s="1"/>
      <c r="NBW151" s="1"/>
      <c r="NBX151" s="1"/>
      <c r="NBY151" s="1"/>
      <c r="NBZ151" s="1"/>
      <c r="NCA151" s="1"/>
      <c r="NCB151" s="1"/>
      <c r="NCC151" s="1"/>
      <c r="NCD151" s="1"/>
      <c r="NCE151" s="1"/>
      <c r="NCF151" s="1"/>
      <c r="NCG151" s="1"/>
      <c r="NCH151" s="1"/>
      <c r="NCI151" s="1"/>
      <c r="NCJ151" s="1"/>
      <c r="NCK151" s="1"/>
      <c r="NCL151" s="1"/>
      <c r="NCM151" s="1"/>
      <c r="NCN151" s="1"/>
      <c r="NCO151" s="1"/>
      <c r="NCP151" s="1"/>
      <c r="NCQ151" s="1"/>
      <c r="NCR151" s="1"/>
      <c r="NCS151" s="1"/>
      <c r="NCT151" s="1"/>
      <c r="NCU151" s="1"/>
      <c r="NCV151" s="1"/>
      <c r="NCW151" s="1"/>
      <c r="NCX151" s="1"/>
      <c r="NCY151" s="1"/>
      <c r="NCZ151" s="1"/>
      <c r="NDA151" s="1"/>
      <c r="NDB151" s="1"/>
      <c r="NDC151" s="1"/>
      <c r="NDD151" s="1"/>
      <c r="NDE151" s="1"/>
      <c r="NDF151" s="1"/>
      <c r="NDG151" s="1"/>
      <c r="NDH151" s="1"/>
      <c r="NDI151" s="1"/>
      <c r="NDJ151" s="1"/>
      <c r="NDK151" s="1"/>
      <c r="NDL151" s="1"/>
      <c r="NDM151" s="1"/>
      <c r="NDN151" s="1"/>
      <c r="NDO151" s="1"/>
      <c r="NDP151" s="1"/>
      <c r="NDQ151" s="1"/>
      <c r="NDR151" s="1"/>
      <c r="NDS151" s="1"/>
      <c r="NDT151" s="1"/>
      <c r="NDU151" s="1"/>
      <c r="NDV151" s="1"/>
      <c r="NDW151" s="1"/>
      <c r="NDX151" s="1"/>
      <c r="NDY151" s="1"/>
      <c r="NDZ151" s="1"/>
      <c r="NEA151" s="1"/>
      <c r="NEB151" s="1"/>
      <c r="NEC151" s="1"/>
      <c r="NED151" s="1"/>
      <c r="NEE151" s="1"/>
      <c r="NEF151" s="1"/>
      <c r="NEG151" s="1"/>
      <c r="NEH151" s="1"/>
      <c r="NEI151" s="1"/>
      <c r="NEJ151" s="1"/>
      <c r="NEK151" s="1"/>
      <c r="NEL151" s="1"/>
      <c r="NEM151" s="1"/>
      <c r="NEN151" s="1"/>
      <c r="NEO151" s="1"/>
      <c r="NEP151" s="1"/>
      <c r="NEQ151" s="1"/>
      <c r="NER151" s="1"/>
      <c r="NES151" s="1"/>
      <c r="NET151" s="1"/>
      <c r="NEU151" s="1"/>
      <c r="NEV151" s="1"/>
      <c r="NEW151" s="1"/>
      <c r="NEX151" s="1"/>
      <c r="NEY151" s="1"/>
      <c r="NEZ151" s="1"/>
      <c r="NFA151" s="1"/>
      <c r="NFB151" s="1"/>
      <c r="NFC151" s="1"/>
      <c r="NFD151" s="1"/>
      <c r="NFE151" s="1"/>
      <c r="NFF151" s="1"/>
      <c r="NFG151" s="1"/>
      <c r="NFH151" s="1"/>
      <c r="NFI151" s="1"/>
      <c r="NFJ151" s="1"/>
      <c r="NFK151" s="1"/>
      <c r="NFL151" s="1"/>
      <c r="NFM151" s="1"/>
      <c r="NFN151" s="1"/>
      <c r="NFO151" s="1"/>
      <c r="NFP151" s="1"/>
      <c r="NFQ151" s="1"/>
      <c r="NFR151" s="1"/>
      <c r="NFS151" s="1"/>
      <c r="NFT151" s="1"/>
      <c r="NFU151" s="1"/>
      <c r="NFV151" s="1"/>
      <c r="NFW151" s="1"/>
      <c r="NFX151" s="1"/>
      <c r="NFY151" s="1"/>
      <c r="NFZ151" s="1"/>
      <c r="NGA151" s="1"/>
      <c r="NGB151" s="1"/>
      <c r="NGC151" s="1"/>
      <c r="NGD151" s="1"/>
      <c r="NGE151" s="1"/>
      <c r="NGF151" s="1"/>
      <c r="NGG151" s="1"/>
      <c r="NGH151" s="1"/>
      <c r="NGI151" s="1"/>
      <c r="NGJ151" s="1"/>
      <c r="NGK151" s="1"/>
      <c r="NGL151" s="1"/>
      <c r="NGM151" s="1"/>
      <c r="NGN151" s="1"/>
      <c r="NGO151" s="1"/>
      <c r="NGP151" s="1"/>
      <c r="NGQ151" s="1"/>
      <c r="NGR151" s="1"/>
      <c r="NGS151" s="1"/>
      <c r="NGT151" s="1"/>
      <c r="NGU151" s="1"/>
      <c r="NGV151" s="1"/>
      <c r="NGW151" s="1"/>
      <c r="NGX151" s="1"/>
      <c r="NGY151" s="1"/>
      <c r="NGZ151" s="1"/>
      <c r="NHA151" s="1"/>
      <c r="NHB151" s="1"/>
      <c r="NHC151" s="1"/>
      <c r="NHD151" s="1"/>
      <c r="NHE151" s="1"/>
      <c r="NHF151" s="1"/>
      <c r="NHG151" s="1"/>
      <c r="NHH151" s="1"/>
      <c r="NHI151" s="1"/>
      <c r="NHJ151" s="1"/>
      <c r="NHK151" s="1"/>
      <c r="NHL151" s="1"/>
      <c r="NHM151" s="1"/>
      <c r="NHN151" s="1"/>
      <c r="NHO151" s="1"/>
      <c r="NHP151" s="1"/>
      <c r="NHQ151" s="1"/>
      <c r="NHR151" s="1"/>
      <c r="NHS151" s="1"/>
      <c r="NHT151" s="1"/>
      <c r="NHU151" s="1"/>
      <c r="NHV151" s="1"/>
      <c r="NHW151" s="1"/>
      <c r="NHX151" s="1"/>
      <c r="NHY151" s="1"/>
      <c r="NHZ151" s="1"/>
      <c r="NIA151" s="1"/>
      <c r="NIB151" s="1"/>
      <c r="NIC151" s="1"/>
      <c r="NID151" s="1"/>
      <c r="NIE151" s="1"/>
      <c r="NIF151" s="1"/>
      <c r="NIG151" s="1"/>
      <c r="NIH151" s="1"/>
      <c r="NII151" s="1"/>
      <c r="NIJ151" s="1"/>
      <c r="NIK151" s="1"/>
      <c r="NIL151" s="1"/>
      <c r="NIM151" s="1"/>
      <c r="NIN151" s="1"/>
      <c r="NIO151" s="1"/>
      <c r="NIP151" s="1"/>
      <c r="NIQ151" s="1"/>
      <c r="NIR151" s="1"/>
      <c r="NIS151" s="1"/>
      <c r="NIT151" s="1"/>
      <c r="NIU151" s="1"/>
      <c r="NIV151" s="1"/>
      <c r="NIW151" s="1"/>
      <c r="NIX151" s="1"/>
      <c r="NIY151" s="1"/>
      <c r="NIZ151" s="1"/>
      <c r="NJA151" s="1"/>
      <c r="NJB151" s="1"/>
      <c r="NJC151" s="1"/>
      <c r="NJD151" s="1"/>
      <c r="NJE151" s="1"/>
      <c r="NJF151" s="1"/>
      <c r="NJG151" s="1"/>
      <c r="NJH151" s="1"/>
      <c r="NJI151" s="1"/>
      <c r="NJJ151" s="1"/>
      <c r="NJK151" s="1"/>
      <c r="NJL151" s="1"/>
      <c r="NJM151" s="1"/>
      <c r="NJN151" s="1"/>
      <c r="NJO151" s="1"/>
      <c r="NJP151" s="1"/>
      <c r="NJQ151" s="1"/>
      <c r="NJR151" s="1"/>
      <c r="NJS151" s="1"/>
      <c r="NJT151" s="1"/>
      <c r="NJU151" s="1"/>
      <c r="NJV151" s="1"/>
      <c r="NJW151" s="1"/>
      <c r="NJX151" s="1"/>
      <c r="NJY151" s="1"/>
      <c r="NJZ151" s="1"/>
      <c r="NKA151" s="1"/>
      <c r="NKB151" s="1"/>
      <c r="NKC151" s="1"/>
      <c r="NKD151" s="1"/>
      <c r="NKE151" s="1"/>
      <c r="NKF151" s="1"/>
      <c r="NKG151" s="1"/>
      <c r="NKH151" s="1"/>
      <c r="NKI151" s="1"/>
      <c r="NKJ151" s="1"/>
      <c r="NKK151" s="1"/>
      <c r="NKL151" s="1"/>
      <c r="NKM151" s="1"/>
      <c r="NKN151" s="1"/>
      <c r="NKO151" s="1"/>
      <c r="NKP151" s="1"/>
      <c r="NKQ151" s="1"/>
      <c r="NKR151" s="1"/>
      <c r="NKS151" s="1"/>
      <c r="NKT151" s="1"/>
      <c r="NKU151" s="1"/>
      <c r="NKV151" s="1"/>
      <c r="NKW151" s="1"/>
      <c r="NKX151" s="1"/>
      <c r="NKY151" s="1"/>
      <c r="NKZ151" s="1"/>
      <c r="NLA151" s="1"/>
      <c r="NLB151" s="1"/>
      <c r="NLC151" s="1"/>
      <c r="NLD151" s="1"/>
      <c r="NLE151" s="1"/>
      <c r="NLF151" s="1"/>
      <c r="NLG151" s="1"/>
      <c r="NLH151" s="1"/>
      <c r="NLI151" s="1"/>
      <c r="NLJ151" s="1"/>
      <c r="NLK151" s="1"/>
      <c r="NLL151" s="1"/>
      <c r="NLM151" s="1"/>
      <c r="NLN151" s="1"/>
      <c r="NLO151" s="1"/>
      <c r="NLP151" s="1"/>
      <c r="NLQ151" s="1"/>
      <c r="NLR151" s="1"/>
      <c r="NLS151" s="1"/>
      <c r="NLT151" s="1"/>
      <c r="NLU151" s="1"/>
      <c r="NLV151" s="1"/>
      <c r="NLW151" s="1"/>
      <c r="NLX151" s="1"/>
      <c r="NLY151" s="1"/>
      <c r="NLZ151" s="1"/>
      <c r="NMA151" s="1"/>
      <c r="NMB151" s="1"/>
      <c r="NMC151" s="1"/>
      <c r="NMD151" s="1"/>
      <c r="NME151" s="1"/>
      <c r="NMF151" s="1"/>
      <c r="NMG151" s="1"/>
      <c r="NMH151" s="1"/>
      <c r="NMI151" s="1"/>
      <c r="NMJ151" s="1"/>
      <c r="NMK151" s="1"/>
      <c r="NML151" s="1"/>
      <c r="NMM151" s="1"/>
      <c r="NMN151" s="1"/>
      <c r="NMO151" s="1"/>
      <c r="NMP151" s="1"/>
      <c r="NMQ151" s="1"/>
      <c r="NMR151" s="1"/>
      <c r="NMS151" s="1"/>
      <c r="NMT151" s="1"/>
      <c r="NMU151" s="1"/>
      <c r="NMV151" s="1"/>
      <c r="NMW151" s="1"/>
      <c r="NMX151" s="1"/>
      <c r="NMY151" s="1"/>
      <c r="NMZ151" s="1"/>
      <c r="NNA151" s="1"/>
      <c r="NNB151" s="1"/>
      <c r="NNC151" s="1"/>
      <c r="NND151" s="1"/>
      <c r="NNE151" s="1"/>
      <c r="NNF151" s="1"/>
      <c r="NNG151" s="1"/>
      <c r="NNH151" s="1"/>
      <c r="NNI151" s="1"/>
      <c r="NNJ151" s="1"/>
      <c r="NNK151" s="1"/>
      <c r="NNL151" s="1"/>
      <c r="NNM151" s="1"/>
      <c r="NNN151" s="1"/>
      <c r="NNO151" s="1"/>
      <c r="NNP151" s="1"/>
      <c r="NNQ151" s="1"/>
      <c r="NNR151" s="1"/>
      <c r="NNS151" s="1"/>
      <c r="NNT151" s="1"/>
      <c r="NNU151" s="1"/>
      <c r="NNV151" s="1"/>
      <c r="NNW151" s="1"/>
      <c r="NNX151" s="1"/>
      <c r="NNY151" s="1"/>
      <c r="NNZ151" s="1"/>
      <c r="NOA151" s="1"/>
      <c r="NOB151" s="1"/>
      <c r="NOC151" s="1"/>
      <c r="NOD151" s="1"/>
      <c r="NOE151" s="1"/>
      <c r="NOF151" s="1"/>
      <c r="NOG151" s="1"/>
      <c r="NOH151" s="1"/>
      <c r="NOI151" s="1"/>
      <c r="NOJ151" s="1"/>
      <c r="NOK151" s="1"/>
      <c r="NOL151" s="1"/>
      <c r="NOM151" s="1"/>
      <c r="NON151" s="1"/>
      <c r="NOO151" s="1"/>
      <c r="NOP151" s="1"/>
      <c r="NOQ151" s="1"/>
      <c r="NOR151" s="1"/>
      <c r="NOS151" s="1"/>
      <c r="NOT151" s="1"/>
      <c r="NOU151" s="1"/>
      <c r="NOV151" s="1"/>
      <c r="NOW151" s="1"/>
      <c r="NOX151" s="1"/>
      <c r="NOY151" s="1"/>
      <c r="NOZ151" s="1"/>
      <c r="NPA151" s="1"/>
      <c r="NPB151" s="1"/>
      <c r="NPC151" s="1"/>
      <c r="NPD151" s="1"/>
      <c r="NPE151" s="1"/>
      <c r="NPF151" s="1"/>
      <c r="NPG151" s="1"/>
      <c r="NPH151" s="1"/>
      <c r="NPI151" s="1"/>
      <c r="NPJ151" s="1"/>
      <c r="NPK151" s="1"/>
      <c r="NPL151" s="1"/>
      <c r="NPM151" s="1"/>
      <c r="NPN151" s="1"/>
      <c r="NPO151" s="1"/>
      <c r="NPP151" s="1"/>
      <c r="NPQ151" s="1"/>
      <c r="NPR151" s="1"/>
      <c r="NPS151" s="1"/>
      <c r="NPT151" s="1"/>
      <c r="NPU151" s="1"/>
      <c r="NPV151" s="1"/>
      <c r="NPW151" s="1"/>
      <c r="NPX151" s="1"/>
      <c r="NPY151" s="1"/>
      <c r="NPZ151" s="1"/>
      <c r="NQA151" s="1"/>
      <c r="NQB151" s="1"/>
      <c r="NQC151" s="1"/>
      <c r="NQD151" s="1"/>
      <c r="NQE151" s="1"/>
      <c r="NQF151" s="1"/>
      <c r="NQG151" s="1"/>
      <c r="NQH151" s="1"/>
      <c r="NQI151" s="1"/>
      <c r="NQJ151" s="1"/>
      <c r="NQK151" s="1"/>
      <c r="NQL151" s="1"/>
      <c r="NQM151" s="1"/>
      <c r="NQN151" s="1"/>
      <c r="NQO151" s="1"/>
      <c r="NQP151" s="1"/>
      <c r="NQQ151" s="1"/>
      <c r="NQR151" s="1"/>
      <c r="NQS151" s="1"/>
      <c r="NQT151" s="1"/>
      <c r="NQU151" s="1"/>
      <c r="NQV151" s="1"/>
      <c r="NQW151" s="1"/>
      <c r="NQX151" s="1"/>
      <c r="NQY151" s="1"/>
      <c r="NQZ151" s="1"/>
      <c r="NRA151" s="1"/>
      <c r="NRB151" s="1"/>
      <c r="NRC151" s="1"/>
      <c r="NRD151" s="1"/>
      <c r="NRE151" s="1"/>
      <c r="NRF151" s="1"/>
      <c r="NRG151" s="1"/>
      <c r="NRH151" s="1"/>
      <c r="NRI151" s="1"/>
      <c r="NRJ151" s="1"/>
      <c r="NRK151" s="1"/>
      <c r="NRL151" s="1"/>
      <c r="NRM151" s="1"/>
      <c r="NRN151" s="1"/>
      <c r="NRO151" s="1"/>
      <c r="NRP151" s="1"/>
      <c r="NRQ151" s="1"/>
      <c r="NRR151" s="1"/>
      <c r="NRS151" s="1"/>
      <c r="NRT151" s="1"/>
      <c r="NRU151" s="1"/>
      <c r="NRV151" s="1"/>
      <c r="NRW151" s="1"/>
      <c r="NRX151" s="1"/>
      <c r="NRY151" s="1"/>
      <c r="NRZ151" s="1"/>
      <c r="NSA151" s="1"/>
      <c r="NSB151" s="1"/>
      <c r="NSC151" s="1"/>
      <c r="NSD151" s="1"/>
      <c r="NSE151" s="1"/>
      <c r="NSF151" s="1"/>
      <c r="NSG151" s="1"/>
      <c r="NSH151" s="1"/>
      <c r="NSI151" s="1"/>
      <c r="NSJ151" s="1"/>
      <c r="NSK151" s="1"/>
      <c r="NSL151" s="1"/>
      <c r="NSM151" s="1"/>
      <c r="NSN151" s="1"/>
      <c r="NSO151" s="1"/>
      <c r="NSP151" s="1"/>
      <c r="NSQ151" s="1"/>
      <c r="NSR151" s="1"/>
      <c r="NSS151" s="1"/>
      <c r="NST151" s="1"/>
      <c r="NSU151" s="1"/>
      <c r="NSV151" s="1"/>
      <c r="NSW151" s="1"/>
      <c r="NSX151" s="1"/>
      <c r="NSY151" s="1"/>
      <c r="NSZ151" s="1"/>
      <c r="NTA151" s="1"/>
      <c r="NTB151" s="1"/>
      <c r="NTC151" s="1"/>
      <c r="NTD151" s="1"/>
      <c r="NTE151" s="1"/>
      <c r="NTF151" s="1"/>
      <c r="NTG151" s="1"/>
      <c r="NTH151" s="1"/>
      <c r="NTI151" s="1"/>
      <c r="NTJ151" s="1"/>
      <c r="NTK151" s="1"/>
      <c r="NTL151" s="1"/>
      <c r="NTM151" s="1"/>
      <c r="NTN151" s="1"/>
      <c r="NTO151" s="1"/>
      <c r="NTP151" s="1"/>
      <c r="NTQ151" s="1"/>
      <c r="NTR151" s="1"/>
      <c r="NTS151" s="1"/>
      <c r="NTT151" s="1"/>
      <c r="NTU151" s="1"/>
      <c r="NTV151" s="1"/>
      <c r="NTW151" s="1"/>
      <c r="NTX151" s="1"/>
      <c r="NTY151" s="1"/>
      <c r="NTZ151" s="1"/>
      <c r="NUA151" s="1"/>
      <c r="NUB151" s="1"/>
      <c r="NUC151" s="1"/>
      <c r="NUD151" s="1"/>
      <c r="NUE151" s="1"/>
      <c r="NUF151" s="1"/>
      <c r="NUG151" s="1"/>
      <c r="NUH151" s="1"/>
      <c r="NUI151" s="1"/>
      <c r="NUJ151" s="1"/>
      <c r="NUK151" s="1"/>
      <c r="NUL151" s="1"/>
      <c r="NUM151" s="1"/>
      <c r="NUN151" s="1"/>
      <c r="NUO151" s="1"/>
      <c r="NUP151" s="1"/>
      <c r="NUQ151" s="1"/>
      <c r="NUR151" s="1"/>
      <c r="NUS151" s="1"/>
      <c r="NUT151" s="1"/>
      <c r="NUU151" s="1"/>
      <c r="NUV151" s="1"/>
      <c r="NUW151" s="1"/>
      <c r="NUX151" s="1"/>
      <c r="NUY151" s="1"/>
      <c r="NUZ151" s="1"/>
      <c r="NVA151" s="1"/>
      <c r="NVB151" s="1"/>
      <c r="NVC151" s="1"/>
      <c r="NVD151" s="1"/>
      <c r="NVE151" s="1"/>
      <c r="NVF151" s="1"/>
      <c r="NVG151" s="1"/>
      <c r="NVH151" s="1"/>
      <c r="NVI151" s="1"/>
      <c r="NVJ151" s="1"/>
      <c r="NVK151" s="1"/>
      <c r="NVL151" s="1"/>
      <c r="NVM151" s="1"/>
      <c r="NVN151" s="1"/>
      <c r="NVO151" s="1"/>
      <c r="NVP151" s="1"/>
      <c r="NVQ151" s="1"/>
      <c r="NVR151" s="1"/>
      <c r="NVS151" s="1"/>
      <c r="NVT151" s="1"/>
      <c r="NVU151" s="1"/>
      <c r="NVV151" s="1"/>
      <c r="NVW151" s="1"/>
      <c r="NVX151" s="1"/>
      <c r="NVY151" s="1"/>
      <c r="NVZ151" s="1"/>
      <c r="NWA151" s="1"/>
      <c r="NWB151" s="1"/>
      <c r="NWC151" s="1"/>
      <c r="NWD151" s="1"/>
      <c r="NWE151" s="1"/>
      <c r="NWF151" s="1"/>
      <c r="NWG151" s="1"/>
      <c r="NWH151" s="1"/>
      <c r="NWI151" s="1"/>
      <c r="NWJ151" s="1"/>
      <c r="NWK151" s="1"/>
      <c r="NWL151" s="1"/>
      <c r="NWM151" s="1"/>
      <c r="NWN151" s="1"/>
      <c r="NWO151" s="1"/>
      <c r="NWP151" s="1"/>
      <c r="NWQ151" s="1"/>
      <c r="NWR151" s="1"/>
      <c r="NWS151" s="1"/>
      <c r="NWT151" s="1"/>
      <c r="NWU151" s="1"/>
      <c r="NWV151" s="1"/>
      <c r="NWW151" s="1"/>
      <c r="NWX151" s="1"/>
      <c r="NWY151" s="1"/>
      <c r="NWZ151" s="1"/>
      <c r="NXA151" s="1"/>
      <c r="NXB151" s="1"/>
      <c r="NXC151" s="1"/>
      <c r="NXD151" s="1"/>
      <c r="NXE151" s="1"/>
      <c r="NXF151" s="1"/>
      <c r="NXG151" s="1"/>
      <c r="NXH151" s="1"/>
      <c r="NXI151" s="1"/>
      <c r="NXJ151" s="1"/>
      <c r="NXK151" s="1"/>
      <c r="NXL151" s="1"/>
      <c r="NXM151" s="1"/>
      <c r="NXN151" s="1"/>
      <c r="NXO151" s="1"/>
      <c r="NXP151" s="1"/>
      <c r="NXQ151" s="1"/>
      <c r="NXR151" s="1"/>
      <c r="NXS151" s="1"/>
      <c r="NXT151" s="1"/>
      <c r="NXU151" s="1"/>
      <c r="NXV151" s="1"/>
      <c r="NXW151" s="1"/>
      <c r="NXX151" s="1"/>
      <c r="NXY151" s="1"/>
      <c r="NXZ151" s="1"/>
      <c r="NYA151" s="1"/>
      <c r="NYB151" s="1"/>
      <c r="NYC151" s="1"/>
      <c r="NYD151" s="1"/>
      <c r="NYE151" s="1"/>
      <c r="NYF151" s="1"/>
      <c r="NYG151" s="1"/>
      <c r="NYH151" s="1"/>
      <c r="NYI151" s="1"/>
      <c r="NYJ151" s="1"/>
      <c r="NYK151" s="1"/>
      <c r="NYL151" s="1"/>
      <c r="NYM151" s="1"/>
      <c r="NYN151" s="1"/>
      <c r="NYO151" s="1"/>
      <c r="NYP151" s="1"/>
      <c r="NYQ151" s="1"/>
      <c r="NYR151" s="1"/>
      <c r="NYS151" s="1"/>
      <c r="NYT151" s="1"/>
      <c r="NYU151" s="1"/>
      <c r="NYV151" s="1"/>
      <c r="NYW151" s="1"/>
      <c r="NYX151" s="1"/>
      <c r="NYY151" s="1"/>
      <c r="NYZ151" s="1"/>
      <c r="NZA151" s="1"/>
      <c r="NZB151" s="1"/>
      <c r="NZC151" s="1"/>
      <c r="NZD151" s="1"/>
      <c r="NZE151" s="1"/>
      <c r="NZF151" s="1"/>
      <c r="NZG151" s="1"/>
      <c r="NZH151" s="1"/>
      <c r="NZI151" s="1"/>
      <c r="NZJ151" s="1"/>
      <c r="NZK151" s="1"/>
      <c r="NZL151" s="1"/>
      <c r="NZM151" s="1"/>
      <c r="NZN151" s="1"/>
      <c r="NZO151" s="1"/>
      <c r="NZP151" s="1"/>
      <c r="NZQ151" s="1"/>
      <c r="NZR151" s="1"/>
      <c r="NZS151" s="1"/>
      <c r="NZT151" s="1"/>
      <c r="NZU151" s="1"/>
      <c r="NZV151" s="1"/>
      <c r="NZW151" s="1"/>
      <c r="NZX151" s="1"/>
      <c r="NZY151" s="1"/>
      <c r="NZZ151" s="1"/>
      <c r="OAA151" s="1"/>
      <c r="OAB151" s="1"/>
      <c r="OAC151" s="1"/>
      <c r="OAD151" s="1"/>
      <c r="OAE151" s="1"/>
      <c r="OAF151" s="1"/>
      <c r="OAG151" s="1"/>
      <c r="OAH151" s="1"/>
      <c r="OAI151" s="1"/>
      <c r="OAJ151" s="1"/>
      <c r="OAK151" s="1"/>
      <c r="OAL151" s="1"/>
      <c r="OAM151" s="1"/>
      <c r="OAN151" s="1"/>
      <c r="OAO151" s="1"/>
      <c r="OAP151" s="1"/>
      <c r="OAQ151" s="1"/>
      <c r="OAR151" s="1"/>
      <c r="OAS151" s="1"/>
      <c r="OAT151" s="1"/>
      <c r="OAU151" s="1"/>
      <c r="OAV151" s="1"/>
      <c r="OAW151" s="1"/>
      <c r="OAX151" s="1"/>
      <c r="OAY151" s="1"/>
      <c r="OAZ151" s="1"/>
      <c r="OBA151" s="1"/>
      <c r="OBB151" s="1"/>
      <c r="OBC151" s="1"/>
      <c r="OBD151" s="1"/>
      <c r="OBE151" s="1"/>
      <c r="OBF151" s="1"/>
      <c r="OBG151" s="1"/>
      <c r="OBH151" s="1"/>
      <c r="OBI151" s="1"/>
      <c r="OBJ151" s="1"/>
      <c r="OBK151" s="1"/>
      <c r="OBL151" s="1"/>
      <c r="OBM151" s="1"/>
      <c r="OBN151" s="1"/>
      <c r="OBO151" s="1"/>
      <c r="OBP151" s="1"/>
      <c r="OBQ151" s="1"/>
      <c r="OBR151" s="1"/>
      <c r="OBS151" s="1"/>
      <c r="OBT151" s="1"/>
      <c r="OBU151" s="1"/>
      <c r="OBV151" s="1"/>
      <c r="OBW151" s="1"/>
      <c r="OBX151" s="1"/>
      <c r="OBY151" s="1"/>
      <c r="OBZ151" s="1"/>
      <c r="OCA151" s="1"/>
      <c r="OCB151" s="1"/>
      <c r="OCC151" s="1"/>
      <c r="OCD151" s="1"/>
      <c r="OCE151" s="1"/>
      <c r="OCF151" s="1"/>
      <c r="OCG151" s="1"/>
      <c r="OCH151" s="1"/>
      <c r="OCI151" s="1"/>
      <c r="OCJ151" s="1"/>
      <c r="OCK151" s="1"/>
      <c r="OCL151" s="1"/>
      <c r="OCM151" s="1"/>
      <c r="OCN151" s="1"/>
      <c r="OCO151" s="1"/>
      <c r="OCP151" s="1"/>
      <c r="OCQ151" s="1"/>
      <c r="OCR151" s="1"/>
      <c r="OCS151" s="1"/>
      <c r="OCT151" s="1"/>
      <c r="OCU151" s="1"/>
      <c r="OCV151" s="1"/>
      <c r="OCW151" s="1"/>
      <c r="OCX151" s="1"/>
      <c r="OCY151" s="1"/>
      <c r="OCZ151" s="1"/>
      <c r="ODA151" s="1"/>
      <c r="ODB151" s="1"/>
      <c r="ODC151" s="1"/>
      <c r="ODD151" s="1"/>
      <c r="ODE151" s="1"/>
      <c r="ODF151" s="1"/>
      <c r="ODG151" s="1"/>
      <c r="ODH151" s="1"/>
      <c r="ODI151" s="1"/>
      <c r="ODJ151" s="1"/>
      <c r="ODK151" s="1"/>
      <c r="ODL151" s="1"/>
      <c r="ODM151" s="1"/>
      <c r="ODN151" s="1"/>
      <c r="ODO151" s="1"/>
      <c r="ODP151" s="1"/>
      <c r="ODQ151" s="1"/>
      <c r="ODR151" s="1"/>
      <c r="ODS151" s="1"/>
      <c r="ODT151" s="1"/>
      <c r="ODU151" s="1"/>
      <c r="ODV151" s="1"/>
      <c r="ODW151" s="1"/>
      <c r="ODX151" s="1"/>
      <c r="ODY151" s="1"/>
      <c r="ODZ151" s="1"/>
      <c r="OEA151" s="1"/>
      <c r="OEB151" s="1"/>
      <c r="OEC151" s="1"/>
      <c r="OED151" s="1"/>
      <c r="OEE151" s="1"/>
      <c r="OEF151" s="1"/>
      <c r="OEG151" s="1"/>
      <c r="OEH151" s="1"/>
      <c r="OEI151" s="1"/>
      <c r="OEJ151" s="1"/>
      <c r="OEK151" s="1"/>
      <c r="OEL151" s="1"/>
      <c r="OEM151" s="1"/>
      <c r="OEN151" s="1"/>
      <c r="OEO151" s="1"/>
      <c r="OEP151" s="1"/>
      <c r="OEQ151" s="1"/>
      <c r="OER151" s="1"/>
      <c r="OES151" s="1"/>
      <c r="OET151" s="1"/>
      <c r="OEU151" s="1"/>
      <c r="OEV151" s="1"/>
      <c r="OEW151" s="1"/>
      <c r="OEX151" s="1"/>
      <c r="OEY151" s="1"/>
      <c r="OEZ151" s="1"/>
      <c r="OFA151" s="1"/>
      <c r="OFB151" s="1"/>
      <c r="OFC151" s="1"/>
      <c r="OFD151" s="1"/>
      <c r="OFE151" s="1"/>
      <c r="OFF151" s="1"/>
      <c r="OFG151" s="1"/>
      <c r="OFH151" s="1"/>
      <c r="OFI151" s="1"/>
      <c r="OFJ151" s="1"/>
      <c r="OFK151" s="1"/>
      <c r="OFL151" s="1"/>
      <c r="OFM151" s="1"/>
      <c r="OFN151" s="1"/>
      <c r="OFO151" s="1"/>
      <c r="OFP151" s="1"/>
      <c r="OFQ151" s="1"/>
      <c r="OFR151" s="1"/>
      <c r="OFS151" s="1"/>
      <c r="OFT151" s="1"/>
      <c r="OFU151" s="1"/>
      <c r="OFV151" s="1"/>
      <c r="OFW151" s="1"/>
      <c r="OFX151" s="1"/>
      <c r="OFY151" s="1"/>
      <c r="OFZ151" s="1"/>
      <c r="OGA151" s="1"/>
      <c r="OGB151" s="1"/>
      <c r="OGC151" s="1"/>
      <c r="OGD151" s="1"/>
      <c r="OGE151" s="1"/>
      <c r="OGF151" s="1"/>
      <c r="OGG151" s="1"/>
      <c r="OGH151" s="1"/>
      <c r="OGI151" s="1"/>
      <c r="OGJ151" s="1"/>
      <c r="OGK151" s="1"/>
      <c r="OGL151" s="1"/>
      <c r="OGM151" s="1"/>
      <c r="OGN151" s="1"/>
      <c r="OGO151" s="1"/>
      <c r="OGP151" s="1"/>
      <c r="OGQ151" s="1"/>
      <c r="OGR151" s="1"/>
      <c r="OGS151" s="1"/>
      <c r="OGT151" s="1"/>
      <c r="OGU151" s="1"/>
      <c r="OGV151" s="1"/>
      <c r="OGW151" s="1"/>
      <c r="OGX151" s="1"/>
      <c r="OGY151" s="1"/>
      <c r="OGZ151" s="1"/>
      <c r="OHA151" s="1"/>
      <c r="OHB151" s="1"/>
      <c r="OHC151" s="1"/>
      <c r="OHD151" s="1"/>
      <c r="OHE151" s="1"/>
      <c r="OHF151" s="1"/>
      <c r="OHG151" s="1"/>
      <c r="OHH151" s="1"/>
      <c r="OHI151" s="1"/>
      <c r="OHJ151" s="1"/>
      <c r="OHK151" s="1"/>
      <c r="OHL151" s="1"/>
      <c r="OHM151" s="1"/>
      <c r="OHN151" s="1"/>
      <c r="OHO151" s="1"/>
      <c r="OHP151" s="1"/>
      <c r="OHQ151" s="1"/>
      <c r="OHR151" s="1"/>
      <c r="OHS151" s="1"/>
      <c r="OHT151" s="1"/>
      <c r="OHU151" s="1"/>
      <c r="OHV151" s="1"/>
      <c r="OHW151" s="1"/>
      <c r="OHX151" s="1"/>
      <c r="OHY151" s="1"/>
      <c r="OHZ151" s="1"/>
      <c r="OIA151" s="1"/>
      <c r="OIB151" s="1"/>
      <c r="OIC151" s="1"/>
      <c r="OID151" s="1"/>
      <c r="OIE151" s="1"/>
      <c r="OIF151" s="1"/>
      <c r="OIG151" s="1"/>
      <c r="OIH151" s="1"/>
      <c r="OII151" s="1"/>
      <c r="OIJ151" s="1"/>
      <c r="OIK151" s="1"/>
      <c r="OIL151" s="1"/>
      <c r="OIM151" s="1"/>
      <c r="OIN151" s="1"/>
      <c r="OIO151" s="1"/>
      <c r="OIP151" s="1"/>
      <c r="OIQ151" s="1"/>
      <c r="OIR151" s="1"/>
      <c r="OIS151" s="1"/>
      <c r="OIT151" s="1"/>
      <c r="OIU151" s="1"/>
      <c r="OIV151" s="1"/>
      <c r="OIW151" s="1"/>
      <c r="OIX151" s="1"/>
      <c r="OIY151" s="1"/>
      <c r="OIZ151" s="1"/>
      <c r="OJA151" s="1"/>
      <c r="OJB151" s="1"/>
      <c r="OJC151" s="1"/>
      <c r="OJD151" s="1"/>
      <c r="OJE151" s="1"/>
      <c r="OJF151" s="1"/>
      <c r="OJG151" s="1"/>
      <c r="OJH151" s="1"/>
      <c r="OJI151" s="1"/>
      <c r="OJJ151" s="1"/>
      <c r="OJK151" s="1"/>
      <c r="OJL151" s="1"/>
      <c r="OJM151" s="1"/>
      <c r="OJN151" s="1"/>
      <c r="OJO151" s="1"/>
      <c r="OJP151" s="1"/>
      <c r="OJQ151" s="1"/>
      <c r="OJR151" s="1"/>
      <c r="OJS151" s="1"/>
      <c r="OJT151" s="1"/>
      <c r="OJU151" s="1"/>
      <c r="OJV151" s="1"/>
      <c r="OJW151" s="1"/>
      <c r="OJX151" s="1"/>
      <c r="OJY151" s="1"/>
      <c r="OJZ151" s="1"/>
      <c r="OKA151" s="1"/>
      <c r="OKB151" s="1"/>
      <c r="OKC151" s="1"/>
      <c r="OKD151" s="1"/>
      <c r="OKE151" s="1"/>
      <c r="OKF151" s="1"/>
      <c r="OKG151" s="1"/>
      <c r="OKH151" s="1"/>
      <c r="OKI151" s="1"/>
      <c r="OKJ151" s="1"/>
      <c r="OKK151" s="1"/>
      <c r="OKL151" s="1"/>
      <c r="OKM151" s="1"/>
      <c r="OKN151" s="1"/>
      <c r="OKO151" s="1"/>
      <c r="OKP151" s="1"/>
      <c r="OKQ151" s="1"/>
      <c r="OKR151" s="1"/>
      <c r="OKS151" s="1"/>
      <c r="OKT151" s="1"/>
      <c r="OKU151" s="1"/>
      <c r="OKV151" s="1"/>
      <c r="OKW151" s="1"/>
      <c r="OKX151" s="1"/>
      <c r="OKY151" s="1"/>
      <c r="OKZ151" s="1"/>
      <c r="OLA151" s="1"/>
      <c r="OLB151" s="1"/>
      <c r="OLC151" s="1"/>
      <c r="OLD151" s="1"/>
      <c r="OLE151" s="1"/>
      <c r="OLF151" s="1"/>
      <c r="OLG151" s="1"/>
      <c r="OLH151" s="1"/>
      <c r="OLI151" s="1"/>
      <c r="OLJ151" s="1"/>
      <c r="OLK151" s="1"/>
      <c r="OLL151" s="1"/>
      <c r="OLM151" s="1"/>
      <c r="OLN151" s="1"/>
      <c r="OLO151" s="1"/>
      <c r="OLP151" s="1"/>
      <c r="OLQ151" s="1"/>
      <c r="OLR151" s="1"/>
      <c r="OLS151" s="1"/>
      <c r="OLT151" s="1"/>
      <c r="OLU151" s="1"/>
      <c r="OLV151" s="1"/>
      <c r="OLW151" s="1"/>
      <c r="OLX151" s="1"/>
      <c r="OLY151" s="1"/>
      <c r="OLZ151" s="1"/>
      <c r="OMA151" s="1"/>
      <c r="OMB151" s="1"/>
      <c r="OMC151" s="1"/>
      <c r="OMD151" s="1"/>
      <c r="OME151" s="1"/>
      <c r="OMF151" s="1"/>
      <c r="OMG151" s="1"/>
      <c r="OMH151" s="1"/>
      <c r="OMI151" s="1"/>
      <c r="OMJ151" s="1"/>
      <c r="OMK151" s="1"/>
      <c r="OML151" s="1"/>
      <c r="OMM151" s="1"/>
      <c r="OMN151" s="1"/>
      <c r="OMO151" s="1"/>
      <c r="OMP151" s="1"/>
      <c r="OMQ151" s="1"/>
      <c r="OMR151" s="1"/>
      <c r="OMS151" s="1"/>
      <c r="OMT151" s="1"/>
      <c r="OMU151" s="1"/>
      <c r="OMV151" s="1"/>
      <c r="OMW151" s="1"/>
      <c r="OMX151" s="1"/>
      <c r="OMY151" s="1"/>
      <c r="OMZ151" s="1"/>
      <c r="ONA151" s="1"/>
      <c r="ONB151" s="1"/>
      <c r="ONC151" s="1"/>
      <c r="OND151" s="1"/>
      <c r="ONE151" s="1"/>
      <c r="ONF151" s="1"/>
      <c r="ONG151" s="1"/>
      <c r="ONH151" s="1"/>
      <c r="ONI151" s="1"/>
      <c r="ONJ151" s="1"/>
      <c r="ONK151" s="1"/>
      <c r="ONL151" s="1"/>
      <c r="ONM151" s="1"/>
      <c r="ONN151" s="1"/>
      <c r="ONO151" s="1"/>
      <c r="ONP151" s="1"/>
      <c r="ONQ151" s="1"/>
      <c r="ONR151" s="1"/>
      <c r="ONS151" s="1"/>
      <c r="ONT151" s="1"/>
      <c r="ONU151" s="1"/>
      <c r="ONV151" s="1"/>
      <c r="ONW151" s="1"/>
      <c r="ONX151" s="1"/>
      <c r="ONY151" s="1"/>
      <c r="ONZ151" s="1"/>
      <c r="OOA151" s="1"/>
      <c r="OOB151" s="1"/>
      <c r="OOC151" s="1"/>
      <c r="OOD151" s="1"/>
      <c r="OOE151" s="1"/>
      <c r="OOF151" s="1"/>
      <c r="OOG151" s="1"/>
      <c r="OOH151" s="1"/>
      <c r="OOI151" s="1"/>
      <c r="OOJ151" s="1"/>
      <c r="OOK151" s="1"/>
      <c r="OOL151" s="1"/>
      <c r="OOM151" s="1"/>
      <c r="OON151" s="1"/>
      <c r="OOO151" s="1"/>
      <c r="OOP151" s="1"/>
      <c r="OOQ151" s="1"/>
      <c r="OOR151" s="1"/>
      <c r="OOS151" s="1"/>
      <c r="OOT151" s="1"/>
      <c r="OOU151" s="1"/>
      <c r="OOV151" s="1"/>
      <c r="OOW151" s="1"/>
      <c r="OOX151" s="1"/>
      <c r="OOY151" s="1"/>
      <c r="OOZ151" s="1"/>
      <c r="OPA151" s="1"/>
      <c r="OPB151" s="1"/>
      <c r="OPC151" s="1"/>
      <c r="OPD151" s="1"/>
      <c r="OPE151" s="1"/>
      <c r="OPF151" s="1"/>
      <c r="OPG151" s="1"/>
      <c r="OPH151" s="1"/>
      <c r="OPI151" s="1"/>
      <c r="OPJ151" s="1"/>
      <c r="OPK151" s="1"/>
      <c r="OPL151" s="1"/>
      <c r="OPM151" s="1"/>
      <c r="OPN151" s="1"/>
      <c r="OPO151" s="1"/>
      <c r="OPP151" s="1"/>
      <c r="OPQ151" s="1"/>
      <c r="OPR151" s="1"/>
      <c r="OPS151" s="1"/>
      <c r="OPT151" s="1"/>
      <c r="OPU151" s="1"/>
      <c r="OPV151" s="1"/>
      <c r="OPW151" s="1"/>
      <c r="OPX151" s="1"/>
      <c r="OPY151" s="1"/>
      <c r="OPZ151" s="1"/>
      <c r="OQA151" s="1"/>
      <c r="OQB151" s="1"/>
      <c r="OQC151" s="1"/>
      <c r="OQD151" s="1"/>
      <c r="OQE151" s="1"/>
      <c r="OQF151" s="1"/>
      <c r="OQG151" s="1"/>
      <c r="OQH151" s="1"/>
      <c r="OQI151" s="1"/>
      <c r="OQJ151" s="1"/>
      <c r="OQK151" s="1"/>
      <c r="OQL151" s="1"/>
      <c r="OQM151" s="1"/>
      <c r="OQN151" s="1"/>
      <c r="OQO151" s="1"/>
      <c r="OQP151" s="1"/>
      <c r="OQQ151" s="1"/>
      <c r="OQR151" s="1"/>
      <c r="OQS151" s="1"/>
      <c r="OQT151" s="1"/>
      <c r="OQU151" s="1"/>
      <c r="OQV151" s="1"/>
      <c r="OQW151" s="1"/>
      <c r="OQX151" s="1"/>
      <c r="OQY151" s="1"/>
      <c r="OQZ151" s="1"/>
      <c r="ORA151" s="1"/>
      <c r="ORB151" s="1"/>
      <c r="ORC151" s="1"/>
      <c r="ORD151" s="1"/>
      <c r="ORE151" s="1"/>
      <c r="ORF151" s="1"/>
      <c r="ORG151" s="1"/>
      <c r="ORH151" s="1"/>
      <c r="ORI151" s="1"/>
      <c r="ORJ151" s="1"/>
      <c r="ORK151" s="1"/>
      <c r="ORL151" s="1"/>
      <c r="ORM151" s="1"/>
      <c r="ORN151" s="1"/>
      <c r="ORO151" s="1"/>
      <c r="ORP151" s="1"/>
      <c r="ORQ151" s="1"/>
      <c r="ORR151" s="1"/>
      <c r="ORS151" s="1"/>
      <c r="ORT151" s="1"/>
      <c r="ORU151" s="1"/>
      <c r="ORV151" s="1"/>
      <c r="ORW151" s="1"/>
      <c r="ORX151" s="1"/>
      <c r="ORY151" s="1"/>
      <c r="ORZ151" s="1"/>
      <c r="OSA151" s="1"/>
      <c r="OSB151" s="1"/>
      <c r="OSC151" s="1"/>
      <c r="OSD151" s="1"/>
      <c r="OSE151" s="1"/>
      <c r="OSF151" s="1"/>
      <c r="OSG151" s="1"/>
      <c r="OSH151" s="1"/>
      <c r="OSI151" s="1"/>
      <c r="OSJ151" s="1"/>
      <c r="OSK151" s="1"/>
      <c r="OSL151" s="1"/>
      <c r="OSM151" s="1"/>
      <c r="OSN151" s="1"/>
      <c r="OSO151" s="1"/>
      <c r="OSP151" s="1"/>
      <c r="OSQ151" s="1"/>
      <c r="OSR151" s="1"/>
      <c r="OSS151" s="1"/>
      <c r="OST151" s="1"/>
      <c r="OSU151" s="1"/>
      <c r="OSV151" s="1"/>
      <c r="OSW151" s="1"/>
      <c r="OSX151" s="1"/>
      <c r="OSY151" s="1"/>
      <c r="OSZ151" s="1"/>
      <c r="OTA151" s="1"/>
      <c r="OTB151" s="1"/>
      <c r="OTC151" s="1"/>
      <c r="OTD151" s="1"/>
      <c r="OTE151" s="1"/>
      <c r="OTF151" s="1"/>
      <c r="OTG151" s="1"/>
      <c r="OTH151" s="1"/>
      <c r="OTI151" s="1"/>
      <c r="OTJ151" s="1"/>
      <c r="OTK151" s="1"/>
      <c r="OTL151" s="1"/>
      <c r="OTM151" s="1"/>
      <c r="OTN151" s="1"/>
      <c r="OTO151" s="1"/>
      <c r="OTP151" s="1"/>
      <c r="OTQ151" s="1"/>
      <c r="OTR151" s="1"/>
      <c r="OTS151" s="1"/>
      <c r="OTT151" s="1"/>
      <c r="OTU151" s="1"/>
      <c r="OTV151" s="1"/>
      <c r="OTW151" s="1"/>
      <c r="OTX151" s="1"/>
      <c r="OTY151" s="1"/>
      <c r="OTZ151" s="1"/>
      <c r="OUA151" s="1"/>
      <c r="OUB151" s="1"/>
      <c r="OUC151" s="1"/>
      <c r="OUD151" s="1"/>
      <c r="OUE151" s="1"/>
      <c r="OUF151" s="1"/>
      <c r="OUG151" s="1"/>
      <c r="OUH151" s="1"/>
      <c r="OUI151" s="1"/>
      <c r="OUJ151" s="1"/>
      <c r="OUK151" s="1"/>
      <c r="OUL151" s="1"/>
      <c r="OUM151" s="1"/>
      <c r="OUN151" s="1"/>
      <c r="OUO151" s="1"/>
      <c r="OUP151" s="1"/>
      <c r="OUQ151" s="1"/>
      <c r="OUR151" s="1"/>
      <c r="OUS151" s="1"/>
      <c r="OUT151" s="1"/>
      <c r="OUU151" s="1"/>
      <c r="OUV151" s="1"/>
      <c r="OUW151" s="1"/>
      <c r="OUX151" s="1"/>
      <c r="OUY151" s="1"/>
      <c r="OUZ151" s="1"/>
      <c r="OVA151" s="1"/>
      <c r="OVB151" s="1"/>
      <c r="OVC151" s="1"/>
      <c r="OVD151" s="1"/>
      <c r="OVE151" s="1"/>
      <c r="OVF151" s="1"/>
      <c r="OVG151" s="1"/>
      <c r="OVH151" s="1"/>
      <c r="OVI151" s="1"/>
      <c r="OVJ151" s="1"/>
      <c r="OVK151" s="1"/>
      <c r="OVL151" s="1"/>
      <c r="OVM151" s="1"/>
      <c r="OVN151" s="1"/>
      <c r="OVO151" s="1"/>
      <c r="OVP151" s="1"/>
      <c r="OVQ151" s="1"/>
      <c r="OVR151" s="1"/>
      <c r="OVS151" s="1"/>
      <c r="OVT151" s="1"/>
      <c r="OVU151" s="1"/>
      <c r="OVV151" s="1"/>
      <c r="OVW151" s="1"/>
      <c r="OVX151" s="1"/>
      <c r="OVY151" s="1"/>
      <c r="OVZ151" s="1"/>
      <c r="OWA151" s="1"/>
      <c r="OWB151" s="1"/>
      <c r="OWC151" s="1"/>
      <c r="OWD151" s="1"/>
      <c r="OWE151" s="1"/>
      <c r="OWF151" s="1"/>
      <c r="OWG151" s="1"/>
      <c r="OWH151" s="1"/>
      <c r="OWI151" s="1"/>
      <c r="OWJ151" s="1"/>
      <c r="OWK151" s="1"/>
      <c r="OWL151" s="1"/>
      <c r="OWM151" s="1"/>
      <c r="OWN151" s="1"/>
      <c r="OWO151" s="1"/>
      <c r="OWP151" s="1"/>
      <c r="OWQ151" s="1"/>
      <c r="OWR151" s="1"/>
      <c r="OWS151" s="1"/>
      <c r="OWT151" s="1"/>
      <c r="OWU151" s="1"/>
      <c r="OWV151" s="1"/>
      <c r="OWW151" s="1"/>
      <c r="OWX151" s="1"/>
      <c r="OWY151" s="1"/>
      <c r="OWZ151" s="1"/>
      <c r="OXA151" s="1"/>
      <c r="OXB151" s="1"/>
      <c r="OXC151" s="1"/>
      <c r="OXD151" s="1"/>
      <c r="OXE151" s="1"/>
      <c r="OXF151" s="1"/>
      <c r="OXG151" s="1"/>
      <c r="OXH151" s="1"/>
      <c r="OXI151" s="1"/>
      <c r="OXJ151" s="1"/>
      <c r="OXK151" s="1"/>
      <c r="OXL151" s="1"/>
      <c r="OXM151" s="1"/>
      <c r="OXN151" s="1"/>
      <c r="OXO151" s="1"/>
      <c r="OXP151" s="1"/>
      <c r="OXQ151" s="1"/>
      <c r="OXR151" s="1"/>
      <c r="OXS151" s="1"/>
      <c r="OXT151" s="1"/>
      <c r="OXU151" s="1"/>
      <c r="OXV151" s="1"/>
      <c r="OXW151" s="1"/>
      <c r="OXX151" s="1"/>
      <c r="OXY151" s="1"/>
      <c r="OXZ151" s="1"/>
      <c r="OYA151" s="1"/>
      <c r="OYB151" s="1"/>
      <c r="OYC151" s="1"/>
      <c r="OYD151" s="1"/>
      <c r="OYE151" s="1"/>
      <c r="OYF151" s="1"/>
      <c r="OYG151" s="1"/>
      <c r="OYH151" s="1"/>
      <c r="OYI151" s="1"/>
      <c r="OYJ151" s="1"/>
      <c r="OYK151" s="1"/>
      <c r="OYL151" s="1"/>
      <c r="OYM151" s="1"/>
      <c r="OYN151" s="1"/>
      <c r="OYO151" s="1"/>
      <c r="OYP151" s="1"/>
      <c r="OYQ151" s="1"/>
      <c r="OYR151" s="1"/>
      <c r="OYS151" s="1"/>
      <c r="OYT151" s="1"/>
      <c r="OYU151" s="1"/>
      <c r="OYV151" s="1"/>
      <c r="OYW151" s="1"/>
      <c r="OYX151" s="1"/>
      <c r="OYY151" s="1"/>
      <c r="OYZ151" s="1"/>
      <c r="OZA151" s="1"/>
      <c r="OZB151" s="1"/>
      <c r="OZC151" s="1"/>
      <c r="OZD151" s="1"/>
      <c r="OZE151" s="1"/>
      <c r="OZF151" s="1"/>
      <c r="OZG151" s="1"/>
      <c r="OZH151" s="1"/>
      <c r="OZI151" s="1"/>
      <c r="OZJ151" s="1"/>
      <c r="OZK151" s="1"/>
      <c r="OZL151" s="1"/>
      <c r="OZM151" s="1"/>
      <c r="OZN151" s="1"/>
      <c r="OZO151" s="1"/>
      <c r="OZP151" s="1"/>
      <c r="OZQ151" s="1"/>
      <c r="OZR151" s="1"/>
      <c r="OZS151" s="1"/>
      <c r="OZT151" s="1"/>
      <c r="OZU151" s="1"/>
      <c r="OZV151" s="1"/>
      <c r="OZW151" s="1"/>
      <c r="OZX151" s="1"/>
      <c r="OZY151" s="1"/>
      <c r="OZZ151" s="1"/>
      <c r="PAA151" s="1"/>
      <c r="PAB151" s="1"/>
      <c r="PAC151" s="1"/>
      <c r="PAD151" s="1"/>
      <c r="PAE151" s="1"/>
      <c r="PAF151" s="1"/>
      <c r="PAG151" s="1"/>
      <c r="PAH151" s="1"/>
      <c r="PAI151" s="1"/>
      <c r="PAJ151" s="1"/>
      <c r="PAK151" s="1"/>
      <c r="PAL151" s="1"/>
      <c r="PAM151" s="1"/>
      <c r="PAN151" s="1"/>
      <c r="PAO151" s="1"/>
      <c r="PAP151" s="1"/>
      <c r="PAQ151" s="1"/>
      <c r="PAR151" s="1"/>
      <c r="PAS151" s="1"/>
      <c r="PAT151" s="1"/>
      <c r="PAU151" s="1"/>
      <c r="PAV151" s="1"/>
      <c r="PAW151" s="1"/>
      <c r="PAX151" s="1"/>
      <c r="PAY151" s="1"/>
      <c r="PAZ151" s="1"/>
      <c r="PBA151" s="1"/>
      <c r="PBB151" s="1"/>
      <c r="PBC151" s="1"/>
      <c r="PBD151" s="1"/>
      <c r="PBE151" s="1"/>
      <c r="PBF151" s="1"/>
      <c r="PBG151" s="1"/>
      <c r="PBH151" s="1"/>
      <c r="PBI151" s="1"/>
      <c r="PBJ151" s="1"/>
      <c r="PBK151" s="1"/>
      <c r="PBL151" s="1"/>
      <c r="PBM151" s="1"/>
      <c r="PBN151" s="1"/>
      <c r="PBO151" s="1"/>
      <c r="PBP151" s="1"/>
      <c r="PBQ151" s="1"/>
      <c r="PBR151" s="1"/>
      <c r="PBS151" s="1"/>
      <c r="PBT151" s="1"/>
      <c r="PBU151" s="1"/>
      <c r="PBV151" s="1"/>
      <c r="PBW151" s="1"/>
      <c r="PBX151" s="1"/>
      <c r="PBY151" s="1"/>
      <c r="PBZ151" s="1"/>
      <c r="PCA151" s="1"/>
      <c r="PCB151" s="1"/>
      <c r="PCC151" s="1"/>
      <c r="PCD151" s="1"/>
      <c r="PCE151" s="1"/>
      <c r="PCF151" s="1"/>
      <c r="PCG151" s="1"/>
      <c r="PCH151" s="1"/>
      <c r="PCI151" s="1"/>
      <c r="PCJ151" s="1"/>
      <c r="PCK151" s="1"/>
      <c r="PCL151" s="1"/>
      <c r="PCM151" s="1"/>
      <c r="PCN151" s="1"/>
      <c r="PCO151" s="1"/>
      <c r="PCP151" s="1"/>
      <c r="PCQ151" s="1"/>
      <c r="PCR151" s="1"/>
      <c r="PCS151" s="1"/>
      <c r="PCT151" s="1"/>
      <c r="PCU151" s="1"/>
      <c r="PCV151" s="1"/>
      <c r="PCW151" s="1"/>
      <c r="PCX151" s="1"/>
      <c r="PCY151" s="1"/>
      <c r="PCZ151" s="1"/>
      <c r="PDA151" s="1"/>
      <c r="PDB151" s="1"/>
      <c r="PDC151" s="1"/>
      <c r="PDD151" s="1"/>
      <c r="PDE151" s="1"/>
      <c r="PDF151" s="1"/>
      <c r="PDG151" s="1"/>
      <c r="PDH151" s="1"/>
      <c r="PDI151" s="1"/>
      <c r="PDJ151" s="1"/>
      <c r="PDK151" s="1"/>
      <c r="PDL151" s="1"/>
      <c r="PDM151" s="1"/>
      <c r="PDN151" s="1"/>
      <c r="PDO151" s="1"/>
      <c r="PDP151" s="1"/>
      <c r="PDQ151" s="1"/>
      <c r="PDR151" s="1"/>
      <c r="PDS151" s="1"/>
      <c r="PDT151" s="1"/>
      <c r="PDU151" s="1"/>
      <c r="PDV151" s="1"/>
      <c r="PDW151" s="1"/>
      <c r="PDX151" s="1"/>
      <c r="PDY151" s="1"/>
      <c r="PDZ151" s="1"/>
      <c r="PEA151" s="1"/>
      <c r="PEB151" s="1"/>
      <c r="PEC151" s="1"/>
      <c r="PED151" s="1"/>
      <c r="PEE151" s="1"/>
      <c r="PEF151" s="1"/>
      <c r="PEG151" s="1"/>
      <c r="PEH151" s="1"/>
      <c r="PEI151" s="1"/>
      <c r="PEJ151" s="1"/>
      <c r="PEK151" s="1"/>
      <c r="PEL151" s="1"/>
      <c r="PEM151" s="1"/>
      <c r="PEN151" s="1"/>
      <c r="PEO151" s="1"/>
      <c r="PEP151" s="1"/>
      <c r="PEQ151" s="1"/>
      <c r="PER151" s="1"/>
      <c r="PES151" s="1"/>
      <c r="PET151" s="1"/>
      <c r="PEU151" s="1"/>
      <c r="PEV151" s="1"/>
      <c r="PEW151" s="1"/>
      <c r="PEX151" s="1"/>
      <c r="PEY151" s="1"/>
      <c r="PEZ151" s="1"/>
      <c r="PFA151" s="1"/>
      <c r="PFB151" s="1"/>
      <c r="PFC151" s="1"/>
      <c r="PFD151" s="1"/>
      <c r="PFE151" s="1"/>
      <c r="PFF151" s="1"/>
      <c r="PFG151" s="1"/>
      <c r="PFH151" s="1"/>
      <c r="PFI151" s="1"/>
      <c r="PFJ151" s="1"/>
      <c r="PFK151" s="1"/>
      <c r="PFL151" s="1"/>
      <c r="PFM151" s="1"/>
      <c r="PFN151" s="1"/>
      <c r="PFO151" s="1"/>
      <c r="PFP151" s="1"/>
      <c r="PFQ151" s="1"/>
      <c r="PFR151" s="1"/>
      <c r="PFS151" s="1"/>
      <c r="PFT151" s="1"/>
      <c r="PFU151" s="1"/>
      <c r="PFV151" s="1"/>
      <c r="PFW151" s="1"/>
      <c r="PFX151" s="1"/>
      <c r="PFY151" s="1"/>
      <c r="PFZ151" s="1"/>
      <c r="PGA151" s="1"/>
      <c r="PGB151" s="1"/>
      <c r="PGC151" s="1"/>
      <c r="PGD151" s="1"/>
      <c r="PGE151" s="1"/>
      <c r="PGF151" s="1"/>
      <c r="PGG151" s="1"/>
      <c r="PGH151" s="1"/>
      <c r="PGI151" s="1"/>
      <c r="PGJ151" s="1"/>
      <c r="PGK151" s="1"/>
      <c r="PGL151" s="1"/>
      <c r="PGM151" s="1"/>
      <c r="PGN151" s="1"/>
      <c r="PGO151" s="1"/>
      <c r="PGP151" s="1"/>
      <c r="PGQ151" s="1"/>
      <c r="PGR151" s="1"/>
      <c r="PGS151" s="1"/>
      <c r="PGT151" s="1"/>
      <c r="PGU151" s="1"/>
      <c r="PGV151" s="1"/>
      <c r="PGW151" s="1"/>
      <c r="PGX151" s="1"/>
      <c r="PGY151" s="1"/>
      <c r="PGZ151" s="1"/>
      <c r="PHA151" s="1"/>
      <c r="PHB151" s="1"/>
      <c r="PHC151" s="1"/>
      <c r="PHD151" s="1"/>
      <c r="PHE151" s="1"/>
      <c r="PHF151" s="1"/>
      <c r="PHG151" s="1"/>
      <c r="PHH151" s="1"/>
      <c r="PHI151" s="1"/>
      <c r="PHJ151" s="1"/>
      <c r="PHK151" s="1"/>
      <c r="PHL151" s="1"/>
      <c r="PHM151" s="1"/>
      <c r="PHN151" s="1"/>
      <c r="PHO151" s="1"/>
      <c r="PHP151" s="1"/>
      <c r="PHQ151" s="1"/>
      <c r="PHR151" s="1"/>
      <c r="PHS151" s="1"/>
      <c r="PHT151" s="1"/>
      <c r="PHU151" s="1"/>
      <c r="PHV151" s="1"/>
      <c r="PHW151" s="1"/>
      <c r="PHX151" s="1"/>
      <c r="PHY151" s="1"/>
      <c r="PHZ151" s="1"/>
      <c r="PIA151" s="1"/>
      <c r="PIB151" s="1"/>
      <c r="PIC151" s="1"/>
      <c r="PID151" s="1"/>
      <c r="PIE151" s="1"/>
      <c r="PIF151" s="1"/>
      <c r="PIG151" s="1"/>
      <c r="PIH151" s="1"/>
      <c r="PII151" s="1"/>
      <c r="PIJ151" s="1"/>
      <c r="PIK151" s="1"/>
      <c r="PIL151" s="1"/>
      <c r="PIM151" s="1"/>
      <c r="PIN151" s="1"/>
      <c r="PIO151" s="1"/>
      <c r="PIP151" s="1"/>
      <c r="PIQ151" s="1"/>
      <c r="PIR151" s="1"/>
      <c r="PIS151" s="1"/>
      <c r="PIT151" s="1"/>
      <c r="PIU151" s="1"/>
      <c r="PIV151" s="1"/>
      <c r="PIW151" s="1"/>
      <c r="PIX151" s="1"/>
      <c r="PIY151" s="1"/>
      <c r="PIZ151" s="1"/>
      <c r="PJA151" s="1"/>
      <c r="PJB151" s="1"/>
      <c r="PJC151" s="1"/>
      <c r="PJD151" s="1"/>
      <c r="PJE151" s="1"/>
      <c r="PJF151" s="1"/>
      <c r="PJG151" s="1"/>
      <c r="PJH151" s="1"/>
      <c r="PJI151" s="1"/>
      <c r="PJJ151" s="1"/>
      <c r="PJK151" s="1"/>
      <c r="PJL151" s="1"/>
      <c r="PJM151" s="1"/>
      <c r="PJN151" s="1"/>
      <c r="PJO151" s="1"/>
      <c r="PJP151" s="1"/>
      <c r="PJQ151" s="1"/>
      <c r="PJR151" s="1"/>
      <c r="PJS151" s="1"/>
      <c r="PJT151" s="1"/>
      <c r="PJU151" s="1"/>
      <c r="PJV151" s="1"/>
      <c r="PJW151" s="1"/>
      <c r="PJX151" s="1"/>
      <c r="PJY151" s="1"/>
      <c r="PJZ151" s="1"/>
      <c r="PKA151" s="1"/>
      <c r="PKB151" s="1"/>
      <c r="PKC151" s="1"/>
      <c r="PKD151" s="1"/>
      <c r="PKE151" s="1"/>
      <c r="PKF151" s="1"/>
      <c r="PKG151" s="1"/>
      <c r="PKH151" s="1"/>
      <c r="PKI151" s="1"/>
      <c r="PKJ151" s="1"/>
      <c r="PKK151" s="1"/>
      <c r="PKL151" s="1"/>
      <c r="PKM151" s="1"/>
      <c r="PKN151" s="1"/>
      <c r="PKO151" s="1"/>
      <c r="PKP151" s="1"/>
      <c r="PKQ151" s="1"/>
      <c r="PKR151" s="1"/>
      <c r="PKS151" s="1"/>
      <c r="PKT151" s="1"/>
      <c r="PKU151" s="1"/>
      <c r="PKV151" s="1"/>
      <c r="PKW151" s="1"/>
      <c r="PKX151" s="1"/>
      <c r="PKY151" s="1"/>
      <c r="PKZ151" s="1"/>
      <c r="PLA151" s="1"/>
      <c r="PLB151" s="1"/>
      <c r="PLC151" s="1"/>
      <c r="PLD151" s="1"/>
      <c r="PLE151" s="1"/>
      <c r="PLF151" s="1"/>
      <c r="PLG151" s="1"/>
      <c r="PLH151" s="1"/>
      <c r="PLI151" s="1"/>
      <c r="PLJ151" s="1"/>
      <c r="PLK151" s="1"/>
      <c r="PLL151" s="1"/>
      <c r="PLM151" s="1"/>
      <c r="PLN151" s="1"/>
      <c r="PLO151" s="1"/>
      <c r="PLP151" s="1"/>
      <c r="PLQ151" s="1"/>
      <c r="PLR151" s="1"/>
      <c r="PLS151" s="1"/>
      <c r="PLT151" s="1"/>
      <c r="PLU151" s="1"/>
      <c r="PLV151" s="1"/>
      <c r="PLW151" s="1"/>
      <c r="PLX151" s="1"/>
      <c r="PLY151" s="1"/>
      <c r="PLZ151" s="1"/>
      <c r="PMA151" s="1"/>
      <c r="PMB151" s="1"/>
      <c r="PMC151" s="1"/>
      <c r="PMD151" s="1"/>
      <c r="PME151" s="1"/>
      <c r="PMF151" s="1"/>
      <c r="PMG151" s="1"/>
      <c r="PMH151" s="1"/>
      <c r="PMI151" s="1"/>
      <c r="PMJ151" s="1"/>
      <c r="PMK151" s="1"/>
      <c r="PML151" s="1"/>
      <c r="PMM151" s="1"/>
      <c r="PMN151" s="1"/>
      <c r="PMO151" s="1"/>
      <c r="PMP151" s="1"/>
      <c r="PMQ151" s="1"/>
      <c r="PMR151" s="1"/>
      <c r="PMS151" s="1"/>
      <c r="PMT151" s="1"/>
      <c r="PMU151" s="1"/>
      <c r="PMV151" s="1"/>
      <c r="PMW151" s="1"/>
      <c r="PMX151" s="1"/>
      <c r="PMY151" s="1"/>
      <c r="PMZ151" s="1"/>
      <c r="PNA151" s="1"/>
      <c r="PNB151" s="1"/>
      <c r="PNC151" s="1"/>
      <c r="PND151" s="1"/>
      <c r="PNE151" s="1"/>
      <c r="PNF151" s="1"/>
      <c r="PNG151" s="1"/>
      <c r="PNH151" s="1"/>
      <c r="PNI151" s="1"/>
      <c r="PNJ151" s="1"/>
      <c r="PNK151" s="1"/>
      <c r="PNL151" s="1"/>
      <c r="PNM151" s="1"/>
      <c r="PNN151" s="1"/>
      <c r="PNO151" s="1"/>
      <c r="PNP151" s="1"/>
      <c r="PNQ151" s="1"/>
      <c r="PNR151" s="1"/>
      <c r="PNS151" s="1"/>
      <c r="PNT151" s="1"/>
      <c r="PNU151" s="1"/>
      <c r="PNV151" s="1"/>
      <c r="PNW151" s="1"/>
      <c r="PNX151" s="1"/>
      <c r="PNY151" s="1"/>
      <c r="PNZ151" s="1"/>
      <c r="POA151" s="1"/>
      <c r="POB151" s="1"/>
      <c r="POC151" s="1"/>
      <c r="POD151" s="1"/>
      <c r="POE151" s="1"/>
      <c r="POF151" s="1"/>
      <c r="POG151" s="1"/>
      <c r="POH151" s="1"/>
      <c r="POI151" s="1"/>
      <c r="POJ151" s="1"/>
      <c r="POK151" s="1"/>
      <c r="POL151" s="1"/>
      <c r="POM151" s="1"/>
      <c r="PON151" s="1"/>
      <c r="POO151" s="1"/>
      <c r="POP151" s="1"/>
      <c r="POQ151" s="1"/>
      <c r="POR151" s="1"/>
      <c r="POS151" s="1"/>
      <c r="POT151" s="1"/>
      <c r="POU151" s="1"/>
      <c r="POV151" s="1"/>
      <c r="POW151" s="1"/>
      <c r="POX151" s="1"/>
      <c r="POY151" s="1"/>
      <c r="POZ151" s="1"/>
      <c r="PPA151" s="1"/>
      <c r="PPB151" s="1"/>
      <c r="PPC151" s="1"/>
      <c r="PPD151" s="1"/>
      <c r="PPE151" s="1"/>
      <c r="PPF151" s="1"/>
      <c r="PPG151" s="1"/>
      <c r="PPH151" s="1"/>
      <c r="PPI151" s="1"/>
      <c r="PPJ151" s="1"/>
      <c r="PPK151" s="1"/>
      <c r="PPL151" s="1"/>
      <c r="PPM151" s="1"/>
      <c r="PPN151" s="1"/>
      <c r="PPO151" s="1"/>
      <c r="PPP151" s="1"/>
      <c r="PPQ151" s="1"/>
      <c r="PPR151" s="1"/>
      <c r="PPS151" s="1"/>
      <c r="PPT151" s="1"/>
      <c r="PPU151" s="1"/>
      <c r="PPV151" s="1"/>
      <c r="PPW151" s="1"/>
      <c r="PPX151" s="1"/>
      <c r="PPY151" s="1"/>
      <c r="PPZ151" s="1"/>
      <c r="PQA151" s="1"/>
      <c r="PQB151" s="1"/>
      <c r="PQC151" s="1"/>
      <c r="PQD151" s="1"/>
      <c r="PQE151" s="1"/>
      <c r="PQF151" s="1"/>
      <c r="PQG151" s="1"/>
      <c r="PQH151" s="1"/>
      <c r="PQI151" s="1"/>
      <c r="PQJ151" s="1"/>
      <c r="PQK151" s="1"/>
      <c r="PQL151" s="1"/>
      <c r="PQM151" s="1"/>
      <c r="PQN151" s="1"/>
      <c r="PQO151" s="1"/>
      <c r="PQP151" s="1"/>
      <c r="PQQ151" s="1"/>
      <c r="PQR151" s="1"/>
      <c r="PQS151" s="1"/>
      <c r="PQT151" s="1"/>
      <c r="PQU151" s="1"/>
      <c r="PQV151" s="1"/>
      <c r="PQW151" s="1"/>
      <c r="PQX151" s="1"/>
      <c r="PQY151" s="1"/>
      <c r="PQZ151" s="1"/>
      <c r="PRA151" s="1"/>
      <c r="PRB151" s="1"/>
      <c r="PRC151" s="1"/>
      <c r="PRD151" s="1"/>
      <c r="PRE151" s="1"/>
      <c r="PRF151" s="1"/>
      <c r="PRG151" s="1"/>
      <c r="PRH151" s="1"/>
      <c r="PRI151" s="1"/>
      <c r="PRJ151" s="1"/>
      <c r="PRK151" s="1"/>
      <c r="PRL151" s="1"/>
      <c r="PRM151" s="1"/>
      <c r="PRN151" s="1"/>
      <c r="PRO151" s="1"/>
      <c r="PRP151" s="1"/>
      <c r="PRQ151" s="1"/>
      <c r="PRR151" s="1"/>
      <c r="PRS151" s="1"/>
      <c r="PRT151" s="1"/>
      <c r="PRU151" s="1"/>
      <c r="PRV151" s="1"/>
      <c r="PRW151" s="1"/>
      <c r="PRX151" s="1"/>
      <c r="PRY151" s="1"/>
      <c r="PRZ151" s="1"/>
      <c r="PSA151" s="1"/>
      <c r="PSB151" s="1"/>
      <c r="PSC151" s="1"/>
      <c r="PSD151" s="1"/>
      <c r="PSE151" s="1"/>
      <c r="PSF151" s="1"/>
      <c r="PSG151" s="1"/>
      <c r="PSH151" s="1"/>
      <c r="PSI151" s="1"/>
      <c r="PSJ151" s="1"/>
      <c r="PSK151" s="1"/>
      <c r="PSL151" s="1"/>
      <c r="PSM151" s="1"/>
      <c r="PSN151" s="1"/>
      <c r="PSO151" s="1"/>
      <c r="PSP151" s="1"/>
      <c r="PSQ151" s="1"/>
      <c r="PSR151" s="1"/>
      <c r="PSS151" s="1"/>
      <c r="PST151" s="1"/>
      <c r="PSU151" s="1"/>
      <c r="PSV151" s="1"/>
      <c r="PSW151" s="1"/>
      <c r="PSX151" s="1"/>
      <c r="PSY151" s="1"/>
      <c r="PSZ151" s="1"/>
      <c r="PTA151" s="1"/>
      <c r="PTB151" s="1"/>
      <c r="PTC151" s="1"/>
      <c r="PTD151" s="1"/>
      <c r="PTE151" s="1"/>
      <c r="PTF151" s="1"/>
      <c r="PTG151" s="1"/>
      <c r="PTH151" s="1"/>
      <c r="PTI151" s="1"/>
      <c r="PTJ151" s="1"/>
      <c r="PTK151" s="1"/>
      <c r="PTL151" s="1"/>
      <c r="PTM151" s="1"/>
      <c r="PTN151" s="1"/>
      <c r="PTO151" s="1"/>
      <c r="PTP151" s="1"/>
      <c r="PTQ151" s="1"/>
      <c r="PTR151" s="1"/>
      <c r="PTS151" s="1"/>
      <c r="PTT151" s="1"/>
      <c r="PTU151" s="1"/>
      <c r="PTV151" s="1"/>
      <c r="PTW151" s="1"/>
      <c r="PTX151" s="1"/>
      <c r="PTY151" s="1"/>
      <c r="PTZ151" s="1"/>
      <c r="PUA151" s="1"/>
      <c r="PUB151" s="1"/>
      <c r="PUC151" s="1"/>
      <c r="PUD151" s="1"/>
      <c r="PUE151" s="1"/>
      <c r="PUF151" s="1"/>
      <c r="PUG151" s="1"/>
      <c r="PUH151" s="1"/>
      <c r="PUI151" s="1"/>
      <c r="PUJ151" s="1"/>
      <c r="PUK151" s="1"/>
      <c r="PUL151" s="1"/>
      <c r="PUM151" s="1"/>
      <c r="PUN151" s="1"/>
      <c r="PUO151" s="1"/>
      <c r="PUP151" s="1"/>
      <c r="PUQ151" s="1"/>
      <c r="PUR151" s="1"/>
      <c r="PUS151" s="1"/>
      <c r="PUT151" s="1"/>
      <c r="PUU151" s="1"/>
      <c r="PUV151" s="1"/>
      <c r="PUW151" s="1"/>
      <c r="PUX151" s="1"/>
      <c r="PUY151" s="1"/>
      <c r="PUZ151" s="1"/>
      <c r="PVA151" s="1"/>
      <c r="PVB151" s="1"/>
      <c r="PVC151" s="1"/>
      <c r="PVD151" s="1"/>
      <c r="PVE151" s="1"/>
      <c r="PVF151" s="1"/>
      <c r="PVG151" s="1"/>
      <c r="PVH151" s="1"/>
      <c r="PVI151" s="1"/>
      <c r="PVJ151" s="1"/>
      <c r="PVK151" s="1"/>
      <c r="PVL151" s="1"/>
      <c r="PVM151" s="1"/>
      <c r="PVN151" s="1"/>
      <c r="PVO151" s="1"/>
      <c r="PVP151" s="1"/>
      <c r="PVQ151" s="1"/>
      <c r="PVR151" s="1"/>
      <c r="PVS151" s="1"/>
      <c r="PVT151" s="1"/>
      <c r="PVU151" s="1"/>
      <c r="PVV151" s="1"/>
      <c r="PVW151" s="1"/>
      <c r="PVX151" s="1"/>
      <c r="PVY151" s="1"/>
      <c r="PVZ151" s="1"/>
      <c r="PWA151" s="1"/>
      <c r="PWB151" s="1"/>
      <c r="PWC151" s="1"/>
      <c r="PWD151" s="1"/>
      <c r="PWE151" s="1"/>
      <c r="PWF151" s="1"/>
      <c r="PWG151" s="1"/>
      <c r="PWH151" s="1"/>
      <c r="PWI151" s="1"/>
      <c r="PWJ151" s="1"/>
      <c r="PWK151" s="1"/>
      <c r="PWL151" s="1"/>
      <c r="PWM151" s="1"/>
      <c r="PWN151" s="1"/>
      <c r="PWO151" s="1"/>
      <c r="PWP151" s="1"/>
      <c r="PWQ151" s="1"/>
      <c r="PWR151" s="1"/>
      <c r="PWS151" s="1"/>
      <c r="PWT151" s="1"/>
      <c r="PWU151" s="1"/>
      <c r="PWV151" s="1"/>
      <c r="PWW151" s="1"/>
      <c r="PWX151" s="1"/>
      <c r="PWY151" s="1"/>
      <c r="PWZ151" s="1"/>
      <c r="PXA151" s="1"/>
      <c r="PXB151" s="1"/>
      <c r="PXC151" s="1"/>
      <c r="PXD151" s="1"/>
      <c r="PXE151" s="1"/>
      <c r="PXF151" s="1"/>
      <c r="PXG151" s="1"/>
      <c r="PXH151" s="1"/>
      <c r="PXI151" s="1"/>
      <c r="PXJ151" s="1"/>
      <c r="PXK151" s="1"/>
      <c r="PXL151" s="1"/>
      <c r="PXM151" s="1"/>
      <c r="PXN151" s="1"/>
      <c r="PXO151" s="1"/>
      <c r="PXP151" s="1"/>
      <c r="PXQ151" s="1"/>
      <c r="PXR151" s="1"/>
      <c r="PXS151" s="1"/>
      <c r="PXT151" s="1"/>
      <c r="PXU151" s="1"/>
      <c r="PXV151" s="1"/>
      <c r="PXW151" s="1"/>
      <c r="PXX151" s="1"/>
      <c r="PXY151" s="1"/>
      <c r="PXZ151" s="1"/>
      <c r="PYA151" s="1"/>
      <c r="PYB151" s="1"/>
      <c r="PYC151" s="1"/>
      <c r="PYD151" s="1"/>
      <c r="PYE151" s="1"/>
      <c r="PYF151" s="1"/>
      <c r="PYG151" s="1"/>
      <c r="PYH151" s="1"/>
      <c r="PYI151" s="1"/>
      <c r="PYJ151" s="1"/>
      <c r="PYK151" s="1"/>
      <c r="PYL151" s="1"/>
      <c r="PYM151" s="1"/>
      <c r="PYN151" s="1"/>
      <c r="PYO151" s="1"/>
      <c r="PYP151" s="1"/>
      <c r="PYQ151" s="1"/>
      <c r="PYR151" s="1"/>
      <c r="PYS151" s="1"/>
      <c r="PYT151" s="1"/>
      <c r="PYU151" s="1"/>
      <c r="PYV151" s="1"/>
      <c r="PYW151" s="1"/>
      <c r="PYX151" s="1"/>
      <c r="PYY151" s="1"/>
      <c r="PYZ151" s="1"/>
      <c r="PZA151" s="1"/>
      <c r="PZB151" s="1"/>
      <c r="PZC151" s="1"/>
      <c r="PZD151" s="1"/>
      <c r="PZE151" s="1"/>
      <c r="PZF151" s="1"/>
      <c r="PZG151" s="1"/>
      <c r="PZH151" s="1"/>
      <c r="PZI151" s="1"/>
      <c r="PZJ151" s="1"/>
      <c r="PZK151" s="1"/>
      <c r="PZL151" s="1"/>
      <c r="PZM151" s="1"/>
      <c r="PZN151" s="1"/>
      <c r="PZO151" s="1"/>
      <c r="PZP151" s="1"/>
      <c r="PZQ151" s="1"/>
      <c r="PZR151" s="1"/>
      <c r="PZS151" s="1"/>
      <c r="PZT151" s="1"/>
      <c r="PZU151" s="1"/>
      <c r="PZV151" s="1"/>
      <c r="PZW151" s="1"/>
      <c r="PZX151" s="1"/>
      <c r="PZY151" s="1"/>
      <c r="PZZ151" s="1"/>
      <c r="QAA151" s="1"/>
      <c r="QAB151" s="1"/>
      <c r="QAC151" s="1"/>
      <c r="QAD151" s="1"/>
      <c r="QAE151" s="1"/>
      <c r="QAF151" s="1"/>
      <c r="QAG151" s="1"/>
      <c r="QAH151" s="1"/>
      <c r="QAI151" s="1"/>
      <c r="QAJ151" s="1"/>
      <c r="QAK151" s="1"/>
      <c r="QAL151" s="1"/>
      <c r="QAM151" s="1"/>
      <c r="QAN151" s="1"/>
      <c r="QAO151" s="1"/>
      <c r="QAP151" s="1"/>
      <c r="QAQ151" s="1"/>
      <c r="QAR151" s="1"/>
      <c r="QAS151" s="1"/>
      <c r="QAT151" s="1"/>
      <c r="QAU151" s="1"/>
      <c r="QAV151" s="1"/>
      <c r="QAW151" s="1"/>
      <c r="QAX151" s="1"/>
      <c r="QAY151" s="1"/>
      <c r="QAZ151" s="1"/>
      <c r="QBA151" s="1"/>
      <c r="QBB151" s="1"/>
      <c r="QBC151" s="1"/>
      <c r="QBD151" s="1"/>
      <c r="QBE151" s="1"/>
      <c r="QBF151" s="1"/>
      <c r="QBG151" s="1"/>
      <c r="QBH151" s="1"/>
      <c r="QBI151" s="1"/>
      <c r="QBJ151" s="1"/>
      <c r="QBK151" s="1"/>
      <c r="QBL151" s="1"/>
      <c r="QBM151" s="1"/>
      <c r="QBN151" s="1"/>
      <c r="QBO151" s="1"/>
      <c r="QBP151" s="1"/>
      <c r="QBQ151" s="1"/>
      <c r="QBR151" s="1"/>
      <c r="QBS151" s="1"/>
      <c r="QBT151" s="1"/>
      <c r="QBU151" s="1"/>
      <c r="QBV151" s="1"/>
      <c r="QBW151" s="1"/>
      <c r="QBX151" s="1"/>
      <c r="QBY151" s="1"/>
      <c r="QBZ151" s="1"/>
      <c r="QCA151" s="1"/>
      <c r="QCB151" s="1"/>
      <c r="QCC151" s="1"/>
      <c r="QCD151" s="1"/>
      <c r="QCE151" s="1"/>
      <c r="QCF151" s="1"/>
      <c r="QCG151" s="1"/>
      <c r="QCH151" s="1"/>
      <c r="QCI151" s="1"/>
      <c r="QCJ151" s="1"/>
      <c r="QCK151" s="1"/>
      <c r="QCL151" s="1"/>
      <c r="QCM151" s="1"/>
      <c r="QCN151" s="1"/>
      <c r="QCO151" s="1"/>
      <c r="QCP151" s="1"/>
      <c r="QCQ151" s="1"/>
      <c r="QCR151" s="1"/>
      <c r="QCS151" s="1"/>
      <c r="QCT151" s="1"/>
      <c r="QCU151" s="1"/>
      <c r="QCV151" s="1"/>
      <c r="QCW151" s="1"/>
      <c r="QCX151" s="1"/>
      <c r="QCY151" s="1"/>
      <c r="QCZ151" s="1"/>
      <c r="QDA151" s="1"/>
      <c r="QDB151" s="1"/>
      <c r="QDC151" s="1"/>
      <c r="QDD151" s="1"/>
      <c r="QDE151" s="1"/>
      <c r="QDF151" s="1"/>
      <c r="QDG151" s="1"/>
      <c r="QDH151" s="1"/>
      <c r="QDI151" s="1"/>
      <c r="QDJ151" s="1"/>
      <c r="QDK151" s="1"/>
      <c r="QDL151" s="1"/>
      <c r="QDM151" s="1"/>
      <c r="QDN151" s="1"/>
      <c r="QDO151" s="1"/>
      <c r="QDP151" s="1"/>
      <c r="QDQ151" s="1"/>
      <c r="QDR151" s="1"/>
      <c r="QDS151" s="1"/>
      <c r="QDT151" s="1"/>
      <c r="QDU151" s="1"/>
      <c r="QDV151" s="1"/>
      <c r="QDW151" s="1"/>
      <c r="QDX151" s="1"/>
      <c r="QDY151" s="1"/>
      <c r="QDZ151" s="1"/>
      <c r="QEA151" s="1"/>
      <c r="QEB151" s="1"/>
      <c r="QEC151" s="1"/>
      <c r="QED151" s="1"/>
      <c r="QEE151" s="1"/>
      <c r="QEF151" s="1"/>
      <c r="QEG151" s="1"/>
      <c r="QEH151" s="1"/>
      <c r="QEI151" s="1"/>
      <c r="QEJ151" s="1"/>
      <c r="QEK151" s="1"/>
      <c r="QEL151" s="1"/>
      <c r="QEM151" s="1"/>
      <c r="QEN151" s="1"/>
      <c r="QEO151" s="1"/>
      <c r="QEP151" s="1"/>
      <c r="QEQ151" s="1"/>
      <c r="QER151" s="1"/>
      <c r="QES151" s="1"/>
      <c r="QET151" s="1"/>
      <c r="QEU151" s="1"/>
      <c r="QEV151" s="1"/>
      <c r="QEW151" s="1"/>
      <c r="QEX151" s="1"/>
      <c r="QEY151" s="1"/>
      <c r="QEZ151" s="1"/>
      <c r="QFA151" s="1"/>
      <c r="QFB151" s="1"/>
      <c r="QFC151" s="1"/>
      <c r="QFD151" s="1"/>
      <c r="QFE151" s="1"/>
      <c r="QFF151" s="1"/>
      <c r="QFG151" s="1"/>
      <c r="QFH151" s="1"/>
      <c r="QFI151" s="1"/>
      <c r="QFJ151" s="1"/>
      <c r="QFK151" s="1"/>
      <c r="QFL151" s="1"/>
      <c r="QFM151" s="1"/>
      <c r="QFN151" s="1"/>
      <c r="QFO151" s="1"/>
      <c r="QFP151" s="1"/>
      <c r="QFQ151" s="1"/>
      <c r="QFR151" s="1"/>
      <c r="QFS151" s="1"/>
      <c r="QFT151" s="1"/>
      <c r="QFU151" s="1"/>
      <c r="QFV151" s="1"/>
      <c r="QFW151" s="1"/>
      <c r="QFX151" s="1"/>
      <c r="QFY151" s="1"/>
      <c r="QFZ151" s="1"/>
      <c r="QGA151" s="1"/>
      <c r="QGB151" s="1"/>
      <c r="QGC151" s="1"/>
      <c r="QGD151" s="1"/>
      <c r="QGE151" s="1"/>
      <c r="QGF151" s="1"/>
      <c r="QGG151" s="1"/>
      <c r="QGH151" s="1"/>
      <c r="QGI151" s="1"/>
      <c r="QGJ151" s="1"/>
      <c r="QGK151" s="1"/>
      <c r="QGL151" s="1"/>
      <c r="QGM151" s="1"/>
      <c r="QGN151" s="1"/>
      <c r="QGO151" s="1"/>
      <c r="QGP151" s="1"/>
      <c r="QGQ151" s="1"/>
      <c r="QGR151" s="1"/>
      <c r="QGS151" s="1"/>
      <c r="QGT151" s="1"/>
      <c r="QGU151" s="1"/>
      <c r="QGV151" s="1"/>
      <c r="QGW151" s="1"/>
      <c r="QGX151" s="1"/>
      <c r="QGY151" s="1"/>
      <c r="QGZ151" s="1"/>
      <c r="QHA151" s="1"/>
      <c r="QHB151" s="1"/>
      <c r="QHC151" s="1"/>
      <c r="QHD151" s="1"/>
      <c r="QHE151" s="1"/>
      <c r="QHF151" s="1"/>
      <c r="QHG151" s="1"/>
      <c r="QHH151" s="1"/>
      <c r="QHI151" s="1"/>
      <c r="QHJ151" s="1"/>
      <c r="QHK151" s="1"/>
      <c r="QHL151" s="1"/>
      <c r="QHM151" s="1"/>
      <c r="QHN151" s="1"/>
      <c r="QHO151" s="1"/>
      <c r="QHP151" s="1"/>
      <c r="QHQ151" s="1"/>
      <c r="QHR151" s="1"/>
      <c r="QHS151" s="1"/>
      <c r="QHT151" s="1"/>
      <c r="QHU151" s="1"/>
      <c r="QHV151" s="1"/>
      <c r="QHW151" s="1"/>
      <c r="QHX151" s="1"/>
      <c r="QHY151" s="1"/>
      <c r="QHZ151" s="1"/>
      <c r="QIA151" s="1"/>
      <c r="QIB151" s="1"/>
      <c r="QIC151" s="1"/>
      <c r="QID151" s="1"/>
      <c r="QIE151" s="1"/>
      <c r="QIF151" s="1"/>
      <c r="QIG151" s="1"/>
      <c r="QIH151" s="1"/>
      <c r="QII151" s="1"/>
      <c r="QIJ151" s="1"/>
      <c r="QIK151" s="1"/>
      <c r="QIL151" s="1"/>
      <c r="QIM151" s="1"/>
      <c r="QIN151" s="1"/>
      <c r="QIO151" s="1"/>
      <c r="QIP151" s="1"/>
      <c r="QIQ151" s="1"/>
      <c r="QIR151" s="1"/>
      <c r="QIS151" s="1"/>
      <c r="QIT151" s="1"/>
      <c r="QIU151" s="1"/>
      <c r="QIV151" s="1"/>
      <c r="QIW151" s="1"/>
      <c r="QIX151" s="1"/>
      <c r="QIY151" s="1"/>
      <c r="QIZ151" s="1"/>
      <c r="QJA151" s="1"/>
      <c r="QJB151" s="1"/>
      <c r="QJC151" s="1"/>
      <c r="QJD151" s="1"/>
      <c r="QJE151" s="1"/>
      <c r="QJF151" s="1"/>
      <c r="QJG151" s="1"/>
      <c r="QJH151" s="1"/>
      <c r="QJI151" s="1"/>
      <c r="QJJ151" s="1"/>
      <c r="QJK151" s="1"/>
      <c r="QJL151" s="1"/>
      <c r="QJM151" s="1"/>
      <c r="QJN151" s="1"/>
      <c r="QJO151" s="1"/>
      <c r="QJP151" s="1"/>
      <c r="QJQ151" s="1"/>
      <c r="QJR151" s="1"/>
      <c r="QJS151" s="1"/>
      <c r="QJT151" s="1"/>
      <c r="QJU151" s="1"/>
      <c r="QJV151" s="1"/>
      <c r="QJW151" s="1"/>
      <c r="QJX151" s="1"/>
      <c r="QJY151" s="1"/>
      <c r="QJZ151" s="1"/>
      <c r="QKA151" s="1"/>
      <c r="QKB151" s="1"/>
      <c r="QKC151" s="1"/>
      <c r="QKD151" s="1"/>
      <c r="QKE151" s="1"/>
      <c r="QKF151" s="1"/>
      <c r="QKG151" s="1"/>
      <c r="QKH151" s="1"/>
      <c r="QKI151" s="1"/>
      <c r="QKJ151" s="1"/>
      <c r="QKK151" s="1"/>
      <c r="QKL151" s="1"/>
      <c r="QKM151" s="1"/>
      <c r="QKN151" s="1"/>
      <c r="QKO151" s="1"/>
      <c r="QKP151" s="1"/>
      <c r="QKQ151" s="1"/>
      <c r="QKR151" s="1"/>
      <c r="QKS151" s="1"/>
      <c r="QKT151" s="1"/>
      <c r="QKU151" s="1"/>
      <c r="QKV151" s="1"/>
      <c r="QKW151" s="1"/>
      <c r="QKX151" s="1"/>
      <c r="QKY151" s="1"/>
      <c r="QKZ151" s="1"/>
      <c r="QLA151" s="1"/>
      <c r="QLB151" s="1"/>
      <c r="QLC151" s="1"/>
      <c r="QLD151" s="1"/>
      <c r="QLE151" s="1"/>
      <c r="QLF151" s="1"/>
      <c r="QLG151" s="1"/>
      <c r="QLH151" s="1"/>
      <c r="QLI151" s="1"/>
      <c r="QLJ151" s="1"/>
      <c r="QLK151" s="1"/>
      <c r="QLL151" s="1"/>
      <c r="QLM151" s="1"/>
      <c r="QLN151" s="1"/>
      <c r="QLO151" s="1"/>
      <c r="QLP151" s="1"/>
      <c r="QLQ151" s="1"/>
      <c r="QLR151" s="1"/>
      <c r="QLS151" s="1"/>
      <c r="QLT151" s="1"/>
      <c r="QLU151" s="1"/>
      <c r="QLV151" s="1"/>
      <c r="QLW151" s="1"/>
      <c r="QLX151" s="1"/>
      <c r="QLY151" s="1"/>
      <c r="QLZ151" s="1"/>
      <c r="QMA151" s="1"/>
      <c r="QMB151" s="1"/>
      <c r="QMC151" s="1"/>
      <c r="QMD151" s="1"/>
      <c r="QME151" s="1"/>
      <c r="QMF151" s="1"/>
      <c r="QMG151" s="1"/>
      <c r="QMH151" s="1"/>
      <c r="QMI151" s="1"/>
      <c r="QMJ151" s="1"/>
      <c r="QMK151" s="1"/>
      <c r="QML151" s="1"/>
      <c r="QMM151" s="1"/>
      <c r="QMN151" s="1"/>
      <c r="QMO151" s="1"/>
      <c r="QMP151" s="1"/>
      <c r="QMQ151" s="1"/>
      <c r="QMR151" s="1"/>
      <c r="QMS151" s="1"/>
      <c r="QMT151" s="1"/>
      <c r="QMU151" s="1"/>
      <c r="QMV151" s="1"/>
      <c r="QMW151" s="1"/>
      <c r="QMX151" s="1"/>
      <c r="QMY151" s="1"/>
      <c r="QMZ151" s="1"/>
      <c r="QNA151" s="1"/>
      <c r="QNB151" s="1"/>
      <c r="QNC151" s="1"/>
      <c r="QND151" s="1"/>
      <c r="QNE151" s="1"/>
      <c r="QNF151" s="1"/>
      <c r="QNG151" s="1"/>
      <c r="QNH151" s="1"/>
      <c r="QNI151" s="1"/>
      <c r="QNJ151" s="1"/>
      <c r="QNK151" s="1"/>
      <c r="QNL151" s="1"/>
      <c r="QNM151" s="1"/>
      <c r="QNN151" s="1"/>
      <c r="QNO151" s="1"/>
      <c r="QNP151" s="1"/>
      <c r="QNQ151" s="1"/>
      <c r="QNR151" s="1"/>
      <c r="QNS151" s="1"/>
      <c r="QNT151" s="1"/>
      <c r="QNU151" s="1"/>
      <c r="QNV151" s="1"/>
      <c r="QNW151" s="1"/>
      <c r="QNX151" s="1"/>
      <c r="QNY151" s="1"/>
      <c r="QNZ151" s="1"/>
      <c r="QOA151" s="1"/>
      <c r="QOB151" s="1"/>
      <c r="QOC151" s="1"/>
      <c r="QOD151" s="1"/>
      <c r="QOE151" s="1"/>
      <c r="QOF151" s="1"/>
      <c r="QOG151" s="1"/>
      <c r="QOH151" s="1"/>
      <c r="QOI151" s="1"/>
      <c r="QOJ151" s="1"/>
      <c r="QOK151" s="1"/>
      <c r="QOL151" s="1"/>
      <c r="QOM151" s="1"/>
      <c r="QON151" s="1"/>
      <c r="QOO151" s="1"/>
      <c r="QOP151" s="1"/>
      <c r="QOQ151" s="1"/>
      <c r="QOR151" s="1"/>
      <c r="QOS151" s="1"/>
      <c r="QOT151" s="1"/>
      <c r="QOU151" s="1"/>
      <c r="QOV151" s="1"/>
      <c r="QOW151" s="1"/>
      <c r="QOX151" s="1"/>
      <c r="QOY151" s="1"/>
      <c r="QOZ151" s="1"/>
      <c r="QPA151" s="1"/>
      <c r="QPB151" s="1"/>
      <c r="QPC151" s="1"/>
      <c r="QPD151" s="1"/>
      <c r="QPE151" s="1"/>
      <c r="QPF151" s="1"/>
      <c r="QPG151" s="1"/>
      <c r="QPH151" s="1"/>
      <c r="QPI151" s="1"/>
      <c r="QPJ151" s="1"/>
      <c r="QPK151" s="1"/>
      <c r="QPL151" s="1"/>
      <c r="QPM151" s="1"/>
      <c r="QPN151" s="1"/>
      <c r="QPO151" s="1"/>
      <c r="QPP151" s="1"/>
      <c r="QPQ151" s="1"/>
      <c r="QPR151" s="1"/>
      <c r="QPS151" s="1"/>
      <c r="QPT151" s="1"/>
      <c r="QPU151" s="1"/>
      <c r="QPV151" s="1"/>
      <c r="QPW151" s="1"/>
      <c r="QPX151" s="1"/>
      <c r="QPY151" s="1"/>
      <c r="QPZ151" s="1"/>
      <c r="QQA151" s="1"/>
      <c r="QQB151" s="1"/>
      <c r="QQC151" s="1"/>
      <c r="QQD151" s="1"/>
      <c r="QQE151" s="1"/>
      <c r="QQF151" s="1"/>
      <c r="QQG151" s="1"/>
      <c r="QQH151" s="1"/>
      <c r="QQI151" s="1"/>
      <c r="QQJ151" s="1"/>
      <c r="QQK151" s="1"/>
      <c r="QQL151" s="1"/>
      <c r="QQM151" s="1"/>
      <c r="QQN151" s="1"/>
      <c r="QQO151" s="1"/>
      <c r="QQP151" s="1"/>
      <c r="QQQ151" s="1"/>
      <c r="QQR151" s="1"/>
      <c r="QQS151" s="1"/>
      <c r="QQT151" s="1"/>
      <c r="QQU151" s="1"/>
      <c r="QQV151" s="1"/>
      <c r="QQW151" s="1"/>
      <c r="QQX151" s="1"/>
      <c r="QQY151" s="1"/>
      <c r="QQZ151" s="1"/>
      <c r="QRA151" s="1"/>
      <c r="QRB151" s="1"/>
      <c r="QRC151" s="1"/>
      <c r="QRD151" s="1"/>
      <c r="QRE151" s="1"/>
      <c r="QRF151" s="1"/>
      <c r="QRG151" s="1"/>
      <c r="QRH151" s="1"/>
      <c r="QRI151" s="1"/>
      <c r="QRJ151" s="1"/>
      <c r="QRK151" s="1"/>
      <c r="QRL151" s="1"/>
      <c r="QRM151" s="1"/>
      <c r="QRN151" s="1"/>
      <c r="QRO151" s="1"/>
      <c r="QRP151" s="1"/>
      <c r="QRQ151" s="1"/>
      <c r="QRR151" s="1"/>
      <c r="QRS151" s="1"/>
      <c r="QRT151" s="1"/>
      <c r="QRU151" s="1"/>
      <c r="QRV151" s="1"/>
      <c r="QRW151" s="1"/>
      <c r="QRX151" s="1"/>
      <c r="QRY151" s="1"/>
      <c r="QRZ151" s="1"/>
      <c r="QSA151" s="1"/>
      <c r="QSB151" s="1"/>
      <c r="QSC151" s="1"/>
      <c r="QSD151" s="1"/>
      <c r="QSE151" s="1"/>
      <c r="QSF151" s="1"/>
      <c r="QSG151" s="1"/>
      <c r="QSH151" s="1"/>
      <c r="QSI151" s="1"/>
      <c r="QSJ151" s="1"/>
      <c r="QSK151" s="1"/>
      <c r="QSL151" s="1"/>
      <c r="QSM151" s="1"/>
      <c r="QSN151" s="1"/>
      <c r="QSO151" s="1"/>
      <c r="QSP151" s="1"/>
      <c r="QSQ151" s="1"/>
      <c r="QSR151" s="1"/>
      <c r="QSS151" s="1"/>
      <c r="QST151" s="1"/>
      <c r="QSU151" s="1"/>
      <c r="QSV151" s="1"/>
      <c r="QSW151" s="1"/>
      <c r="QSX151" s="1"/>
      <c r="QSY151" s="1"/>
      <c r="QSZ151" s="1"/>
      <c r="QTA151" s="1"/>
      <c r="QTB151" s="1"/>
      <c r="QTC151" s="1"/>
      <c r="QTD151" s="1"/>
      <c r="QTE151" s="1"/>
      <c r="QTF151" s="1"/>
      <c r="QTG151" s="1"/>
      <c r="QTH151" s="1"/>
      <c r="QTI151" s="1"/>
      <c r="QTJ151" s="1"/>
      <c r="QTK151" s="1"/>
      <c r="QTL151" s="1"/>
      <c r="QTM151" s="1"/>
      <c r="QTN151" s="1"/>
      <c r="QTO151" s="1"/>
      <c r="QTP151" s="1"/>
      <c r="QTQ151" s="1"/>
      <c r="QTR151" s="1"/>
      <c r="QTS151" s="1"/>
      <c r="QTT151" s="1"/>
      <c r="QTU151" s="1"/>
      <c r="QTV151" s="1"/>
      <c r="QTW151" s="1"/>
      <c r="QTX151" s="1"/>
      <c r="QTY151" s="1"/>
      <c r="QTZ151" s="1"/>
      <c r="QUA151" s="1"/>
      <c r="QUB151" s="1"/>
      <c r="QUC151" s="1"/>
      <c r="QUD151" s="1"/>
      <c r="QUE151" s="1"/>
      <c r="QUF151" s="1"/>
      <c r="QUG151" s="1"/>
      <c r="QUH151" s="1"/>
      <c r="QUI151" s="1"/>
      <c r="QUJ151" s="1"/>
      <c r="QUK151" s="1"/>
      <c r="QUL151" s="1"/>
      <c r="QUM151" s="1"/>
      <c r="QUN151" s="1"/>
      <c r="QUO151" s="1"/>
      <c r="QUP151" s="1"/>
      <c r="QUQ151" s="1"/>
      <c r="QUR151" s="1"/>
      <c r="QUS151" s="1"/>
      <c r="QUT151" s="1"/>
      <c r="QUU151" s="1"/>
      <c r="QUV151" s="1"/>
      <c r="QUW151" s="1"/>
      <c r="QUX151" s="1"/>
      <c r="QUY151" s="1"/>
      <c r="QUZ151" s="1"/>
      <c r="QVA151" s="1"/>
      <c r="QVB151" s="1"/>
      <c r="QVC151" s="1"/>
      <c r="QVD151" s="1"/>
      <c r="QVE151" s="1"/>
      <c r="QVF151" s="1"/>
      <c r="QVG151" s="1"/>
      <c r="QVH151" s="1"/>
      <c r="QVI151" s="1"/>
      <c r="QVJ151" s="1"/>
      <c r="QVK151" s="1"/>
      <c r="QVL151" s="1"/>
      <c r="QVM151" s="1"/>
      <c r="QVN151" s="1"/>
      <c r="QVO151" s="1"/>
      <c r="QVP151" s="1"/>
      <c r="QVQ151" s="1"/>
      <c r="QVR151" s="1"/>
      <c r="QVS151" s="1"/>
      <c r="QVT151" s="1"/>
      <c r="QVU151" s="1"/>
      <c r="QVV151" s="1"/>
      <c r="QVW151" s="1"/>
      <c r="QVX151" s="1"/>
      <c r="QVY151" s="1"/>
      <c r="QVZ151" s="1"/>
      <c r="QWA151" s="1"/>
      <c r="QWB151" s="1"/>
      <c r="QWC151" s="1"/>
      <c r="QWD151" s="1"/>
      <c r="QWE151" s="1"/>
      <c r="QWF151" s="1"/>
      <c r="QWG151" s="1"/>
      <c r="QWH151" s="1"/>
      <c r="QWI151" s="1"/>
      <c r="QWJ151" s="1"/>
      <c r="QWK151" s="1"/>
      <c r="QWL151" s="1"/>
      <c r="QWM151" s="1"/>
      <c r="QWN151" s="1"/>
      <c r="QWO151" s="1"/>
      <c r="QWP151" s="1"/>
      <c r="QWQ151" s="1"/>
      <c r="QWR151" s="1"/>
      <c r="QWS151" s="1"/>
      <c r="QWT151" s="1"/>
      <c r="QWU151" s="1"/>
      <c r="QWV151" s="1"/>
      <c r="QWW151" s="1"/>
      <c r="QWX151" s="1"/>
      <c r="QWY151" s="1"/>
      <c r="QWZ151" s="1"/>
      <c r="QXA151" s="1"/>
      <c r="QXB151" s="1"/>
      <c r="QXC151" s="1"/>
      <c r="QXD151" s="1"/>
      <c r="QXE151" s="1"/>
      <c r="QXF151" s="1"/>
      <c r="QXG151" s="1"/>
      <c r="QXH151" s="1"/>
      <c r="QXI151" s="1"/>
      <c r="QXJ151" s="1"/>
      <c r="QXK151" s="1"/>
      <c r="QXL151" s="1"/>
      <c r="QXM151" s="1"/>
      <c r="QXN151" s="1"/>
      <c r="QXO151" s="1"/>
      <c r="QXP151" s="1"/>
      <c r="QXQ151" s="1"/>
      <c r="QXR151" s="1"/>
      <c r="QXS151" s="1"/>
      <c r="QXT151" s="1"/>
      <c r="QXU151" s="1"/>
      <c r="QXV151" s="1"/>
      <c r="QXW151" s="1"/>
      <c r="QXX151" s="1"/>
      <c r="QXY151" s="1"/>
      <c r="QXZ151" s="1"/>
      <c r="QYA151" s="1"/>
      <c r="QYB151" s="1"/>
      <c r="QYC151" s="1"/>
      <c r="QYD151" s="1"/>
      <c r="QYE151" s="1"/>
      <c r="QYF151" s="1"/>
      <c r="QYG151" s="1"/>
      <c r="QYH151" s="1"/>
      <c r="QYI151" s="1"/>
      <c r="QYJ151" s="1"/>
      <c r="QYK151" s="1"/>
      <c r="QYL151" s="1"/>
      <c r="QYM151" s="1"/>
      <c r="QYN151" s="1"/>
      <c r="QYO151" s="1"/>
      <c r="QYP151" s="1"/>
      <c r="QYQ151" s="1"/>
      <c r="QYR151" s="1"/>
      <c r="QYS151" s="1"/>
      <c r="QYT151" s="1"/>
      <c r="QYU151" s="1"/>
      <c r="QYV151" s="1"/>
      <c r="QYW151" s="1"/>
      <c r="QYX151" s="1"/>
      <c r="QYY151" s="1"/>
      <c r="QYZ151" s="1"/>
      <c r="QZA151" s="1"/>
      <c r="QZB151" s="1"/>
      <c r="QZC151" s="1"/>
      <c r="QZD151" s="1"/>
      <c r="QZE151" s="1"/>
      <c r="QZF151" s="1"/>
      <c r="QZG151" s="1"/>
      <c r="QZH151" s="1"/>
      <c r="QZI151" s="1"/>
      <c r="QZJ151" s="1"/>
      <c r="QZK151" s="1"/>
      <c r="QZL151" s="1"/>
      <c r="QZM151" s="1"/>
      <c r="QZN151" s="1"/>
      <c r="QZO151" s="1"/>
      <c r="QZP151" s="1"/>
      <c r="QZQ151" s="1"/>
      <c r="QZR151" s="1"/>
      <c r="QZS151" s="1"/>
      <c r="QZT151" s="1"/>
      <c r="QZU151" s="1"/>
      <c r="QZV151" s="1"/>
      <c r="QZW151" s="1"/>
      <c r="QZX151" s="1"/>
      <c r="QZY151" s="1"/>
      <c r="QZZ151" s="1"/>
      <c r="RAA151" s="1"/>
      <c r="RAB151" s="1"/>
      <c r="RAC151" s="1"/>
      <c r="RAD151" s="1"/>
      <c r="RAE151" s="1"/>
      <c r="RAF151" s="1"/>
      <c r="RAG151" s="1"/>
      <c r="RAH151" s="1"/>
      <c r="RAI151" s="1"/>
      <c r="RAJ151" s="1"/>
      <c r="RAK151" s="1"/>
      <c r="RAL151" s="1"/>
      <c r="RAM151" s="1"/>
      <c r="RAN151" s="1"/>
      <c r="RAO151" s="1"/>
      <c r="RAP151" s="1"/>
      <c r="RAQ151" s="1"/>
      <c r="RAR151" s="1"/>
      <c r="RAS151" s="1"/>
      <c r="RAT151" s="1"/>
      <c r="RAU151" s="1"/>
      <c r="RAV151" s="1"/>
      <c r="RAW151" s="1"/>
      <c r="RAX151" s="1"/>
      <c r="RAY151" s="1"/>
      <c r="RAZ151" s="1"/>
      <c r="RBA151" s="1"/>
      <c r="RBB151" s="1"/>
      <c r="RBC151" s="1"/>
      <c r="RBD151" s="1"/>
      <c r="RBE151" s="1"/>
      <c r="RBF151" s="1"/>
      <c r="RBG151" s="1"/>
      <c r="RBH151" s="1"/>
      <c r="RBI151" s="1"/>
      <c r="RBJ151" s="1"/>
      <c r="RBK151" s="1"/>
      <c r="RBL151" s="1"/>
      <c r="RBM151" s="1"/>
      <c r="RBN151" s="1"/>
      <c r="RBO151" s="1"/>
      <c r="RBP151" s="1"/>
      <c r="RBQ151" s="1"/>
      <c r="RBR151" s="1"/>
      <c r="RBS151" s="1"/>
      <c r="RBT151" s="1"/>
      <c r="RBU151" s="1"/>
      <c r="RBV151" s="1"/>
      <c r="RBW151" s="1"/>
      <c r="RBX151" s="1"/>
      <c r="RBY151" s="1"/>
      <c r="RBZ151" s="1"/>
      <c r="RCA151" s="1"/>
      <c r="RCB151" s="1"/>
      <c r="RCC151" s="1"/>
      <c r="RCD151" s="1"/>
      <c r="RCE151" s="1"/>
      <c r="RCF151" s="1"/>
      <c r="RCG151" s="1"/>
      <c r="RCH151" s="1"/>
      <c r="RCI151" s="1"/>
      <c r="RCJ151" s="1"/>
      <c r="RCK151" s="1"/>
      <c r="RCL151" s="1"/>
      <c r="RCM151" s="1"/>
      <c r="RCN151" s="1"/>
      <c r="RCO151" s="1"/>
      <c r="RCP151" s="1"/>
      <c r="RCQ151" s="1"/>
      <c r="RCR151" s="1"/>
      <c r="RCS151" s="1"/>
      <c r="RCT151" s="1"/>
      <c r="RCU151" s="1"/>
      <c r="RCV151" s="1"/>
      <c r="RCW151" s="1"/>
      <c r="RCX151" s="1"/>
      <c r="RCY151" s="1"/>
      <c r="RCZ151" s="1"/>
      <c r="RDA151" s="1"/>
      <c r="RDB151" s="1"/>
      <c r="RDC151" s="1"/>
      <c r="RDD151" s="1"/>
      <c r="RDE151" s="1"/>
      <c r="RDF151" s="1"/>
      <c r="RDG151" s="1"/>
      <c r="RDH151" s="1"/>
      <c r="RDI151" s="1"/>
      <c r="RDJ151" s="1"/>
      <c r="RDK151" s="1"/>
      <c r="RDL151" s="1"/>
      <c r="RDM151" s="1"/>
      <c r="RDN151" s="1"/>
      <c r="RDO151" s="1"/>
      <c r="RDP151" s="1"/>
      <c r="RDQ151" s="1"/>
      <c r="RDR151" s="1"/>
      <c r="RDS151" s="1"/>
      <c r="RDT151" s="1"/>
      <c r="RDU151" s="1"/>
      <c r="RDV151" s="1"/>
      <c r="RDW151" s="1"/>
      <c r="RDX151" s="1"/>
      <c r="RDY151" s="1"/>
      <c r="RDZ151" s="1"/>
      <c r="REA151" s="1"/>
      <c r="REB151" s="1"/>
      <c r="REC151" s="1"/>
      <c r="RED151" s="1"/>
      <c r="REE151" s="1"/>
      <c r="REF151" s="1"/>
      <c r="REG151" s="1"/>
      <c r="REH151" s="1"/>
      <c r="REI151" s="1"/>
      <c r="REJ151" s="1"/>
      <c r="REK151" s="1"/>
      <c r="REL151" s="1"/>
      <c r="REM151" s="1"/>
      <c r="REN151" s="1"/>
      <c r="REO151" s="1"/>
      <c r="REP151" s="1"/>
      <c r="REQ151" s="1"/>
      <c r="RER151" s="1"/>
      <c r="RES151" s="1"/>
      <c r="RET151" s="1"/>
      <c r="REU151" s="1"/>
      <c r="REV151" s="1"/>
      <c r="REW151" s="1"/>
      <c r="REX151" s="1"/>
      <c r="REY151" s="1"/>
      <c r="REZ151" s="1"/>
      <c r="RFA151" s="1"/>
      <c r="RFB151" s="1"/>
      <c r="RFC151" s="1"/>
      <c r="RFD151" s="1"/>
      <c r="RFE151" s="1"/>
      <c r="RFF151" s="1"/>
      <c r="RFG151" s="1"/>
      <c r="RFH151" s="1"/>
      <c r="RFI151" s="1"/>
      <c r="RFJ151" s="1"/>
      <c r="RFK151" s="1"/>
      <c r="RFL151" s="1"/>
      <c r="RFM151" s="1"/>
      <c r="RFN151" s="1"/>
      <c r="RFO151" s="1"/>
      <c r="RFP151" s="1"/>
      <c r="RFQ151" s="1"/>
      <c r="RFR151" s="1"/>
      <c r="RFS151" s="1"/>
      <c r="RFT151" s="1"/>
      <c r="RFU151" s="1"/>
      <c r="RFV151" s="1"/>
      <c r="RFW151" s="1"/>
      <c r="RFX151" s="1"/>
      <c r="RFY151" s="1"/>
      <c r="RFZ151" s="1"/>
      <c r="RGA151" s="1"/>
      <c r="RGB151" s="1"/>
      <c r="RGC151" s="1"/>
      <c r="RGD151" s="1"/>
      <c r="RGE151" s="1"/>
      <c r="RGF151" s="1"/>
      <c r="RGG151" s="1"/>
      <c r="RGH151" s="1"/>
      <c r="RGI151" s="1"/>
      <c r="RGJ151" s="1"/>
      <c r="RGK151" s="1"/>
      <c r="RGL151" s="1"/>
      <c r="RGM151" s="1"/>
      <c r="RGN151" s="1"/>
      <c r="RGO151" s="1"/>
      <c r="RGP151" s="1"/>
      <c r="RGQ151" s="1"/>
      <c r="RGR151" s="1"/>
      <c r="RGS151" s="1"/>
      <c r="RGT151" s="1"/>
      <c r="RGU151" s="1"/>
      <c r="RGV151" s="1"/>
      <c r="RGW151" s="1"/>
      <c r="RGX151" s="1"/>
      <c r="RGY151" s="1"/>
      <c r="RGZ151" s="1"/>
      <c r="RHA151" s="1"/>
      <c r="RHB151" s="1"/>
      <c r="RHC151" s="1"/>
      <c r="RHD151" s="1"/>
      <c r="RHE151" s="1"/>
      <c r="RHF151" s="1"/>
      <c r="RHG151" s="1"/>
      <c r="RHH151" s="1"/>
      <c r="RHI151" s="1"/>
      <c r="RHJ151" s="1"/>
      <c r="RHK151" s="1"/>
      <c r="RHL151" s="1"/>
      <c r="RHM151" s="1"/>
      <c r="RHN151" s="1"/>
      <c r="RHO151" s="1"/>
      <c r="RHP151" s="1"/>
      <c r="RHQ151" s="1"/>
      <c r="RHR151" s="1"/>
      <c r="RHS151" s="1"/>
      <c r="RHT151" s="1"/>
      <c r="RHU151" s="1"/>
      <c r="RHV151" s="1"/>
      <c r="RHW151" s="1"/>
      <c r="RHX151" s="1"/>
      <c r="RHY151" s="1"/>
      <c r="RHZ151" s="1"/>
      <c r="RIA151" s="1"/>
      <c r="RIB151" s="1"/>
      <c r="RIC151" s="1"/>
      <c r="RID151" s="1"/>
      <c r="RIE151" s="1"/>
      <c r="RIF151" s="1"/>
      <c r="RIG151" s="1"/>
      <c r="RIH151" s="1"/>
      <c r="RII151" s="1"/>
      <c r="RIJ151" s="1"/>
      <c r="RIK151" s="1"/>
      <c r="RIL151" s="1"/>
      <c r="RIM151" s="1"/>
      <c r="RIN151" s="1"/>
      <c r="RIO151" s="1"/>
      <c r="RIP151" s="1"/>
      <c r="RIQ151" s="1"/>
      <c r="RIR151" s="1"/>
      <c r="RIS151" s="1"/>
      <c r="RIT151" s="1"/>
      <c r="RIU151" s="1"/>
      <c r="RIV151" s="1"/>
      <c r="RIW151" s="1"/>
      <c r="RIX151" s="1"/>
      <c r="RIY151" s="1"/>
      <c r="RIZ151" s="1"/>
      <c r="RJA151" s="1"/>
      <c r="RJB151" s="1"/>
      <c r="RJC151" s="1"/>
      <c r="RJD151" s="1"/>
      <c r="RJE151" s="1"/>
      <c r="RJF151" s="1"/>
      <c r="RJG151" s="1"/>
      <c r="RJH151" s="1"/>
      <c r="RJI151" s="1"/>
      <c r="RJJ151" s="1"/>
      <c r="RJK151" s="1"/>
      <c r="RJL151" s="1"/>
      <c r="RJM151" s="1"/>
      <c r="RJN151" s="1"/>
      <c r="RJO151" s="1"/>
      <c r="RJP151" s="1"/>
      <c r="RJQ151" s="1"/>
      <c r="RJR151" s="1"/>
      <c r="RJS151" s="1"/>
      <c r="RJT151" s="1"/>
      <c r="RJU151" s="1"/>
      <c r="RJV151" s="1"/>
      <c r="RJW151" s="1"/>
      <c r="RJX151" s="1"/>
      <c r="RJY151" s="1"/>
      <c r="RJZ151" s="1"/>
      <c r="RKA151" s="1"/>
      <c r="RKB151" s="1"/>
      <c r="RKC151" s="1"/>
      <c r="RKD151" s="1"/>
      <c r="RKE151" s="1"/>
      <c r="RKF151" s="1"/>
      <c r="RKG151" s="1"/>
      <c r="RKH151" s="1"/>
      <c r="RKI151" s="1"/>
      <c r="RKJ151" s="1"/>
      <c r="RKK151" s="1"/>
      <c r="RKL151" s="1"/>
      <c r="RKM151" s="1"/>
      <c r="RKN151" s="1"/>
      <c r="RKO151" s="1"/>
      <c r="RKP151" s="1"/>
      <c r="RKQ151" s="1"/>
      <c r="RKR151" s="1"/>
      <c r="RKS151" s="1"/>
      <c r="RKT151" s="1"/>
      <c r="RKU151" s="1"/>
      <c r="RKV151" s="1"/>
      <c r="RKW151" s="1"/>
      <c r="RKX151" s="1"/>
      <c r="RKY151" s="1"/>
      <c r="RKZ151" s="1"/>
      <c r="RLA151" s="1"/>
      <c r="RLB151" s="1"/>
      <c r="RLC151" s="1"/>
      <c r="RLD151" s="1"/>
      <c r="RLE151" s="1"/>
      <c r="RLF151" s="1"/>
      <c r="RLG151" s="1"/>
      <c r="RLH151" s="1"/>
      <c r="RLI151" s="1"/>
      <c r="RLJ151" s="1"/>
      <c r="RLK151" s="1"/>
      <c r="RLL151" s="1"/>
      <c r="RLM151" s="1"/>
      <c r="RLN151" s="1"/>
      <c r="RLO151" s="1"/>
      <c r="RLP151" s="1"/>
      <c r="RLQ151" s="1"/>
      <c r="RLR151" s="1"/>
      <c r="RLS151" s="1"/>
      <c r="RLT151" s="1"/>
      <c r="RLU151" s="1"/>
      <c r="RLV151" s="1"/>
      <c r="RLW151" s="1"/>
      <c r="RLX151" s="1"/>
      <c r="RLY151" s="1"/>
      <c r="RLZ151" s="1"/>
      <c r="RMA151" s="1"/>
      <c r="RMB151" s="1"/>
      <c r="RMC151" s="1"/>
      <c r="RMD151" s="1"/>
      <c r="RME151" s="1"/>
      <c r="RMF151" s="1"/>
      <c r="RMG151" s="1"/>
      <c r="RMH151" s="1"/>
      <c r="RMI151" s="1"/>
      <c r="RMJ151" s="1"/>
      <c r="RMK151" s="1"/>
      <c r="RML151" s="1"/>
      <c r="RMM151" s="1"/>
      <c r="RMN151" s="1"/>
      <c r="RMO151" s="1"/>
      <c r="RMP151" s="1"/>
      <c r="RMQ151" s="1"/>
      <c r="RMR151" s="1"/>
      <c r="RMS151" s="1"/>
      <c r="RMT151" s="1"/>
      <c r="RMU151" s="1"/>
      <c r="RMV151" s="1"/>
      <c r="RMW151" s="1"/>
      <c r="RMX151" s="1"/>
      <c r="RMY151" s="1"/>
      <c r="RMZ151" s="1"/>
      <c r="RNA151" s="1"/>
      <c r="RNB151" s="1"/>
      <c r="RNC151" s="1"/>
      <c r="RND151" s="1"/>
      <c r="RNE151" s="1"/>
      <c r="RNF151" s="1"/>
      <c r="RNG151" s="1"/>
      <c r="RNH151" s="1"/>
      <c r="RNI151" s="1"/>
      <c r="RNJ151" s="1"/>
      <c r="RNK151" s="1"/>
      <c r="RNL151" s="1"/>
      <c r="RNM151" s="1"/>
      <c r="RNN151" s="1"/>
      <c r="RNO151" s="1"/>
      <c r="RNP151" s="1"/>
      <c r="RNQ151" s="1"/>
      <c r="RNR151" s="1"/>
      <c r="RNS151" s="1"/>
      <c r="RNT151" s="1"/>
      <c r="RNU151" s="1"/>
      <c r="RNV151" s="1"/>
      <c r="RNW151" s="1"/>
      <c r="RNX151" s="1"/>
      <c r="RNY151" s="1"/>
      <c r="RNZ151" s="1"/>
      <c r="ROA151" s="1"/>
      <c r="ROB151" s="1"/>
      <c r="ROC151" s="1"/>
      <c r="ROD151" s="1"/>
      <c r="ROE151" s="1"/>
      <c r="ROF151" s="1"/>
      <c r="ROG151" s="1"/>
      <c r="ROH151" s="1"/>
      <c r="ROI151" s="1"/>
      <c r="ROJ151" s="1"/>
      <c r="ROK151" s="1"/>
      <c r="ROL151" s="1"/>
      <c r="ROM151" s="1"/>
      <c r="RON151" s="1"/>
      <c r="ROO151" s="1"/>
      <c r="ROP151" s="1"/>
      <c r="ROQ151" s="1"/>
      <c r="ROR151" s="1"/>
      <c r="ROS151" s="1"/>
      <c r="ROT151" s="1"/>
      <c r="ROU151" s="1"/>
      <c r="ROV151" s="1"/>
      <c r="ROW151" s="1"/>
      <c r="ROX151" s="1"/>
      <c r="ROY151" s="1"/>
      <c r="ROZ151" s="1"/>
      <c r="RPA151" s="1"/>
      <c r="RPB151" s="1"/>
      <c r="RPC151" s="1"/>
      <c r="RPD151" s="1"/>
      <c r="RPE151" s="1"/>
      <c r="RPF151" s="1"/>
      <c r="RPG151" s="1"/>
      <c r="RPH151" s="1"/>
      <c r="RPI151" s="1"/>
      <c r="RPJ151" s="1"/>
      <c r="RPK151" s="1"/>
      <c r="RPL151" s="1"/>
      <c r="RPM151" s="1"/>
      <c r="RPN151" s="1"/>
      <c r="RPO151" s="1"/>
      <c r="RPP151" s="1"/>
      <c r="RPQ151" s="1"/>
      <c r="RPR151" s="1"/>
      <c r="RPS151" s="1"/>
      <c r="RPT151" s="1"/>
      <c r="RPU151" s="1"/>
      <c r="RPV151" s="1"/>
      <c r="RPW151" s="1"/>
      <c r="RPX151" s="1"/>
      <c r="RPY151" s="1"/>
      <c r="RPZ151" s="1"/>
      <c r="RQA151" s="1"/>
      <c r="RQB151" s="1"/>
      <c r="RQC151" s="1"/>
      <c r="RQD151" s="1"/>
      <c r="RQE151" s="1"/>
      <c r="RQF151" s="1"/>
      <c r="RQG151" s="1"/>
      <c r="RQH151" s="1"/>
      <c r="RQI151" s="1"/>
      <c r="RQJ151" s="1"/>
      <c r="RQK151" s="1"/>
      <c r="RQL151" s="1"/>
      <c r="RQM151" s="1"/>
      <c r="RQN151" s="1"/>
      <c r="RQO151" s="1"/>
      <c r="RQP151" s="1"/>
      <c r="RQQ151" s="1"/>
      <c r="RQR151" s="1"/>
      <c r="RQS151" s="1"/>
      <c r="RQT151" s="1"/>
      <c r="RQU151" s="1"/>
      <c r="RQV151" s="1"/>
      <c r="RQW151" s="1"/>
      <c r="RQX151" s="1"/>
      <c r="RQY151" s="1"/>
      <c r="RQZ151" s="1"/>
      <c r="RRA151" s="1"/>
      <c r="RRB151" s="1"/>
      <c r="RRC151" s="1"/>
      <c r="RRD151" s="1"/>
      <c r="RRE151" s="1"/>
      <c r="RRF151" s="1"/>
      <c r="RRG151" s="1"/>
      <c r="RRH151" s="1"/>
      <c r="RRI151" s="1"/>
      <c r="RRJ151" s="1"/>
      <c r="RRK151" s="1"/>
      <c r="RRL151" s="1"/>
      <c r="RRM151" s="1"/>
      <c r="RRN151" s="1"/>
      <c r="RRO151" s="1"/>
      <c r="RRP151" s="1"/>
      <c r="RRQ151" s="1"/>
      <c r="RRR151" s="1"/>
      <c r="RRS151" s="1"/>
      <c r="RRT151" s="1"/>
      <c r="RRU151" s="1"/>
      <c r="RRV151" s="1"/>
      <c r="RRW151" s="1"/>
      <c r="RRX151" s="1"/>
      <c r="RRY151" s="1"/>
      <c r="RRZ151" s="1"/>
      <c r="RSA151" s="1"/>
      <c r="RSB151" s="1"/>
      <c r="RSC151" s="1"/>
      <c r="RSD151" s="1"/>
      <c r="RSE151" s="1"/>
      <c r="RSF151" s="1"/>
      <c r="RSG151" s="1"/>
      <c r="RSH151" s="1"/>
      <c r="RSI151" s="1"/>
      <c r="RSJ151" s="1"/>
      <c r="RSK151" s="1"/>
      <c r="RSL151" s="1"/>
      <c r="RSM151" s="1"/>
      <c r="RSN151" s="1"/>
      <c r="RSO151" s="1"/>
      <c r="RSP151" s="1"/>
      <c r="RSQ151" s="1"/>
      <c r="RSR151" s="1"/>
      <c r="RSS151" s="1"/>
      <c r="RST151" s="1"/>
      <c r="RSU151" s="1"/>
      <c r="RSV151" s="1"/>
      <c r="RSW151" s="1"/>
      <c r="RSX151" s="1"/>
      <c r="RSY151" s="1"/>
      <c r="RSZ151" s="1"/>
      <c r="RTA151" s="1"/>
      <c r="RTB151" s="1"/>
      <c r="RTC151" s="1"/>
      <c r="RTD151" s="1"/>
      <c r="RTE151" s="1"/>
      <c r="RTF151" s="1"/>
      <c r="RTG151" s="1"/>
      <c r="RTH151" s="1"/>
      <c r="RTI151" s="1"/>
      <c r="RTJ151" s="1"/>
      <c r="RTK151" s="1"/>
      <c r="RTL151" s="1"/>
      <c r="RTM151" s="1"/>
      <c r="RTN151" s="1"/>
      <c r="RTO151" s="1"/>
      <c r="RTP151" s="1"/>
      <c r="RTQ151" s="1"/>
      <c r="RTR151" s="1"/>
      <c r="RTS151" s="1"/>
      <c r="RTT151" s="1"/>
      <c r="RTU151" s="1"/>
      <c r="RTV151" s="1"/>
      <c r="RTW151" s="1"/>
      <c r="RTX151" s="1"/>
      <c r="RTY151" s="1"/>
      <c r="RTZ151" s="1"/>
      <c r="RUA151" s="1"/>
      <c r="RUB151" s="1"/>
      <c r="RUC151" s="1"/>
      <c r="RUD151" s="1"/>
      <c r="RUE151" s="1"/>
      <c r="RUF151" s="1"/>
      <c r="RUG151" s="1"/>
      <c r="RUH151" s="1"/>
      <c r="RUI151" s="1"/>
      <c r="RUJ151" s="1"/>
      <c r="RUK151" s="1"/>
      <c r="RUL151" s="1"/>
      <c r="RUM151" s="1"/>
      <c r="RUN151" s="1"/>
      <c r="RUO151" s="1"/>
      <c r="RUP151" s="1"/>
      <c r="RUQ151" s="1"/>
      <c r="RUR151" s="1"/>
      <c r="RUS151" s="1"/>
      <c r="RUT151" s="1"/>
      <c r="RUU151" s="1"/>
      <c r="RUV151" s="1"/>
      <c r="RUW151" s="1"/>
      <c r="RUX151" s="1"/>
      <c r="RUY151" s="1"/>
      <c r="RUZ151" s="1"/>
      <c r="RVA151" s="1"/>
      <c r="RVB151" s="1"/>
      <c r="RVC151" s="1"/>
      <c r="RVD151" s="1"/>
      <c r="RVE151" s="1"/>
      <c r="RVF151" s="1"/>
      <c r="RVG151" s="1"/>
      <c r="RVH151" s="1"/>
      <c r="RVI151" s="1"/>
      <c r="RVJ151" s="1"/>
      <c r="RVK151" s="1"/>
      <c r="RVL151" s="1"/>
      <c r="RVM151" s="1"/>
      <c r="RVN151" s="1"/>
      <c r="RVO151" s="1"/>
      <c r="RVP151" s="1"/>
      <c r="RVQ151" s="1"/>
      <c r="RVR151" s="1"/>
      <c r="RVS151" s="1"/>
      <c r="RVT151" s="1"/>
      <c r="RVU151" s="1"/>
      <c r="RVV151" s="1"/>
      <c r="RVW151" s="1"/>
      <c r="RVX151" s="1"/>
      <c r="RVY151" s="1"/>
      <c r="RVZ151" s="1"/>
      <c r="RWA151" s="1"/>
      <c r="RWB151" s="1"/>
      <c r="RWC151" s="1"/>
      <c r="RWD151" s="1"/>
      <c r="RWE151" s="1"/>
      <c r="RWF151" s="1"/>
      <c r="RWG151" s="1"/>
      <c r="RWH151" s="1"/>
      <c r="RWI151" s="1"/>
      <c r="RWJ151" s="1"/>
      <c r="RWK151" s="1"/>
      <c r="RWL151" s="1"/>
      <c r="RWM151" s="1"/>
      <c r="RWN151" s="1"/>
      <c r="RWO151" s="1"/>
      <c r="RWP151" s="1"/>
      <c r="RWQ151" s="1"/>
      <c r="RWR151" s="1"/>
      <c r="RWS151" s="1"/>
      <c r="RWT151" s="1"/>
      <c r="RWU151" s="1"/>
      <c r="RWV151" s="1"/>
      <c r="RWW151" s="1"/>
      <c r="RWX151" s="1"/>
      <c r="RWY151" s="1"/>
      <c r="RWZ151" s="1"/>
      <c r="RXA151" s="1"/>
      <c r="RXB151" s="1"/>
      <c r="RXC151" s="1"/>
      <c r="RXD151" s="1"/>
      <c r="RXE151" s="1"/>
      <c r="RXF151" s="1"/>
      <c r="RXG151" s="1"/>
      <c r="RXH151" s="1"/>
      <c r="RXI151" s="1"/>
      <c r="RXJ151" s="1"/>
      <c r="RXK151" s="1"/>
      <c r="RXL151" s="1"/>
      <c r="RXM151" s="1"/>
      <c r="RXN151" s="1"/>
      <c r="RXO151" s="1"/>
      <c r="RXP151" s="1"/>
      <c r="RXQ151" s="1"/>
      <c r="RXR151" s="1"/>
      <c r="RXS151" s="1"/>
      <c r="RXT151" s="1"/>
      <c r="RXU151" s="1"/>
      <c r="RXV151" s="1"/>
      <c r="RXW151" s="1"/>
      <c r="RXX151" s="1"/>
      <c r="RXY151" s="1"/>
      <c r="RXZ151" s="1"/>
      <c r="RYA151" s="1"/>
      <c r="RYB151" s="1"/>
      <c r="RYC151" s="1"/>
      <c r="RYD151" s="1"/>
      <c r="RYE151" s="1"/>
      <c r="RYF151" s="1"/>
      <c r="RYG151" s="1"/>
      <c r="RYH151" s="1"/>
      <c r="RYI151" s="1"/>
      <c r="RYJ151" s="1"/>
      <c r="RYK151" s="1"/>
      <c r="RYL151" s="1"/>
      <c r="RYM151" s="1"/>
      <c r="RYN151" s="1"/>
      <c r="RYO151" s="1"/>
      <c r="RYP151" s="1"/>
      <c r="RYQ151" s="1"/>
      <c r="RYR151" s="1"/>
      <c r="RYS151" s="1"/>
      <c r="RYT151" s="1"/>
      <c r="RYU151" s="1"/>
      <c r="RYV151" s="1"/>
      <c r="RYW151" s="1"/>
      <c r="RYX151" s="1"/>
      <c r="RYY151" s="1"/>
      <c r="RYZ151" s="1"/>
      <c r="RZA151" s="1"/>
      <c r="RZB151" s="1"/>
      <c r="RZC151" s="1"/>
      <c r="RZD151" s="1"/>
      <c r="RZE151" s="1"/>
      <c r="RZF151" s="1"/>
      <c r="RZG151" s="1"/>
      <c r="RZH151" s="1"/>
      <c r="RZI151" s="1"/>
      <c r="RZJ151" s="1"/>
      <c r="RZK151" s="1"/>
      <c r="RZL151" s="1"/>
      <c r="RZM151" s="1"/>
      <c r="RZN151" s="1"/>
      <c r="RZO151" s="1"/>
      <c r="RZP151" s="1"/>
      <c r="RZQ151" s="1"/>
      <c r="RZR151" s="1"/>
      <c r="RZS151" s="1"/>
      <c r="RZT151" s="1"/>
      <c r="RZU151" s="1"/>
      <c r="RZV151" s="1"/>
      <c r="RZW151" s="1"/>
      <c r="RZX151" s="1"/>
      <c r="RZY151" s="1"/>
      <c r="RZZ151" s="1"/>
      <c r="SAA151" s="1"/>
      <c r="SAB151" s="1"/>
      <c r="SAC151" s="1"/>
      <c r="SAD151" s="1"/>
      <c r="SAE151" s="1"/>
      <c r="SAF151" s="1"/>
      <c r="SAG151" s="1"/>
      <c r="SAH151" s="1"/>
      <c r="SAI151" s="1"/>
      <c r="SAJ151" s="1"/>
      <c r="SAK151" s="1"/>
      <c r="SAL151" s="1"/>
      <c r="SAM151" s="1"/>
      <c r="SAN151" s="1"/>
      <c r="SAO151" s="1"/>
      <c r="SAP151" s="1"/>
      <c r="SAQ151" s="1"/>
      <c r="SAR151" s="1"/>
      <c r="SAS151" s="1"/>
      <c r="SAT151" s="1"/>
      <c r="SAU151" s="1"/>
      <c r="SAV151" s="1"/>
      <c r="SAW151" s="1"/>
      <c r="SAX151" s="1"/>
      <c r="SAY151" s="1"/>
      <c r="SAZ151" s="1"/>
      <c r="SBA151" s="1"/>
      <c r="SBB151" s="1"/>
      <c r="SBC151" s="1"/>
      <c r="SBD151" s="1"/>
      <c r="SBE151" s="1"/>
      <c r="SBF151" s="1"/>
      <c r="SBG151" s="1"/>
      <c r="SBH151" s="1"/>
      <c r="SBI151" s="1"/>
      <c r="SBJ151" s="1"/>
      <c r="SBK151" s="1"/>
      <c r="SBL151" s="1"/>
      <c r="SBM151" s="1"/>
      <c r="SBN151" s="1"/>
      <c r="SBO151" s="1"/>
      <c r="SBP151" s="1"/>
      <c r="SBQ151" s="1"/>
      <c r="SBR151" s="1"/>
      <c r="SBS151" s="1"/>
      <c r="SBT151" s="1"/>
      <c r="SBU151" s="1"/>
      <c r="SBV151" s="1"/>
      <c r="SBW151" s="1"/>
      <c r="SBX151" s="1"/>
      <c r="SBY151" s="1"/>
      <c r="SBZ151" s="1"/>
      <c r="SCA151" s="1"/>
      <c r="SCB151" s="1"/>
      <c r="SCC151" s="1"/>
      <c r="SCD151" s="1"/>
      <c r="SCE151" s="1"/>
      <c r="SCF151" s="1"/>
      <c r="SCG151" s="1"/>
      <c r="SCH151" s="1"/>
      <c r="SCI151" s="1"/>
      <c r="SCJ151" s="1"/>
      <c r="SCK151" s="1"/>
      <c r="SCL151" s="1"/>
      <c r="SCM151" s="1"/>
      <c r="SCN151" s="1"/>
      <c r="SCO151" s="1"/>
      <c r="SCP151" s="1"/>
      <c r="SCQ151" s="1"/>
      <c r="SCR151" s="1"/>
      <c r="SCS151" s="1"/>
      <c r="SCT151" s="1"/>
      <c r="SCU151" s="1"/>
      <c r="SCV151" s="1"/>
      <c r="SCW151" s="1"/>
      <c r="SCX151" s="1"/>
      <c r="SCY151" s="1"/>
      <c r="SCZ151" s="1"/>
      <c r="SDA151" s="1"/>
      <c r="SDB151" s="1"/>
      <c r="SDC151" s="1"/>
      <c r="SDD151" s="1"/>
      <c r="SDE151" s="1"/>
      <c r="SDF151" s="1"/>
      <c r="SDG151" s="1"/>
      <c r="SDH151" s="1"/>
      <c r="SDI151" s="1"/>
      <c r="SDJ151" s="1"/>
      <c r="SDK151" s="1"/>
      <c r="SDL151" s="1"/>
      <c r="SDM151" s="1"/>
      <c r="SDN151" s="1"/>
      <c r="SDO151" s="1"/>
      <c r="SDP151" s="1"/>
      <c r="SDQ151" s="1"/>
      <c r="SDR151" s="1"/>
      <c r="SDS151" s="1"/>
      <c r="SDT151" s="1"/>
      <c r="SDU151" s="1"/>
      <c r="SDV151" s="1"/>
      <c r="SDW151" s="1"/>
      <c r="SDX151" s="1"/>
      <c r="SDY151" s="1"/>
      <c r="SDZ151" s="1"/>
      <c r="SEA151" s="1"/>
      <c r="SEB151" s="1"/>
      <c r="SEC151" s="1"/>
      <c r="SED151" s="1"/>
      <c r="SEE151" s="1"/>
      <c r="SEF151" s="1"/>
      <c r="SEG151" s="1"/>
      <c r="SEH151" s="1"/>
      <c r="SEI151" s="1"/>
      <c r="SEJ151" s="1"/>
      <c r="SEK151" s="1"/>
      <c r="SEL151" s="1"/>
      <c r="SEM151" s="1"/>
      <c r="SEN151" s="1"/>
      <c r="SEO151" s="1"/>
      <c r="SEP151" s="1"/>
      <c r="SEQ151" s="1"/>
      <c r="SER151" s="1"/>
      <c r="SES151" s="1"/>
      <c r="SET151" s="1"/>
      <c r="SEU151" s="1"/>
      <c r="SEV151" s="1"/>
      <c r="SEW151" s="1"/>
      <c r="SEX151" s="1"/>
      <c r="SEY151" s="1"/>
      <c r="SEZ151" s="1"/>
      <c r="SFA151" s="1"/>
      <c r="SFB151" s="1"/>
      <c r="SFC151" s="1"/>
      <c r="SFD151" s="1"/>
      <c r="SFE151" s="1"/>
      <c r="SFF151" s="1"/>
      <c r="SFG151" s="1"/>
      <c r="SFH151" s="1"/>
      <c r="SFI151" s="1"/>
      <c r="SFJ151" s="1"/>
      <c r="SFK151" s="1"/>
      <c r="SFL151" s="1"/>
      <c r="SFM151" s="1"/>
      <c r="SFN151" s="1"/>
      <c r="SFO151" s="1"/>
      <c r="SFP151" s="1"/>
      <c r="SFQ151" s="1"/>
      <c r="SFR151" s="1"/>
      <c r="SFS151" s="1"/>
      <c r="SFT151" s="1"/>
      <c r="SFU151" s="1"/>
      <c r="SFV151" s="1"/>
      <c r="SFW151" s="1"/>
      <c r="SFX151" s="1"/>
      <c r="SFY151" s="1"/>
      <c r="SFZ151" s="1"/>
      <c r="SGA151" s="1"/>
      <c r="SGB151" s="1"/>
      <c r="SGC151" s="1"/>
      <c r="SGD151" s="1"/>
      <c r="SGE151" s="1"/>
      <c r="SGF151" s="1"/>
      <c r="SGG151" s="1"/>
      <c r="SGH151" s="1"/>
      <c r="SGI151" s="1"/>
      <c r="SGJ151" s="1"/>
      <c r="SGK151" s="1"/>
      <c r="SGL151" s="1"/>
      <c r="SGM151" s="1"/>
      <c r="SGN151" s="1"/>
      <c r="SGO151" s="1"/>
      <c r="SGP151" s="1"/>
      <c r="SGQ151" s="1"/>
      <c r="SGR151" s="1"/>
      <c r="SGS151" s="1"/>
      <c r="SGT151" s="1"/>
      <c r="SGU151" s="1"/>
      <c r="SGV151" s="1"/>
      <c r="SGW151" s="1"/>
      <c r="SGX151" s="1"/>
      <c r="SGY151" s="1"/>
      <c r="SGZ151" s="1"/>
      <c r="SHA151" s="1"/>
      <c r="SHB151" s="1"/>
      <c r="SHC151" s="1"/>
      <c r="SHD151" s="1"/>
      <c r="SHE151" s="1"/>
      <c r="SHF151" s="1"/>
      <c r="SHG151" s="1"/>
      <c r="SHH151" s="1"/>
      <c r="SHI151" s="1"/>
      <c r="SHJ151" s="1"/>
      <c r="SHK151" s="1"/>
      <c r="SHL151" s="1"/>
      <c r="SHM151" s="1"/>
      <c r="SHN151" s="1"/>
      <c r="SHO151" s="1"/>
      <c r="SHP151" s="1"/>
      <c r="SHQ151" s="1"/>
      <c r="SHR151" s="1"/>
      <c r="SHS151" s="1"/>
      <c r="SHT151" s="1"/>
      <c r="SHU151" s="1"/>
      <c r="SHV151" s="1"/>
      <c r="SHW151" s="1"/>
      <c r="SHX151" s="1"/>
      <c r="SHY151" s="1"/>
      <c r="SHZ151" s="1"/>
      <c r="SIA151" s="1"/>
      <c r="SIB151" s="1"/>
      <c r="SIC151" s="1"/>
      <c r="SID151" s="1"/>
      <c r="SIE151" s="1"/>
      <c r="SIF151" s="1"/>
      <c r="SIG151" s="1"/>
      <c r="SIH151" s="1"/>
      <c r="SII151" s="1"/>
      <c r="SIJ151" s="1"/>
      <c r="SIK151" s="1"/>
      <c r="SIL151" s="1"/>
      <c r="SIM151" s="1"/>
      <c r="SIN151" s="1"/>
      <c r="SIO151" s="1"/>
      <c r="SIP151" s="1"/>
      <c r="SIQ151" s="1"/>
      <c r="SIR151" s="1"/>
      <c r="SIS151" s="1"/>
      <c r="SIT151" s="1"/>
      <c r="SIU151" s="1"/>
      <c r="SIV151" s="1"/>
      <c r="SIW151" s="1"/>
      <c r="SIX151" s="1"/>
      <c r="SIY151" s="1"/>
      <c r="SIZ151" s="1"/>
      <c r="SJA151" s="1"/>
      <c r="SJB151" s="1"/>
      <c r="SJC151" s="1"/>
      <c r="SJD151" s="1"/>
      <c r="SJE151" s="1"/>
      <c r="SJF151" s="1"/>
      <c r="SJG151" s="1"/>
      <c r="SJH151" s="1"/>
      <c r="SJI151" s="1"/>
      <c r="SJJ151" s="1"/>
      <c r="SJK151" s="1"/>
      <c r="SJL151" s="1"/>
      <c r="SJM151" s="1"/>
      <c r="SJN151" s="1"/>
      <c r="SJO151" s="1"/>
      <c r="SJP151" s="1"/>
      <c r="SJQ151" s="1"/>
      <c r="SJR151" s="1"/>
      <c r="SJS151" s="1"/>
      <c r="SJT151" s="1"/>
      <c r="SJU151" s="1"/>
      <c r="SJV151" s="1"/>
      <c r="SJW151" s="1"/>
      <c r="SJX151" s="1"/>
      <c r="SJY151" s="1"/>
      <c r="SJZ151" s="1"/>
      <c r="SKA151" s="1"/>
      <c r="SKB151" s="1"/>
      <c r="SKC151" s="1"/>
      <c r="SKD151" s="1"/>
      <c r="SKE151" s="1"/>
      <c r="SKF151" s="1"/>
      <c r="SKG151" s="1"/>
      <c r="SKH151" s="1"/>
      <c r="SKI151" s="1"/>
      <c r="SKJ151" s="1"/>
      <c r="SKK151" s="1"/>
      <c r="SKL151" s="1"/>
      <c r="SKM151" s="1"/>
      <c r="SKN151" s="1"/>
      <c r="SKO151" s="1"/>
      <c r="SKP151" s="1"/>
      <c r="SKQ151" s="1"/>
      <c r="SKR151" s="1"/>
      <c r="SKS151" s="1"/>
      <c r="SKT151" s="1"/>
      <c r="SKU151" s="1"/>
      <c r="SKV151" s="1"/>
      <c r="SKW151" s="1"/>
      <c r="SKX151" s="1"/>
      <c r="SKY151" s="1"/>
      <c r="SKZ151" s="1"/>
      <c r="SLA151" s="1"/>
      <c r="SLB151" s="1"/>
      <c r="SLC151" s="1"/>
      <c r="SLD151" s="1"/>
      <c r="SLE151" s="1"/>
      <c r="SLF151" s="1"/>
      <c r="SLG151" s="1"/>
      <c r="SLH151" s="1"/>
      <c r="SLI151" s="1"/>
      <c r="SLJ151" s="1"/>
      <c r="SLK151" s="1"/>
      <c r="SLL151" s="1"/>
      <c r="SLM151" s="1"/>
      <c r="SLN151" s="1"/>
      <c r="SLO151" s="1"/>
      <c r="SLP151" s="1"/>
      <c r="SLQ151" s="1"/>
      <c r="SLR151" s="1"/>
      <c r="SLS151" s="1"/>
      <c r="SLT151" s="1"/>
      <c r="SLU151" s="1"/>
      <c r="SLV151" s="1"/>
      <c r="SLW151" s="1"/>
      <c r="SLX151" s="1"/>
      <c r="SLY151" s="1"/>
      <c r="SLZ151" s="1"/>
      <c r="SMA151" s="1"/>
      <c r="SMB151" s="1"/>
      <c r="SMC151" s="1"/>
      <c r="SMD151" s="1"/>
      <c r="SME151" s="1"/>
      <c r="SMF151" s="1"/>
      <c r="SMG151" s="1"/>
      <c r="SMH151" s="1"/>
      <c r="SMI151" s="1"/>
      <c r="SMJ151" s="1"/>
      <c r="SMK151" s="1"/>
      <c r="SML151" s="1"/>
      <c r="SMM151" s="1"/>
      <c r="SMN151" s="1"/>
      <c r="SMO151" s="1"/>
      <c r="SMP151" s="1"/>
      <c r="SMQ151" s="1"/>
      <c r="SMR151" s="1"/>
      <c r="SMS151" s="1"/>
      <c r="SMT151" s="1"/>
      <c r="SMU151" s="1"/>
      <c r="SMV151" s="1"/>
      <c r="SMW151" s="1"/>
      <c r="SMX151" s="1"/>
      <c r="SMY151" s="1"/>
      <c r="SMZ151" s="1"/>
      <c r="SNA151" s="1"/>
      <c r="SNB151" s="1"/>
      <c r="SNC151" s="1"/>
      <c r="SND151" s="1"/>
      <c r="SNE151" s="1"/>
      <c r="SNF151" s="1"/>
      <c r="SNG151" s="1"/>
      <c r="SNH151" s="1"/>
      <c r="SNI151" s="1"/>
      <c r="SNJ151" s="1"/>
      <c r="SNK151" s="1"/>
      <c r="SNL151" s="1"/>
      <c r="SNM151" s="1"/>
      <c r="SNN151" s="1"/>
      <c r="SNO151" s="1"/>
      <c r="SNP151" s="1"/>
      <c r="SNQ151" s="1"/>
      <c r="SNR151" s="1"/>
      <c r="SNS151" s="1"/>
      <c r="SNT151" s="1"/>
      <c r="SNU151" s="1"/>
      <c r="SNV151" s="1"/>
      <c r="SNW151" s="1"/>
      <c r="SNX151" s="1"/>
      <c r="SNY151" s="1"/>
      <c r="SNZ151" s="1"/>
      <c r="SOA151" s="1"/>
      <c r="SOB151" s="1"/>
      <c r="SOC151" s="1"/>
      <c r="SOD151" s="1"/>
      <c r="SOE151" s="1"/>
      <c r="SOF151" s="1"/>
      <c r="SOG151" s="1"/>
      <c r="SOH151" s="1"/>
      <c r="SOI151" s="1"/>
      <c r="SOJ151" s="1"/>
      <c r="SOK151" s="1"/>
      <c r="SOL151" s="1"/>
      <c r="SOM151" s="1"/>
      <c r="SON151" s="1"/>
      <c r="SOO151" s="1"/>
      <c r="SOP151" s="1"/>
      <c r="SOQ151" s="1"/>
      <c r="SOR151" s="1"/>
      <c r="SOS151" s="1"/>
      <c r="SOT151" s="1"/>
      <c r="SOU151" s="1"/>
      <c r="SOV151" s="1"/>
      <c r="SOW151" s="1"/>
      <c r="SOX151" s="1"/>
      <c r="SOY151" s="1"/>
      <c r="SOZ151" s="1"/>
      <c r="SPA151" s="1"/>
      <c r="SPB151" s="1"/>
      <c r="SPC151" s="1"/>
      <c r="SPD151" s="1"/>
      <c r="SPE151" s="1"/>
      <c r="SPF151" s="1"/>
      <c r="SPG151" s="1"/>
      <c r="SPH151" s="1"/>
      <c r="SPI151" s="1"/>
      <c r="SPJ151" s="1"/>
      <c r="SPK151" s="1"/>
      <c r="SPL151" s="1"/>
      <c r="SPM151" s="1"/>
      <c r="SPN151" s="1"/>
      <c r="SPO151" s="1"/>
      <c r="SPP151" s="1"/>
      <c r="SPQ151" s="1"/>
      <c r="SPR151" s="1"/>
      <c r="SPS151" s="1"/>
      <c r="SPT151" s="1"/>
      <c r="SPU151" s="1"/>
      <c r="SPV151" s="1"/>
      <c r="SPW151" s="1"/>
      <c r="SPX151" s="1"/>
      <c r="SPY151" s="1"/>
      <c r="SPZ151" s="1"/>
      <c r="SQA151" s="1"/>
      <c r="SQB151" s="1"/>
      <c r="SQC151" s="1"/>
      <c r="SQD151" s="1"/>
      <c r="SQE151" s="1"/>
      <c r="SQF151" s="1"/>
      <c r="SQG151" s="1"/>
      <c r="SQH151" s="1"/>
      <c r="SQI151" s="1"/>
      <c r="SQJ151" s="1"/>
      <c r="SQK151" s="1"/>
      <c r="SQL151" s="1"/>
      <c r="SQM151" s="1"/>
      <c r="SQN151" s="1"/>
      <c r="SQO151" s="1"/>
      <c r="SQP151" s="1"/>
      <c r="SQQ151" s="1"/>
      <c r="SQR151" s="1"/>
      <c r="SQS151" s="1"/>
      <c r="SQT151" s="1"/>
      <c r="SQU151" s="1"/>
      <c r="SQV151" s="1"/>
      <c r="SQW151" s="1"/>
      <c r="SQX151" s="1"/>
      <c r="SQY151" s="1"/>
      <c r="SQZ151" s="1"/>
      <c r="SRA151" s="1"/>
      <c r="SRB151" s="1"/>
      <c r="SRC151" s="1"/>
      <c r="SRD151" s="1"/>
      <c r="SRE151" s="1"/>
      <c r="SRF151" s="1"/>
      <c r="SRG151" s="1"/>
      <c r="SRH151" s="1"/>
      <c r="SRI151" s="1"/>
      <c r="SRJ151" s="1"/>
      <c r="SRK151" s="1"/>
      <c r="SRL151" s="1"/>
      <c r="SRM151" s="1"/>
      <c r="SRN151" s="1"/>
      <c r="SRO151" s="1"/>
      <c r="SRP151" s="1"/>
      <c r="SRQ151" s="1"/>
      <c r="SRR151" s="1"/>
      <c r="SRS151" s="1"/>
      <c r="SRT151" s="1"/>
      <c r="SRU151" s="1"/>
      <c r="SRV151" s="1"/>
      <c r="SRW151" s="1"/>
      <c r="SRX151" s="1"/>
      <c r="SRY151" s="1"/>
      <c r="SRZ151" s="1"/>
      <c r="SSA151" s="1"/>
      <c r="SSB151" s="1"/>
      <c r="SSC151" s="1"/>
      <c r="SSD151" s="1"/>
      <c r="SSE151" s="1"/>
      <c r="SSF151" s="1"/>
      <c r="SSG151" s="1"/>
      <c r="SSH151" s="1"/>
      <c r="SSI151" s="1"/>
      <c r="SSJ151" s="1"/>
      <c r="SSK151" s="1"/>
      <c r="SSL151" s="1"/>
      <c r="SSM151" s="1"/>
      <c r="SSN151" s="1"/>
      <c r="SSO151" s="1"/>
      <c r="SSP151" s="1"/>
      <c r="SSQ151" s="1"/>
      <c r="SSR151" s="1"/>
      <c r="SSS151" s="1"/>
      <c r="SST151" s="1"/>
      <c r="SSU151" s="1"/>
      <c r="SSV151" s="1"/>
      <c r="SSW151" s="1"/>
      <c r="SSX151" s="1"/>
      <c r="SSY151" s="1"/>
      <c r="SSZ151" s="1"/>
      <c r="STA151" s="1"/>
      <c r="STB151" s="1"/>
      <c r="STC151" s="1"/>
      <c r="STD151" s="1"/>
      <c r="STE151" s="1"/>
      <c r="STF151" s="1"/>
      <c r="STG151" s="1"/>
      <c r="STH151" s="1"/>
      <c r="STI151" s="1"/>
      <c r="STJ151" s="1"/>
      <c r="STK151" s="1"/>
      <c r="STL151" s="1"/>
      <c r="STM151" s="1"/>
      <c r="STN151" s="1"/>
      <c r="STO151" s="1"/>
      <c r="STP151" s="1"/>
      <c r="STQ151" s="1"/>
      <c r="STR151" s="1"/>
      <c r="STS151" s="1"/>
      <c r="STT151" s="1"/>
      <c r="STU151" s="1"/>
      <c r="STV151" s="1"/>
      <c r="STW151" s="1"/>
      <c r="STX151" s="1"/>
      <c r="STY151" s="1"/>
      <c r="STZ151" s="1"/>
      <c r="SUA151" s="1"/>
      <c r="SUB151" s="1"/>
      <c r="SUC151" s="1"/>
      <c r="SUD151" s="1"/>
      <c r="SUE151" s="1"/>
      <c r="SUF151" s="1"/>
      <c r="SUG151" s="1"/>
      <c r="SUH151" s="1"/>
      <c r="SUI151" s="1"/>
      <c r="SUJ151" s="1"/>
      <c r="SUK151" s="1"/>
      <c r="SUL151" s="1"/>
      <c r="SUM151" s="1"/>
      <c r="SUN151" s="1"/>
      <c r="SUO151" s="1"/>
      <c r="SUP151" s="1"/>
      <c r="SUQ151" s="1"/>
      <c r="SUR151" s="1"/>
      <c r="SUS151" s="1"/>
      <c r="SUT151" s="1"/>
      <c r="SUU151" s="1"/>
      <c r="SUV151" s="1"/>
      <c r="SUW151" s="1"/>
      <c r="SUX151" s="1"/>
      <c r="SUY151" s="1"/>
      <c r="SUZ151" s="1"/>
      <c r="SVA151" s="1"/>
      <c r="SVB151" s="1"/>
      <c r="SVC151" s="1"/>
      <c r="SVD151" s="1"/>
      <c r="SVE151" s="1"/>
      <c r="SVF151" s="1"/>
      <c r="SVG151" s="1"/>
      <c r="SVH151" s="1"/>
      <c r="SVI151" s="1"/>
      <c r="SVJ151" s="1"/>
      <c r="SVK151" s="1"/>
      <c r="SVL151" s="1"/>
      <c r="SVM151" s="1"/>
      <c r="SVN151" s="1"/>
      <c r="SVO151" s="1"/>
      <c r="SVP151" s="1"/>
      <c r="SVQ151" s="1"/>
      <c r="SVR151" s="1"/>
      <c r="SVS151" s="1"/>
      <c r="SVT151" s="1"/>
      <c r="SVU151" s="1"/>
      <c r="SVV151" s="1"/>
      <c r="SVW151" s="1"/>
      <c r="SVX151" s="1"/>
      <c r="SVY151" s="1"/>
      <c r="SVZ151" s="1"/>
      <c r="SWA151" s="1"/>
      <c r="SWB151" s="1"/>
      <c r="SWC151" s="1"/>
      <c r="SWD151" s="1"/>
      <c r="SWE151" s="1"/>
      <c r="SWF151" s="1"/>
      <c r="SWG151" s="1"/>
      <c r="SWH151" s="1"/>
      <c r="SWI151" s="1"/>
      <c r="SWJ151" s="1"/>
      <c r="SWK151" s="1"/>
      <c r="SWL151" s="1"/>
      <c r="SWM151" s="1"/>
      <c r="SWN151" s="1"/>
      <c r="SWO151" s="1"/>
      <c r="SWP151" s="1"/>
      <c r="SWQ151" s="1"/>
      <c r="SWR151" s="1"/>
      <c r="SWS151" s="1"/>
      <c r="SWT151" s="1"/>
      <c r="SWU151" s="1"/>
      <c r="SWV151" s="1"/>
      <c r="SWW151" s="1"/>
      <c r="SWX151" s="1"/>
      <c r="SWY151" s="1"/>
      <c r="SWZ151" s="1"/>
      <c r="SXA151" s="1"/>
      <c r="SXB151" s="1"/>
      <c r="SXC151" s="1"/>
      <c r="SXD151" s="1"/>
      <c r="SXE151" s="1"/>
      <c r="SXF151" s="1"/>
      <c r="SXG151" s="1"/>
      <c r="SXH151" s="1"/>
      <c r="SXI151" s="1"/>
      <c r="SXJ151" s="1"/>
      <c r="SXK151" s="1"/>
      <c r="SXL151" s="1"/>
      <c r="SXM151" s="1"/>
      <c r="SXN151" s="1"/>
      <c r="SXO151" s="1"/>
      <c r="SXP151" s="1"/>
      <c r="SXQ151" s="1"/>
      <c r="SXR151" s="1"/>
      <c r="SXS151" s="1"/>
      <c r="SXT151" s="1"/>
      <c r="SXU151" s="1"/>
      <c r="SXV151" s="1"/>
      <c r="SXW151" s="1"/>
      <c r="SXX151" s="1"/>
      <c r="SXY151" s="1"/>
      <c r="SXZ151" s="1"/>
      <c r="SYA151" s="1"/>
      <c r="SYB151" s="1"/>
      <c r="SYC151" s="1"/>
      <c r="SYD151" s="1"/>
      <c r="SYE151" s="1"/>
      <c r="SYF151" s="1"/>
      <c r="SYG151" s="1"/>
      <c r="SYH151" s="1"/>
      <c r="SYI151" s="1"/>
      <c r="SYJ151" s="1"/>
      <c r="SYK151" s="1"/>
      <c r="SYL151" s="1"/>
      <c r="SYM151" s="1"/>
      <c r="SYN151" s="1"/>
      <c r="SYO151" s="1"/>
      <c r="SYP151" s="1"/>
      <c r="SYQ151" s="1"/>
      <c r="SYR151" s="1"/>
      <c r="SYS151" s="1"/>
      <c r="SYT151" s="1"/>
      <c r="SYU151" s="1"/>
      <c r="SYV151" s="1"/>
      <c r="SYW151" s="1"/>
      <c r="SYX151" s="1"/>
      <c r="SYY151" s="1"/>
      <c r="SYZ151" s="1"/>
      <c r="SZA151" s="1"/>
      <c r="SZB151" s="1"/>
      <c r="SZC151" s="1"/>
      <c r="SZD151" s="1"/>
      <c r="SZE151" s="1"/>
      <c r="SZF151" s="1"/>
      <c r="SZG151" s="1"/>
      <c r="SZH151" s="1"/>
      <c r="SZI151" s="1"/>
      <c r="SZJ151" s="1"/>
      <c r="SZK151" s="1"/>
      <c r="SZL151" s="1"/>
      <c r="SZM151" s="1"/>
      <c r="SZN151" s="1"/>
      <c r="SZO151" s="1"/>
      <c r="SZP151" s="1"/>
      <c r="SZQ151" s="1"/>
      <c r="SZR151" s="1"/>
      <c r="SZS151" s="1"/>
      <c r="SZT151" s="1"/>
      <c r="SZU151" s="1"/>
      <c r="SZV151" s="1"/>
      <c r="SZW151" s="1"/>
      <c r="SZX151" s="1"/>
      <c r="SZY151" s="1"/>
      <c r="SZZ151" s="1"/>
      <c r="TAA151" s="1"/>
      <c r="TAB151" s="1"/>
      <c r="TAC151" s="1"/>
      <c r="TAD151" s="1"/>
      <c r="TAE151" s="1"/>
      <c r="TAF151" s="1"/>
      <c r="TAG151" s="1"/>
      <c r="TAH151" s="1"/>
      <c r="TAI151" s="1"/>
      <c r="TAJ151" s="1"/>
      <c r="TAK151" s="1"/>
      <c r="TAL151" s="1"/>
      <c r="TAM151" s="1"/>
      <c r="TAN151" s="1"/>
      <c r="TAO151" s="1"/>
      <c r="TAP151" s="1"/>
      <c r="TAQ151" s="1"/>
      <c r="TAR151" s="1"/>
      <c r="TAS151" s="1"/>
      <c r="TAT151" s="1"/>
      <c r="TAU151" s="1"/>
      <c r="TAV151" s="1"/>
      <c r="TAW151" s="1"/>
      <c r="TAX151" s="1"/>
      <c r="TAY151" s="1"/>
      <c r="TAZ151" s="1"/>
      <c r="TBA151" s="1"/>
      <c r="TBB151" s="1"/>
      <c r="TBC151" s="1"/>
      <c r="TBD151" s="1"/>
      <c r="TBE151" s="1"/>
      <c r="TBF151" s="1"/>
      <c r="TBG151" s="1"/>
      <c r="TBH151" s="1"/>
      <c r="TBI151" s="1"/>
      <c r="TBJ151" s="1"/>
      <c r="TBK151" s="1"/>
      <c r="TBL151" s="1"/>
      <c r="TBM151" s="1"/>
      <c r="TBN151" s="1"/>
      <c r="TBO151" s="1"/>
      <c r="TBP151" s="1"/>
      <c r="TBQ151" s="1"/>
      <c r="TBR151" s="1"/>
      <c r="TBS151" s="1"/>
      <c r="TBT151" s="1"/>
      <c r="TBU151" s="1"/>
      <c r="TBV151" s="1"/>
      <c r="TBW151" s="1"/>
      <c r="TBX151" s="1"/>
      <c r="TBY151" s="1"/>
      <c r="TBZ151" s="1"/>
      <c r="TCA151" s="1"/>
      <c r="TCB151" s="1"/>
      <c r="TCC151" s="1"/>
      <c r="TCD151" s="1"/>
      <c r="TCE151" s="1"/>
      <c r="TCF151" s="1"/>
      <c r="TCG151" s="1"/>
      <c r="TCH151" s="1"/>
      <c r="TCI151" s="1"/>
      <c r="TCJ151" s="1"/>
      <c r="TCK151" s="1"/>
      <c r="TCL151" s="1"/>
      <c r="TCM151" s="1"/>
      <c r="TCN151" s="1"/>
      <c r="TCO151" s="1"/>
      <c r="TCP151" s="1"/>
      <c r="TCQ151" s="1"/>
      <c r="TCR151" s="1"/>
      <c r="TCS151" s="1"/>
      <c r="TCT151" s="1"/>
      <c r="TCU151" s="1"/>
      <c r="TCV151" s="1"/>
      <c r="TCW151" s="1"/>
      <c r="TCX151" s="1"/>
      <c r="TCY151" s="1"/>
      <c r="TCZ151" s="1"/>
      <c r="TDA151" s="1"/>
      <c r="TDB151" s="1"/>
      <c r="TDC151" s="1"/>
      <c r="TDD151" s="1"/>
      <c r="TDE151" s="1"/>
      <c r="TDF151" s="1"/>
      <c r="TDG151" s="1"/>
      <c r="TDH151" s="1"/>
      <c r="TDI151" s="1"/>
      <c r="TDJ151" s="1"/>
      <c r="TDK151" s="1"/>
      <c r="TDL151" s="1"/>
      <c r="TDM151" s="1"/>
      <c r="TDN151" s="1"/>
      <c r="TDO151" s="1"/>
      <c r="TDP151" s="1"/>
      <c r="TDQ151" s="1"/>
      <c r="TDR151" s="1"/>
      <c r="TDS151" s="1"/>
      <c r="TDT151" s="1"/>
      <c r="TDU151" s="1"/>
      <c r="TDV151" s="1"/>
      <c r="TDW151" s="1"/>
      <c r="TDX151" s="1"/>
      <c r="TDY151" s="1"/>
      <c r="TDZ151" s="1"/>
      <c r="TEA151" s="1"/>
      <c r="TEB151" s="1"/>
      <c r="TEC151" s="1"/>
      <c r="TED151" s="1"/>
      <c r="TEE151" s="1"/>
      <c r="TEF151" s="1"/>
      <c r="TEG151" s="1"/>
      <c r="TEH151" s="1"/>
      <c r="TEI151" s="1"/>
      <c r="TEJ151" s="1"/>
      <c r="TEK151" s="1"/>
      <c r="TEL151" s="1"/>
      <c r="TEM151" s="1"/>
      <c r="TEN151" s="1"/>
      <c r="TEO151" s="1"/>
      <c r="TEP151" s="1"/>
      <c r="TEQ151" s="1"/>
      <c r="TER151" s="1"/>
      <c r="TES151" s="1"/>
      <c r="TET151" s="1"/>
      <c r="TEU151" s="1"/>
      <c r="TEV151" s="1"/>
      <c r="TEW151" s="1"/>
      <c r="TEX151" s="1"/>
      <c r="TEY151" s="1"/>
      <c r="TEZ151" s="1"/>
      <c r="TFA151" s="1"/>
      <c r="TFB151" s="1"/>
      <c r="TFC151" s="1"/>
      <c r="TFD151" s="1"/>
      <c r="TFE151" s="1"/>
      <c r="TFF151" s="1"/>
      <c r="TFG151" s="1"/>
      <c r="TFH151" s="1"/>
      <c r="TFI151" s="1"/>
      <c r="TFJ151" s="1"/>
      <c r="TFK151" s="1"/>
      <c r="TFL151" s="1"/>
      <c r="TFM151" s="1"/>
      <c r="TFN151" s="1"/>
      <c r="TFO151" s="1"/>
      <c r="TFP151" s="1"/>
      <c r="TFQ151" s="1"/>
      <c r="TFR151" s="1"/>
      <c r="TFS151" s="1"/>
      <c r="TFT151" s="1"/>
      <c r="TFU151" s="1"/>
      <c r="TFV151" s="1"/>
      <c r="TFW151" s="1"/>
      <c r="TFX151" s="1"/>
      <c r="TFY151" s="1"/>
      <c r="TFZ151" s="1"/>
      <c r="TGA151" s="1"/>
      <c r="TGB151" s="1"/>
      <c r="TGC151" s="1"/>
      <c r="TGD151" s="1"/>
      <c r="TGE151" s="1"/>
      <c r="TGF151" s="1"/>
      <c r="TGG151" s="1"/>
      <c r="TGH151" s="1"/>
      <c r="TGI151" s="1"/>
      <c r="TGJ151" s="1"/>
      <c r="TGK151" s="1"/>
      <c r="TGL151" s="1"/>
      <c r="TGM151" s="1"/>
      <c r="TGN151" s="1"/>
      <c r="TGO151" s="1"/>
      <c r="TGP151" s="1"/>
      <c r="TGQ151" s="1"/>
      <c r="TGR151" s="1"/>
      <c r="TGS151" s="1"/>
      <c r="TGT151" s="1"/>
      <c r="TGU151" s="1"/>
      <c r="TGV151" s="1"/>
      <c r="TGW151" s="1"/>
      <c r="TGX151" s="1"/>
      <c r="TGY151" s="1"/>
      <c r="TGZ151" s="1"/>
      <c r="THA151" s="1"/>
      <c r="THB151" s="1"/>
      <c r="THC151" s="1"/>
      <c r="THD151" s="1"/>
      <c r="THE151" s="1"/>
      <c r="THF151" s="1"/>
      <c r="THG151" s="1"/>
      <c r="THH151" s="1"/>
      <c r="THI151" s="1"/>
      <c r="THJ151" s="1"/>
      <c r="THK151" s="1"/>
      <c r="THL151" s="1"/>
      <c r="THM151" s="1"/>
      <c r="THN151" s="1"/>
      <c r="THO151" s="1"/>
      <c r="THP151" s="1"/>
      <c r="THQ151" s="1"/>
      <c r="THR151" s="1"/>
      <c r="THS151" s="1"/>
      <c r="THT151" s="1"/>
      <c r="THU151" s="1"/>
      <c r="THV151" s="1"/>
      <c r="THW151" s="1"/>
      <c r="THX151" s="1"/>
      <c r="THY151" s="1"/>
      <c r="THZ151" s="1"/>
      <c r="TIA151" s="1"/>
      <c r="TIB151" s="1"/>
      <c r="TIC151" s="1"/>
      <c r="TID151" s="1"/>
      <c r="TIE151" s="1"/>
      <c r="TIF151" s="1"/>
      <c r="TIG151" s="1"/>
      <c r="TIH151" s="1"/>
      <c r="TII151" s="1"/>
      <c r="TIJ151" s="1"/>
      <c r="TIK151" s="1"/>
      <c r="TIL151" s="1"/>
      <c r="TIM151" s="1"/>
      <c r="TIN151" s="1"/>
      <c r="TIO151" s="1"/>
      <c r="TIP151" s="1"/>
      <c r="TIQ151" s="1"/>
      <c r="TIR151" s="1"/>
      <c r="TIS151" s="1"/>
      <c r="TIT151" s="1"/>
      <c r="TIU151" s="1"/>
      <c r="TIV151" s="1"/>
      <c r="TIW151" s="1"/>
      <c r="TIX151" s="1"/>
      <c r="TIY151" s="1"/>
      <c r="TIZ151" s="1"/>
      <c r="TJA151" s="1"/>
      <c r="TJB151" s="1"/>
      <c r="TJC151" s="1"/>
      <c r="TJD151" s="1"/>
      <c r="TJE151" s="1"/>
      <c r="TJF151" s="1"/>
      <c r="TJG151" s="1"/>
      <c r="TJH151" s="1"/>
      <c r="TJI151" s="1"/>
      <c r="TJJ151" s="1"/>
      <c r="TJK151" s="1"/>
      <c r="TJL151" s="1"/>
      <c r="TJM151" s="1"/>
      <c r="TJN151" s="1"/>
      <c r="TJO151" s="1"/>
      <c r="TJP151" s="1"/>
      <c r="TJQ151" s="1"/>
      <c r="TJR151" s="1"/>
      <c r="TJS151" s="1"/>
      <c r="TJT151" s="1"/>
      <c r="TJU151" s="1"/>
      <c r="TJV151" s="1"/>
      <c r="TJW151" s="1"/>
      <c r="TJX151" s="1"/>
      <c r="TJY151" s="1"/>
      <c r="TJZ151" s="1"/>
      <c r="TKA151" s="1"/>
      <c r="TKB151" s="1"/>
      <c r="TKC151" s="1"/>
      <c r="TKD151" s="1"/>
      <c r="TKE151" s="1"/>
      <c r="TKF151" s="1"/>
      <c r="TKG151" s="1"/>
      <c r="TKH151" s="1"/>
      <c r="TKI151" s="1"/>
      <c r="TKJ151" s="1"/>
      <c r="TKK151" s="1"/>
      <c r="TKL151" s="1"/>
      <c r="TKM151" s="1"/>
      <c r="TKN151" s="1"/>
      <c r="TKO151" s="1"/>
      <c r="TKP151" s="1"/>
      <c r="TKQ151" s="1"/>
      <c r="TKR151" s="1"/>
      <c r="TKS151" s="1"/>
      <c r="TKT151" s="1"/>
      <c r="TKU151" s="1"/>
      <c r="TKV151" s="1"/>
      <c r="TKW151" s="1"/>
      <c r="TKX151" s="1"/>
      <c r="TKY151" s="1"/>
      <c r="TKZ151" s="1"/>
      <c r="TLA151" s="1"/>
      <c r="TLB151" s="1"/>
      <c r="TLC151" s="1"/>
      <c r="TLD151" s="1"/>
      <c r="TLE151" s="1"/>
      <c r="TLF151" s="1"/>
      <c r="TLG151" s="1"/>
      <c r="TLH151" s="1"/>
      <c r="TLI151" s="1"/>
      <c r="TLJ151" s="1"/>
      <c r="TLK151" s="1"/>
      <c r="TLL151" s="1"/>
      <c r="TLM151" s="1"/>
      <c r="TLN151" s="1"/>
      <c r="TLO151" s="1"/>
      <c r="TLP151" s="1"/>
      <c r="TLQ151" s="1"/>
      <c r="TLR151" s="1"/>
      <c r="TLS151" s="1"/>
      <c r="TLT151" s="1"/>
      <c r="TLU151" s="1"/>
      <c r="TLV151" s="1"/>
      <c r="TLW151" s="1"/>
      <c r="TLX151" s="1"/>
      <c r="TLY151" s="1"/>
      <c r="TLZ151" s="1"/>
      <c r="TMA151" s="1"/>
      <c r="TMB151" s="1"/>
      <c r="TMC151" s="1"/>
      <c r="TMD151" s="1"/>
      <c r="TME151" s="1"/>
      <c r="TMF151" s="1"/>
      <c r="TMG151" s="1"/>
      <c r="TMH151" s="1"/>
      <c r="TMI151" s="1"/>
      <c r="TMJ151" s="1"/>
      <c r="TMK151" s="1"/>
      <c r="TML151" s="1"/>
      <c r="TMM151" s="1"/>
      <c r="TMN151" s="1"/>
      <c r="TMO151" s="1"/>
      <c r="TMP151" s="1"/>
      <c r="TMQ151" s="1"/>
      <c r="TMR151" s="1"/>
      <c r="TMS151" s="1"/>
      <c r="TMT151" s="1"/>
      <c r="TMU151" s="1"/>
      <c r="TMV151" s="1"/>
      <c r="TMW151" s="1"/>
      <c r="TMX151" s="1"/>
      <c r="TMY151" s="1"/>
      <c r="TMZ151" s="1"/>
      <c r="TNA151" s="1"/>
      <c r="TNB151" s="1"/>
      <c r="TNC151" s="1"/>
      <c r="TND151" s="1"/>
      <c r="TNE151" s="1"/>
      <c r="TNF151" s="1"/>
      <c r="TNG151" s="1"/>
      <c r="TNH151" s="1"/>
      <c r="TNI151" s="1"/>
      <c r="TNJ151" s="1"/>
      <c r="TNK151" s="1"/>
      <c r="TNL151" s="1"/>
      <c r="TNM151" s="1"/>
      <c r="TNN151" s="1"/>
      <c r="TNO151" s="1"/>
      <c r="TNP151" s="1"/>
      <c r="TNQ151" s="1"/>
      <c r="TNR151" s="1"/>
      <c r="TNS151" s="1"/>
      <c r="TNT151" s="1"/>
      <c r="TNU151" s="1"/>
      <c r="TNV151" s="1"/>
      <c r="TNW151" s="1"/>
      <c r="TNX151" s="1"/>
      <c r="TNY151" s="1"/>
      <c r="TNZ151" s="1"/>
      <c r="TOA151" s="1"/>
      <c r="TOB151" s="1"/>
      <c r="TOC151" s="1"/>
      <c r="TOD151" s="1"/>
      <c r="TOE151" s="1"/>
      <c r="TOF151" s="1"/>
      <c r="TOG151" s="1"/>
      <c r="TOH151" s="1"/>
      <c r="TOI151" s="1"/>
      <c r="TOJ151" s="1"/>
      <c r="TOK151" s="1"/>
      <c r="TOL151" s="1"/>
      <c r="TOM151" s="1"/>
      <c r="TON151" s="1"/>
      <c r="TOO151" s="1"/>
      <c r="TOP151" s="1"/>
      <c r="TOQ151" s="1"/>
      <c r="TOR151" s="1"/>
      <c r="TOS151" s="1"/>
      <c r="TOT151" s="1"/>
      <c r="TOU151" s="1"/>
      <c r="TOV151" s="1"/>
      <c r="TOW151" s="1"/>
      <c r="TOX151" s="1"/>
      <c r="TOY151" s="1"/>
      <c r="TOZ151" s="1"/>
      <c r="TPA151" s="1"/>
      <c r="TPB151" s="1"/>
      <c r="TPC151" s="1"/>
      <c r="TPD151" s="1"/>
      <c r="TPE151" s="1"/>
      <c r="TPF151" s="1"/>
      <c r="TPG151" s="1"/>
      <c r="TPH151" s="1"/>
      <c r="TPI151" s="1"/>
      <c r="TPJ151" s="1"/>
      <c r="TPK151" s="1"/>
      <c r="TPL151" s="1"/>
      <c r="TPM151" s="1"/>
      <c r="TPN151" s="1"/>
      <c r="TPO151" s="1"/>
      <c r="TPP151" s="1"/>
      <c r="TPQ151" s="1"/>
      <c r="TPR151" s="1"/>
      <c r="TPS151" s="1"/>
      <c r="TPT151" s="1"/>
      <c r="TPU151" s="1"/>
      <c r="TPV151" s="1"/>
      <c r="TPW151" s="1"/>
      <c r="TPX151" s="1"/>
      <c r="TPY151" s="1"/>
      <c r="TPZ151" s="1"/>
      <c r="TQA151" s="1"/>
      <c r="TQB151" s="1"/>
      <c r="TQC151" s="1"/>
      <c r="TQD151" s="1"/>
      <c r="TQE151" s="1"/>
      <c r="TQF151" s="1"/>
      <c r="TQG151" s="1"/>
      <c r="TQH151" s="1"/>
      <c r="TQI151" s="1"/>
      <c r="TQJ151" s="1"/>
      <c r="TQK151" s="1"/>
      <c r="TQL151" s="1"/>
      <c r="TQM151" s="1"/>
      <c r="TQN151" s="1"/>
      <c r="TQO151" s="1"/>
      <c r="TQP151" s="1"/>
      <c r="TQQ151" s="1"/>
      <c r="TQR151" s="1"/>
      <c r="TQS151" s="1"/>
      <c r="TQT151" s="1"/>
      <c r="TQU151" s="1"/>
      <c r="TQV151" s="1"/>
      <c r="TQW151" s="1"/>
      <c r="TQX151" s="1"/>
      <c r="TQY151" s="1"/>
      <c r="TQZ151" s="1"/>
      <c r="TRA151" s="1"/>
      <c r="TRB151" s="1"/>
      <c r="TRC151" s="1"/>
      <c r="TRD151" s="1"/>
      <c r="TRE151" s="1"/>
      <c r="TRF151" s="1"/>
      <c r="TRG151" s="1"/>
      <c r="TRH151" s="1"/>
      <c r="TRI151" s="1"/>
      <c r="TRJ151" s="1"/>
      <c r="TRK151" s="1"/>
      <c r="TRL151" s="1"/>
      <c r="TRM151" s="1"/>
      <c r="TRN151" s="1"/>
      <c r="TRO151" s="1"/>
      <c r="TRP151" s="1"/>
      <c r="TRQ151" s="1"/>
      <c r="TRR151" s="1"/>
      <c r="TRS151" s="1"/>
      <c r="TRT151" s="1"/>
      <c r="TRU151" s="1"/>
      <c r="TRV151" s="1"/>
      <c r="TRW151" s="1"/>
      <c r="TRX151" s="1"/>
      <c r="TRY151" s="1"/>
      <c r="TRZ151" s="1"/>
      <c r="TSA151" s="1"/>
      <c r="TSB151" s="1"/>
      <c r="TSC151" s="1"/>
      <c r="TSD151" s="1"/>
      <c r="TSE151" s="1"/>
      <c r="TSF151" s="1"/>
      <c r="TSG151" s="1"/>
      <c r="TSH151" s="1"/>
      <c r="TSI151" s="1"/>
      <c r="TSJ151" s="1"/>
      <c r="TSK151" s="1"/>
      <c r="TSL151" s="1"/>
      <c r="TSM151" s="1"/>
      <c r="TSN151" s="1"/>
      <c r="TSO151" s="1"/>
      <c r="TSP151" s="1"/>
      <c r="TSQ151" s="1"/>
      <c r="TSR151" s="1"/>
      <c r="TSS151" s="1"/>
      <c r="TST151" s="1"/>
      <c r="TSU151" s="1"/>
      <c r="TSV151" s="1"/>
      <c r="TSW151" s="1"/>
      <c r="TSX151" s="1"/>
      <c r="TSY151" s="1"/>
      <c r="TSZ151" s="1"/>
      <c r="TTA151" s="1"/>
      <c r="TTB151" s="1"/>
      <c r="TTC151" s="1"/>
      <c r="TTD151" s="1"/>
      <c r="TTE151" s="1"/>
      <c r="TTF151" s="1"/>
      <c r="TTG151" s="1"/>
      <c r="TTH151" s="1"/>
      <c r="TTI151" s="1"/>
      <c r="TTJ151" s="1"/>
      <c r="TTK151" s="1"/>
      <c r="TTL151" s="1"/>
      <c r="TTM151" s="1"/>
      <c r="TTN151" s="1"/>
      <c r="TTO151" s="1"/>
      <c r="TTP151" s="1"/>
      <c r="TTQ151" s="1"/>
      <c r="TTR151" s="1"/>
      <c r="TTS151" s="1"/>
      <c r="TTT151" s="1"/>
      <c r="TTU151" s="1"/>
      <c r="TTV151" s="1"/>
      <c r="TTW151" s="1"/>
      <c r="TTX151" s="1"/>
      <c r="TTY151" s="1"/>
      <c r="TTZ151" s="1"/>
      <c r="TUA151" s="1"/>
      <c r="TUB151" s="1"/>
      <c r="TUC151" s="1"/>
      <c r="TUD151" s="1"/>
      <c r="TUE151" s="1"/>
      <c r="TUF151" s="1"/>
      <c r="TUG151" s="1"/>
      <c r="TUH151" s="1"/>
      <c r="TUI151" s="1"/>
      <c r="TUJ151" s="1"/>
      <c r="TUK151" s="1"/>
      <c r="TUL151" s="1"/>
      <c r="TUM151" s="1"/>
      <c r="TUN151" s="1"/>
      <c r="TUO151" s="1"/>
      <c r="TUP151" s="1"/>
      <c r="TUQ151" s="1"/>
      <c r="TUR151" s="1"/>
      <c r="TUS151" s="1"/>
      <c r="TUT151" s="1"/>
      <c r="TUU151" s="1"/>
      <c r="TUV151" s="1"/>
      <c r="TUW151" s="1"/>
      <c r="TUX151" s="1"/>
      <c r="TUY151" s="1"/>
      <c r="TUZ151" s="1"/>
      <c r="TVA151" s="1"/>
      <c r="TVB151" s="1"/>
      <c r="TVC151" s="1"/>
      <c r="TVD151" s="1"/>
      <c r="TVE151" s="1"/>
      <c r="TVF151" s="1"/>
      <c r="TVG151" s="1"/>
      <c r="TVH151" s="1"/>
      <c r="TVI151" s="1"/>
      <c r="TVJ151" s="1"/>
      <c r="TVK151" s="1"/>
      <c r="TVL151" s="1"/>
      <c r="TVM151" s="1"/>
      <c r="TVN151" s="1"/>
      <c r="TVO151" s="1"/>
      <c r="TVP151" s="1"/>
      <c r="TVQ151" s="1"/>
      <c r="TVR151" s="1"/>
      <c r="TVS151" s="1"/>
      <c r="TVT151" s="1"/>
      <c r="TVU151" s="1"/>
      <c r="TVV151" s="1"/>
      <c r="TVW151" s="1"/>
      <c r="TVX151" s="1"/>
      <c r="TVY151" s="1"/>
      <c r="TVZ151" s="1"/>
      <c r="TWA151" s="1"/>
      <c r="TWB151" s="1"/>
      <c r="TWC151" s="1"/>
      <c r="TWD151" s="1"/>
      <c r="TWE151" s="1"/>
      <c r="TWF151" s="1"/>
      <c r="TWG151" s="1"/>
      <c r="TWH151" s="1"/>
      <c r="TWI151" s="1"/>
      <c r="TWJ151" s="1"/>
      <c r="TWK151" s="1"/>
      <c r="TWL151" s="1"/>
      <c r="TWM151" s="1"/>
      <c r="TWN151" s="1"/>
      <c r="TWO151" s="1"/>
      <c r="TWP151" s="1"/>
      <c r="TWQ151" s="1"/>
      <c r="TWR151" s="1"/>
      <c r="TWS151" s="1"/>
      <c r="TWT151" s="1"/>
      <c r="TWU151" s="1"/>
      <c r="TWV151" s="1"/>
      <c r="TWW151" s="1"/>
      <c r="TWX151" s="1"/>
      <c r="TWY151" s="1"/>
      <c r="TWZ151" s="1"/>
      <c r="TXA151" s="1"/>
      <c r="TXB151" s="1"/>
      <c r="TXC151" s="1"/>
      <c r="TXD151" s="1"/>
      <c r="TXE151" s="1"/>
      <c r="TXF151" s="1"/>
      <c r="TXG151" s="1"/>
      <c r="TXH151" s="1"/>
      <c r="TXI151" s="1"/>
      <c r="TXJ151" s="1"/>
      <c r="TXK151" s="1"/>
      <c r="TXL151" s="1"/>
      <c r="TXM151" s="1"/>
      <c r="TXN151" s="1"/>
      <c r="TXO151" s="1"/>
      <c r="TXP151" s="1"/>
      <c r="TXQ151" s="1"/>
      <c r="TXR151" s="1"/>
      <c r="TXS151" s="1"/>
      <c r="TXT151" s="1"/>
      <c r="TXU151" s="1"/>
      <c r="TXV151" s="1"/>
      <c r="TXW151" s="1"/>
      <c r="TXX151" s="1"/>
      <c r="TXY151" s="1"/>
      <c r="TXZ151" s="1"/>
      <c r="TYA151" s="1"/>
      <c r="TYB151" s="1"/>
      <c r="TYC151" s="1"/>
      <c r="TYD151" s="1"/>
      <c r="TYE151" s="1"/>
      <c r="TYF151" s="1"/>
      <c r="TYG151" s="1"/>
      <c r="TYH151" s="1"/>
      <c r="TYI151" s="1"/>
      <c r="TYJ151" s="1"/>
      <c r="TYK151" s="1"/>
      <c r="TYL151" s="1"/>
      <c r="TYM151" s="1"/>
      <c r="TYN151" s="1"/>
      <c r="TYO151" s="1"/>
      <c r="TYP151" s="1"/>
      <c r="TYQ151" s="1"/>
      <c r="TYR151" s="1"/>
      <c r="TYS151" s="1"/>
      <c r="TYT151" s="1"/>
      <c r="TYU151" s="1"/>
      <c r="TYV151" s="1"/>
      <c r="TYW151" s="1"/>
      <c r="TYX151" s="1"/>
      <c r="TYY151" s="1"/>
      <c r="TYZ151" s="1"/>
      <c r="TZA151" s="1"/>
      <c r="TZB151" s="1"/>
      <c r="TZC151" s="1"/>
      <c r="TZD151" s="1"/>
      <c r="TZE151" s="1"/>
      <c r="TZF151" s="1"/>
      <c r="TZG151" s="1"/>
      <c r="TZH151" s="1"/>
      <c r="TZI151" s="1"/>
      <c r="TZJ151" s="1"/>
      <c r="TZK151" s="1"/>
      <c r="TZL151" s="1"/>
      <c r="TZM151" s="1"/>
      <c r="TZN151" s="1"/>
      <c r="TZO151" s="1"/>
      <c r="TZP151" s="1"/>
      <c r="TZQ151" s="1"/>
      <c r="TZR151" s="1"/>
      <c r="TZS151" s="1"/>
      <c r="TZT151" s="1"/>
      <c r="TZU151" s="1"/>
      <c r="TZV151" s="1"/>
      <c r="TZW151" s="1"/>
      <c r="TZX151" s="1"/>
      <c r="TZY151" s="1"/>
      <c r="TZZ151" s="1"/>
      <c r="UAA151" s="1"/>
      <c r="UAB151" s="1"/>
      <c r="UAC151" s="1"/>
      <c r="UAD151" s="1"/>
      <c r="UAE151" s="1"/>
      <c r="UAF151" s="1"/>
      <c r="UAG151" s="1"/>
      <c r="UAH151" s="1"/>
      <c r="UAI151" s="1"/>
      <c r="UAJ151" s="1"/>
      <c r="UAK151" s="1"/>
      <c r="UAL151" s="1"/>
      <c r="UAM151" s="1"/>
      <c r="UAN151" s="1"/>
      <c r="UAO151" s="1"/>
      <c r="UAP151" s="1"/>
      <c r="UAQ151" s="1"/>
      <c r="UAR151" s="1"/>
      <c r="UAS151" s="1"/>
      <c r="UAT151" s="1"/>
      <c r="UAU151" s="1"/>
      <c r="UAV151" s="1"/>
      <c r="UAW151" s="1"/>
      <c r="UAX151" s="1"/>
      <c r="UAY151" s="1"/>
      <c r="UAZ151" s="1"/>
      <c r="UBA151" s="1"/>
      <c r="UBB151" s="1"/>
      <c r="UBC151" s="1"/>
      <c r="UBD151" s="1"/>
      <c r="UBE151" s="1"/>
      <c r="UBF151" s="1"/>
      <c r="UBG151" s="1"/>
      <c r="UBH151" s="1"/>
      <c r="UBI151" s="1"/>
      <c r="UBJ151" s="1"/>
      <c r="UBK151" s="1"/>
      <c r="UBL151" s="1"/>
      <c r="UBM151" s="1"/>
      <c r="UBN151" s="1"/>
      <c r="UBO151" s="1"/>
      <c r="UBP151" s="1"/>
      <c r="UBQ151" s="1"/>
      <c r="UBR151" s="1"/>
      <c r="UBS151" s="1"/>
      <c r="UBT151" s="1"/>
      <c r="UBU151" s="1"/>
      <c r="UBV151" s="1"/>
      <c r="UBW151" s="1"/>
      <c r="UBX151" s="1"/>
      <c r="UBY151" s="1"/>
      <c r="UBZ151" s="1"/>
      <c r="UCA151" s="1"/>
      <c r="UCB151" s="1"/>
      <c r="UCC151" s="1"/>
      <c r="UCD151" s="1"/>
      <c r="UCE151" s="1"/>
      <c r="UCF151" s="1"/>
      <c r="UCG151" s="1"/>
      <c r="UCH151" s="1"/>
      <c r="UCI151" s="1"/>
      <c r="UCJ151" s="1"/>
      <c r="UCK151" s="1"/>
      <c r="UCL151" s="1"/>
      <c r="UCM151" s="1"/>
      <c r="UCN151" s="1"/>
      <c r="UCO151" s="1"/>
      <c r="UCP151" s="1"/>
      <c r="UCQ151" s="1"/>
      <c r="UCR151" s="1"/>
      <c r="UCS151" s="1"/>
      <c r="UCT151" s="1"/>
      <c r="UCU151" s="1"/>
      <c r="UCV151" s="1"/>
      <c r="UCW151" s="1"/>
      <c r="UCX151" s="1"/>
      <c r="UCY151" s="1"/>
      <c r="UCZ151" s="1"/>
      <c r="UDA151" s="1"/>
      <c r="UDB151" s="1"/>
      <c r="UDC151" s="1"/>
      <c r="UDD151" s="1"/>
      <c r="UDE151" s="1"/>
      <c r="UDF151" s="1"/>
      <c r="UDG151" s="1"/>
      <c r="UDH151" s="1"/>
      <c r="UDI151" s="1"/>
      <c r="UDJ151" s="1"/>
      <c r="UDK151" s="1"/>
      <c r="UDL151" s="1"/>
      <c r="UDM151" s="1"/>
      <c r="UDN151" s="1"/>
      <c r="UDO151" s="1"/>
      <c r="UDP151" s="1"/>
      <c r="UDQ151" s="1"/>
      <c r="UDR151" s="1"/>
      <c r="UDS151" s="1"/>
      <c r="UDT151" s="1"/>
      <c r="UDU151" s="1"/>
      <c r="UDV151" s="1"/>
      <c r="UDW151" s="1"/>
      <c r="UDX151" s="1"/>
      <c r="UDY151" s="1"/>
      <c r="UDZ151" s="1"/>
      <c r="UEA151" s="1"/>
      <c r="UEB151" s="1"/>
      <c r="UEC151" s="1"/>
      <c r="UED151" s="1"/>
      <c r="UEE151" s="1"/>
      <c r="UEF151" s="1"/>
      <c r="UEG151" s="1"/>
      <c r="UEH151" s="1"/>
      <c r="UEI151" s="1"/>
      <c r="UEJ151" s="1"/>
      <c r="UEK151" s="1"/>
      <c r="UEL151" s="1"/>
      <c r="UEM151" s="1"/>
      <c r="UEN151" s="1"/>
      <c r="UEO151" s="1"/>
      <c r="UEP151" s="1"/>
      <c r="UEQ151" s="1"/>
      <c r="UER151" s="1"/>
      <c r="UES151" s="1"/>
      <c r="UET151" s="1"/>
      <c r="UEU151" s="1"/>
      <c r="UEV151" s="1"/>
      <c r="UEW151" s="1"/>
      <c r="UEX151" s="1"/>
      <c r="UEY151" s="1"/>
      <c r="UEZ151" s="1"/>
      <c r="UFA151" s="1"/>
      <c r="UFB151" s="1"/>
      <c r="UFC151" s="1"/>
      <c r="UFD151" s="1"/>
      <c r="UFE151" s="1"/>
      <c r="UFF151" s="1"/>
      <c r="UFG151" s="1"/>
      <c r="UFH151" s="1"/>
      <c r="UFI151" s="1"/>
      <c r="UFJ151" s="1"/>
      <c r="UFK151" s="1"/>
      <c r="UFL151" s="1"/>
      <c r="UFM151" s="1"/>
      <c r="UFN151" s="1"/>
      <c r="UFO151" s="1"/>
      <c r="UFP151" s="1"/>
      <c r="UFQ151" s="1"/>
      <c r="UFR151" s="1"/>
      <c r="UFS151" s="1"/>
      <c r="UFT151" s="1"/>
      <c r="UFU151" s="1"/>
      <c r="UFV151" s="1"/>
      <c r="UFW151" s="1"/>
      <c r="UFX151" s="1"/>
      <c r="UFY151" s="1"/>
      <c r="UFZ151" s="1"/>
      <c r="UGA151" s="1"/>
      <c r="UGB151" s="1"/>
      <c r="UGC151" s="1"/>
      <c r="UGD151" s="1"/>
      <c r="UGE151" s="1"/>
      <c r="UGF151" s="1"/>
      <c r="UGG151" s="1"/>
      <c r="UGH151" s="1"/>
      <c r="UGI151" s="1"/>
      <c r="UGJ151" s="1"/>
      <c r="UGK151" s="1"/>
      <c r="UGL151" s="1"/>
      <c r="UGM151" s="1"/>
      <c r="UGN151" s="1"/>
      <c r="UGO151" s="1"/>
      <c r="UGP151" s="1"/>
      <c r="UGQ151" s="1"/>
      <c r="UGR151" s="1"/>
      <c r="UGS151" s="1"/>
      <c r="UGT151" s="1"/>
      <c r="UGU151" s="1"/>
      <c r="UGV151" s="1"/>
      <c r="UGW151" s="1"/>
      <c r="UGX151" s="1"/>
      <c r="UGY151" s="1"/>
      <c r="UGZ151" s="1"/>
      <c r="UHA151" s="1"/>
      <c r="UHB151" s="1"/>
      <c r="UHC151" s="1"/>
      <c r="UHD151" s="1"/>
      <c r="UHE151" s="1"/>
      <c r="UHF151" s="1"/>
      <c r="UHG151" s="1"/>
      <c r="UHH151" s="1"/>
      <c r="UHI151" s="1"/>
      <c r="UHJ151" s="1"/>
      <c r="UHK151" s="1"/>
      <c r="UHL151" s="1"/>
      <c r="UHM151" s="1"/>
      <c r="UHN151" s="1"/>
      <c r="UHO151" s="1"/>
      <c r="UHP151" s="1"/>
      <c r="UHQ151" s="1"/>
      <c r="UHR151" s="1"/>
      <c r="UHS151" s="1"/>
      <c r="UHT151" s="1"/>
      <c r="UHU151" s="1"/>
      <c r="UHV151" s="1"/>
      <c r="UHW151" s="1"/>
      <c r="UHX151" s="1"/>
      <c r="UHY151" s="1"/>
      <c r="UHZ151" s="1"/>
      <c r="UIA151" s="1"/>
      <c r="UIB151" s="1"/>
      <c r="UIC151" s="1"/>
      <c r="UID151" s="1"/>
      <c r="UIE151" s="1"/>
      <c r="UIF151" s="1"/>
      <c r="UIG151" s="1"/>
      <c r="UIH151" s="1"/>
      <c r="UII151" s="1"/>
      <c r="UIJ151" s="1"/>
      <c r="UIK151" s="1"/>
      <c r="UIL151" s="1"/>
      <c r="UIM151" s="1"/>
      <c r="UIN151" s="1"/>
      <c r="UIO151" s="1"/>
      <c r="UIP151" s="1"/>
      <c r="UIQ151" s="1"/>
      <c r="UIR151" s="1"/>
      <c r="UIS151" s="1"/>
      <c r="UIT151" s="1"/>
      <c r="UIU151" s="1"/>
      <c r="UIV151" s="1"/>
      <c r="UIW151" s="1"/>
      <c r="UIX151" s="1"/>
      <c r="UIY151" s="1"/>
      <c r="UIZ151" s="1"/>
      <c r="UJA151" s="1"/>
      <c r="UJB151" s="1"/>
      <c r="UJC151" s="1"/>
      <c r="UJD151" s="1"/>
      <c r="UJE151" s="1"/>
      <c r="UJF151" s="1"/>
      <c r="UJG151" s="1"/>
      <c r="UJH151" s="1"/>
      <c r="UJI151" s="1"/>
      <c r="UJJ151" s="1"/>
      <c r="UJK151" s="1"/>
      <c r="UJL151" s="1"/>
      <c r="UJM151" s="1"/>
      <c r="UJN151" s="1"/>
      <c r="UJO151" s="1"/>
      <c r="UJP151" s="1"/>
      <c r="UJQ151" s="1"/>
      <c r="UJR151" s="1"/>
      <c r="UJS151" s="1"/>
      <c r="UJT151" s="1"/>
      <c r="UJU151" s="1"/>
      <c r="UJV151" s="1"/>
      <c r="UJW151" s="1"/>
      <c r="UJX151" s="1"/>
      <c r="UJY151" s="1"/>
      <c r="UJZ151" s="1"/>
      <c r="UKA151" s="1"/>
      <c r="UKB151" s="1"/>
      <c r="UKC151" s="1"/>
      <c r="UKD151" s="1"/>
      <c r="UKE151" s="1"/>
      <c r="UKF151" s="1"/>
      <c r="UKG151" s="1"/>
      <c r="UKH151" s="1"/>
      <c r="UKI151" s="1"/>
      <c r="UKJ151" s="1"/>
      <c r="UKK151" s="1"/>
      <c r="UKL151" s="1"/>
      <c r="UKM151" s="1"/>
      <c r="UKN151" s="1"/>
      <c r="UKO151" s="1"/>
      <c r="UKP151" s="1"/>
      <c r="UKQ151" s="1"/>
      <c r="UKR151" s="1"/>
      <c r="UKS151" s="1"/>
      <c r="UKT151" s="1"/>
      <c r="UKU151" s="1"/>
      <c r="UKV151" s="1"/>
      <c r="UKW151" s="1"/>
      <c r="UKX151" s="1"/>
      <c r="UKY151" s="1"/>
      <c r="UKZ151" s="1"/>
      <c r="ULA151" s="1"/>
      <c r="ULB151" s="1"/>
      <c r="ULC151" s="1"/>
      <c r="ULD151" s="1"/>
      <c r="ULE151" s="1"/>
      <c r="ULF151" s="1"/>
      <c r="ULG151" s="1"/>
      <c r="ULH151" s="1"/>
      <c r="ULI151" s="1"/>
      <c r="ULJ151" s="1"/>
      <c r="ULK151" s="1"/>
      <c r="ULL151" s="1"/>
      <c r="ULM151" s="1"/>
      <c r="ULN151" s="1"/>
      <c r="ULO151" s="1"/>
      <c r="ULP151" s="1"/>
      <c r="ULQ151" s="1"/>
      <c r="ULR151" s="1"/>
      <c r="ULS151" s="1"/>
      <c r="ULT151" s="1"/>
      <c r="ULU151" s="1"/>
      <c r="ULV151" s="1"/>
      <c r="ULW151" s="1"/>
      <c r="ULX151" s="1"/>
      <c r="ULY151" s="1"/>
      <c r="ULZ151" s="1"/>
      <c r="UMA151" s="1"/>
      <c r="UMB151" s="1"/>
      <c r="UMC151" s="1"/>
      <c r="UMD151" s="1"/>
      <c r="UME151" s="1"/>
      <c r="UMF151" s="1"/>
      <c r="UMG151" s="1"/>
      <c r="UMH151" s="1"/>
      <c r="UMI151" s="1"/>
      <c r="UMJ151" s="1"/>
      <c r="UMK151" s="1"/>
      <c r="UML151" s="1"/>
      <c r="UMM151" s="1"/>
      <c r="UMN151" s="1"/>
      <c r="UMO151" s="1"/>
      <c r="UMP151" s="1"/>
      <c r="UMQ151" s="1"/>
      <c r="UMR151" s="1"/>
      <c r="UMS151" s="1"/>
      <c r="UMT151" s="1"/>
      <c r="UMU151" s="1"/>
      <c r="UMV151" s="1"/>
      <c r="UMW151" s="1"/>
      <c r="UMX151" s="1"/>
      <c r="UMY151" s="1"/>
      <c r="UMZ151" s="1"/>
      <c r="UNA151" s="1"/>
      <c r="UNB151" s="1"/>
      <c r="UNC151" s="1"/>
      <c r="UND151" s="1"/>
      <c r="UNE151" s="1"/>
      <c r="UNF151" s="1"/>
      <c r="UNG151" s="1"/>
      <c r="UNH151" s="1"/>
      <c r="UNI151" s="1"/>
      <c r="UNJ151" s="1"/>
      <c r="UNK151" s="1"/>
      <c r="UNL151" s="1"/>
      <c r="UNM151" s="1"/>
      <c r="UNN151" s="1"/>
      <c r="UNO151" s="1"/>
      <c r="UNP151" s="1"/>
      <c r="UNQ151" s="1"/>
      <c r="UNR151" s="1"/>
      <c r="UNS151" s="1"/>
      <c r="UNT151" s="1"/>
      <c r="UNU151" s="1"/>
      <c r="UNV151" s="1"/>
      <c r="UNW151" s="1"/>
      <c r="UNX151" s="1"/>
      <c r="UNY151" s="1"/>
      <c r="UNZ151" s="1"/>
      <c r="UOA151" s="1"/>
      <c r="UOB151" s="1"/>
      <c r="UOC151" s="1"/>
      <c r="UOD151" s="1"/>
      <c r="UOE151" s="1"/>
      <c r="UOF151" s="1"/>
      <c r="UOG151" s="1"/>
      <c r="UOH151" s="1"/>
      <c r="UOI151" s="1"/>
      <c r="UOJ151" s="1"/>
      <c r="UOK151" s="1"/>
      <c r="UOL151" s="1"/>
      <c r="UOM151" s="1"/>
      <c r="UON151" s="1"/>
      <c r="UOO151" s="1"/>
      <c r="UOP151" s="1"/>
      <c r="UOQ151" s="1"/>
      <c r="UOR151" s="1"/>
      <c r="UOS151" s="1"/>
      <c r="UOT151" s="1"/>
      <c r="UOU151" s="1"/>
      <c r="UOV151" s="1"/>
      <c r="UOW151" s="1"/>
      <c r="UOX151" s="1"/>
      <c r="UOY151" s="1"/>
      <c r="UOZ151" s="1"/>
      <c r="UPA151" s="1"/>
      <c r="UPB151" s="1"/>
      <c r="UPC151" s="1"/>
      <c r="UPD151" s="1"/>
      <c r="UPE151" s="1"/>
      <c r="UPF151" s="1"/>
      <c r="UPG151" s="1"/>
      <c r="UPH151" s="1"/>
      <c r="UPI151" s="1"/>
      <c r="UPJ151" s="1"/>
      <c r="UPK151" s="1"/>
      <c r="UPL151" s="1"/>
      <c r="UPM151" s="1"/>
      <c r="UPN151" s="1"/>
      <c r="UPO151" s="1"/>
      <c r="UPP151" s="1"/>
      <c r="UPQ151" s="1"/>
      <c r="UPR151" s="1"/>
      <c r="UPS151" s="1"/>
      <c r="UPT151" s="1"/>
      <c r="UPU151" s="1"/>
      <c r="UPV151" s="1"/>
      <c r="UPW151" s="1"/>
      <c r="UPX151" s="1"/>
      <c r="UPY151" s="1"/>
      <c r="UPZ151" s="1"/>
      <c r="UQA151" s="1"/>
      <c r="UQB151" s="1"/>
      <c r="UQC151" s="1"/>
      <c r="UQD151" s="1"/>
      <c r="UQE151" s="1"/>
      <c r="UQF151" s="1"/>
      <c r="UQG151" s="1"/>
      <c r="UQH151" s="1"/>
      <c r="UQI151" s="1"/>
      <c r="UQJ151" s="1"/>
      <c r="UQK151" s="1"/>
      <c r="UQL151" s="1"/>
      <c r="UQM151" s="1"/>
      <c r="UQN151" s="1"/>
      <c r="UQO151" s="1"/>
      <c r="UQP151" s="1"/>
      <c r="UQQ151" s="1"/>
      <c r="UQR151" s="1"/>
      <c r="UQS151" s="1"/>
      <c r="UQT151" s="1"/>
      <c r="UQU151" s="1"/>
      <c r="UQV151" s="1"/>
      <c r="UQW151" s="1"/>
      <c r="UQX151" s="1"/>
      <c r="UQY151" s="1"/>
      <c r="UQZ151" s="1"/>
      <c r="URA151" s="1"/>
      <c r="URB151" s="1"/>
      <c r="URC151" s="1"/>
      <c r="URD151" s="1"/>
      <c r="URE151" s="1"/>
      <c r="URF151" s="1"/>
      <c r="URG151" s="1"/>
      <c r="URH151" s="1"/>
      <c r="URI151" s="1"/>
      <c r="URJ151" s="1"/>
      <c r="URK151" s="1"/>
      <c r="URL151" s="1"/>
      <c r="URM151" s="1"/>
      <c r="URN151" s="1"/>
      <c r="URO151" s="1"/>
      <c r="URP151" s="1"/>
      <c r="URQ151" s="1"/>
      <c r="URR151" s="1"/>
      <c r="URS151" s="1"/>
      <c r="URT151" s="1"/>
      <c r="URU151" s="1"/>
      <c r="URV151" s="1"/>
      <c r="URW151" s="1"/>
      <c r="URX151" s="1"/>
      <c r="URY151" s="1"/>
      <c r="URZ151" s="1"/>
      <c r="USA151" s="1"/>
      <c r="USB151" s="1"/>
      <c r="USC151" s="1"/>
      <c r="USD151" s="1"/>
      <c r="USE151" s="1"/>
      <c r="USF151" s="1"/>
      <c r="USG151" s="1"/>
      <c r="USH151" s="1"/>
      <c r="USI151" s="1"/>
      <c r="USJ151" s="1"/>
      <c r="USK151" s="1"/>
      <c r="USL151" s="1"/>
      <c r="USM151" s="1"/>
      <c r="USN151" s="1"/>
      <c r="USO151" s="1"/>
      <c r="USP151" s="1"/>
      <c r="USQ151" s="1"/>
      <c r="USR151" s="1"/>
      <c r="USS151" s="1"/>
      <c r="UST151" s="1"/>
      <c r="USU151" s="1"/>
      <c r="USV151" s="1"/>
      <c r="USW151" s="1"/>
      <c r="USX151" s="1"/>
      <c r="USY151" s="1"/>
      <c r="USZ151" s="1"/>
      <c r="UTA151" s="1"/>
      <c r="UTB151" s="1"/>
      <c r="UTC151" s="1"/>
      <c r="UTD151" s="1"/>
      <c r="UTE151" s="1"/>
      <c r="UTF151" s="1"/>
      <c r="UTG151" s="1"/>
      <c r="UTH151" s="1"/>
      <c r="UTI151" s="1"/>
      <c r="UTJ151" s="1"/>
      <c r="UTK151" s="1"/>
      <c r="UTL151" s="1"/>
      <c r="UTM151" s="1"/>
      <c r="UTN151" s="1"/>
      <c r="UTO151" s="1"/>
      <c r="UTP151" s="1"/>
      <c r="UTQ151" s="1"/>
      <c r="UTR151" s="1"/>
      <c r="UTS151" s="1"/>
      <c r="UTT151" s="1"/>
      <c r="UTU151" s="1"/>
      <c r="UTV151" s="1"/>
      <c r="UTW151" s="1"/>
      <c r="UTX151" s="1"/>
      <c r="UTY151" s="1"/>
      <c r="UTZ151" s="1"/>
      <c r="UUA151" s="1"/>
      <c r="UUB151" s="1"/>
      <c r="UUC151" s="1"/>
      <c r="UUD151" s="1"/>
      <c r="UUE151" s="1"/>
      <c r="UUF151" s="1"/>
      <c r="UUG151" s="1"/>
      <c r="UUH151" s="1"/>
      <c r="UUI151" s="1"/>
      <c r="UUJ151" s="1"/>
      <c r="UUK151" s="1"/>
      <c r="UUL151" s="1"/>
      <c r="UUM151" s="1"/>
      <c r="UUN151" s="1"/>
      <c r="UUO151" s="1"/>
      <c r="UUP151" s="1"/>
      <c r="UUQ151" s="1"/>
      <c r="UUR151" s="1"/>
      <c r="UUS151" s="1"/>
      <c r="UUT151" s="1"/>
      <c r="UUU151" s="1"/>
      <c r="UUV151" s="1"/>
      <c r="UUW151" s="1"/>
      <c r="UUX151" s="1"/>
      <c r="UUY151" s="1"/>
      <c r="UUZ151" s="1"/>
      <c r="UVA151" s="1"/>
      <c r="UVB151" s="1"/>
      <c r="UVC151" s="1"/>
      <c r="UVD151" s="1"/>
      <c r="UVE151" s="1"/>
      <c r="UVF151" s="1"/>
      <c r="UVG151" s="1"/>
      <c r="UVH151" s="1"/>
      <c r="UVI151" s="1"/>
      <c r="UVJ151" s="1"/>
      <c r="UVK151" s="1"/>
      <c r="UVL151" s="1"/>
      <c r="UVM151" s="1"/>
      <c r="UVN151" s="1"/>
      <c r="UVO151" s="1"/>
      <c r="UVP151" s="1"/>
      <c r="UVQ151" s="1"/>
      <c r="UVR151" s="1"/>
      <c r="UVS151" s="1"/>
      <c r="UVT151" s="1"/>
      <c r="UVU151" s="1"/>
      <c r="UVV151" s="1"/>
      <c r="UVW151" s="1"/>
      <c r="UVX151" s="1"/>
      <c r="UVY151" s="1"/>
      <c r="UVZ151" s="1"/>
      <c r="UWA151" s="1"/>
      <c r="UWB151" s="1"/>
      <c r="UWC151" s="1"/>
      <c r="UWD151" s="1"/>
      <c r="UWE151" s="1"/>
      <c r="UWF151" s="1"/>
      <c r="UWG151" s="1"/>
      <c r="UWH151" s="1"/>
      <c r="UWI151" s="1"/>
      <c r="UWJ151" s="1"/>
      <c r="UWK151" s="1"/>
      <c r="UWL151" s="1"/>
      <c r="UWM151" s="1"/>
      <c r="UWN151" s="1"/>
      <c r="UWO151" s="1"/>
      <c r="UWP151" s="1"/>
      <c r="UWQ151" s="1"/>
      <c r="UWR151" s="1"/>
      <c r="UWS151" s="1"/>
      <c r="UWT151" s="1"/>
      <c r="UWU151" s="1"/>
      <c r="UWV151" s="1"/>
      <c r="UWW151" s="1"/>
      <c r="UWX151" s="1"/>
      <c r="UWY151" s="1"/>
      <c r="UWZ151" s="1"/>
      <c r="UXA151" s="1"/>
      <c r="UXB151" s="1"/>
      <c r="UXC151" s="1"/>
      <c r="UXD151" s="1"/>
      <c r="UXE151" s="1"/>
      <c r="UXF151" s="1"/>
      <c r="UXG151" s="1"/>
      <c r="UXH151" s="1"/>
      <c r="UXI151" s="1"/>
      <c r="UXJ151" s="1"/>
      <c r="UXK151" s="1"/>
      <c r="UXL151" s="1"/>
      <c r="UXM151" s="1"/>
      <c r="UXN151" s="1"/>
      <c r="UXO151" s="1"/>
      <c r="UXP151" s="1"/>
      <c r="UXQ151" s="1"/>
      <c r="UXR151" s="1"/>
      <c r="UXS151" s="1"/>
      <c r="UXT151" s="1"/>
      <c r="UXU151" s="1"/>
      <c r="UXV151" s="1"/>
      <c r="UXW151" s="1"/>
      <c r="UXX151" s="1"/>
      <c r="UXY151" s="1"/>
      <c r="UXZ151" s="1"/>
      <c r="UYA151" s="1"/>
      <c r="UYB151" s="1"/>
      <c r="UYC151" s="1"/>
      <c r="UYD151" s="1"/>
      <c r="UYE151" s="1"/>
      <c r="UYF151" s="1"/>
      <c r="UYG151" s="1"/>
      <c r="UYH151" s="1"/>
      <c r="UYI151" s="1"/>
      <c r="UYJ151" s="1"/>
      <c r="UYK151" s="1"/>
      <c r="UYL151" s="1"/>
      <c r="UYM151" s="1"/>
      <c r="UYN151" s="1"/>
      <c r="UYO151" s="1"/>
      <c r="UYP151" s="1"/>
      <c r="UYQ151" s="1"/>
      <c r="UYR151" s="1"/>
      <c r="UYS151" s="1"/>
      <c r="UYT151" s="1"/>
      <c r="UYU151" s="1"/>
      <c r="UYV151" s="1"/>
      <c r="UYW151" s="1"/>
      <c r="UYX151" s="1"/>
      <c r="UYY151" s="1"/>
      <c r="UYZ151" s="1"/>
      <c r="UZA151" s="1"/>
      <c r="UZB151" s="1"/>
      <c r="UZC151" s="1"/>
      <c r="UZD151" s="1"/>
      <c r="UZE151" s="1"/>
      <c r="UZF151" s="1"/>
      <c r="UZG151" s="1"/>
      <c r="UZH151" s="1"/>
      <c r="UZI151" s="1"/>
      <c r="UZJ151" s="1"/>
      <c r="UZK151" s="1"/>
      <c r="UZL151" s="1"/>
      <c r="UZM151" s="1"/>
      <c r="UZN151" s="1"/>
      <c r="UZO151" s="1"/>
      <c r="UZP151" s="1"/>
      <c r="UZQ151" s="1"/>
      <c r="UZR151" s="1"/>
      <c r="UZS151" s="1"/>
      <c r="UZT151" s="1"/>
      <c r="UZU151" s="1"/>
      <c r="UZV151" s="1"/>
      <c r="UZW151" s="1"/>
      <c r="UZX151" s="1"/>
      <c r="UZY151" s="1"/>
      <c r="UZZ151" s="1"/>
      <c r="VAA151" s="1"/>
      <c r="VAB151" s="1"/>
      <c r="VAC151" s="1"/>
      <c r="VAD151" s="1"/>
      <c r="VAE151" s="1"/>
      <c r="VAF151" s="1"/>
      <c r="VAG151" s="1"/>
      <c r="VAH151" s="1"/>
      <c r="VAI151" s="1"/>
      <c r="VAJ151" s="1"/>
      <c r="VAK151" s="1"/>
      <c r="VAL151" s="1"/>
      <c r="VAM151" s="1"/>
      <c r="VAN151" s="1"/>
      <c r="VAO151" s="1"/>
      <c r="VAP151" s="1"/>
      <c r="VAQ151" s="1"/>
      <c r="VAR151" s="1"/>
      <c r="VAS151" s="1"/>
      <c r="VAT151" s="1"/>
      <c r="VAU151" s="1"/>
      <c r="VAV151" s="1"/>
      <c r="VAW151" s="1"/>
      <c r="VAX151" s="1"/>
      <c r="VAY151" s="1"/>
      <c r="VAZ151" s="1"/>
      <c r="VBA151" s="1"/>
      <c r="VBB151" s="1"/>
      <c r="VBC151" s="1"/>
      <c r="VBD151" s="1"/>
      <c r="VBE151" s="1"/>
      <c r="VBF151" s="1"/>
      <c r="VBG151" s="1"/>
      <c r="VBH151" s="1"/>
      <c r="VBI151" s="1"/>
      <c r="VBJ151" s="1"/>
      <c r="VBK151" s="1"/>
      <c r="VBL151" s="1"/>
      <c r="VBM151" s="1"/>
      <c r="VBN151" s="1"/>
      <c r="VBO151" s="1"/>
      <c r="VBP151" s="1"/>
      <c r="VBQ151" s="1"/>
      <c r="VBR151" s="1"/>
      <c r="VBS151" s="1"/>
      <c r="VBT151" s="1"/>
      <c r="VBU151" s="1"/>
      <c r="VBV151" s="1"/>
      <c r="VBW151" s="1"/>
      <c r="VBX151" s="1"/>
      <c r="VBY151" s="1"/>
      <c r="VBZ151" s="1"/>
      <c r="VCA151" s="1"/>
      <c r="VCB151" s="1"/>
      <c r="VCC151" s="1"/>
      <c r="VCD151" s="1"/>
      <c r="VCE151" s="1"/>
      <c r="VCF151" s="1"/>
      <c r="VCG151" s="1"/>
      <c r="VCH151" s="1"/>
      <c r="VCI151" s="1"/>
      <c r="VCJ151" s="1"/>
      <c r="VCK151" s="1"/>
      <c r="VCL151" s="1"/>
      <c r="VCM151" s="1"/>
      <c r="VCN151" s="1"/>
      <c r="VCO151" s="1"/>
      <c r="VCP151" s="1"/>
      <c r="VCQ151" s="1"/>
      <c r="VCR151" s="1"/>
      <c r="VCS151" s="1"/>
      <c r="VCT151" s="1"/>
      <c r="VCU151" s="1"/>
      <c r="VCV151" s="1"/>
      <c r="VCW151" s="1"/>
      <c r="VCX151" s="1"/>
      <c r="VCY151" s="1"/>
      <c r="VCZ151" s="1"/>
      <c r="VDA151" s="1"/>
      <c r="VDB151" s="1"/>
      <c r="VDC151" s="1"/>
      <c r="VDD151" s="1"/>
      <c r="VDE151" s="1"/>
      <c r="VDF151" s="1"/>
      <c r="VDG151" s="1"/>
      <c r="VDH151" s="1"/>
      <c r="VDI151" s="1"/>
      <c r="VDJ151" s="1"/>
      <c r="VDK151" s="1"/>
      <c r="VDL151" s="1"/>
      <c r="VDM151" s="1"/>
      <c r="VDN151" s="1"/>
      <c r="VDO151" s="1"/>
      <c r="VDP151" s="1"/>
      <c r="VDQ151" s="1"/>
      <c r="VDR151" s="1"/>
      <c r="VDS151" s="1"/>
      <c r="VDT151" s="1"/>
      <c r="VDU151" s="1"/>
      <c r="VDV151" s="1"/>
      <c r="VDW151" s="1"/>
      <c r="VDX151" s="1"/>
      <c r="VDY151" s="1"/>
      <c r="VDZ151" s="1"/>
      <c r="VEA151" s="1"/>
      <c r="VEB151" s="1"/>
      <c r="VEC151" s="1"/>
      <c r="VED151" s="1"/>
      <c r="VEE151" s="1"/>
      <c r="VEF151" s="1"/>
      <c r="VEG151" s="1"/>
      <c r="VEH151" s="1"/>
      <c r="VEI151" s="1"/>
      <c r="VEJ151" s="1"/>
      <c r="VEK151" s="1"/>
      <c r="VEL151" s="1"/>
      <c r="VEM151" s="1"/>
      <c r="VEN151" s="1"/>
      <c r="VEO151" s="1"/>
      <c r="VEP151" s="1"/>
      <c r="VEQ151" s="1"/>
      <c r="VER151" s="1"/>
      <c r="VES151" s="1"/>
      <c r="VET151" s="1"/>
      <c r="VEU151" s="1"/>
      <c r="VEV151" s="1"/>
      <c r="VEW151" s="1"/>
      <c r="VEX151" s="1"/>
      <c r="VEY151" s="1"/>
      <c r="VEZ151" s="1"/>
      <c r="VFA151" s="1"/>
      <c r="VFB151" s="1"/>
      <c r="VFC151" s="1"/>
      <c r="VFD151" s="1"/>
      <c r="VFE151" s="1"/>
      <c r="VFF151" s="1"/>
      <c r="VFG151" s="1"/>
      <c r="VFH151" s="1"/>
      <c r="VFI151" s="1"/>
      <c r="VFJ151" s="1"/>
      <c r="VFK151" s="1"/>
      <c r="VFL151" s="1"/>
      <c r="VFM151" s="1"/>
      <c r="VFN151" s="1"/>
      <c r="VFO151" s="1"/>
      <c r="VFP151" s="1"/>
      <c r="VFQ151" s="1"/>
      <c r="VFR151" s="1"/>
      <c r="VFS151" s="1"/>
      <c r="VFT151" s="1"/>
      <c r="VFU151" s="1"/>
      <c r="VFV151" s="1"/>
      <c r="VFW151" s="1"/>
      <c r="VFX151" s="1"/>
      <c r="VFY151" s="1"/>
      <c r="VFZ151" s="1"/>
      <c r="VGA151" s="1"/>
      <c r="VGB151" s="1"/>
      <c r="VGC151" s="1"/>
      <c r="VGD151" s="1"/>
      <c r="VGE151" s="1"/>
      <c r="VGF151" s="1"/>
      <c r="VGG151" s="1"/>
      <c r="VGH151" s="1"/>
      <c r="VGI151" s="1"/>
      <c r="VGJ151" s="1"/>
      <c r="VGK151" s="1"/>
      <c r="VGL151" s="1"/>
      <c r="VGM151" s="1"/>
      <c r="VGN151" s="1"/>
      <c r="VGO151" s="1"/>
      <c r="VGP151" s="1"/>
      <c r="VGQ151" s="1"/>
      <c r="VGR151" s="1"/>
      <c r="VGS151" s="1"/>
      <c r="VGT151" s="1"/>
      <c r="VGU151" s="1"/>
      <c r="VGV151" s="1"/>
      <c r="VGW151" s="1"/>
      <c r="VGX151" s="1"/>
      <c r="VGY151" s="1"/>
      <c r="VGZ151" s="1"/>
      <c r="VHA151" s="1"/>
      <c r="VHB151" s="1"/>
      <c r="VHC151" s="1"/>
      <c r="VHD151" s="1"/>
      <c r="VHE151" s="1"/>
      <c r="VHF151" s="1"/>
      <c r="VHG151" s="1"/>
      <c r="VHH151" s="1"/>
      <c r="VHI151" s="1"/>
      <c r="VHJ151" s="1"/>
      <c r="VHK151" s="1"/>
      <c r="VHL151" s="1"/>
      <c r="VHM151" s="1"/>
      <c r="VHN151" s="1"/>
      <c r="VHO151" s="1"/>
      <c r="VHP151" s="1"/>
      <c r="VHQ151" s="1"/>
      <c r="VHR151" s="1"/>
      <c r="VHS151" s="1"/>
      <c r="VHT151" s="1"/>
      <c r="VHU151" s="1"/>
      <c r="VHV151" s="1"/>
      <c r="VHW151" s="1"/>
      <c r="VHX151" s="1"/>
      <c r="VHY151" s="1"/>
      <c r="VHZ151" s="1"/>
      <c r="VIA151" s="1"/>
      <c r="VIB151" s="1"/>
      <c r="VIC151" s="1"/>
      <c r="VID151" s="1"/>
      <c r="VIE151" s="1"/>
      <c r="VIF151" s="1"/>
      <c r="VIG151" s="1"/>
      <c r="VIH151" s="1"/>
      <c r="VII151" s="1"/>
      <c r="VIJ151" s="1"/>
      <c r="VIK151" s="1"/>
      <c r="VIL151" s="1"/>
      <c r="VIM151" s="1"/>
      <c r="VIN151" s="1"/>
      <c r="VIO151" s="1"/>
      <c r="VIP151" s="1"/>
      <c r="VIQ151" s="1"/>
      <c r="VIR151" s="1"/>
      <c r="VIS151" s="1"/>
      <c r="VIT151" s="1"/>
      <c r="VIU151" s="1"/>
      <c r="VIV151" s="1"/>
      <c r="VIW151" s="1"/>
      <c r="VIX151" s="1"/>
      <c r="VIY151" s="1"/>
      <c r="VIZ151" s="1"/>
      <c r="VJA151" s="1"/>
      <c r="VJB151" s="1"/>
      <c r="VJC151" s="1"/>
      <c r="VJD151" s="1"/>
      <c r="VJE151" s="1"/>
      <c r="VJF151" s="1"/>
      <c r="VJG151" s="1"/>
      <c r="VJH151" s="1"/>
      <c r="VJI151" s="1"/>
      <c r="VJJ151" s="1"/>
      <c r="VJK151" s="1"/>
      <c r="VJL151" s="1"/>
      <c r="VJM151" s="1"/>
      <c r="VJN151" s="1"/>
      <c r="VJO151" s="1"/>
      <c r="VJP151" s="1"/>
      <c r="VJQ151" s="1"/>
      <c r="VJR151" s="1"/>
      <c r="VJS151" s="1"/>
      <c r="VJT151" s="1"/>
      <c r="VJU151" s="1"/>
      <c r="VJV151" s="1"/>
      <c r="VJW151" s="1"/>
      <c r="VJX151" s="1"/>
      <c r="VJY151" s="1"/>
      <c r="VJZ151" s="1"/>
      <c r="VKA151" s="1"/>
      <c r="VKB151" s="1"/>
      <c r="VKC151" s="1"/>
      <c r="VKD151" s="1"/>
      <c r="VKE151" s="1"/>
      <c r="VKF151" s="1"/>
      <c r="VKG151" s="1"/>
      <c r="VKH151" s="1"/>
      <c r="VKI151" s="1"/>
      <c r="VKJ151" s="1"/>
      <c r="VKK151" s="1"/>
      <c r="VKL151" s="1"/>
      <c r="VKM151" s="1"/>
      <c r="VKN151" s="1"/>
      <c r="VKO151" s="1"/>
      <c r="VKP151" s="1"/>
      <c r="VKQ151" s="1"/>
      <c r="VKR151" s="1"/>
      <c r="VKS151" s="1"/>
      <c r="VKT151" s="1"/>
      <c r="VKU151" s="1"/>
      <c r="VKV151" s="1"/>
      <c r="VKW151" s="1"/>
      <c r="VKX151" s="1"/>
      <c r="VKY151" s="1"/>
      <c r="VKZ151" s="1"/>
      <c r="VLA151" s="1"/>
      <c r="VLB151" s="1"/>
      <c r="VLC151" s="1"/>
      <c r="VLD151" s="1"/>
      <c r="VLE151" s="1"/>
      <c r="VLF151" s="1"/>
      <c r="VLG151" s="1"/>
      <c r="VLH151" s="1"/>
      <c r="VLI151" s="1"/>
      <c r="VLJ151" s="1"/>
      <c r="VLK151" s="1"/>
      <c r="VLL151" s="1"/>
      <c r="VLM151" s="1"/>
      <c r="VLN151" s="1"/>
      <c r="VLO151" s="1"/>
      <c r="VLP151" s="1"/>
      <c r="VLQ151" s="1"/>
      <c r="VLR151" s="1"/>
      <c r="VLS151" s="1"/>
      <c r="VLT151" s="1"/>
      <c r="VLU151" s="1"/>
      <c r="VLV151" s="1"/>
      <c r="VLW151" s="1"/>
      <c r="VLX151" s="1"/>
      <c r="VLY151" s="1"/>
      <c r="VLZ151" s="1"/>
      <c r="VMA151" s="1"/>
      <c r="VMB151" s="1"/>
      <c r="VMC151" s="1"/>
      <c r="VMD151" s="1"/>
      <c r="VME151" s="1"/>
      <c r="VMF151" s="1"/>
      <c r="VMG151" s="1"/>
      <c r="VMH151" s="1"/>
      <c r="VMI151" s="1"/>
      <c r="VMJ151" s="1"/>
      <c r="VMK151" s="1"/>
      <c r="VML151" s="1"/>
      <c r="VMM151" s="1"/>
      <c r="VMN151" s="1"/>
      <c r="VMO151" s="1"/>
      <c r="VMP151" s="1"/>
      <c r="VMQ151" s="1"/>
      <c r="VMR151" s="1"/>
      <c r="VMS151" s="1"/>
      <c r="VMT151" s="1"/>
      <c r="VMU151" s="1"/>
      <c r="VMV151" s="1"/>
      <c r="VMW151" s="1"/>
      <c r="VMX151" s="1"/>
      <c r="VMY151" s="1"/>
      <c r="VMZ151" s="1"/>
      <c r="VNA151" s="1"/>
      <c r="VNB151" s="1"/>
      <c r="VNC151" s="1"/>
      <c r="VND151" s="1"/>
      <c r="VNE151" s="1"/>
      <c r="VNF151" s="1"/>
      <c r="VNG151" s="1"/>
      <c r="VNH151" s="1"/>
      <c r="VNI151" s="1"/>
      <c r="VNJ151" s="1"/>
      <c r="VNK151" s="1"/>
      <c r="VNL151" s="1"/>
      <c r="VNM151" s="1"/>
      <c r="VNN151" s="1"/>
      <c r="VNO151" s="1"/>
      <c r="VNP151" s="1"/>
      <c r="VNQ151" s="1"/>
      <c r="VNR151" s="1"/>
      <c r="VNS151" s="1"/>
      <c r="VNT151" s="1"/>
      <c r="VNU151" s="1"/>
      <c r="VNV151" s="1"/>
      <c r="VNW151" s="1"/>
      <c r="VNX151" s="1"/>
      <c r="VNY151" s="1"/>
      <c r="VNZ151" s="1"/>
      <c r="VOA151" s="1"/>
      <c r="VOB151" s="1"/>
      <c r="VOC151" s="1"/>
      <c r="VOD151" s="1"/>
      <c r="VOE151" s="1"/>
      <c r="VOF151" s="1"/>
      <c r="VOG151" s="1"/>
      <c r="VOH151" s="1"/>
      <c r="VOI151" s="1"/>
      <c r="VOJ151" s="1"/>
      <c r="VOK151" s="1"/>
      <c r="VOL151" s="1"/>
      <c r="VOM151" s="1"/>
      <c r="VON151" s="1"/>
      <c r="VOO151" s="1"/>
      <c r="VOP151" s="1"/>
      <c r="VOQ151" s="1"/>
      <c r="VOR151" s="1"/>
      <c r="VOS151" s="1"/>
      <c r="VOT151" s="1"/>
      <c r="VOU151" s="1"/>
      <c r="VOV151" s="1"/>
      <c r="VOW151" s="1"/>
      <c r="VOX151" s="1"/>
      <c r="VOY151" s="1"/>
      <c r="VOZ151" s="1"/>
      <c r="VPA151" s="1"/>
      <c r="VPB151" s="1"/>
      <c r="VPC151" s="1"/>
      <c r="VPD151" s="1"/>
      <c r="VPE151" s="1"/>
      <c r="VPF151" s="1"/>
      <c r="VPG151" s="1"/>
      <c r="VPH151" s="1"/>
      <c r="VPI151" s="1"/>
      <c r="VPJ151" s="1"/>
      <c r="VPK151" s="1"/>
      <c r="VPL151" s="1"/>
      <c r="VPM151" s="1"/>
      <c r="VPN151" s="1"/>
      <c r="VPO151" s="1"/>
      <c r="VPP151" s="1"/>
      <c r="VPQ151" s="1"/>
      <c r="VPR151" s="1"/>
      <c r="VPS151" s="1"/>
      <c r="VPT151" s="1"/>
      <c r="VPU151" s="1"/>
      <c r="VPV151" s="1"/>
      <c r="VPW151" s="1"/>
      <c r="VPX151" s="1"/>
      <c r="VPY151" s="1"/>
      <c r="VPZ151" s="1"/>
      <c r="VQA151" s="1"/>
      <c r="VQB151" s="1"/>
      <c r="VQC151" s="1"/>
      <c r="VQD151" s="1"/>
      <c r="VQE151" s="1"/>
      <c r="VQF151" s="1"/>
      <c r="VQG151" s="1"/>
      <c r="VQH151" s="1"/>
      <c r="VQI151" s="1"/>
      <c r="VQJ151" s="1"/>
      <c r="VQK151" s="1"/>
      <c r="VQL151" s="1"/>
      <c r="VQM151" s="1"/>
      <c r="VQN151" s="1"/>
      <c r="VQO151" s="1"/>
      <c r="VQP151" s="1"/>
      <c r="VQQ151" s="1"/>
      <c r="VQR151" s="1"/>
      <c r="VQS151" s="1"/>
      <c r="VQT151" s="1"/>
      <c r="VQU151" s="1"/>
      <c r="VQV151" s="1"/>
      <c r="VQW151" s="1"/>
      <c r="VQX151" s="1"/>
      <c r="VQY151" s="1"/>
      <c r="VQZ151" s="1"/>
      <c r="VRA151" s="1"/>
      <c r="VRB151" s="1"/>
      <c r="VRC151" s="1"/>
      <c r="VRD151" s="1"/>
      <c r="VRE151" s="1"/>
      <c r="VRF151" s="1"/>
      <c r="VRG151" s="1"/>
      <c r="VRH151" s="1"/>
      <c r="VRI151" s="1"/>
      <c r="VRJ151" s="1"/>
      <c r="VRK151" s="1"/>
      <c r="VRL151" s="1"/>
      <c r="VRM151" s="1"/>
      <c r="VRN151" s="1"/>
      <c r="VRO151" s="1"/>
      <c r="VRP151" s="1"/>
      <c r="VRQ151" s="1"/>
      <c r="VRR151" s="1"/>
      <c r="VRS151" s="1"/>
      <c r="VRT151" s="1"/>
      <c r="VRU151" s="1"/>
      <c r="VRV151" s="1"/>
      <c r="VRW151" s="1"/>
      <c r="VRX151" s="1"/>
      <c r="VRY151" s="1"/>
      <c r="VRZ151" s="1"/>
      <c r="VSA151" s="1"/>
      <c r="VSB151" s="1"/>
      <c r="VSC151" s="1"/>
      <c r="VSD151" s="1"/>
      <c r="VSE151" s="1"/>
      <c r="VSF151" s="1"/>
      <c r="VSG151" s="1"/>
      <c r="VSH151" s="1"/>
      <c r="VSI151" s="1"/>
      <c r="VSJ151" s="1"/>
      <c r="VSK151" s="1"/>
      <c r="VSL151" s="1"/>
      <c r="VSM151" s="1"/>
      <c r="VSN151" s="1"/>
      <c r="VSO151" s="1"/>
      <c r="VSP151" s="1"/>
      <c r="VSQ151" s="1"/>
      <c r="VSR151" s="1"/>
      <c r="VSS151" s="1"/>
      <c r="VST151" s="1"/>
      <c r="VSU151" s="1"/>
      <c r="VSV151" s="1"/>
      <c r="VSW151" s="1"/>
      <c r="VSX151" s="1"/>
      <c r="VSY151" s="1"/>
      <c r="VSZ151" s="1"/>
      <c r="VTA151" s="1"/>
      <c r="VTB151" s="1"/>
      <c r="VTC151" s="1"/>
      <c r="VTD151" s="1"/>
      <c r="VTE151" s="1"/>
      <c r="VTF151" s="1"/>
      <c r="VTG151" s="1"/>
      <c r="VTH151" s="1"/>
      <c r="VTI151" s="1"/>
      <c r="VTJ151" s="1"/>
      <c r="VTK151" s="1"/>
      <c r="VTL151" s="1"/>
      <c r="VTM151" s="1"/>
      <c r="VTN151" s="1"/>
      <c r="VTO151" s="1"/>
      <c r="VTP151" s="1"/>
      <c r="VTQ151" s="1"/>
      <c r="VTR151" s="1"/>
      <c r="VTS151" s="1"/>
      <c r="VTT151" s="1"/>
      <c r="VTU151" s="1"/>
      <c r="VTV151" s="1"/>
      <c r="VTW151" s="1"/>
      <c r="VTX151" s="1"/>
      <c r="VTY151" s="1"/>
      <c r="VTZ151" s="1"/>
      <c r="VUA151" s="1"/>
      <c r="VUB151" s="1"/>
      <c r="VUC151" s="1"/>
      <c r="VUD151" s="1"/>
      <c r="VUE151" s="1"/>
      <c r="VUF151" s="1"/>
      <c r="VUG151" s="1"/>
      <c r="VUH151" s="1"/>
      <c r="VUI151" s="1"/>
      <c r="VUJ151" s="1"/>
      <c r="VUK151" s="1"/>
      <c r="VUL151" s="1"/>
      <c r="VUM151" s="1"/>
      <c r="VUN151" s="1"/>
      <c r="VUO151" s="1"/>
      <c r="VUP151" s="1"/>
      <c r="VUQ151" s="1"/>
      <c r="VUR151" s="1"/>
      <c r="VUS151" s="1"/>
      <c r="VUT151" s="1"/>
      <c r="VUU151" s="1"/>
      <c r="VUV151" s="1"/>
      <c r="VUW151" s="1"/>
      <c r="VUX151" s="1"/>
      <c r="VUY151" s="1"/>
      <c r="VUZ151" s="1"/>
      <c r="VVA151" s="1"/>
      <c r="VVB151" s="1"/>
      <c r="VVC151" s="1"/>
      <c r="VVD151" s="1"/>
      <c r="VVE151" s="1"/>
      <c r="VVF151" s="1"/>
      <c r="VVG151" s="1"/>
      <c r="VVH151" s="1"/>
      <c r="VVI151" s="1"/>
      <c r="VVJ151" s="1"/>
      <c r="VVK151" s="1"/>
      <c r="VVL151" s="1"/>
      <c r="VVM151" s="1"/>
      <c r="VVN151" s="1"/>
      <c r="VVO151" s="1"/>
      <c r="VVP151" s="1"/>
      <c r="VVQ151" s="1"/>
      <c r="VVR151" s="1"/>
      <c r="VVS151" s="1"/>
      <c r="VVT151" s="1"/>
      <c r="VVU151" s="1"/>
      <c r="VVV151" s="1"/>
      <c r="VVW151" s="1"/>
      <c r="VVX151" s="1"/>
      <c r="VVY151" s="1"/>
      <c r="VVZ151" s="1"/>
      <c r="VWA151" s="1"/>
      <c r="VWB151" s="1"/>
      <c r="VWC151" s="1"/>
      <c r="VWD151" s="1"/>
      <c r="VWE151" s="1"/>
      <c r="VWF151" s="1"/>
      <c r="VWG151" s="1"/>
      <c r="VWH151" s="1"/>
      <c r="VWI151" s="1"/>
      <c r="VWJ151" s="1"/>
      <c r="VWK151" s="1"/>
      <c r="VWL151" s="1"/>
      <c r="VWM151" s="1"/>
      <c r="VWN151" s="1"/>
      <c r="VWO151" s="1"/>
      <c r="VWP151" s="1"/>
      <c r="VWQ151" s="1"/>
      <c r="VWR151" s="1"/>
      <c r="VWS151" s="1"/>
      <c r="VWT151" s="1"/>
      <c r="VWU151" s="1"/>
      <c r="VWV151" s="1"/>
      <c r="VWW151" s="1"/>
      <c r="VWX151" s="1"/>
      <c r="VWY151" s="1"/>
      <c r="VWZ151" s="1"/>
      <c r="VXA151" s="1"/>
      <c r="VXB151" s="1"/>
      <c r="VXC151" s="1"/>
      <c r="VXD151" s="1"/>
      <c r="VXE151" s="1"/>
      <c r="VXF151" s="1"/>
      <c r="VXG151" s="1"/>
      <c r="VXH151" s="1"/>
      <c r="VXI151" s="1"/>
      <c r="VXJ151" s="1"/>
      <c r="VXK151" s="1"/>
      <c r="VXL151" s="1"/>
      <c r="VXM151" s="1"/>
      <c r="VXN151" s="1"/>
      <c r="VXO151" s="1"/>
      <c r="VXP151" s="1"/>
      <c r="VXQ151" s="1"/>
      <c r="VXR151" s="1"/>
      <c r="VXS151" s="1"/>
      <c r="VXT151" s="1"/>
      <c r="VXU151" s="1"/>
      <c r="VXV151" s="1"/>
      <c r="VXW151" s="1"/>
      <c r="VXX151" s="1"/>
      <c r="VXY151" s="1"/>
      <c r="VXZ151" s="1"/>
      <c r="VYA151" s="1"/>
      <c r="VYB151" s="1"/>
      <c r="VYC151" s="1"/>
      <c r="VYD151" s="1"/>
      <c r="VYE151" s="1"/>
      <c r="VYF151" s="1"/>
      <c r="VYG151" s="1"/>
      <c r="VYH151" s="1"/>
      <c r="VYI151" s="1"/>
      <c r="VYJ151" s="1"/>
      <c r="VYK151" s="1"/>
      <c r="VYL151" s="1"/>
      <c r="VYM151" s="1"/>
      <c r="VYN151" s="1"/>
      <c r="VYO151" s="1"/>
      <c r="VYP151" s="1"/>
      <c r="VYQ151" s="1"/>
      <c r="VYR151" s="1"/>
      <c r="VYS151" s="1"/>
      <c r="VYT151" s="1"/>
      <c r="VYU151" s="1"/>
      <c r="VYV151" s="1"/>
      <c r="VYW151" s="1"/>
      <c r="VYX151" s="1"/>
      <c r="VYY151" s="1"/>
      <c r="VYZ151" s="1"/>
      <c r="VZA151" s="1"/>
      <c r="VZB151" s="1"/>
      <c r="VZC151" s="1"/>
      <c r="VZD151" s="1"/>
      <c r="VZE151" s="1"/>
      <c r="VZF151" s="1"/>
      <c r="VZG151" s="1"/>
      <c r="VZH151" s="1"/>
      <c r="VZI151" s="1"/>
      <c r="VZJ151" s="1"/>
      <c r="VZK151" s="1"/>
      <c r="VZL151" s="1"/>
      <c r="VZM151" s="1"/>
      <c r="VZN151" s="1"/>
      <c r="VZO151" s="1"/>
      <c r="VZP151" s="1"/>
      <c r="VZQ151" s="1"/>
      <c r="VZR151" s="1"/>
      <c r="VZS151" s="1"/>
      <c r="VZT151" s="1"/>
      <c r="VZU151" s="1"/>
      <c r="VZV151" s="1"/>
      <c r="VZW151" s="1"/>
      <c r="VZX151" s="1"/>
      <c r="VZY151" s="1"/>
      <c r="VZZ151" s="1"/>
      <c r="WAA151" s="1"/>
      <c r="WAB151" s="1"/>
      <c r="WAC151" s="1"/>
      <c r="WAD151" s="1"/>
      <c r="WAE151" s="1"/>
      <c r="WAF151" s="1"/>
      <c r="WAG151" s="1"/>
      <c r="WAH151" s="1"/>
      <c r="WAI151" s="1"/>
      <c r="WAJ151" s="1"/>
      <c r="WAK151" s="1"/>
      <c r="WAL151" s="1"/>
      <c r="WAM151" s="1"/>
      <c r="WAN151" s="1"/>
      <c r="WAO151" s="1"/>
      <c r="WAP151" s="1"/>
      <c r="WAQ151" s="1"/>
      <c r="WAR151" s="1"/>
      <c r="WAS151" s="1"/>
      <c r="WAT151" s="1"/>
      <c r="WAU151" s="1"/>
      <c r="WAV151" s="1"/>
      <c r="WAW151" s="1"/>
      <c r="WAX151" s="1"/>
      <c r="WAY151" s="1"/>
      <c r="WAZ151" s="1"/>
      <c r="WBA151" s="1"/>
      <c r="WBB151" s="1"/>
      <c r="WBC151" s="1"/>
      <c r="WBD151" s="1"/>
      <c r="WBE151" s="1"/>
      <c r="WBF151" s="1"/>
      <c r="WBG151" s="1"/>
      <c r="WBH151" s="1"/>
      <c r="WBI151" s="1"/>
      <c r="WBJ151" s="1"/>
      <c r="WBK151" s="1"/>
      <c r="WBL151" s="1"/>
      <c r="WBM151" s="1"/>
      <c r="WBN151" s="1"/>
      <c r="WBO151" s="1"/>
      <c r="WBP151" s="1"/>
      <c r="WBQ151" s="1"/>
      <c r="WBR151" s="1"/>
      <c r="WBS151" s="1"/>
      <c r="WBT151" s="1"/>
      <c r="WBU151" s="1"/>
      <c r="WBV151" s="1"/>
      <c r="WBW151" s="1"/>
      <c r="WBX151" s="1"/>
      <c r="WBY151" s="1"/>
      <c r="WBZ151" s="1"/>
      <c r="WCA151" s="1"/>
      <c r="WCB151" s="1"/>
      <c r="WCC151" s="1"/>
      <c r="WCD151" s="1"/>
      <c r="WCE151" s="1"/>
      <c r="WCF151" s="1"/>
      <c r="WCG151" s="1"/>
      <c r="WCH151" s="1"/>
      <c r="WCI151" s="1"/>
      <c r="WCJ151" s="1"/>
      <c r="WCK151" s="1"/>
      <c r="WCL151" s="1"/>
      <c r="WCM151" s="1"/>
      <c r="WCN151" s="1"/>
      <c r="WCO151" s="1"/>
      <c r="WCP151" s="1"/>
      <c r="WCQ151" s="1"/>
      <c r="WCR151" s="1"/>
      <c r="WCS151" s="1"/>
      <c r="WCT151" s="1"/>
      <c r="WCU151" s="1"/>
      <c r="WCV151" s="1"/>
      <c r="WCW151" s="1"/>
      <c r="WCX151" s="1"/>
      <c r="WCY151" s="1"/>
      <c r="WCZ151" s="1"/>
      <c r="WDA151" s="1"/>
      <c r="WDB151" s="1"/>
      <c r="WDC151" s="1"/>
      <c r="WDD151" s="1"/>
      <c r="WDE151" s="1"/>
      <c r="WDF151" s="1"/>
      <c r="WDG151" s="1"/>
      <c r="WDH151" s="1"/>
      <c r="WDI151" s="1"/>
      <c r="WDJ151" s="1"/>
      <c r="WDK151" s="1"/>
      <c r="WDL151" s="1"/>
      <c r="WDM151" s="1"/>
      <c r="WDN151" s="1"/>
      <c r="WDO151" s="1"/>
      <c r="WDP151" s="1"/>
      <c r="WDQ151" s="1"/>
      <c r="WDR151" s="1"/>
      <c r="WDS151" s="1"/>
      <c r="WDT151" s="1"/>
      <c r="WDU151" s="1"/>
      <c r="WDV151" s="1"/>
      <c r="WDW151" s="1"/>
      <c r="WDX151" s="1"/>
      <c r="WDY151" s="1"/>
      <c r="WDZ151" s="1"/>
      <c r="WEA151" s="1"/>
      <c r="WEB151" s="1"/>
      <c r="WEC151" s="1"/>
      <c r="WED151" s="1"/>
      <c r="WEE151" s="1"/>
      <c r="WEF151" s="1"/>
      <c r="WEG151" s="1"/>
      <c r="WEH151" s="1"/>
      <c r="WEI151" s="1"/>
      <c r="WEJ151" s="1"/>
      <c r="WEK151" s="1"/>
      <c r="WEL151" s="1"/>
      <c r="WEM151" s="1"/>
      <c r="WEN151" s="1"/>
      <c r="WEO151" s="1"/>
      <c r="WEP151" s="1"/>
      <c r="WEQ151" s="1"/>
      <c r="WER151" s="1"/>
      <c r="WES151" s="1"/>
      <c r="WET151" s="1"/>
      <c r="WEU151" s="1"/>
      <c r="WEV151" s="1"/>
      <c r="WEW151" s="1"/>
      <c r="WEX151" s="1"/>
      <c r="WEY151" s="1"/>
      <c r="WEZ151" s="1"/>
      <c r="WFA151" s="1"/>
      <c r="WFB151" s="1"/>
      <c r="WFC151" s="1"/>
      <c r="WFD151" s="1"/>
      <c r="WFE151" s="1"/>
      <c r="WFF151" s="1"/>
      <c r="WFG151" s="1"/>
      <c r="WFH151" s="1"/>
      <c r="WFI151" s="1"/>
      <c r="WFJ151" s="1"/>
      <c r="WFK151" s="1"/>
      <c r="WFL151" s="1"/>
      <c r="WFM151" s="1"/>
      <c r="WFN151" s="1"/>
      <c r="WFO151" s="1"/>
      <c r="WFP151" s="1"/>
      <c r="WFQ151" s="1"/>
      <c r="WFR151" s="1"/>
      <c r="WFS151" s="1"/>
      <c r="WFT151" s="1"/>
      <c r="WFU151" s="1"/>
      <c r="WFV151" s="1"/>
      <c r="WFW151" s="1"/>
      <c r="WFX151" s="1"/>
      <c r="WFY151" s="1"/>
      <c r="WFZ151" s="1"/>
      <c r="WGA151" s="1"/>
      <c r="WGB151" s="1"/>
      <c r="WGC151" s="1"/>
      <c r="WGD151" s="1"/>
      <c r="WGE151" s="1"/>
      <c r="WGF151" s="1"/>
      <c r="WGG151" s="1"/>
      <c r="WGH151" s="1"/>
      <c r="WGI151" s="1"/>
      <c r="WGJ151" s="1"/>
      <c r="WGK151" s="1"/>
      <c r="WGL151" s="1"/>
      <c r="WGM151" s="1"/>
      <c r="WGN151" s="1"/>
      <c r="WGO151" s="1"/>
      <c r="WGP151" s="1"/>
      <c r="WGQ151" s="1"/>
      <c r="WGR151" s="1"/>
      <c r="WGS151" s="1"/>
      <c r="WGT151" s="1"/>
      <c r="WGU151" s="1"/>
      <c r="WGV151" s="1"/>
      <c r="WGW151" s="1"/>
      <c r="WGX151" s="1"/>
      <c r="WGY151" s="1"/>
      <c r="WGZ151" s="1"/>
      <c r="WHA151" s="1"/>
      <c r="WHB151" s="1"/>
      <c r="WHC151" s="1"/>
      <c r="WHD151" s="1"/>
      <c r="WHE151" s="1"/>
      <c r="WHF151" s="1"/>
      <c r="WHG151" s="1"/>
      <c r="WHH151" s="1"/>
      <c r="WHI151" s="1"/>
      <c r="WHJ151" s="1"/>
      <c r="WHK151" s="1"/>
      <c r="WHL151" s="1"/>
      <c r="WHM151" s="1"/>
      <c r="WHN151" s="1"/>
      <c r="WHO151" s="1"/>
      <c r="WHP151" s="1"/>
      <c r="WHQ151" s="1"/>
      <c r="WHR151" s="1"/>
      <c r="WHS151" s="1"/>
      <c r="WHT151" s="1"/>
      <c r="WHU151" s="1"/>
      <c r="WHV151" s="1"/>
      <c r="WHW151" s="1"/>
      <c r="WHX151" s="1"/>
      <c r="WHY151" s="1"/>
      <c r="WHZ151" s="1"/>
      <c r="WIA151" s="1"/>
      <c r="WIB151" s="1"/>
      <c r="WIC151" s="1"/>
      <c r="WID151" s="1"/>
      <c r="WIE151" s="1"/>
      <c r="WIF151" s="1"/>
      <c r="WIG151" s="1"/>
      <c r="WIH151" s="1"/>
      <c r="WII151" s="1"/>
      <c r="WIJ151" s="1"/>
      <c r="WIK151" s="1"/>
      <c r="WIL151" s="1"/>
      <c r="WIM151" s="1"/>
      <c r="WIN151" s="1"/>
      <c r="WIO151" s="1"/>
      <c r="WIP151" s="1"/>
      <c r="WIQ151" s="1"/>
      <c r="WIR151" s="1"/>
      <c r="WIS151" s="1"/>
      <c r="WIT151" s="1"/>
      <c r="WIU151" s="1"/>
      <c r="WIV151" s="1"/>
      <c r="WIW151" s="1"/>
      <c r="WIX151" s="1"/>
      <c r="WIY151" s="1"/>
      <c r="WIZ151" s="1"/>
      <c r="WJA151" s="1"/>
      <c r="WJB151" s="1"/>
      <c r="WJC151" s="1"/>
      <c r="WJD151" s="1"/>
      <c r="WJE151" s="1"/>
      <c r="WJF151" s="1"/>
      <c r="WJG151" s="1"/>
      <c r="WJH151" s="1"/>
      <c r="WJI151" s="1"/>
      <c r="WJJ151" s="1"/>
      <c r="WJK151" s="1"/>
      <c r="WJL151" s="1"/>
      <c r="WJM151" s="1"/>
      <c r="WJN151" s="1"/>
      <c r="WJO151" s="1"/>
      <c r="WJP151" s="1"/>
      <c r="WJQ151" s="1"/>
      <c r="WJR151" s="1"/>
      <c r="WJS151" s="1"/>
      <c r="WJT151" s="1"/>
      <c r="WJU151" s="1"/>
      <c r="WJV151" s="1"/>
      <c r="WJW151" s="1"/>
      <c r="WJX151" s="1"/>
      <c r="WJY151" s="1"/>
      <c r="WJZ151" s="1"/>
      <c r="WKA151" s="1"/>
      <c r="WKB151" s="1"/>
      <c r="WKC151" s="1"/>
      <c r="WKD151" s="1"/>
      <c r="WKE151" s="1"/>
      <c r="WKF151" s="1"/>
      <c r="WKG151" s="1"/>
      <c r="WKH151" s="1"/>
      <c r="WKI151" s="1"/>
      <c r="WKJ151" s="1"/>
      <c r="WKK151" s="1"/>
      <c r="WKL151" s="1"/>
      <c r="WKM151" s="1"/>
      <c r="WKN151" s="1"/>
      <c r="WKO151" s="1"/>
      <c r="WKP151" s="1"/>
      <c r="WKQ151" s="1"/>
      <c r="WKR151" s="1"/>
      <c r="WKS151" s="1"/>
      <c r="WKT151" s="1"/>
      <c r="WKU151" s="1"/>
      <c r="WKV151" s="1"/>
      <c r="WKW151" s="1"/>
      <c r="WKX151" s="1"/>
      <c r="WKY151" s="1"/>
      <c r="WKZ151" s="1"/>
      <c r="WLA151" s="1"/>
      <c r="WLB151" s="1"/>
      <c r="WLC151" s="1"/>
      <c r="WLD151" s="1"/>
      <c r="WLE151" s="1"/>
      <c r="WLF151" s="1"/>
      <c r="WLG151" s="1"/>
      <c r="WLH151" s="1"/>
      <c r="WLI151" s="1"/>
      <c r="WLJ151" s="1"/>
      <c r="WLK151" s="1"/>
      <c r="WLL151" s="1"/>
      <c r="WLM151" s="1"/>
      <c r="WLN151" s="1"/>
      <c r="WLO151" s="1"/>
      <c r="WLP151" s="1"/>
      <c r="WLQ151" s="1"/>
      <c r="WLR151" s="1"/>
      <c r="WLS151" s="1"/>
      <c r="WLT151" s="1"/>
      <c r="WLU151" s="1"/>
      <c r="WLV151" s="1"/>
      <c r="WLW151" s="1"/>
      <c r="WLX151" s="1"/>
      <c r="WLY151" s="1"/>
      <c r="WLZ151" s="1"/>
      <c r="WMA151" s="1"/>
      <c r="WMB151" s="1"/>
      <c r="WMC151" s="1"/>
      <c r="WMD151" s="1"/>
      <c r="WME151" s="1"/>
      <c r="WMF151" s="1"/>
      <c r="WMG151" s="1"/>
      <c r="WMH151" s="1"/>
      <c r="WMI151" s="1"/>
      <c r="WMJ151" s="1"/>
      <c r="WMK151" s="1"/>
      <c r="WML151" s="1"/>
      <c r="WMM151" s="1"/>
      <c r="WMN151" s="1"/>
      <c r="WMO151" s="1"/>
      <c r="WMP151" s="1"/>
      <c r="WMQ151" s="1"/>
      <c r="WMR151" s="1"/>
      <c r="WMS151" s="1"/>
      <c r="WMT151" s="1"/>
      <c r="WMU151" s="1"/>
      <c r="WMV151" s="1"/>
      <c r="WMW151" s="1"/>
      <c r="WMX151" s="1"/>
      <c r="WMY151" s="1"/>
      <c r="WMZ151" s="1"/>
      <c r="WNA151" s="1"/>
      <c r="WNB151" s="1"/>
      <c r="WNC151" s="1"/>
      <c r="WND151" s="1"/>
      <c r="WNE151" s="1"/>
      <c r="WNF151" s="1"/>
      <c r="WNG151" s="1"/>
      <c r="WNH151" s="1"/>
      <c r="WNI151" s="1"/>
      <c r="WNJ151" s="1"/>
      <c r="WNK151" s="1"/>
      <c r="WNL151" s="1"/>
      <c r="WNM151" s="1"/>
      <c r="WNN151" s="1"/>
      <c r="WNO151" s="1"/>
      <c r="WNP151" s="1"/>
      <c r="WNQ151" s="1"/>
      <c r="WNR151" s="1"/>
      <c r="WNS151" s="1"/>
      <c r="WNT151" s="1"/>
      <c r="WNU151" s="1"/>
      <c r="WNV151" s="1"/>
      <c r="WNW151" s="1"/>
      <c r="WNX151" s="1"/>
      <c r="WNY151" s="1"/>
      <c r="WNZ151" s="1"/>
      <c r="WOA151" s="1"/>
      <c r="WOB151" s="1"/>
      <c r="WOC151" s="1"/>
      <c r="WOD151" s="1"/>
      <c r="WOE151" s="1"/>
      <c r="WOF151" s="1"/>
      <c r="WOG151" s="1"/>
      <c r="WOH151" s="1"/>
      <c r="WOI151" s="1"/>
      <c r="WOJ151" s="1"/>
      <c r="WOK151" s="1"/>
      <c r="WOL151" s="1"/>
      <c r="WOM151" s="1"/>
      <c r="WON151" s="1"/>
      <c r="WOO151" s="1"/>
      <c r="WOP151" s="1"/>
      <c r="WOQ151" s="1"/>
      <c r="WOR151" s="1"/>
      <c r="WOS151" s="1"/>
      <c r="WOT151" s="1"/>
      <c r="WOU151" s="1"/>
      <c r="WOV151" s="1"/>
      <c r="WOW151" s="1"/>
      <c r="WOX151" s="1"/>
      <c r="WOY151" s="1"/>
      <c r="WOZ151" s="1"/>
      <c r="WPA151" s="1"/>
      <c r="WPB151" s="1"/>
      <c r="WPC151" s="1"/>
      <c r="WPD151" s="1"/>
      <c r="WPE151" s="1"/>
      <c r="WPF151" s="1"/>
      <c r="WPG151" s="1"/>
      <c r="WPH151" s="1"/>
      <c r="WPI151" s="1"/>
      <c r="WPJ151" s="1"/>
      <c r="WPK151" s="1"/>
      <c r="WPL151" s="1"/>
      <c r="WPM151" s="1"/>
      <c r="WPN151" s="1"/>
      <c r="WPO151" s="1"/>
      <c r="WPP151" s="1"/>
      <c r="WPQ151" s="1"/>
      <c r="WPR151" s="1"/>
      <c r="WPS151" s="1"/>
      <c r="WPT151" s="1"/>
      <c r="WPU151" s="1"/>
      <c r="WPV151" s="1"/>
      <c r="WPW151" s="1"/>
      <c r="WPX151" s="1"/>
      <c r="WPY151" s="1"/>
      <c r="WPZ151" s="1"/>
      <c r="WQA151" s="1"/>
      <c r="WQB151" s="1"/>
      <c r="WQC151" s="1"/>
      <c r="WQD151" s="1"/>
      <c r="WQE151" s="1"/>
      <c r="WQF151" s="1"/>
      <c r="WQG151" s="1"/>
      <c r="WQH151" s="1"/>
      <c r="WQI151" s="1"/>
      <c r="WQJ151" s="1"/>
      <c r="WQK151" s="1"/>
      <c r="WQL151" s="1"/>
      <c r="WQM151" s="1"/>
      <c r="WQN151" s="1"/>
      <c r="WQO151" s="1"/>
      <c r="WQP151" s="1"/>
      <c r="WQQ151" s="1"/>
      <c r="WQR151" s="1"/>
      <c r="WQS151" s="1"/>
      <c r="WQT151" s="1"/>
      <c r="WQU151" s="1"/>
      <c r="WQV151" s="1"/>
      <c r="WQW151" s="1"/>
      <c r="WQX151" s="1"/>
      <c r="WQY151" s="1"/>
      <c r="WQZ151" s="1"/>
      <c r="WRA151" s="1"/>
      <c r="WRB151" s="1"/>
      <c r="WRC151" s="1"/>
      <c r="WRD151" s="1"/>
      <c r="WRE151" s="1"/>
      <c r="WRF151" s="1"/>
      <c r="WRG151" s="1"/>
      <c r="WRH151" s="1"/>
      <c r="WRI151" s="1"/>
      <c r="WRJ151" s="1"/>
      <c r="WRK151" s="1"/>
      <c r="WRL151" s="1"/>
      <c r="WRM151" s="1"/>
      <c r="WRN151" s="1"/>
      <c r="WRO151" s="1"/>
      <c r="WRP151" s="1"/>
      <c r="WRQ151" s="1"/>
      <c r="WRR151" s="1"/>
      <c r="WRS151" s="1"/>
      <c r="WRT151" s="1"/>
      <c r="WRU151" s="1"/>
      <c r="WRV151" s="1"/>
      <c r="WRW151" s="1"/>
      <c r="WRX151" s="1"/>
      <c r="WRY151" s="1"/>
      <c r="WRZ151" s="1"/>
      <c r="WSA151" s="1"/>
      <c r="WSB151" s="1"/>
      <c r="WSC151" s="1"/>
      <c r="WSD151" s="1"/>
      <c r="WSE151" s="1"/>
      <c r="WSF151" s="1"/>
      <c r="WSG151" s="1"/>
      <c r="WSH151" s="1"/>
      <c r="WSI151" s="1"/>
      <c r="WSJ151" s="1"/>
      <c r="WSK151" s="1"/>
      <c r="WSL151" s="1"/>
      <c r="WSM151" s="1"/>
      <c r="WSN151" s="1"/>
      <c r="WSO151" s="1"/>
      <c r="WSP151" s="1"/>
      <c r="WSQ151" s="1"/>
      <c r="WSR151" s="1"/>
      <c r="WSS151" s="1"/>
      <c r="WST151" s="1"/>
      <c r="WSU151" s="1"/>
      <c r="WSV151" s="1"/>
      <c r="WSW151" s="1"/>
      <c r="WSX151" s="1"/>
      <c r="WSY151" s="1"/>
      <c r="WSZ151" s="1"/>
      <c r="WTA151" s="1"/>
      <c r="WTB151" s="1"/>
      <c r="WTC151" s="1"/>
      <c r="WTD151" s="1"/>
      <c r="WTE151" s="1"/>
      <c r="WTF151" s="1"/>
      <c r="WTG151" s="1"/>
      <c r="WTH151" s="1"/>
      <c r="WTI151" s="1"/>
      <c r="WTJ151" s="1"/>
      <c r="WTK151" s="1"/>
      <c r="WTL151" s="1"/>
      <c r="WTM151" s="1"/>
      <c r="WTN151" s="1"/>
      <c r="WTO151" s="1"/>
      <c r="WTP151" s="1"/>
      <c r="WTQ151" s="1"/>
      <c r="WTR151" s="1"/>
      <c r="WTS151" s="1"/>
      <c r="WTT151" s="1"/>
      <c r="WTU151" s="1"/>
      <c r="WTV151" s="1"/>
      <c r="WTW151" s="1"/>
      <c r="WTX151" s="1"/>
      <c r="WTY151" s="1"/>
      <c r="WTZ151" s="1"/>
      <c r="WUA151" s="1"/>
      <c r="WUB151" s="1"/>
      <c r="WUC151" s="1"/>
      <c r="WUD151" s="1"/>
      <c r="WUE151" s="1"/>
      <c r="WUF151" s="1"/>
      <c r="WUG151" s="1"/>
      <c r="WUH151" s="1"/>
      <c r="WUI151" s="1"/>
      <c r="WUJ151" s="1"/>
      <c r="WUK151" s="1"/>
      <c r="WUL151" s="1"/>
      <c r="WUM151" s="1"/>
      <c r="WUN151" s="1"/>
      <c r="WUO151" s="1"/>
      <c r="WUP151" s="1"/>
      <c r="WUQ151" s="1"/>
      <c r="WUR151" s="1"/>
      <c r="WUS151" s="1"/>
      <c r="WUT151" s="1"/>
      <c r="WUU151" s="1"/>
      <c r="WUV151" s="1"/>
      <c r="WUW151" s="1"/>
      <c r="WUX151" s="1"/>
      <c r="WUY151" s="1"/>
      <c r="WUZ151" s="1"/>
      <c r="WVA151" s="1"/>
      <c r="WVB151" s="1"/>
      <c r="WVC151" s="1"/>
      <c r="WVD151" s="1"/>
      <c r="WVE151" s="1"/>
      <c r="WVF151" s="1"/>
      <c r="WVG151" s="1"/>
      <c r="WVH151" s="1"/>
      <c r="WVI151" s="1"/>
      <c r="WVJ151" s="1"/>
      <c r="WVK151" s="1"/>
      <c r="WVL151" s="1"/>
      <c r="WVM151" s="1"/>
      <c r="WVN151" s="1"/>
      <c r="WVO151" s="1"/>
      <c r="WVP151" s="1"/>
      <c r="WVQ151" s="1"/>
      <c r="WVR151" s="1"/>
      <c r="WVS151" s="1"/>
      <c r="WVT151" s="1"/>
      <c r="WVU151" s="1"/>
      <c r="WVV151" s="1"/>
      <c r="WVW151" s="1"/>
      <c r="WVX151" s="1"/>
      <c r="WVY151" s="1"/>
      <c r="WVZ151" s="1"/>
      <c r="WWA151" s="1"/>
      <c r="WWB151" s="1"/>
      <c r="WWC151" s="1"/>
      <c r="WWD151" s="1"/>
      <c r="WWE151" s="1"/>
      <c r="WWF151" s="1"/>
      <c r="WWG151" s="1"/>
      <c r="WWH151" s="1"/>
      <c r="WWI151" s="1"/>
      <c r="WWJ151" s="1"/>
      <c r="WWK151" s="1"/>
      <c r="WWL151" s="1"/>
    </row>
    <row r="152" spans="1:16158" s="19" customFormat="1" ht="15.75" customHeight="1" outlineLevel="1" x14ac:dyDescent="0.2">
      <c r="A152" s="48"/>
      <c r="B152" s="241"/>
      <c r="C152" s="241" t="s">
        <v>146</v>
      </c>
      <c r="D152" s="241"/>
      <c r="E152" s="241"/>
      <c r="F152" s="241"/>
      <c r="G152" s="241" t="s">
        <v>149</v>
      </c>
      <c r="H152" s="241" t="s">
        <v>150</v>
      </c>
      <c r="I152" s="241" t="s">
        <v>137</v>
      </c>
      <c r="J152" s="241" t="s">
        <v>151</v>
      </c>
      <c r="K152" s="241"/>
      <c r="L152" s="241" t="s">
        <v>138</v>
      </c>
      <c r="M152" s="241" t="s">
        <v>154</v>
      </c>
      <c r="N152" s="241"/>
      <c r="O152" s="48"/>
      <c r="P152" s="48"/>
      <c r="Q152" s="48"/>
      <c r="R152" s="48"/>
      <c r="S152" s="49"/>
      <c r="T152" s="49"/>
      <c r="U152" s="49"/>
      <c r="V152" s="49"/>
      <c r="W152" s="49"/>
      <c r="X152" s="49"/>
      <c r="Y152" s="49"/>
      <c r="Z152" s="49"/>
      <c r="AA152" s="49"/>
      <c r="AB152" s="49"/>
      <c r="AC152" s="49"/>
      <c r="AD152" s="49"/>
      <c r="AE152" s="49"/>
      <c r="AF152" s="49"/>
      <c r="AG152" s="49"/>
      <c r="AH152" s="49"/>
      <c r="AI152" s="49"/>
      <c r="AJ152" s="49"/>
      <c r="AN152" s="52"/>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c r="AML152" s="1"/>
      <c r="AMM152" s="1"/>
      <c r="AMN152" s="1"/>
      <c r="AMO152" s="1"/>
      <c r="AMP152" s="1"/>
      <c r="AMQ152" s="1"/>
      <c r="AMR152" s="1"/>
      <c r="AMS152" s="1"/>
      <c r="AMT152" s="1"/>
      <c r="AMU152" s="1"/>
      <c r="AMV152" s="1"/>
      <c r="AMW152" s="1"/>
      <c r="AMX152" s="1"/>
      <c r="AMY152" s="1"/>
      <c r="AMZ152" s="1"/>
      <c r="ANA152" s="1"/>
      <c r="ANB152" s="1"/>
      <c r="ANC152" s="1"/>
      <c r="AND152" s="1"/>
      <c r="ANE152" s="1"/>
      <c r="ANF152" s="1"/>
      <c r="ANG152" s="1"/>
      <c r="ANH152" s="1"/>
      <c r="ANI152" s="1"/>
      <c r="ANJ152" s="1"/>
      <c r="ANK152" s="1"/>
      <c r="ANL152" s="1"/>
      <c r="ANM152" s="1"/>
      <c r="ANN152" s="1"/>
      <c r="ANO152" s="1"/>
      <c r="ANP152" s="1"/>
      <c r="ANQ152" s="1"/>
      <c r="ANR152" s="1"/>
      <c r="ANS152" s="1"/>
      <c r="ANT152" s="1"/>
      <c r="ANU152" s="1"/>
      <c r="ANV152" s="1"/>
      <c r="ANW152" s="1"/>
      <c r="ANX152" s="1"/>
      <c r="ANY152" s="1"/>
      <c r="ANZ152" s="1"/>
      <c r="AOA152" s="1"/>
      <c r="AOB152" s="1"/>
      <c r="AOC152" s="1"/>
      <c r="AOD152" s="1"/>
      <c r="AOE152" s="1"/>
      <c r="AOF152" s="1"/>
      <c r="AOG152" s="1"/>
      <c r="AOH152" s="1"/>
      <c r="AOI152" s="1"/>
      <c r="AOJ152" s="1"/>
      <c r="AOK152" s="1"/>
      <c r="AOL152" s="1"/>
      <c r="AOM152" s="1"/>
      <c r="AON152" s="1"/>
      <c r="AOO152" s="1"/>
      <c r="AOP152" s="1"/>
      <c r="AOQ152" s="1"/>
      <c r="AOR152" s="1"/>
      <c r="AOS152" s="1"/>
      <c r="AOT152" s="1"/>
      <c r="AOU152" s="1"/>
      <c r="AOV152" s="1"/>
      <c r="AOW152" s="1"/>
      <c r="AOX152" s="1"/>
      <c r="AOY152" s="1"/>
      <c r="AOZ152" s="1"/>
      <c r="APA152" s="1"/>
      <c r="APB152" s="1"/>
      <c r="APC152" s="1"/>
      <c r="APD152" s="1"/>
      <c r="APE152" s="1"/>
      <c r="APF152" s="1"/>
      <c r="APG152" s="1"/>
      <c r="APH152" s="1"/>
      <c r="API152" s="1"/>
      <c r="APJ152" s="1"/>
      <c r="APK152" s="1"/>
      <c r="APL152" s="1"/>
      <c r="APM152" s="1"/>
      <c r="APN152" s="1"/>
      <c r="APO152" s="1"/>
      <c r="APP152" s="1"/>
      <c r="APQ152" s="1"/>
      <c r="APR152" s="1"/>
      <c r="APS152" s="1"/>
      <c r="APT152" s="1"/>
      <c r="APU152" s="1"/>
      <c r="APV152" s="1"/>
      <c r="APW152" s="1"/>
      <c r="APX152" s="1"/>
      <c r="APY152" s="1"/>
      <c r="APZ152" s="1"/>
      <c r="AQA152" s="1"/>
      <c r="AQB152" s="1"/>
      <c r="AQC152" s="1"/>
      <c r="AQD152" s="1"/>
      <c r="AQE152" s="1"/>
      <c r="AQF152" s="1"/>
      <c r="AQG152" s="1"/>
      <c r="AQH152" s="1"/>
      <c r="AQI152" s="1"/>
      <c r="AQJ152" s="1"/>
      <c r="AQK152" s="1"/>
      <c r="AQL152" s="1"/>
      <c r="AQM152" s="1"/>
      <c r="AQN152" s="1"/>
      <c r="AQO152" s="1"/>
      <c r="AQP152" s="1"/>
      <c r="AQQ152" s="1"/>
      <c r="AQR152" s="1"/>
      <c r="AQS152" s="1"/>
      <c r="AQT152" s="1"/>
      <c r="AQU152" s="1"/>
      <c r="AQV152" s="1"/>
      <c r="AQW152" s="1"/>
      <c r="AQX152" s="1"/>
      <c r="AQY152" s="1"/>
      <c r="AQZ152" s="1"/>
      <c r="ARA152" s="1"/>
      <c r="ARB152" s="1"/>
      <c r="ARC152" s="1"/>
      <c r="ARD152" s="1"/>
      <c r="ARE152" s="1"/>
      <c r="ARF152" s="1"/>
      <c r="ARG152" s="1"/>
      <c r="ARH152" s="1"/>
      <c r="ARI152" s="1"/>
      <c r="ARJ152" s="1"/>
      <c r="ARK152" s="1"/>
      <c r="ARL152" s="1"/>
      <c r="ARM152" s="1"/>
      <c r="ARN152" s="1"/>
      <c r="ARO152" s="1"/>
      <c r="ARP152" s="1"/>
      <c r="ARQ152" s="1"/>
      <c r="ARR152" s="1"/>
      <c r="ARS152" s="1"/>
      <c r="ART152" s="1"/>
      <c r="ARU152" s="1"/>
      <c r="ARV152" s="1"/>
      <c r="ARW152" s="1"/>
      <c r="ARX152" s="1"/>
      <c r="ARY152" s="1"/>
      <c r="ARZ152" s="1"/>
      <c r="ASA152" s="1"/>
      <c r="ASB152" s="1"/>
      <c r="ASC152" s="1"/>
      <c r="ASD152" s="1"/>
      <c r="ASE152" s="1"/>
      <c r="ASF152" s="1"/>
      <c r="ASG152" s="1"/>
      <c r="ASH152" s="1"/>
      <c r="ASI152" s="1"/>
      <c r="ASJ152" s="1"/>
      <c r="ASK152" s="1"/>
      <c r="ASL152" s="1"/>
      <c r="ASM152" s="1"/>
      <c r="ASN152" s="1"/>
      <c r="ASO152" s="1"/>
      <c r="ASP152" s="1"/>
      <c r="ASQ152" s="1"/>
      <c r="ASR152" s="1"/>
      <c r="ASS152" s="1"/>
      <c r="AST152" s="1"/>
      <c r="ASU152" s="1"/>
      <c r="ASV152" s="1"/>
      <c r="ASW152" s="1"/>
      <c r="ASX152" s="1"/>
      <c r="ASY152" s="1"/>
      <c r="ASZ152" s="1"/>
      <c r="ATA152" s="1"/>
      <c r="ATB152" s="1"/>
      <c r="ATC152" s="1"/>
      <c r="ATD152" s="1"/>
      <c r="ATE152" s="1"/>
      <c r="ATF152" s="1"/>
      <c r="ATG152" s="1"/>
      <c r="ATH152" s="1"/>
      <c r="ATI152" s="1"/>
      <c r="ATJ152" s="1"/>
      <c r="ATK152" s="1"/>
      <c r="ATL152" s="1"/>
      <c r="ATM152" s="1"/>
      <c r="ATN152" s="1"/>
      <c r="ATO152" s="1"/>
      <c r="ATP152" s="1"/>
      <c r="ATQ152" s="1"/>
      <c r="ATR152" s="1"/>
      <c r="ATS152" s="1"/>
      <c r="ATT152" s="1"/>
      <c r="ATU152" s="1"/>
      <c r="ATV152" s="1"/>
      <c r="ATW152" s="1"/>
      <c r="ATX152" s="1"/>
      <c r="ATY152" s="1"/>
      <c r="ATZ152" s="1"/>
      <c r="AUA152" s="1"/>
      <c r="AUB152" s="1"/>
      <c r="AUC152" s="1"/>
      <c r="AUD152" s="1"/>
      <c r="AUE152" s="1"/>
      <c r="AUF152" s="1"/>
      <c r="AUG152" s="1"/>
      <c r="AUH152" s="1"/>
      <c r="AUI152" s="1"/>
      <c r="AUJ152" s="1"/>
      <c r="AUK152" s="1"/>
      <c r="AUL152" s="1"/>
      <c r="AUM152" s="1"/>
      <c r="AUN152" s="1"/>
      <c r="AUO152" s="1"/>
      <c r="AUP152" s="1"/>
      <c r="AUQ152" s="1"/>
      <c r="AUR152" s="1"/>
      <c r="AUS152" s="1"/>
      <c r="AUT152" s="1"/>
      <c r="AUU152" s="1"/>
      <c r="AUV152" s="1"/>
      <c r="AUW152" s="1"/>
      <c r="AUX152" s="1"/>
      <c r="AUY152" s="1"/>
      <c r="AUZ152" s="1"/>
      <c r="AVA152" s="1"/>
      <c r="AVB152" s="1"/>
      <c r="AVC152" s="1"/>
      <c r="AVD152" s="1"/>
      <c r="AVE152" s="1"/>
      <c r="AVF152" s="1"/>
      <c r="AVG152" s="1"/>
      <c r="AVH152" s="1"/>
      <c r="AVI152" s="1"/>
      <c r="AVJ152" s="1"/>
      <c r="AVK152" s="1"/>
      <c r="AVL152" s="1"/>
      <c r="AVM152" s="1"/>
      <c r="AVN152" s="1"/>
      <c r="AVO152" s="1"/>
      <c r="AVP152" s="1"/>
      <c r="AVQ152" s="1"/>
      <c r="AVR152" s="1"/>
      <c r="AVS152" s="1"/>
      <c r="AVT152" s="1"/>
      <c r="AVU152" s="1"/>
      <c r="AVV152" s="1"/>
      <c r="AVW152" s="1"/>
      <c r="AVX152" s="1"/>
      <c r="AVY152" s="1"/>
      <c r="AVZ152" s="1"/>
      <c r="AWA152" s="1"/>
      <c r="AWB152" s="1"/>
      <c r="AWC152" s="1"/>
      <c r="AWD152" s="1"/>
      <c r="AWE152" s="1"/>
      <c r="AWF152" s="1"/>
      <c r="AWG152" s="1"/>
      <c r="AWH152" s="1"/>
      <c r="AWI152" s="1"/>
      <c r="AWJ152" s="1"/>
      <c r="AWK152" s="1"/>
      <c r="AWL152" s="1"/>
      <c r="AWM152" s="1"/>
      <c r="AWN152" s="1"/>
      <c r="AWO152" s="1"/>
      <c r="AWP152" s="1"/>
      <c r="AWQ152" s="1"/>
      <c r="AWR152" s="1"/>
      <c r="AWS152" s="1"/>
      <c r="AWT152" s="1"/>
      <c r="AWU152" s="1"/>
      <c r="AWV152" s="1"/>
      <c r="AWW152" s="1"/>
      <c r="AWX152" s="1"/>
      <c r="AWY152" s="1"/>
      <c r="AWZ152" s="1"/>
      <c r="AXA152" s="1"/>
      <c r="AXB152" s="1"/>
      <c r="AXC152" s="1"/>
      <c r="AXD152" s="1"/>
      <c r="AXE152" s="1"/>
      <c r="AXF152" s="1"/>
      <c r="AXG152" s="1"/>
      <c r="AXH152" s="1"/>
      <c r="AXI152" s="1"/>
      <c r="AXJ152" s="1"/>
      <c r="AXK152" s="1"/>
      <c r="AXL152" s="1"/>
      <c r="AXM152" s="1"/>
      <c r="AXN152" s="1"/>
      <c r="AXO152" s="1"/>
      <c r="AXP152" s="1"/>
      <c r="AXQ152" s="1"/>
      <c r="AXR152" s="1"/>
      <c r="AXS152" s="1"/>
      <c r="AXT152" s="1"/>
      <c r="AXU152" s="1"/>
      <c r="AXV152" s="1"/>
      <c r="AXW152" s="1"/>
      <c r="AXX152" s="1"/>
      <c r="AXY152" s="1"/>
      <c r="AXZ152" s="1"/>
      <c r="AYA152" s="1"/>
      <c r="AYB152" s="1"/>
      <c r="AYC152" s="1"/>
      <c r="AYD152" s="1"/>
      <c r="AYE152" s="1"/>
      <c r="AYF152" s="1"/>
      <c r="AYG152" s="1"/>
      <c r="AYH152" s="1"/>
      <c r="AYI152" s="1"/>
      <c r="AYJ152" s="1"/>
      <c r="AYK152" s="1"/>
      <c r="AYL152" s="1"/>
      <c r="AYM152" s="1"/>
      <c r="AYN152" s="1"/>
      <c r="AYO152" s="1"/>
      <c r="AYP152" s="1"/>
      <c r="AYQ152" s="1"/>
      <c r="AYR152" s="1"/>
      <c r="AYS152" s="1"/>
      <c r="AYT152" s="1"/>
      <c r="AYU152" s="1"/>
      <c r="AYV152" s="1"/>
      <c r="AYW152" s="1"/>
      <c r="AYX152" s="1"/>
      <c r="AYY152" s="1"/>
      <c r="AYZ152" s="1"/>
      <c r="AZA152" s="1"/>
      <c r="AZB152" s="1"/>
      <c r="AZC152" s="1"/>
      <c r="AZD152" s="1"/>
      <c r="AZE152" s="1"/>
      <c r="AZF152" s="1"/>
      <c r="AZG152" s="1"/>
      <c r="AZH152" s="1"/>
      <c r="AZI152" s="1"/>
      <c r="AZJ152" s="1"/>
      <c r="AZK152" s="1"/>
      <c r="AZL152" s="1"/>
      <c r="AZM152" s="1"/>
      <c r="AZN152" s="1"/>
      <c r="AZO152" s="1"/>
      <c r="AZP152" s="1"/>
      <c r="AZQ152" s="1"/>
      <c r="AZR152" s="1"/>
      <c r="AZS152" s="1"/>
      <c r="AZT152" s="1"/>
      <c r="AZU152" s="1"/>
      <c r="AZV152" s="1"/>
      <c r="AZW152" s="1"/>
      <c r="AZX152" s="1"/>
      <c r="AZY152" s="1"/>
      <c r="AZZ152" s="1"/>
      <c r="BAA152" s="1"/>
      <c r="BAB152" s="1"/>
      <c r="BAC152" s="1"/>
      <c r="BAD152" s="1"/>
      <c r="BAE152" s="1"/>
      <c r="BAF152" s="1"/>
      <c r="BAG152" s="1"/>
      <c r="BAH152" s="1"/>
      <c r="BAI152" s="1"/>
      <c r="BAJ152" s="1"/>
      <c r="BAK152" s="1"/>
      <c r="BAL152" s="1"/>
      <c r="BAM152" s="1"/>
      <c r="BAN152" s="1"/>
      <c r="BAO152" s="1"/>
      <c r="BAP152" s="1"/>
      <c r="BAQ152" s="1"/>
      <c r="BAR152" s="1"/>
      <c r="BAS152" s="1"/>
      <c r="BAT152" s="1"/>
      <c r="BAU152" s="1"/>
      <c r="BAV152" s="1"/>
      <c r="BAW152" s="1"/>
      <c r="BAX152" s="1"/>
      <c r="BAY152" s="1"/>
      <c r="BAZ152" s="1"/>
      <c r="BBA152" s="1"/>
      <c r="BBB152" s="1"/>
      <c r="BBC152" s="1"/>
      <c r="BBD152" s="1"/>
      <c r="BBE152" s="1"/>
      <c r="BBF152" s="1"/>
      <c r="BBG152" s="1"/>
      <c r="BBH152" s="1"/>
      <c r="BBI152" s="1"/>
      <c r="BBJ152" s="1"/>
      <c r="BBK152" s="1"/>
      <c r="BBL152" s="1"/>
      <c r="BBM152" s="1"/>
      <c r="BBN152" s="1"/>
      <c r="BBO152" s="1"/>
      <c r="BBP152" s="1"/>
      <c r="BBQ152" s="1"/>
      <c r="BBR152" s="1"/>
      <c r="BBS152" s="1"/>
      <c r="BBT152" s="1"/>
      <c r="BBU152" s="1"/>
      <c r="BBV152" s="1"/>
      <c r="BBW152" s="1"/>
      <c r="BBX152" s="1"/>
      <c r="BBY152" s="1"/>
      <c r="BBZ152" s="1"/>
      <c r="BCA152" s="1"/>
      <c r="BCB152" s="1"/>
      <c r="BCC152" s="1"/>
      <c r="BCD152" s="1"/>
      <c r="BCE152" s="1"/>
      <c r="BCF152" s="1"/>
      <c r="BCG152" s="1"/>
      <c r="BCH152" s="1"/>
      <c r="BCI152" s="1"/>
      <c r="BCJ152" s="1"/>
      <c r="BCK152" s="1"/>
      <c r="BCL152" s="1"/>
      <c r="BCM152" s="1"/>
      <c r="BCN152" s="1"/>
      <c r="BCO152" s="1"/>
      <c r="BCP152" s="1"/>
      <c r="BCQ152" s="1"/>
      <c r="BCR152" s="1"/>
      <c r="BCS152" s="1"/>
      <c r="BCT152" s="1"/>
      <c r="BCU152" s="1"/>
      <c r="BCV152" s="1"/>
      <c r="BCW152" s="1"/>
      <c r="BCX152" s="1"/>
      <c r="BCY152" s="1"/>
      <c r="BCZ152" s="1"/>
      <c r="BDA152" s="1"/>
      <c r="BDB152" s="1"/>
      <c r="BDC152" s="1"/>
      <c r="BDD152" s="1"/>
      <c r="BDE152" s="1"/>
      <c r="BDF152" s="1"/>
      <c r="BDG152" s="1"/>
      <c r="BDH152" s="1"/>
      <c r="BDI152" s="1"/>
      <c r="BDJ152" s="1"/>
      <c r="BDK152" s="1"/>
      <c r="BDL152" s="1"/>
      <c r="BDM152" s="1"/>
      <c r="BDN152" s="1"/>
      <c r="BDO152" s="1"/>
      <c r="BDP152" s="1"/>
      <c r="BDQ152" s="1"/>
      <c r="BDR152" s="1"/>
      <c r="BDS152" s="1"/>
      <c r="BDT152" s="1"/>
      <c r="BDU152" s="1"/>
      <c r="BDV152" s="1"/>
      <c r="BDW152" s="1"/>
      <c r="BDX152" s="1"/>
      <c r="BDY152" s="1"/>
      <c r="BDZ152" s="1"/>
      <c r="BEA152" s="1"/>
      <c r="BEB152" s="1"/>
      <c r="BEC152" s="1"/>
      <c r="BED152" s="1"/>
      <c r="BEE152" s="1"/>
      <c r="BEF152" s="1"/>
      <c r="BEG152" s="1"/>
      <c r="BEH152" s="1"/>
      <c r="BEI152" s="1"/>
      <c r="BEJ152" s="1"/>
      <c r="BEK152" s="1"/>
      <c r="BEL152" s="1"/>
      <c r="BEM152" s="1"/>
      <c r="BEN152" s="1"/>
      <c r="BEO152" s="1"/>
      <c r="BEP152" s="1"/>
      <c r="BEQ152" s="1"/>
      <c r="BER152" s="1"/>
      <c r="BES152" s="1"/>
      <c r="BET152" s="1"/>
      <c r="BEU152" s="1"/>
      <c r="BEV152" s="1"/>
      <c r="BEW152" s="1"/>
      <c r="BEX152" s="1"/>
      <c r="BEY152" s="1"/>
      <c r="BEZ152" s="1"/>
      <c r="BFA152" s="1"/>
      <c r="BFB152" s="1"/>
      <c r="BFC152" s="1"/>
      <c r="BFD152" s="1"/>
      <c r="BFE152" s="1"/>
      <c r="BFF152" s="1"/>
      <c r="BFG152" s="1"/>
      <c r="BFH152" s="1"/>
      <c r="BFI152" s="1"/>
      <c r="BFJ152" s="1"/>
      <c r="BFK152" s="1"/>
      <c r="BFL152" s="1"/>
      <c r="BFM152" s="1"/>
      <c r="BFN152" s="1"/>
      <c r="BFO152" s="1"/>
      <c r="BFP152" s="1"/>
      <c r="BFQ152" s="1"/>
      <c r="BFR152" s="1"/>
      <c r="BFS152" s="1"/>
      <c r="BFT152" s="1"/>
      <c r="BFU152" s="1"/>
      <c r="BFV152" s="1"/>
      <c r="BFW152" s="1"/>
      <c r="BFX152" s="1"/>
      <c r="BFY152" s="1"/>
      <c r="BFZ152" s="1"/>
      <c r="BGA152" s="1"/>
      <c r="BGB152" s="1"/>
      <c r="BGC152" s="1"/>
      <c r="BGD152" s="1"/>
      <c r="BGE152" s="1"/>
      <c r="BGF152" s="1"/>
      <c r="BGG152" s="1"/>
      <c r="BGH152" s="1"/>
      <c r="BGI152" s="1"/>
      <c r="BGJ152" s="1"/>
      <c r="BGK152" s="1"/>
      <c r="BGL152" s="1"/>
      <c r="BGM152" s="1"/>
      <c r="BGN152" s="1"/>
      <c r="BGO152" s="1"/>
      <c r="BGP152" s="1"/>
      <c r="BGQ152" s="1"/>
      <c r="BGR152" s="1"/>
      <c r="BGS152" s="1"/>
      <c r="BGT152" s="1"/>
      <c r="BGU152" s="1"/>
      <c r="BGV152" s="1"/>
      <c r="BGW152" s="1"/>
      <c r="BGX152" s="1"/>
      <c r="BGY152" s="1"/>
      <c r="BGZ152" s="1"/>
      <c r="BHA152" s="1"/>
      <c r="BHB152" s="1"/>
      <c r="BHC152" s="1"/>
      <c r="BHD152" s="1"/>
      <c r="BHE152" s="1"/>
      <c r="BHF152" s="1"/>
      <c r="BHG152" s="1"/>
      <c r="BHH152" s="1"/>
      <c r="BHI152" s="1"/>
      <c r="BHJ152" s="1"/>
      <c r="BHK152" s="1"/>
      <c r="BHL152" s="1"/>
      <c r="BHM152" s="1"/>
      <c r="BHN152" s="1"/>
      <c r="BHO152" s="1"/>
      <c r="BHP152" s="1"/>
      <c r="BHQ152" s="1"/>
      <c r="BHR152" s="1"/>
      <c r="BHS152" s="1"/>
      <c r="BHT152" s="1"/>
      <c r="BHU152" s="1"/>
      <c r="BHV152" s="1"/>
      <c r="BHW152" s="1"/>
      <c r="BHX152" s="1"/>
      <c r="BHY152" s="1"/>
      <c r="BHZ152" s="1"/>
      <c r="BIA152" s="1"/>
      <c r="BIB152" s="1"/>
      <c r="BIC152" s="1"/>
      <c r="BID152" s="1"/>
      <c r="BIE152" s="1"/>
      <c r="BIF152" s="1"/>
      <c r="BIG152" s="1"/>
      <c r="BIH152" s="1"/>
      <c r="BII152" s="1"/>
      <c r="BIJ152" s="1"/>
      <c r="BIK152" s="1"/>
      <c r="BIL152" s="1"/>
      <c r="BIM152" s="1"/>
      <c r="BIN152" s="1"/>
      <c r="BIO152" s="1"/>
      <c r="BIP152" s="1"/>
      <c r="BIQ152" s="1"/>
      <c r="BIR152" s="1"/>
      <c r="BIS152" s="1"/>
      <c r="BIT152" s="1"/>
      <c r="BIU152" s="1"/>
      <c r="BIV152" s="1"/>
      <c r="BIW152" s="1"/>
      <c r="BIX152" s="1"/>
      <c r="BIY152" s="1"/>
      <c r="BIZ152" s="1"/>
      <c r="BJA152" s="1"/>
      <c r="BJB152" s="1"/>
      <c r="BJC152" s="1"/>
      <c r="BJD152" s="1"/>
      <c r="BJE152" s="1"/>
      <c r="BJF152" s="1"/>
      <c r="BJG152" s="1"/>
      <c r="BJH152" s="1"/>
      <c r="BJI152" s="1"/>
      <c r="BJJ152" s="1"/>
      <c r="BJK152" s="1"/>
      <c r="BJL152" s="1"/>
      <c r="BJM152" s="1"/>
      <c r="BJN152" s="1"/>
      <c r="BJO152" s="1"/>
      <c r="BJP152" s="1"/>
      <c r="BJQ152" s="1"/>
      <c r="BJR152" s="1"/>
      <c r="BJS152" s="1"/>
      <c r="BJT152" s="1"/>
      <c r="BJU152" s="1"/>
      <c r="BJV152" s="1"/>
      <c r="BJW152" s="1"/>
      <c r="BJX152" s="1"/>
      <c r="BJY152" s="1"/>
      <c r="BJZ152" s="1"/>
      <c r="BKA152" s="1"/>
      <c r="BKB152" s="1"/>
      <c r="BKC152" s="1"/>
      <c r="BKD152" s="1"/>
      <c r="BKE152" s="1"/>
      <c r="BKF152" s="1"/>
      <c r="BKG152" s="1"/>
      <c r="BKH152" s="1"/>
      <c r="BKI152" s="1"/>
      <c r="BKJ152" s="1"/>
      <c r="BKK152" s="1"/>
      <c r="BKL152" s="1"/>
      <c r="BKM152" s="1"/>
      <c r="BKN152" s="1"/>
      <c r="BKO152" s="1"/>
      <c r="BKP152" s="1"/>
      <c r="BKQ152" s="1"/>
      <c r="BKR152" s="1"/>
      <c r="BKS152" s="1"/>
      <c r="BKT152" s="1"/>
      <c r="BKU152" s="1"/>
      <c r="BKV152" s="1"/>
      <c r="BKW152" s="1"/>
      <c r="BKX152" s="1"/>
      <c r="BKY152" s="1"/>
      <c r="BKZ152" s="1"/>
      <c r="BLA152" s="1"/>
      <c r="BLB152" s="1"/>
      <c r="BLC152" s="1"/>
      <c r="BLD152" s="1"/>
      <c r="BLE152" s="1"/>
      <c r="BLF152" s="1"/>
      <c r="BLG152" s="1"/>
      <c r="BLH152" s="1"/>
      <c r="BLI152" s="1"/>
      <c r="BLJ152" s="1"/>
      <c r="BLK152" s="1"/>
      <c r="BLL152" s="1"/>
      <c r="BLM152" s="1"/>
      <c r="BLN152" s="1"/>
      <c r="BLO152" s="1"/>
      <c r="BLP152" s="1"/>
      <c r="BLQ152" s="1"/>
      <c r="BLR152" s="1"/>
      <c r="BLS152" s="1"/>
      <c r="BLT152" s="1"/>
      <c r="BLU152" s="1"/>
      <c r="BLV152" s="1"/>
      <c r="BLW152" s="1"/>
      <c r="BLX152" s="1"/>
      <c r="BLY152" s="1"/>
      <c r="BLZ152" s="1"/>
      <c r="BMA152" s="1"/>
      <c r="BMB152" s="1"/>
      <c r="BMC152" s="1"/>
      <c r="BMD152" s="1"/>
      <c r="BME152" s="1"/>
      <c r="BMF152" s="1"/>
      <c r="BMG152" s="1"/>
      <c r="BMH152" s="1"/>
      <c r="BMI152" s="1"/>
      <c r="BMJ152" s="1"/>
      <c r="BMK152" s="1"/>
      <c r="BML152" s="1"/>
      <c r="BMM152" s="1"/>
      <c r="BMN152" s="1"/>
      <c r="BMO152" s="1"/>
      <c r="BMP152" s="1"/>
      <c r="BMQ152" s="1"/>
      <c r="BMR152" s="1"/>
      <c r="BMS152" s="1"/>
      <c r="BMT152" s="1"/>
      <c r="BMU152" s="1"/>
      <c r="BMV152" s="1"/>
      <c r="BMW152" s="1"/>
      <c r="BMX152" s="1"/>
      <c r="BMY152" s="1"/>
      <c r="BMZ152" s="1"/>
      <c r="BNA152" s="1"/>
      <c r="BNB152" s="1"/>
      <c r="BNC152" s="1"/>
      <c r="BND152" s="1"/>
      <c r="BNE152" s="1"/>
      <c r="BNF152" s="1"/>
      <c r="BNG152" s="1"/>
      <c r="BNH152" s="1"/>
      <c r="BNI152" s="1"/>
      <c r="BNJ152" s="1"/>
      <c r="BNK152" s="1"/>
      <c r="BNL152" s="1"/>
      <c r="BNM152" s="1"/>
      <c r="BNN152" s="1"/>
      <c r="BNO152" s="1"/>
      <c r="BNP152" s="1"/>
      <c r="BNQ152" s="1"/>
      <c r="BNR152" s="1"/>
      <c r="BNS152" s="1"/>
      <c r="BNT152" s="1"/>
      <c r="BNU152" s="1"/>
      <c r="BNV152" s="1"/>
      <c r="BNW152" s="1"/>
      <c r="BNX152" s="1"/>
      <c r="BNY152" s="1"/>
      <c r="BNZ152" s="1"/>
      <c r="BOA152" s="1"/>
      <c r="BOB152" s="1"/>
      <c r="BOC152" s="1"/>
      <c r="BOD152" s="1"/>
      <c r="BOE152" s="1"/>
      <c r="BOF152" s="1"/>
      <c r="BOG152" s="1"/>
      <c r="BOH152" s="1"/>
      <c r="BOI152" s="1"/>
      <c r="BOJ152" s="1"/>
      <c r="BOK152" s="1"/>
      <c r="BOL152" s="1"/>
      <c r="BOM152" s="1"/>
      <c r="BON152" s="1"/>
      <c r="BOO152" s="1"/>
      <c r="BOP152" s="1"/>
      <c r="BOQ152" s="1"/>
      <c r="BOR152" s="1"/>
      <c r="BOS152" s="1"/>
      <c r="BOT152" s="1"/>
      <c r="BOU152" s="1"/>
      <c r="BOV152" s="1"/>
      <c r="BOW152" s="1"/>
      <c r="BOX152" s="1"/>
      <c r="BOY152" s="1"/>
      <c r="BOZ152" s="1"/>
      <c r="BPA152" s="1"/>
      <c r="BPB152" s="1"/>
      <c r="BPC152" s="1"/>
      <c r="BPD152" s="1"/>
      <c r="BPE152" s="1"/>
      <c r="BPF152" s="1"/>
      <c r="BPG152" s="1"/>
      <c r="BPH152" s="1"/>
      <c r="BPI152" s="1"/>
      <c r="BPJ152" s="1"/>
      <c r="BPK152" s="1"/>
      <c r="BPL152" s="1"/>
      <c r="BPM152" s="1"/>
      <c r="BPN152" s="1"/>
      <c r="BPO152" s="1"/>
      <c r="BPP152" s="1"/>
      <c r="BPQ152" s="1"/>
      <c r="BPR152" s="1"/>
      <c r="BPS152" s="1"/>
      <c r="BPT152" s="1"/>
      <c r="BPU152" s="1"/>
      <c r="BPV152" s="1"/>
      <c r="BPW152" s="1"/>
      <c r="BPX152" s="1"/>
      <c r="BPY152" s="1"/>
      <c r="BPZ152" s="1"/>
      <c r="BQA152" s="1"/>
      <c r="BQB152" s="1"/>
      <c r="BQC152" s="1"/>
      <c r="BQD152" s="1"/>
      <c r="BQE152" s="1"/>
      <c r="BQF152" s="1"/>
      <c r="BQG152" s="1"/>
      <c r="BQH152" s="1"/>
      <c r="BQI152" s="1"/>
      <c r="BQJ152" s="1"/>
      <c r="BQK152" s="1"/>
      <c r="BQL152" s="1"/>
      <c r="BQM152" s="1"/>
      <c r="BQN152" s="1"/>
      <c r="BQO152" s="1"/>
      <c r="BQP152" s="1"/>
      <c r="BQQ152" s="1"/>
      <c r="BQR152" s="1"/>
      <c r="BQS152" s="1"/>
      <c r="BQT152" s="1"/>
      <c r="BQU152" s="1"/>
      <c r="BQV152" s="1"/>
      <c r="BQW152" s="1"/>
      <c r="BQX152" s="1"/>
      <c r="BQY152" s="1"/>
      <c r="BQZ152" s="1"/>
      <c r="BRA152" s="1"/>
      <c r="BRB152" s="1"/>
      <c r="BRC152" s="1"/>
      <c r="BRD152" s="1"/>
      <c r="BRE152" s="1"/>
      <c r="BRF152" s="1"/>
      <c r="BRG152" s="1"/>
      <c r="BRH152" s="1"/>
      <c r="BRI152" s="1"/>
      <c r="BRJ152" s="1"/>
      <c r="BRK152" s="1"/>
      <c r="BRL152" s="1"/>
      <c r="BRM152" s="1"/>
      <c r="BRN152" s="1"/>
      <c r="BRO152" s="1"/>
      <c r="BRP152" s="1"/>
      <c r="BRQ152" s="1"/>
      <c r="BRR152" s="1"/>
      <c r="BRS152" s="1"/>
      <c r="BRT152" s="1"/>
      <c r="BRU152" s="1"/>
      <c r="BRV152" s="1"/>
      <c r="BRW152" s="1"/>
      <c r="BRX152" s="1"/>
      <c r="BRY152" s="1"/>
      <c r="BRZ152" s="1"/>
      <c r="BSA152" s="1"/>
      <c r="BSB152" s="1"/>
      <c r="BSC152" s="1"/>
      <c r="BSD152" s="1"/>
      <c r="BSE152" s="1"/>
      <c r="BSF152" s="1"/>
      <c r="BSG152" s="1"/>
      <c r="BSH152" s="1"/>
      <c r="BSI152" s="1"/>
      <c r="BSJ152" s="1"/>
      <c r="BSK152" s="1"/>
      <c r="BSL152" s="1"/>
      <c r="BSM152" s="1"/>
      <c r="BSN152" s="1"/>
      <c r="BSO152" s="1"/>
      <c r="BSP152" s="1"/>
      <c r="BSQ152" s="1"/>
      <c r="BSR152" s="1"/>
      <c r="BSS152" s="1"/>
      <c r="BST152" s="1"/>
      <c r="BSU152" s="1"/>
      <c r="BSV152" s="1"/>
      <c r="BSW152" s="1"/>
      <c r="BSX152" s="1"/>
      <c r="BSY152" s="1"/>
      <c r="BSZ152" s="1"/>
      <c r="BTA152" s="1"/>
      <c r="BTB152" s="1"/>
      <c r="BTC152" s="1"/>
      <c r="BTD152" s="1"/>
      <c r="BTE152" s="1"/>
      <c r="BTF152" s="1"/>
      <c r="BTG152" s="1"/>
      <c r="BTH152" s="1"/>
      <c r="BTI152" s="1"/>
      <c r="BTJ152" s="1"/>
      <c r="BTK152" s="1"/>
      <c r="BTL152" s="1"/>
      <c r="BTM152" s="1"/>
      <c r="BTN152" s="1"/>
      <c r="BTO152" s="1"/>
      <c r="BTP152" s="1"/>
      <c r="BTQ152" s="1"/>
      <c r="BTR152" s="1"/>
      <c r="BTS152" s="1"/>
      <c r="BTT152" s="1"/>
      <c r="BTU152" s="1"/>
      <c r="BTV152" s="1"/>
      <c r="BTW152" s="1"/>
      <c r="BTX152" s="1"/>
      <c r="BTY152" s="1"/>
      <c r="BTZ152" s="1"/>
      <c r="BUA152" s="1"/>
      <c r="BUB152" s="1"/>
      <c r="BUC152" s="1"/>
      <c r="BUD152" s="1"/>
      <c r="BUE152" s="1"/>
      <c r="BUF152" s="1"/>
      <c r="BUG152" s="1"/>
      <c r="BUH152" s="1"/>
      <c r="BUI152" s="1"/>
      <c r="BUJ152" s="1"/>
      <c r="BUK152" s="1"/>
      <c r="BUL152" s="1"/>
      <c r="BUM152" s="1"/>
      <c r="BUN152" s="1"/>
      <c r="BUO152" s="1"/>
      <c r="BUP152" s="1"/>
      <c r="BUQ152" s="1"/>
      <c r="BUR152" s="1"/>
      <c r="BUS152" s="1"/>
      <c r="BUT152" s="1"/>
      <c r="BUU152" s="1"/>
      <c r="BUV152" s="1"/>
      <c r="BUW152" s="1"/>
      <c r="BUX152" s="1"/>
      <c r="BUY152" s="1"/>
      <c r="BUZ152" s="1"/>
      <c r="BVA152" s="1"/>
      <c r="BVB152" s="1"/>
      <c r="BVC152" s="1"/>
      <c r="BVD152" s="1"/>
      <c r="BVE152" s="1"/>
      <c r="BVF152" s="1"/>
      <c r="BVG152" s="1"/>
      <c r="BVH152" s="1"/>
      <c r="BVI152" s="1"/>
      <c r="BVJ152" s="1"/>
      <c r="BVK152" s="1"/>
      <c r="BVL152" s="1"/>
      <c r="BVM152" s="1"/>
      <c r="BVN152" s="1"/>
      <c r="BVO152" s="1"/>
      <c r="BVP152" s="1"/>
      <c r="BVQ152" s="1"/>
      <c r="BVR152" s="1"/>
      <c r="BVS152" s="1"/>
      <c r="BVT152" s="1"/>
      <c r="BVU152" s="1"/>
      <c r="BVV152" s="1"/>
      <c r="BVW152" s="1"/>
      <c r="BVX152" s="1"/>
      <c r="BVY152" s="1"/>
      <c r="BVZ152" s="1"/>
      <c r="BWA152" s="1"/>
      <c r="BWB152" s="1"/>
      <c r="BWC152" s="1"/>
      <c r="BWD152" s="1"/>
      <c r="BWE152" s="1"/>
      <c r="BWF152" s="1"/>
      <c r="BWG152" s="1"/>
      <c r="BWH152" s="1"/>
      <c r="BWI152" s="1"/>
      <c r="BWJ152" s="1"/>
      <c r="BWK152" s="1"/>
      <c r="BWL152" s="1"/>
      <c r="BWM152" s="1"/>
      <c r="BWN152" s="1"/>
      <c r="BWO152" s="1"/>
      <c r="BWP152" s="1"/>
      <c r="BWQ152" s="1"/>
      <c r="BWR152" s="1"/>
      <c r="BWS152" s="1"/>
      <c r="BWT152" s="1"/>
      <c r="BWU152" s="1"/>
      <c r="BWV152" s="1"/>
      <c r="BWW152" s="1"/>
      <c r="BWX152" s="1"/>
      <c r="BWY152" s="1"/>
      <c r="BWZ152" s="1"/>
      <c r="BXA152" s="1"/>
      <c r="BXB152" s="1"/>
      <c r="BXC152" s="1"/>
      <c r="BXD152" s="1"/>
      <c r="BXE152" s="1"/>
      <c r="BXF152" s="1"/>
      <c r="BXG152" s="1"/>
      <c r="BXH152" s="1"/>
      <c r="BXI152" s="1"/>
      <c r="BXJ152" s="1"/>
      <c r="BXK152" s="1"/>
      <c r="BXL152" s="1"/>
      <c r="BXM152" s="1"/>
      <c r="BXN152" s="1"/>
      <c r="BXO152" s="1"/>
      <c r="BXP152" s="1"/>
      <c r="BXQ152" s="1"/>
      <c r="BXR152" s="1"/>
      <c r="BXS152" s="1"/>
      <c r="BXT152" s="1"/>
      <c r="BXU152" s="1"/>
      <c r="BXV152" s="1"/>
      <c r="BXW152" s="1"/>
      <c r="BXX152" s="1"/>
      <c r="BXY152" s="1"/>
      <c r="BXZ152" s="1"/>
      <c r="BYA152" s="1"/>
      <c r="BYB152" s="1"/>
      <c r="BYC152" s="1"/>
      <c r="BYD152" s="1"/>
      <c r="BYE152" s="1"/>
      <c r="BYF152" s="1"/>
      <c r="BYG152" s="1"/>
      <c r="BYH152" s="1"/>
      <c r="BYI152" s="1"/>
      <c r="BYJ152" s="1"/>
      <c r="BYK152" s="1"/>
      <c r="BYL152" s="1"/>
      <c r="BYM152" s="1"/>
      <c r="BYN152" s="1"/>
      <c r="BYO152" s="1"/>
      <c r="BYP152" s="1"/>
      <c r="BYQ152" s="1"/>
      <c r="BYR152" s="1"/>
      <c r="BYS152" s="1"/>
      <c r="BYT152" s="1"/>
      <c r="BYU152" s="1"/>
      <c r="BYV152" s="1"/>
      <c r="BYW152" s="1"/>
      <c r="BYX152" s="1"/>
      <c r="BYY152" s="1"/>
      <c r="BYZ152" s="1"/>
      <c r="BZA152" s="1"/>
      <c r="BZB152" s="1"/>
      <c r="BZC152" s="1"/>
      <c r="BZD152" s="1"/>
      <c r="BZE152" s="1"/>
      <c r="BZF152" s="1"/>
      <c r="BZG152" s="1"/>
      <c r="BZH152" s="1"/>
      <c r="BZI152" s="1"/>
      <c r="BZJ152" s="1"/>
      <c r="BZK152" s="1"/>
      <c r="BZL152" s="1"/>
      <c r="BZM152" s="1"/>
      <c r="BZN152" s="1"/>
      <c r="BZO152" s="1"/>
      <c r="BZP152" s="1"/>
      <c r="BZQ152" s="1"/>
      <c r="BZR152" s="1"/>
      <c r="BZS152" s="1"/>
      <c r="BZT152" s="1"/>
      <c r="BZU152" s="1"/>
      <c r="BZV152" s="1"/>
      <c r="BZW152" s="1"/>
      <c r="BZX152" s="1"/>
      <c r="BZY152" s="1"/>
      <c r="BZZ152" s="1"/>
      <c r="CAA152" s="1"/>
      <c r="CAB152" s="1"/>
      <c r="CAC152" s="1"/>
      <c r="CAD152" s="1"/>
      <c r="CAE152" s="1"/>
      <c r="CAF152" s="1"/>
      <c r="CAG152" s="1"/>
      <c r="CAH152" s="1"/>
      <c r="CAI152" s="1"/>
      <c r="CAJ152" s="1"/>
      <c r="CAK152" s="1"/>
      <c r="CAL152" s="1"/>
      <c r="CAM152" s="1"/>
      <c r="CAN152" s="1"/>
      <c r="CAO152" s="1"/>
      <c r="CAP152" s="1"/>
      <c r="CAQ152" s="1"/>
      <c r="CAR152" s="1"/>
      <c r="CAS152" s="1"/>
      <c r="CAT152" s="1"/>
      <c r="CAU152" s="1"/>
      <c r="CAV152" s="1"/>
      <c r="CAW152" s="1"/>
      <c r="CAX152" s="1"/>
      <c r="CAY152" s="1"/>
      <c r="CAZ152" s="1"/>
      <c r="CBA152" s="1"/>
      <c r="CBB152" s="1"/>
      <c r="CBC152" s="1"/>
      <c r="CBD152" s="1"/>
      <c r="CBE152" s="1"/>
      <c r="CBF152" s="1"/>
      <c r="CBG152" s="1"/>
      <c r="CBH152" s="1"/>
      <c r="CBI152" s="1"/>
      <c r="CBJ152" s="1"/>
      <c r="CBK152" s="1"/>
      <c r="CBL152" s="1"/>
      <c r="CBM152" s="1"/>
      <c r="CBN152" s="1"/>
      <c r="CBO152" s="1"/>
      <c r="CBP152" s="1"/>
      <c r="CBQ152" s="1"/>
      <c r="CBR152" s="1"/>
      <c r="CBS152" s="1"/>
      <c r="CBT152" s="1"/>
      <c r="CBU152" s="1"/>
      <c r="CBV152" s="1"/>
      <c r="CBW152" s="1"/>
      <c r="CBX152" s="1"/>
      <c r="CBY152" s="1"/>
      <c r="CBZ152" s="1"/>
      <c r="CCA152" s="1"/>
      <c r="CCB152" s="1"/>
      <c r="CCC152" s="1"/>
      <c r="CCD152" s="1"/>
      <c r="CCE152" s="1"/>
      <c r="CCF152" s="1"/>
      <c r="CCG152" s="1"/>
      <c r="CCH152" s="1"/>
      <c r="CCI152" s="1"/>
      <c r="CCJ152" s="1"/>
      <c r="CCK152" s="1"/>
      <c r="CCL152" s="1"/>
      <c r="CCM152" s="1"/>
      <c r="CCN152" s="1"/>
      <c r="CCO152" s="1"/>
      <c r="CCP152" s="1"/>
      <c r="CCQ152" s="1"/>
      <c r="CCR152" s="1"/>
      <c r="CCS152" s="1"/>
      <c r="CCT152" s="1"/>
      <c r="CCU152" s="1"/>
      <c r="CCV152" s="1"/>
      <c r="CCW152" s="1"/>
      <c r="CCX152" s="1"/>
      <c r="CCY152" s="1"/>
      <c r="CCZ152" s="1"/>
      <c r="CDA152" s="1"/>
      <c r="CDB152" s="1"/>
      <c r="CDC152" s="1"/>
      <c r="CDD152" s="1"/>
      <c r="CDE152" s="1"/>
      <c r="CDF152" s="1"/>
      <c r="CDG152" s="1"/>
      <c r="CDH152" s="1"/>
      <c r="CDI152" s="1"/>
      <c r="CDJ152" s="1"/>
      <c r="CDK152" s="1"/>
      <c r="CDL152" s="1"/>
      <c r="CDM152" s="1"/>
      <c r="CDN152" s="1"/>
      <c r="CDO152" s="1"/>
      <c r="CDP152" s="1"/>
      <c r="CDQ152" s="1"/>
      <c r="CDR152" s="1"/>
      <c r="CDS152" s="1"/>
      <c r="CDT152" s="1"/>
      <c r="CDU152" s="1"/>
      <c r="CDV152" s="1"/>
      <c r="CDW152" s="1"/>
      <c r="CDX152" s="1"/>
      <c r="CDY152" s="1"/>
      <c r="CDZ152" s="1"/>
      <c r="CEA152" s="1"/>
      <c r="CEB152" s="1"/>
      <c r="CEC152" s="1"/>
      <c r="CED152" s="1"/>
      <c r="CEE152" s="1"/>
      <c r="CEF152" s="1"/>
      <c r="CEG152" s="1"/>
      <c r="CEH152" s="1"/>
      <c r="CEI152" s="1"/>
      <c r="CEJ152" s="1"/>
      <c r="CEK152" s="1"/>
      <c r="CEL152" s="1"/>
      <c r="CEM152" s="1"/>
      <c r="CEN152" s="1"/>
      <c r="CEO152" s="1"/>
      <c r="CEP152" s="1"/>
      <c r="CEQ152" s="1"/>
      <c r="CER152" s="1"/>
      <c r="CES152" s="1"/>
      <c r="CET152" s="1"/>
      <c r="CEU152" s="1"/>
      <c r="CEV152" s="1"/>
      <c r="CEW152" s="1"/>
      <c r="CEX152" s="1"/>
      <c r="CEY152" s="1"/>
      <c r="CEZ152" s="1"/>
      <c r="CFA152" s="1"/>
      <c r="CFB152" s="1"/>
      <c r="CFC152" s="1"/>
      <c r="CFD152" s="1"/>
      <c r="CFE152" s="1"/>
      <c r="CFF152" s="1"/>
      <c r="CFG152" s="1"/>
      <c r="CFH152" s="1"/>
      <c r="CFI152" s="1"/>
      <c r="CFJ152" s="1"/>
      <c r="CFK152" s="1"/>
      <c r="CFL152" s="1"/>
      <c r="CFM152" s="1"/>
      <c r="CFN152" s="1"/>
      <c r="CFO152" s="1"/>
      <c r="CFP152" s="1"/>
      <c r="CFQ152" s="1"/>
      <c r="CFR152" s="1"/>
      <c r="CFS152" s="1"/>
      <c r="CFT152" s="1"/>
      <c r="CFU152" s="1"/>
      <c r="CFV152" s="1"/>
      <c r="CFW152" s="1"/>
      <c r="CFX152" s="1"/>
      <c r="CFY152" s="1"/>
      <c r="CFZ152" s="1"/>
      <c r="CGA152" s="1"/>
      <c r="CGB152" s="1"/>
      <c r="CGC152" s="1"/>
      <c r="CGD152" s="1"/>
      <c r="CGE152" s="1"/>
      <c r="CGF152" s="1"/>
      <c r="CGG152" s="1"/>
      <c r="CGH152" s="1"/>
      <c r="CGI152" s="1"/>
      <c r="CGJ152" s="1"/>
      <c r="CGK152" s="1"/>
      <c r="CGL152" s="1"/>
      <c r="CGM152" s="1"/>
      <c r="CGN152" s="1"/>
      <c r="CGO152" s="1"/>
      <c r="CGP152" s="1"/>
      <c r="CGQ152" s="1"/>
      <c r="CGR152" s="1"/>
      <c r="CGS152" s="1"/>
      <c r="CGT152" s="1"/>
      <c r="CGU152" s="1"/>
      <c r="CGV152" s="1"/>
      <c r="CGW152" s="1"/>
      <c r="CGX152" s="1"/>
      <c r="CGY152" s="1"/>
      <c r="CGZ152" s="1"/>
      <c r="CHA152" s="1"/>
      <c r="CHB152" s="1"/>
      <c r="CHC152" s="1"/>
      <c r="CHD152" s="1"/>
      <c r="CHE152" s="1"/>
      <c r="CHF152" s="1"/>
      <c r="CHG152" s="1"/>
      <c r="CHH152" s="1"/>
      <c r="CHI152" s="1"/>
      <c r="CHJ152" s="1"/>
      <c r="CHK152" s="1"/>
      <c r="CHL152" s="1"/>
      <c r="CHM152" s="1"/>
      <c r="CHN152" s="1"/>
      <c r="CHO152" s="1"/>
      <c r="CHP152" s="1"/>
      <c r="CHQ152" s="1"/>
      <c r="CHR152" s="1"/>
      <c r="CHS152" s="1"/>
      <c r="CHT152" s="1"/>
      <c r="CHU152" s="1"/>
      <c r="CHV152" s="1"/>
      <c r="CHW152" s="1"/>
      <c r="CHX152" s="1"/>
      <c r="CHY152" s="1"/>
      <c r="CHZ152" s="1"/>
      <c r="CIA152" s="1"/>
      <c r="CIB152" s="1"/>
      <c r="CIC152" s="1"/>
      <c r="CID152" s="1"/>
      <c r="CIE152" s="1"/>
      <c r="CIF152" s="1"/>
      <c r="CIG152" s="1"/>
      <c r="CIH152" s="1"/>
      <c r="CII152" s="1"/>
      <c r="CIJ152" s="1"/>
      <c r="CIK152" s="1"/>
      <c r="CIL152" s="1"/>
      <c r="CIM152" s="1"/>
      <c r="CIN152" s="1"/>
      <c r="CIO152" s="1"/>
      <c r="CIP152" s="1"/>
      <c r="CIQ152" s="1"/>
      <c r="CIR152" s="1"/>
      <c r="CIS152" s="1"/>
      <c r="CIT152" s="1"/>
      <c r="CIU152" s="1"/>
      <c r="CIV152" s="1"/>
      <c r="CIW152" s="1"/>
      <c r="CIX152" s="1"/>
      <c r="CIY152" s="1"/>
      <c r="CIZ152" s="1"/>
      <c r="CJA152" s="1"/>
      <c r="CJB152" s="1"/>
      <c r="CJC152" s="1"/>
      <c r="CJD152" s="1"/>
      <c r="CJE152" s="1"/>
      <c r="CJF152" s="1"/>
      <c r="CJG152" s="1"/>
      <c r="CJH152" s="1"/>
      <c r="CJI152" s="1"/>
      <c r="CJJ152" s="1"/>
      <c r="CJK152" s="1"/>
      <c r="CJL152" s="1"/>
      <c r="CJM152" s="1"/>
      <c r="CJN152" s="1"/>
      <c r="CJO152" s="1"/>
      <c r="CJP152" s="1"/>
      <c r="CJQ152" s="1"/>
      <c r="CJR152" s="1"/>
      <c r="CJS152" s="1"/>
      <c r="CJT152" s="1"/>
      <c r="CJU152" s="1"/>
      <c r="CJV152" s="1"/>
      <c r="CJW152" s="1"/>
      <c r="CJX152" s="1"/>
      <c r="CJY152" s="1"/>
      <c r="CJZ152" s="1"/>
      <c r="CKA152" s="1"/>
      <c r="CKB152" s="1"/>
      <c r="CKC152" s="1"/>
      <c r="CKD152" s="1"/>
      <c r="CKE152" s="1"/>
      <c r="CKF152" s="1"/>
      <c r="CKG152" s="1"/>
      <c r="CKH152" s="1"/>
      <c r="CKI152" s="1"/>
      <c r="CKJ152" s="1"/>
      <c r="CKK152" s="1"/>
      <c r="CKL152" s="1"/>
      <c r="CKM152" s="1"/>
      <c r="CKN152" s="1"/>
      <c r="CKO152" s="1"/>
      <c r="CKP152" s="1"/>
      <c r="CKQ152" s="1"/>
      <c r="CKR152" s="1"/>
      <c r="CKS152" s="1"/>
      <c r="CKT152" s="1"/>
      <c r="CKU152" s="1"/>
      <c r="CKV152" s="1"/>
      <c r="CKW152" s="1"/>
      <c r="CKX152" s="1"/>
      <c r="CKY152" s="1"/>
      <c r="CKZ152" s="1"/>
      <c r="CLA152" s="1"/>
      <c r="CLB152" s="1"/>
      <c r="CLC152" s="1"/>
      <c r="CLD152" s="1"/>
      <c r="CLE152" s="1"/>
      <c r="CLF152" s="1"/>
      <c r="CLG152" s="1"/>
      <c r="CLH152" s="1"/>
      <c r="CLI152" s="1"/>
      <c r="CLJ152" s="1"/>
      <c r="CLK152" s="1"/>
      <c r="CLL152" s="1"/>
      <c r="CLM152" s="1"/>
      <c r="CLN152" s="1"/>
      <c r="CLO152" s="1"/>
      <c r="CLP152" s="1"/>
      <c r="CLQ152" s="1"/>
      <c r="CLR152" s="1"/>
      <c r="CLS152" s="1"/>
      <c r="CLT152" s="1"/>
      <c r="CLU152" s="1"/>
      <c r="CLV152" s="1"/>
      <c r="CLW152" s="1"/>
      <c r="CLX152" s="1"/>
      <c r="CLY152" s="1"/>
      <c r="CLZ152" s="1"/>
      <c r="CMA152" s="1"/>
      <c r="CMB152" s="1"/>
      <c r="CMC152" s="1"/>
      <c r="CMD152" s="1"/>
      <c r="CME152" s="1"/>
      <c r="CMF152" s="1"/>
      <c r="CMG152" s="1"/>
      <c r="CMH152" s="1"/>
      <c r="CMI152" s="1"/>
      <c r="CMJ152" s="1"/>
      <c r="CMK152" s="1"/>
      <c r="CML152" s="1"/>
      <c r="CMM152" s="1"/>
      <c r="CMN152" s="1"/>
      <c r="CMO152" s="1"/>
      <c r="CMP152" s="1"/>
      <c r="CMQ152" s="1"/>
      <c r="CMR152" s="1"/>
      <c r="CMS152" s="1"/>
      <c r="CMT152" s="1"/>
      <c r="CMU152" s="1"/>
      <c r="CMV152" s="1"/>
      <c r="CMW152" s="1"/>
      <c r="CMX152" s="1"/>
      <c r="CMY152" s="1"/>
      <c r="CMZ152" s="1"/>
      <c r="CNA152" s="1"/>
      <c r="CNB152" s="1"/>
      <c r="CNC152" s="1"/>
      <c r="CND152" s="1"/>
      <c r="CNE152" s="1"/>
      <c r="CNF152" s="1"/>
      <c r="CNG152" s="1"/>
      <c r="CNH152" s="1"/>
      <c r="CNI152" s="1"/>
      <c r="CNJ152" s="1"/>
      <c r="CNK152" s="1"/>
      <c r="CNL152" s="1"/>
      <c r="CNM152" s="1"/>
      <c r="CNN152" s="1"/>
      <c r="CNO152" s="1"/>
      <c r="CNP152" s="1"/>
      <c r="CNQ152" s="1"/>
      <c r="CNR152" s="1"/>
      <c r="CNS152" s="1"/>
      <c r="CNT152" s="1"/>
      <c r="CNU152" s="1"/>
      <c r="CNV152" s="1"/>
      <c r="CNW152" s="1"/>
      <c r="CNX152" s="1"/>
      <c r="CNY152" s="1"/>
      <c r="CNZ152" s="1"/>
      <c r="COA152" s="1"/>
      <c r="COB152" s="1"/>
      <c r="COC152" s="1"/>
      <c r="COD152" s="1"/>
      <c r="COE152" s="1"/>
      <c r="COF152" s="1"/>
      <c r="COG152" s="1"/>
      <c r="COH152" s="1"/>
      <c r="COI152" s="1"/>
      <c r="COJ152" s="1"/>
      <c r="COK152" s="1"/>
      <c r="COL152" s="1"/>
      <c r="COM152" s="1"/>
      <c r="CON152" s="1"/>
      <c r="COO152" s="1"/>
      <c r="COP152" s="1"/>
      <c r="COQ152" s="1"/>
      <c r="COR152" s="1"/>
      <c r="COS152" s="1"/>
      <c r="COT152" s="1"/>
      <c r="COU152" s="1"/>
      <c r="COV152" s="1"/>
      <c r="COW152" s="1"/>
      <c r="COX152" s="1"/>
      <c r="COY152" s="1"/>
      <c r="COZ152" s="1"/>
      <c r="CPA152" s="1"/>
      <c r="CPB152" s="1"/>
      <c r="CPC152" s="1"/>
      <c r="CPD152" s="1"/>
      <c r="CPE152" s="1"/>
      <c r="CPF152" s="1"/>
      <c r="CPG152" s="1"/>
      <c r="CPH152" s="1"/>
      <c r="CPI152" s="1"/>
      <c r="CPJ152" s="1"/>
      <c r="CPK152" s="1"/>
      <c r="CPL152" s="1"/>
      <c r="CPM152" s="1"/>
      <c r="CPN152" s="1"/>
      <c r="CPO152" s="1"/>
      <c r="CPP152" s="1"/>
      <c r="CPQ152" s="1"/>
      <c r="CPR152" s="1"/>
      <c r="CPS152" s="1"/>
      <c r="CPT152" s="1"/>
      <c r="CPU152" s="1"/>
      <c r="CPV152" s="1"/>
      <c r="CPW152" s="1"/>
      <c r="CPX152" s="1"/>
      <c r="CPY152" s="1"/>
      <c r="CPZ152" s="1"/>
      <c r="CQA152" s="1"/>
      <c r="CQB152" s="1"/>
      <c r="CQC152" s="1"/>
      <c r="CQD152" s="1"/>
      <c r="CQE152" s="1"/>
      <c r="CQF152" s="1"/>
      <c r="CQG152" s="1"/>
      <c r="CQH152" s="1"/>
      <c r="CQI152" s="1"/>
      <c r="CQJ152" s="1"/>
      <c r="CQK152" s="1"/>
      <c r="CQL152" s="1"/>
      <c r="CQM152" s="1"/>
      <c r="CQN152" s="1"/>
      <c r="CQO152" s="1"/>
      <c r="CQP152" s="1"/>
      <c r="CQQ152" s="1"/>
      <c r="CQR152" s="1"/>
      <c r="CQS152" s="1"/>
      <c r="CQT152" s="1"/>
      <c r="CQU152" s="1"/>
      <c r="CQV152" s="1"/>
      <c r="CQW152" s="1"/>
      <c r="CQX152" s="1"/>
      <c r="CQY152" s="1"/>
      <c r="CQZ152" s="1"/>
      <c r="CRA152" s="1"/>
      <c r="CRB152" s="1"/>
      <c r="CRC152" s="1"/>
      <c r="CRD152" s="1"/>
      <c r="CRE152" s="1"/>
      <c r="CRF152" s="1"/>
      <c r="CRG152" s="1"/>
      <c r="CRH152" s="1"/>
      <c r="CRI152" s="1"/>
      <c r="CRJ152" s="1"/>
      <c r="CRK152" s="1"/>
      <c r="CRL152" s="1"/>
      <c r="CRM152" s="1"/>
      <c r="CRN152" s="1"/>
      <c r="CRO152" s="1"/>
      <c r="CRP152" s="1"/>
      <c r="CRQ152" s="1"/>
      <c r="CRR152" s="1"/>
      <c r="CRS152" s="1"/>
      <c r="CRT152" s="1"/>
      <c r="CRU152" s="1"/>
      <c r="CRV152" s="1"/>
      <c r="CRW152" s="1"/>
      <c r="CRX152" s="1"/>
      <c r="CRY152" s="1"/>
      <c r="CRZ152" s="1"/>
      <c r="CSA152" s="1"/>
      <c r="CSB152" s="1"/>
      <c r="CSC152" s="1"/>
      <c r="CSD152" s="1"/>
      <c r="CSE152" s="1"/>
      <c r="CSF152" s="1"/>
      <c r="CSG152" s="1"/>
      <c r="CSH152" s="1"/>
      <c r="CSI152" s="1"/>
      <c r="CSJ152" s="1"/>
      <c r="CSK152" s="1"/>
      <c r="CSL152" s="1"/>
      <c r="CSM152" s="1"/>
      <c r="CSN152" s="1"/>
      <c r="CSO152" s="1"/>
      <c r="CSP152" s="1"/>
      <c r="CSQ152" s="1"/>
      <c r="CSR152" s="1"/>
      <c r="CSS152" s="1"/>
      <c r="CST152" s="1"/>
      <c r="CSU152" s="1"/>
      <c r="CSV152" s="1"/>
      <c r="CSW152" s="1"/>
      <c r="CSX152" s="1"/>
      <c r="CSY152" s="1"/>
      <c r="CSZ152" s="1"/>
      <c r="CTA152" s="1"/>
      <c r="CTB152" s="1"/>
      <c r="CTC152" s="1"/>
      <c r="CTD152" s="1"/>
      <c r="CTE152" s="1"/>
      <c r="CTF152" s="1"/>
      <c r="CTG152" s="1"/>
      <c r="CTH152" s="1"/>
      <c r="CTI152" s="1"/>
      <c r="CTJ152" s="1"/>
      <c r="CTK152" s="1"/>
      <c r="CTL152" s="1"/>
      <c r="CTM152" s="1"/>
      <c r="CTN152" s="1"/>
      <c r="CTO152" s="1"/>
      <c r="CTP152" s="1"/>
      <c r="CTQ152" s="1"/>
      <c r="CTR152" s="1"/>
      <c r="CTS152" s="1"/>
      <c r="CTT152" s="1"/>
      <c r="CTU152" s="1"/>
      <c r="CTV152" s="1"/>
      <c r="CTW152" s="1"/>
      <c r="CTX152" s="1"/>
      <c r="CTY152" s="1"/>
      <c r="CTZ152" s="1"/>
      <c r="CUA152" s="1"/>
      <c r="CUB152" s="1"/>
      <c r="CUC152" s="1"/>
      <c r="CUD152" s="1"/>
      <c r="CUE152" s="1"/>
      <c r="CUF152" s="1"/>
      <c r="CUG152" s="1"/>
      <c r="CUH152" s="1"/>
      <c r="CUI152" s="1"/>
      <c r="CUJ152" s="1"/>
      <c r="CUK152" s="1"/>
      <c r="CUL152" s="1"/>
      <c r="CUM152" s="1"/>
      <c r="CUN152" s="1"/>
      <c r="CUO152" s="1"/>
      <c r="CUP152" s="1"/>
      <c r="CUQ152" s="1"/>
      <c r="CUR152" s="1"/>
      <c r="CUS152" s="1"/>
      <c r="CUT152" s="1"/>
      <c r="CUU152" s="1"/>
      <c r="CUV152" s="1"/>
      <c r="CUW152" s="1"/>
      <c r="CUX152" s="1"/>
      <c r="CUY152" s="1"/>
      <c r="CUZ152" s="1"/>
      <c r="CVA152" s="1"/>
      <c r="CVB152" s="1"/>
      <c r="CVC152" s="1"/>
      <c r="CVD152" s="1"/>
      <c r="CVE152" s="1"/>
      <c r="CVF152" s="1"/>
      <c r="CVG152" s="1"/>
      <c r="CVH152" s="1"/>
      <c r="CVI152" s="1"/>
      <c r="CVJ152" s="1"/>
      <c r="CVK152" s="1"/>
      <c r="CVL152" s="1"/>
      <c r="CVM152" s="1"/>
      <c r="CVN152" s="1"/>
      <c r="CVO152" s="1"/>
      <c r="CVP152" s="1"/>
      <c r="CVQ152" s="1"/>
      <c r="CVR152" s="1"/>
      <c r="CVS152" s="1"/>
      <c r="CVT152" s="1"/>
      <c r="CVU152" s="1"/>
      <c r="CVV152" s="1"/>
      <c r="CVW152" s="1"/>
      <c r="CVX152" s="1"/>
      <c r="CVY152" s="1"/>
      <c r="CVZ152" s="1"/>
      <c r="CWA152" s="1"/>
      <c r="CWB152" s="1"/>
      <c r="CWC152" s="1"/>
      <c r="CWD152" s="1"/>
      <c r="CWE152" s="1"/>
      <c r="CWF152" s="1"/>
      <c r="CWG152" s="1"/>
      <c r="CWH152" s="1"/>
      <c r="CWI152" s="1"/>
      <c r="CWJ152" s="1"/>
      <c r="CWK152" s="1"/>
      <c r="CWL152" s="1"/>
      <c r="CWM152" s="1"/>
      <c r="CWN152" s="1"/>
      <c r="CWO152" s="1"/>
      <c r="CWP152" s="1"/>
      <c r="CWQ152" s="1"/>
      <c r="CWR152" s="1"/>
      <c r="CWS152" s="1"/>
      <c r="CWT152" s="1"/>
      <c r="CWU152" s="1"/>
      <c r="CWV152" s="1"/>
      <c r="CWW152" s="1"/>
      <c r="CWX152" s="1"/>
      <c r="CWY152" s="1"/>
      <c r="CWZ152" s="1"/>
      <c r="CXA152" s="1"/>
      <c r="CXB152" s="1"/>
      <c r="CXC152" s="1"/>
      <c r="CXD152" s="1"/>
      <c r="CXE152" s="1"/>
      <c r="CXF152" s="1"/>
      <c r="CXG152" s="1"/>
      <c r="CXH152" s="1"/>
      <c r="CXI152" s="1"/>
      <c r="CXJ152" s="1"/>
      <c r="CXK152" s="1"/>
      <c r="CXL152" s="1"/>
      <c r="CXM152" s="1"/>
      <c r="CXN152" s="1"/>
      <c r="CXO152" s="1"/>
      <c r="CXP152" s="1"/>
      <c r="CXQ152" s="1"/>
      <c r="CXR152" s="1"/>
      <c r="CXS152" s="1"/>
      <c r="CXT152" s="1"/>
      <c r="CXU152" s="1"/>
      <c r="CXV152" s="1"/>
      <c r="CXW152" s="1"/>
      <c r="CXX152" s="1"/>
      <c r="CXY152" s="1"/>
      <c r="CXZ152" s="1"/>
      <c r="CYA152" s="1"/>
      <c r="CYB152" s="1"/>
      <c r="CYC152" s="1"/>
      <c r="CYD152" s="1"/>
      <c r="CYE152" s="1"/>
      <c r="CYF152" s="1"/>
      <c r="CYG152" s="1"/>
      <c r="CYH152" s="1"/>
      <c r="CYI152" s="1"/>
      <c r="CYJ152" s="1"/>
      <c r="CYK152" s="1"/>
      <c r="CYL152" s="1"/>
      <c r="CYM152" s="1"/>
      <c r="CYN152" s="1"/>
      <c r="CYO152" s="1"/>
      <c r="CYP152" s="1"/>
      <c r="CYQ152" s="1"/>
      <c r="CYR152" s="1"/>
      <c r="CYS152" s="1"/>
      <c r="CYT152" s="1"/>
      <c r="CYU152" s="1"/>
      <c r="CYV152" s="1"/>
      <c r="CYW152" s="1"/>
      <c r="CYX152" s="1"/>
      <c r="CYY152" s="1"/>
      <c r="CYZ152" s="1"/>
      <c r="CZA152" s="1"/>
      <c r="CZB152" s="1"/>
      <c r="CZC152" s="1"/>
      <c r="CZD152" s="1"/>
      <c r="CZE152" s="1"/>
      <c r="CZF152" s="1"/>
      <c r="CZG152" s="1"/>
      <c r="CZH152" s="1"/>
      <c r="CZI152" s="1"/>
      <c r="CZJ152" s="1"/>
      <c r="CZK152" s="1"/>
      <c r="CZL152" s="1"/>
      <c r="CZM152" s="1"/>
      <c r="CZN152" s="1"/>
      <c r="CZO152" s="1"/>
      <c r="CZP152" s="1"/>
      <c r="CZQ152" s="1"/>
      <c r="CZR152" s="1"/>
      <c r="CZS152" s="1"/>
      <c r="CZT152" s="1"/>
      <c r="CZU152" s="1"/>
      <c r="CZV152" s="1"/>
      <c r="CZW152" s="1"/>
      <c r="CZX152" s="1"/>
      <c r="CZY152" s="1"/>
      <c r="CZZ152" s="1"/>
      <c r="DAA152" s="1"/>
      <c r="DAB152" s="1"/>
      <c r="DAC152" s="1"/>
      <c r="DAD152" s="1"/>
      <c r="DAE152" s="1"/>
      <c r="DAF152" s="1"/>
      <c r="DAG152" s="1"/>
      <c r="DAH152" s="1"/>
      <c r="DAI152" s="1"/>
      <c r="DAJ152" s="1"/>
      <c r="DAK152" s="1"/>
      <c r="DAL152" s="1"/>
      <c r="DAM152" s="1"/>
      <c r="DAN152" s="1"/>
      <c r="DAO152" s="1"/>
      <c r="DAP152" s="1"/>
      <c r="DAQ152" s="1"/>
      <c r="DAR152" s="1"/>
      <c r="DAS152" s="1"/>
      <c r="DAT152" s="1"/>
      <c r="DAU152" s="1"/>
      <c r="DAV152" s="1"/>
      <c r="DAW152" s="1"/>
      <c r="DAX152" s="1"/>
      <c r="DAY152" s="1"/>
      <c r="DAZ152" s="1"/>
      <c r="DBA152" s="1"/>
      <c r="DBB152" s="1"/>
      <c r="DBC152" s="1"/>
      <c r="DBD152" s="1"/>
      <c r="DBE152" s="1"/>
      <c r="DBF152" s="1"/>
      <c r="DBG152" s="1"/>
      <c r="DBH152" s="1"/>
      <c r="DBI152" s="1"/>
      <c r="DBJ152" s="1"/>
      <c r="DBK152" s="1"/>
      <c r="DBL152" s="1"/>
      <c r="DBM152" s="1"/>
      <c r="DBN152" s="1"/>
      <c r="DBO152" s="1"/>
      <c r="DBP152" s="1"/>
      <c r="DBQ152" s="1"/>
      <c r="DBR152" s="1"/>
      <c r="DBS152" s="1"/>
      <c r="DBT152" s="1"/>
      <c r="DBU152" s="1"/>
      <c r="DBV152" s="1"/>
      <c r="DBW152" s="1"/>
      <c r="DBX152" s="1"/>
      <c r="DBY152" s="1"/>
      <c r="DBZ152" s="1"/>
      <c r="DCA152" s="1"/>
      <c r="DCB152" s="1"/>
      <c r="DCC152" s="1"/>
      <c r="DCD152" s="1"/>
      <c r="DCE152" s="1"/>
      <c r="DCF152" s="1"/>
      <c r="DCG152" s="1"/>
      <c r="DCH152" s="1"/>
      <c r="DCI152" s="1"/>
      <c r="DCJ152" s="1"/>
      <c r="DCK152" s="1"/>
      <c r="DCL152" s="1"/>
      <c r="DCM152" s="1"/>
      <c r="DCN152" s="1"/>
      <c r="DCO152" s="1"/>
      <c r="DCP152" s="1"/>
      <c r="DCQ152" s="1"/>
      <c r="DCR152" s="1"/>
      <c r="DCS152" s="1"/>
      <c r="DCT152" s="1"/>
      <c r="DCU152" s="1"/>
      <c r="DCV152" s="1"/>
      <c r="DCW152" s="1"/>
      <c r="DCX152" s="1"/>
      <c r="DCY152" s="1"/>
      <c r="DCZ152" s="1"/>
      <c r="DDA152" s="1"/>
      <c r="DDB152" s="1"/>
      <c r="DDC152" s="1"/>
      <c r="DDD152" s="1"/>
      <c r="DDE152" s="1"/>
      <c r="DDF152" s="1"/>
      <c r="DDG152" s="1"/>
      <c r="DDH152" s="1"/>
      <c r="DDI152" s="1"/>
      <c r="DDJ152" s="1"/>
      <c r="DDK152" s="1"/>
      <c r="DDL152" s="1"/>
      <c r="DDM152" s="1"/>
      <c r="DDN152" s="1"/>
      <c r="DDO152" s="1"/>
      <c r="DDP152" s="1"/>
      <c r="DDQ152" s="1"/>
      <c r="DDR152" s="1"/>
      <c r="DDS152" s="1"/>
      <c r="DDT152" s="1"/>
      <c r="DDU152" s="1"/>
      <c r="DDV152" s="1"/>
      <c r="DDW152" s="1"/>
      <c r="DDX152" s="1"/>
      <c r="DDY152" s="1"/>
      <c r="DDZ152" s="1"/>
      <c r="DEA152" s="1"/>
      <c r="DEB152" s="1"/>
      <c r="DEC152" s="1"/>
      <c r="DED152" s="1"/>
      <c r="DEE152" s="1"/>
      <c r="DEF152" s="1"/>
      <c r="DEG152" s="1"/>
      <c r="DEH152" s="1"/>
      <c r="DEI152" s="1"/>
      <c r="DEJ152" s="1"/>
      <c r="DEK152" s="1"/>
      <c r="DEL152" s="1"/>
      <c r="DEM152" s="1"/>
      <c r="DEN152" s="1"/>
      <c r="DEO152" s="1"/>
      <c r="DEP152" s="1"/>
      <c r="DEQ152" s="1"/>
      <c r="DER152" s="1"/>
      <c r="DES152" s="1"/>
      <c r="DET152" s="1"/>
      <c r="DEU152" s="1"/>
      <c r="DEV152" s="1"/>
      <c r="DEW152" s="1"/>
      <c r="DEX152" s="1"/>
      <c r="DEY152" s="1"/>
      <c r="DEZ152" s="1"/>
      <c r="DFA152" s="1"/>
      <c r="DFB152" s="1"/>
      <c r="DFC152" s="1"/>
      <c r="DFD152" s="1"/>
      <c r="DFE152" s="1"/>
      <c r="DFF152" s="1"/>
      <c r="DFG152" s="1"/>
      <c r="DFH152" s="1"/>
      <c r="DFI152" s="1"/>
      <c r="DFJ152" s="1"/>
      <c r="DFK152" s="1"/>
      <c r="DFL152" s="1"/>
      <c r="DFM152" s="1"/>
      <c r="DFN152" s="1"/>
      <c r="DFO152" s="1"/>
      <c r="DFP152" s="1"/>
      <c r="DFQ152" s="1"/>
      <c r="DFR152" s="1"/>
      <c r="DFS152" s="1"/>
      <c r="DFT152" s="1"/>
      <c r="DFU152" s="1"/>
      <c r="DFV152" s="1"/>
      <c r="DFW152" s="1"/>
      <c r="DFX152" s="1"/>
      <c r="DFY152" s="1"/>
      <c r="DFZ152" s="1"/>
      <c r="DGA152" s="1"/>
      <c r="DGB152" s="1"/>
      <c r="DGC152" s="1"/>
      <c r="DGD152" s="1"/>
      <c r="DGE152" s="1"/>
      <c r="DGF152" s="1"/>
      <c r="DGG152" s="1"/>
      <c r="DGH152" s="1"/>
      <c r="DGI152" s="1"/>
      <c r="DGJ152" s="1"/>
      <c r="DGK152" s="1"/>
      <c r="DGL152" s="1"/>
      <c r="DGM152" s="1"/>
      <c r="DGN152" s="1"/>
      <c r="DGO152" s="1"/>
      <c r="DGP152" s="1"/>
      <c r="DGQ152" s="1"/>
      <c r="DGR152" s="1"/>
      <c r="DGS152" s="1"/>
      <c r="DGT152" s="1"/>
      <c r="DGU152" s="1"/>
      <c r="DGV152" s="1"/>
      <c r="DGW152" s="1"/>
      <c r="DGX152" s="1"/>
      <c r="DGY152" s="1"/>
      <c r="DGZ152" s="1"/>
      <c r="DHA152" s="1"/>
      <c r="DHB152" s="1"/>
      <c r="DHC152" s="1"/>
      <c r="DHD152" s="1"/>
      <c r="DHE152" s="1"/>
      <c r="DHF152" s="1"/>
      <c r="DHG152" s="1"/>
      <c r="DHH152" s="1"/>
      <c r="DHI152" s="1"/>
      <c r="DHJ152" s="1"/>
      <c r="DHK152" s="1"/>
      <c r="DHL152" s="1"/>
      <c r="DHM152" s="1"/>
      <c r="DHN152" s="1"/>
      <c r="DHO152" s="1"/>
      <c r="DHP152" s="1"/>
      <c r="DHQ152" s="1"/>
      <c r="DHR152" s="1"/>
      <c r="DHS152" s="1"/>
      <c r="DHT152" s="1"/>
      <c r="DHU152" s="1"/>
      <c r="DHV152" s="1"/>
      <c r="DHW152" s="1"/>
      <c r="DHX152" s="1"/>
      <c r="DHY152" s="1"/>
      <c r="DHZ152" s="1"/>
      <c r="DIA152" s="1"/>
      <c r="DIB152" s="1"/>
      <c r="DIC152" s="1"/>
      <c r="DID152" s="1"/>
      <c r="DIE152" s="1"/>
      <c r="DIF152" s="1"/>
      <c r="DIG152" s="1"/>
      <c r="DIH152" s="1"/>
      <c r="DII152" s="1"/>
      <c r="DIJ152" s="1"/>
      <c r="DIK152" s="1"/>
      <c r="DIL152" s="1"/>
      <c r="DIM152" s="1"/>
      <c r="DIN152" s="1"/>
      <c r="DIO152" s="1"/>
      <c r="DIP152" s="1"/>
      <c r="DIQ152" s="1"/>
      <c r="DIR152" s="1"/>
      <c r="DIS152" s="1"/>
      <c r="DIT152" s="1"/>
      <c r="DIU152" s="1"/>
      <c r="DIV152" s="1"/>
      <c r="DIW152" s="1"/>
      <c r="DIX152" s="1"/>
      <c r="DIY152" s="1"/>
      <c r="DIZ152" s="1"/>
      <c r="DJA152" s="1"/>
      <c r="DJB152" s="1"/>
      <c r="DJC152" s="1"/>
      <c r="DJD152" s="1"/>
      <c r="DJE152" s="1"/>
      <c r="DJF152" s="1"/>
      <c r="DJG152" s="1"/>
      <c r="DJH152" s="1"/>
      <c r="DJI152" s="1"/>
      <c r="DJJ152" s="1"/>
      <c r="DJK152" s="1"/>
      <c r="DJL152" s="1"/>
      <c r="DJM152" s="1"/>
      <c r="DJN152" s="1"/>
      <c r="DJO152" s="1"/>
      <c r="DJP152" s="1"/>
      <c r="DJQ152" s="1"/>
      <c r="DJR152" s="1"/>
      <c r="DJS152" s="1"/>
      <c r="DJT152" s="1"/>
      <c r="DJU152" s="1"/>
      <c r="DJV152" s="1"/>
      <c r="DJW152" s="1"/>
      <c r="DJX152" s="1"/>
      <c r="DJY152" s="1"/>
      <c r="DJZ152" s="1"/>
      <c r="DKA152" s="1"/>
      <c r="DKB152" s="1"/>
      <c r="DKC152" s="1"/>
      <c r="DKD152" s="1"/>
      <c r="DKE152" s="1"/>
      <c r="DKF152" s="1"/>
      <c r="DKG152" s="1"/>
      <c r="DKH152" s="1"/>
      <c r="DKI152" s="1"/>
      <c r="DKJ152" s="1"/>
      <c r="DKK152" s="1"/>
      <c r="DKL152" s="1"/>
      <c r="DKM152" s="1"/>
      <c r="DKN152" s="1"/>
      <c r="DKO152" s="1"/>
      <c r="DKP152" s="1"/>
      <c r="DKQ152" s="1"/>
      <c r="DKR152" s="1"/>
      <c r="DKS152" s="1"/>
      <c r="DKT152" s="1"/>
      <c r="DKU152" s="1"/>
      <c r="DKV152" s="1"/>
      <c r="DKW152" s="1"/>
      <c r="DKX152" s="1"/>
      <c r="DKY152" s="1"/>
      <c r="DKZ152" s="1"/>
      <c r="DLA152" s="1"/>
      <c r="DLB152" s="1"/>
      <c r="DLC152" s="1"/>
      <c r="DLD152" s="1"/>
      <c r="DLE152" s="1"/>
      <c r="DLF152" s="1"/>
      <c r="DLG152" s="1"/>
      <c r="DLH152" s="1"/>
      <c r="DLI152" s="1"/>
      <c r="DLJ152" s="1"/>
      <c r="DLK152" s="1"/>
      <c r="DLL152" s="1"/>
      <c r="DLM152" s="1"/>
      <c r="DLN152" s="1"/>
      <c r="DLO152" s="1"/>
      <c r="DLP152" s="1"/>
      <c r="DLQ152" s="1"/>
      <c r="DLR152" s="1"/>
      <c r="DLS152" s="1"/>
      <c r="DLT152" s="1"/>
      <c r="DLU152" s="1"/>
      <c r="DLV152" s="1"/>
      <c r="DLW152" s="1"/>
      <c r="DLX152" s="1"/>
      <c r="DLY152" s="1"/>
      <c r="DLZ152" s="1"/>
      <c r="DMA152" s="1"/>
      <c r="DMB152" s="1"/>
      <c r="DMC152" s="1"/>
      <c r="DMD152" s="1"/>
      <c r="DME152" s="1"/>
      <c r="DMF152" s="1"/>
      <c r="DMG152" s="1"/>
      <c r="DMH152" s="1"/>
      <c r="DMI152" s="1"/>
      <c r="DMJ152" s="1"/>
      <c r="DMK152" s="1"/>
      <c r="DML152" s="1"/>
      <c r="DMM152" s="1"/>
      <c r="DMN152" s="1"/>
      <c r="DMO152" s="1"/>
      <c r="DMP152" s="1"/>
      <c r="DMQ152" s="1"/>
      <c r="DMR152" s="1"/>
      <c r="DMS152" s="1"/>
      <c r="DMT152" s="1"/>
      <c r="DMU152" s="1"/>
      <c r="DMV152" s="1"/>
      <c r="DMW152" s="1"/>
      <c r="DMX152" s="1"/>
      <c r="DMY152" s="1"/>
      <c r="DMZ152" s="1"/>
      <c r="DNA152" s="1"/>
      <c r="DNB152" s="1"/>
      <c r="DNC152" s="1"/>
      <c r="DND152" s="1"/>
      <c r="DNE152" s="1"/>
      <c r="DNF152" s="1"/>
      <c r="DNG152" s="1"/>
      <c r="DNH152" s="1"/>
      <c r="DNI152" s="1"/>
      <c r="DNJ152" s="1"/>
      <c r="DNK152" s="1"/>
      <c r="DNL152" s="1"/>
      <c r="DNM152" s="1"/>
      <c r="DNN152" s="1"/>
      <c r="DNO152" s="1"/>
      <c r="DNP152" s="1"/>
      <c r="DNQ152" s="1"/>
      <c r="DNR152" s="1"/>
      <c r="DNS152" s="1"/>
      <c r="DNT152" s="1"/>
      <c r="DNU152" s="1"/>
      <c r="DNV152" s="1"/>
      <c r="DNW152" s="1"/>
      <c r="DNX152" s="1"/>
      <c r="DNY152" s="1"/>
      <c r="DNZ152" s="1"/>
      <c r="DOA152" s="1"/>
      <c r="DOB152" s="1"/>
      <c r="DOC152" s="1"/>
      <c r="DOD152" s="1"/>
      <c r="DOE152" s="1"/>
      <c r="DOF152" s="1"/>
      <c r="DOG152" s="1"/>
      <c r="DOH152" s="1"/>
      <c r="DOI152" s="1"/>
      <c r="DOJ152" s="1"/>
      <c r="DOK152" s="1"/>
      <c r="DOL152" s="1"/>
      <c r="DOM152" s="1"/>
      <c r="DON152" s="1"/>
      <c r="DOO152" s="1"/>
      <c r="DOP152" s="1"/>
      <c r="DOQ152" s="1"/>
      <c r="DOR152" s="1"/>
      <c r="DOS152" s="1"/>
      <c r="DOT152" s="1"/>
      <c r="DOU152" s="1"/>
      <c r="DOV152" s="1"/>
      <c r="DOW152" s="1"/>
      <c r="DOX152" s="1"/>
      <c r="DOY152" s="1"/>
      <c r="DOZ152" s="1"/>
      <c r="DPA152" s="1"/>
      <c r="DPB152" s="1"/>
      <c r="DPC152" s="1"/>
      <c r="DPD152" s="1"/>
      <c r="DPE152" s="1"/>
      <c r="DPF152" s="1"/>
      <c r="DPG152" s="1"/>
      <c r="DPH152" s="1"/>
      <c r="DPI152" s="1"/>
      <c r="DPJ152" s="1"/>
      <c r="DPK152" s="1"/>
      <c r="DPL152" s="1"/>
      <c r="DPM152" s="1"/>
      <c r="DPN152" s="1"/>
      <c r="DPO152" s="1"/>
      <c r="DPP152" s="1"/>
      <c r="DPQ152" s="1"/>
      <c r="DPR152" s="1"/>
      <c r="DPS152" s="1"/>
      <c r="DPT152" s="1"/>
      <c r="DPU152" s="1"/>
      <c r="DPV152" s="1"/>
      <c r="DPW152" s="1"/>
      <c r="DPX152" s="1"/>
      <c r="DPY152" s="1"/>
      <c r="DPZ152" s="1"/>
      <c r="DQA152" s="1"/>
      <c r="DQB152" s="1"/>
      <c r="DQC152" s="1"/>
      <c r="DQD152" s="1"/>
      <c r="DQE152" s="1"/>
      <c r="DQF152" s="1"/>
      <c r="DQG152" s="1"/>
      <c r="DQH152" s="1"/>
      <c r="DQI152" s="1"/>
      <c r="DQJ152" s="1"/>
      <c r="DQK152" s="1"/>
      <c r="DQL152" s="1"/>
      <c r="DQM152" s="1"/>
      <c r="DQN152" s="1"/>
      <c r="DQO152" s="1"/>
      <c r="DQP152" s="1"/>
      <c r="DQQ152" s="1"/>
      <c r="DQR152" s="1"/>
      <c r="DQS152" s="1"/>
      <c r="DQT152" s="1"/>
      <c r="DQU152" s="1"/>
      <c r="DQV152" s="1"/>
      <c r="DQW152" s="1"/>
      <c r="DQX152" s="1"/>
      <c r="DQY152" s="1"/>
      <c r="DQZ152" s="1"/>
      <c r="DRA152" s="1"/>
      <c r="DRB152" s="1"/>
      <c r="DRC152" s="1"/>
      <c r="DRD152" s="1"/>
      <c r="DRE152" s="1"/>
      <c r="DRF152" s="1"/>
      <c r="DRG152" s="1"/>
      <c r="DRH152" s="1"/>
      <c r="DRI152" s="1"/>
      <c r="DRJ152" s="1"/>
      <c r="DRK152" s="1"/>
      <c r="DRL152" s="1"/>
      <c r="DRM152" s="1"/>
      <c r="DRN152" s="1"/>
      <c r="DRO152" s="1"/>
      <c r="DRP152" s="1"/>
      <c r="DRQ152" s="1"/>
      <c r="DRR152" s="1"/>
      <c r="DRS152" s="1"/>
      <c r="DRT152" s="1"/>
      <c r="DRU152" s="1"/>
      <c r="DRV152" s="1"/>
      <c r="DRW152" s="1"/>
      <c r="DRX152" s="1"/>
      <c r="DRY152" s="1"/>
      <c r="DRZ152" s="1"/>
      <c r="DSA152" s="1"/>
      <c r="DSB152" s="1"/>
      <c r="DSC152" s="1"/>
      <c r="DSD152" s="1"/>
      <c r="DSE152" s="1"/>
      <c r="DSF152" s="1"/>
      <c r="DSG152" s="1"/>
      <c r="DSH152" s="1"/>
      <c r="DSI152" s="1"/>
      <c r="DSJ152" s="1"/>
      <c r="DSK152" s="1"/>
      <c r="DSL152" s="1"/>
      <c r="DSM152" s="1"/>
      <c r="DSN152" s="1"/>
      <c r="DSO152" s="1"/>
      <c r="DSP152" s="1"/>
      <c r="DSQ152" s="1"/>
      <c r="DSR152" s="1"/>
      <c r="DSS152" s="1"/>
      <c r="DST152" s="1"/>
      <c r="DSU152" s="1"/>
      <c r="DSV152" s="1"/>
      <c r="DSW152" s="1"/>
      <c r="DSX152" s="1"/>
      <c r="DSY152" s="1"/>
      <c r="DSZ152" s="1"/>
      <c r="DTA152" s="1"/>
      <c r="DTB152" s="1"/>
      <c r="DTC152" s="1"/>
      <c r="DTD152" s="1"/>
      <c r="DTE152" s="1"/>
      <c r="DTF152" s="1"/>
      <c r="DTG152" s="1"/>
      <c r="DTH152" s="1"/>
      <c r="DTI152" s="1"/>
      <c r="DTJ152" s="1"/>
      <c r="DTK152" s="1"/>
      <c r="DTL152" s="1"/>
      <c r="DTM152" s="1"/>
      <c r="DTN152" s="1"/>
      <c r="DTO152" s="1"/>
      <c r="DTP152" s="1"/>
      <c r="DTQ152" s="1"/>
      <c r="DTR152" s="1"/>
      <c r="DTS152" s="1"/>
      <c r="DTT152" s="1"/>
      <c r="DTU152" s="1"/>
      <c r="DTV152" s="1"/>
      <c r="DTW152" s="1"/>
      <c r="DTX152" s="1"/>
      <c r="DTY152" s="1"/>
      <c r="DTZ152" s="1"/>
      <c r="DUA152" s="1"/>
      <c r="DUB152" s="1"/>
      <c r="DUC152" s="1"/>
      <c r="DUD152" s="1"/>
      <c r="DUE152" s="1"/>
      <c r="DUF152" s="1"/>
      <c r="DUG152" s="1"/>
      <c r="DUH152" s="1"/>
      <c r="DUI152" s="1"/>
      <c r="DUJ152" s="1"/>
      <c r="DUK152" s="1"/>
      <c r="DUL152" s="1"/>
      <c r="DUM152" s="1"/>
      <c r="DUN152" s="1"/>
      <c r="DUO152" s="1"/>
      <c r="DUP152" s="1"/>
      <c r="DUQ152" s="1"/>
      <c r="DUR152" s="1"/>
      <c r="DUS152" s="1"/>
      <c r="DUT152" s="1"/>
      <c r="DUU152" s="1"/>
      <c r="DUV152" s="1"/>
      <c r="DUW152" s="1"/>
      <c r="DUX152" s="1"/>
      <c r="DUY152" s="1"/>
      <c r="DUZ152" s="1"/>
      <c r="DVA152" s="1"/>
      <c r="DVB152" s="1"/>
      <c r="DVC152" s="1"/>
      <c r="DVD152" s="1"/>
      <c r="DVE152" s="1"/>
      <c r="DVF152" s="1"/>
      <c r="DVG152" s="1"/>
      <c r="DVH152" s="1"/>
      <c r="DVI152" s="1"/>
      <c r="DVJ152" s="1"/>
      <c r="DVK152" s="1"/>
      <c r="DVL152" s="1"/>
      <c r="DVM152" s="1"/>
      <c r="DVN152" s="1"/>
      <c r="DVO152" s="1"/>
      <c r="DVP152" s="1"/>
      <c r="DVQ152" s="1"/>
      <c r="DVR152" s="1"/>
      <c r="DVS152" s="1"/>
      <c r="DVT152" s="1"/>
      <c r="DVU152" s="1"/>
      <c r="DVV152" s="1"/>
      <c r="DVW152" s="1"/>
      <c r="DVX152" s="1"/>
      <c r="DVY152" s="1"/>
      <c r="DVZ152" s="1"/>
      <c r="DWA152" s="1"/>
      <c r="DWB152" s="1"/>
      <c r="DWC152" s="1"/>
      <c r="DWD152" s="1"/>
      <c r="DWE152" s="1"/>
      <c r="DWF152" s="1"/>
      <c r="DWG152" s="1"/>
      <c r="DWH152" s="1"/>
      <c r="DWI152" s="1"/>
      <c r="DWJ152" s="1"/>
      <c r="DWK152" s="1"/>
      <c r="DWL152" s="1"/>
      <c r="DWM152" s="1"/>
      <c r="DWN152" s="1"/>
      <c r="DWO152" s="1"/>
      <c r="DWP152" s="1"/>
      <c r="DWQ152" s="1"/>
      <c r="DWR152" s="1"/>
      <c r="DWS152" s="1"/>
      <c r="DWT152" s="1"/>
      <c r="DWU152" s="1"/>
      <c r="DWV152" s="1"/>
      <c r="DWW152" s="1"/>
      <c r="DWX152" s="1"/>
      <c r="DWY152" s="1"/>
      <c r="DWZ152" s="1"/>
      <c r="DXA152" s="1"/>
      <c r="DXB152" s="1"/>
      <c r="DXC152" s="1"/>
      <c r="DXD152" s="1"/>
      <c r="DXE152" s="1"/>
      <c r="DXF152" s="1"/>
      <c r="DXG152" s="1"/>
      <c r="DXH152" s="1"/>
      <c r="DXI152" s="1"/>
      <c r="DXJ152" s="1"/>
      <c r="DXK152" s="1"/>
      <c r="DXL152" s="1"/>
      <c r="DXM152" s="1"/>
      <c r="DXN152" s="1"/>
      <c r="DXO152" s="1"/>
      <c r="DXP152" s="1"/>
      <c r="DXQ152" s="1"/>
      <c r="DXR152" s="1"/>
      <c r="DXS152" s="1"/>
      <c r="DXT152" s="1"/>
      <c r="DXU152" s="1"/>
      <c r="DXV152" s="1"/>
      <c r="DXW152" s="1"/>
      <c r="DXX152" s="1"/>
      <c r="DXY152" s="1"/>
      <c r="DXZ152" s="1"/>
      <c r="DYA152" s="1"/>
      <c r="DYB152" s="1"/>
      <c r="DYC152" s="1"/>
      <c r="DYD152" s="1"/>
      <c r="DYE152" s="1"/>
      <c r="DYF152" s="1"/>
      <c r="DYG152" s="1"/>
      <c r="DYH152" s="1"/>
      <c r="DYI152" s="1"/>
      <c r="DYJ152" s="1"/>
      <c r="DYK152" s="1"/>
      <c r="DYL152" s="1"/>
      <c r="DYM152" s="1"/>
      <c r="DYN152" s="1"/>
      <c r="DYO152" s="1"/>
      <c r="DYP152" s="1"/>
      <c r="DYQ152" s="1"/>
      <c r="DYR152" s="1"/>
      <c r="DYS152" s="1"/>
      <c r="DYT152" s="1"/>
      <c r="DYU152" s="1"/>
      <c r="DYV152" s="1"/>
      <c r="DYW152" s="1"/>
      <c r="DYX152" s="1"/>
      <c r="DYY152" s="1"/>
      <c r="DYZ152" s="1"/>
      <c r="DZA152" s="1"/>
      <c r="DZB152" s="1"/>
      <c r="DZC152" s="1"/>
      <c r="DZD152" s="1"/>
      <c r="DZE152" s="1"/>
      <c r="DZF152" s="1"/>
      <c r="DZG152" s="1"/>
      <c r="DZH152" s="1"/>
      <c r="DZI152" s="1"/>
      <c r="DZJ152" s="1"/>
      <c r="DZK152" s="1"/>
      <c r="DZL152" s="1"/>
      <c r="DZM152" s="1"/>
      <c r="DZN152" s="1"/>
      <c r="DZO152" s="1"/>
      <c r="DZP152" s="1"/>
      <c r="DZQ152" s="1"/>
      <c r="DZR152" s="1"/>
      <c r="DZS152" s="1"/>
      <c r="DZT152" s="1"/>
      <c r="DZU152" s="1"/>
      <c r="DZV152" s="1"/>
      <c r="DZW152" s="1"/>
      <c r="DZX152" s="1"/>
      <c r="DZY152" s="1"/>
      <c r="DZZ152" s="1"/>
      <c r="EAA152" s="1"/>
      <c r="EAB152" s="1"/>
      <c r="EAC152" s="1"/>
      <c r="EAD152" s="1"/>
      <c r="EAE152" s="1"/>
      <c r="EAF152" s="1"/>
      <c r="EAG152" s="1"/>
      <c r="EAH152" s="1"/>
      <c r="EAI152" s="1"/>
      <c r="EAJ152" s="1"/>
      <c r="EAK152" s="1"/>
      <c r="EAL152" s="1"/>
      <c r="EAM152" s="1"/>
      <c r="EAN152" s="1"/>
      <c r="EAO152" s="1"/>
      <c r="EAP152" s="1"/>
      <c r="EAQ152" s="1"/>
      <c r="EAR152" s="1"/>
      <c r="EAS152" s="1"/>
      <c r="EAT152" s="1"/>
      <c r="EAU152" s="1"/>
      <c r="EAV152" s="1"/>
      <c r="EAW152" s="1"/>
      <c r="EAX152" s="1"/>
      <c r="EAY152" s="1"/>
      <c r="EAZ152" s="1"/>
      <c r="EBA152" s="1"/>
      <c r="EBB152" s="1"/>
      <c r="EBC152" s="1"/>
      <c r="EBD152" s="1"/>
      <c r="EBE152" s="1"/>
      <c r="EBF152" s="1"/>
      <c r="EBG152" s="1"/>
      <c r="EBH152" s="1"/>
      <c r="EBI152" s="1"/>
      <c r="EBJ152" s="1"/>
      <c r="EBK152" s="1"/>
      <c r="EBL152" s="1"/>
      <c r="EBM152" s="1"/>
      <c r="EBN152" s="1"/>
      <c r="EBO152" s="1"/>
      <c r="EBP152" s="1"/>
      <c r="EBQ152" s="1"/>
      <c r="EBR152" s="1"/>
      <c r="EBS152" s="1"/>
      <c r="EBT152" s="1"/>
      <c r="EBU152" s="1"/>
      <c r="EBV152" s="1"/>
      <c r="EBW152" s="1"/>
      <c r="EBX152" s="1"/>
      <c r="EBY152" s="1"/>
      <c r="EBZ152" s="1"/>
      <c r="ECA152" s="1"/>
      <c r="ECB152" s="1"/>
      <c r="ECC152" s="1"/>
      <c r="ECD152" s="1"/>
      <c r="ECE152" s="1"/>
      <c r="ECF152" s="1"/>
      <c r="ECG152" s="1"/>
      <c r="ECH152" s="1"/>
      <c r="ECI152" s="1"/>
      <c r="ECJ152" s="1"/>
      <c r="ECK152" s="1"/>
      <c r="ECL152" s="1"/>
      <c r="ECM152" s="1"/>
      <c r="ECN152" s="1"/>
      <c r="ECO152" s="1"/>
      <c r="ECP152" s="1"/>
      <c r="ECQ152" s="1"/>
      <c r="ECR152" s="1"/>
      <c r="ECS152" s="1"/>
      <c r="ECT152" s="1"/>
      <c r="ECU152" s="1"/>
      <c r="ECV152" s="1"/>
      <c r="ECW152" s="1"/>
      <c r="ECX152" s="1"/>
      <c r="ECY152" s="1"/>
      <c r="ECZ152" s="1"/>
      <c r="EDA152" s="1"/>
      <c r="EDB152" s="1"/>
      <c r="EDC152" s="1"/>
      <c r="EDD152" s="1"/>
      <c r="EDE152" s="1"/>
      <c r="EDF152" s="1"/>
      <c r="EDG152" s="1"/>
      <c r="EDH152" s="1"/>
      <c r="EDI152" s="1"/>
      <c r="EDJ152" s="1"/>
      <c r="EDK152" s="1"/>
      <c r="EDL152" s="1"/>
      <c r="EDM152" s="1"/>
      <c r="EDN152" s="1"/>
      <c r="EDO152" s="1"/>
      <c r="EDP152" s="1"/>
      <c r="EDQ152" s="1"/>
      <c r="EDR152" s="1"/>
      <c r="EDS152" s="1"/>
      <c r="EDT152" s="1"/>
      <c r="EDU152" s="1"/>
      <c r="EDV152" s="1"/>
      <c r="EDW152" s="1"/>
      <c r="EDX152" s="1"/>
      <c r="EDY152" s="1"/>
      <c r="EDZ152" s="1"/>
      <c r="EEA152" s="1"/>
      <c r="EEB152" s="1"/>
      <c r="EEC152" s="1"/>
      <c r="EED152" s="1"/>
      <c r="EEE152" s="1"/>
      <c r="EEF152" s="1"/>
      <c r="EEG152" s="1"/>
      <c r="EEH152" s="1"/>
      <c r="EEI152" s="1"/>
      <c r="EEJ152" s="1"/>
      <c r="EEK152" s="1"/>
      <c r="EEL152" s="1"/>
      <c r="EEM152" s="1"/>
      <c r="EEN152" s="1"/>
      <c r="EEO152" s="1"/>
      <c r="EEP152" s="1"/>
      <c r="EEQ152" s="1"/>
      <c r="EER152" s="1"/>
      <c r="EES152" s="1"/>
      <c r="EET152" s="1"/>
      <c r="EEU152" s="1"/>
      <c r="EEV152" s="1"/>
      <c r="EEW152" s="1"/>
      <c r="EEX152" s="1"/>
      <c r="EEY152" s="1"/>
      <c r="EEZ152" s="1"/>
      <c r="EFA152" s="1"/>
      <c r="EFB152" s="1"/>
      <c r="EFC152" s="1"/>
      <c r="EFD152" s="1"/>
      <c r="EFE152" s="1"/>
      <c r="EFF152" s="1"/>
      <c r="EFG152" s="1"/>
      <c r="EFH152" s="1"/>
      <c r="EFI152" s="1"/>
      <c r="EFJ152" s="1"/>
      <c r="EFK152" s="1"/>
      <c r="EFL152" s="1"/>
      <c r="EFM152" s="1"/>
      <c r="EFN152" s="1"/>
      <c r="EFO152" s="1"/>
      <c r="EFP152" s="1"/>
      <c r="EFQ152" s="1"/>
      <c r="EFR152" s="1"/>
      <c r="EFS152" s="1"/>
      <c r="EFT152" s="1"/>
      <c r="EFU152" s="1"/>
      <c r="EFV152" s="1"/>
      <c r="EFW152" s="1"/>
      <c r="EFX152" s="1"/>
      <c r="EFY152" s="1"/>
      <c r="EFZ152" s="1"/>
      <c r="EGA152" s="1"/>
      <c r="EGB152" s="1"/>
      <c r="EGC152" s="1"/>
      <c r="EGD152" s="1"/>
      <c r="EGE152" s="1"/>
      <c r="EGF152" s="1"/>
      <c r="EGG152" s="1"/>
      <c r="EGH152" s="1"/>
      <c r="EGI152" s="1"/>
      <c r="EGJ152" s="1"/>
      <c r="EGK152" s="1"/>
      <c r="EGL152" s="1"/>
      <c r="EGM152" s="1"/>
      <c r="EGN152" s="1"/>
      <c r="EGO152" s="1"/>
      <c r="EGP152" s="1"/>
      <c r="EGQ152" s="1"/>
      <c r="EGR152" s="1"/>
      <c r="EGS152" s="1"/>
      <c r="EGT152" s="1"/>
      <c r="EGU152" s="1"/>
      <c r="EGV152" s="1"/>
      <c r="EGW152" s="1"/>
      <c r="EGX152" s="1"/>
      <c r="EGY152" s="1"/>
      <c r="EGZ152" s="1"/>
      <c r="EHA152" s="1"/>
      <c r="EHB152" s="1"/>
      <c r="EHC152" s="1"/>
      <c r="EHD152" s="1"/>
      <c r="EHE152" s="1"/>
      <c r="EHF152" s="1"/>
      <c r="EHG152" s="1"/>
      <c r="EHH152" s="1"/>
      <c r="EHI152" s="1"/>
      <c r="EHJ152" s="1"/>
      <c r="EHK152" s="1"/>
      <c r="EHL152" s="1"/>
      <c r="EHM152" s="1"/>
      <c r="EHN152" s="1"/>
      <c r="EHO152" s="1"/>
      <c r="EHP152" s="1"/>
      <c r="EHQ152" s="1"/>
      <c r="EHR152" s="1"/>
      <c r="EHS152" s="1"/>
      <c r="EHT152" s="1"/>
      <c r="EHU152" s="1"/>
      <c r="EHV152" s="1"/>
      <c r="EHW152" s="1"/>
      <c r="EHX152" s="1"/>
      <c r="EHY152" s="1"/>
      <c r="EHZ152" s="1"/>
      <c r="EIA152" s="1"/>
      <c r="EIB152" s="1"/>
      <c r="EIC152" s="1"/>
      <c r="EID152" s="1"/>
      <c r="EIE152" s="1"/>
      <c r="EIF152" s="1"/>
      <c r="EIG152" s="1"/>
      <c r="EIH152" s="1"/>
      <c r="EII152" s="1"/>
      <c r="EIJ152" s="1"/>
      <c r="EIK152" s="1"/>
      <c r="EIL152" s="1"/>
      <c r="EIM152" s="1"/>
      <c r="EIN152" s="1"/>
      <c r="EIO152" s="1"/>
      <c r="EIP152" s="1"/>
      <c r="EIQ152" s="1"/>
      <c r="EIR152" s="1"/>
      <c r="EIS152" s="1"/>
      <c r="EIT152" s="1"/>
      <c r="EIU152" s="1"/>
      <c r="EIV152" s="1"/>
      <c r="EIW152" s="1"/>
      <c r="EIX152" s="1"/>
      <c r="EIY152" s="1"/>
      <c r="EIZ152" s="1"/>
      <c r="EJA152" s="1"/>
      <c r="EJB152" s="1"/>
      <c r="EJC152" s="1"/>
      <c r="EJD152" s="1"/>
      <c r="EJE152" s="1"/>
      <c r="EJF152" s="1"/>
      <c r="EJG152" s="1"/>
      <c r="EJH152" s="1"/>
      <c r="EJI152" s="1"/>
      <c r="EJJ152" s="1"/>
      <c r="EJK152" s="1"/>
      <c r="EJL152" s="1"/>
      <c r="EJM152" s="1"/>
      <c r="EJN152" s="1"/>
      <c r="EJO152" s="1"/>
      <c r="EJP152" s="1"/>
      <c r="EJQ152" s="1"/>
      <c r="EJR152" s="1"/>
      <c r="EJS152" s="1"/>
      <c r="EJT152" s="1"/>
      <c r="EJU152" s="1"/>
      <c r="EJV152" s="1"/>
      <c r="EJW152" s="1"/>
      <c r="EJX152" s="1"/>
      <c r="EJY152" s="1"/>
      <c r="EJZ152" s="1"/>
      <c r="EKA152" s="1"/>
      <c r="EKB152" s="1"/>
      <c r="EKC152" s="1"/>
      <c r="EKD152" s="1"/>
      <c r="EKE152" s="1"/>
      <c r="EKF152" s="1"/>
      <c r="EKG152" s="1"/>
      <c r="EKH152" s="1"/>
      <c r="EKI152" s="1"/>
      <c r="EKJ152" s="1"/>
      <c r="EKK152" s="1"/>
      <c r="EKL152" s="1"/>
      <c r="EKM152" s="1"/>
      <c r="EKN152" s="1"/>
      <c r="EKO152" s="1"/>
      <c r="EKP152" s="1"/>
      <c r="EKQ152" s="1"/>
      <c r="EKR152" s="1"/>
      <c r="EKS152" s="1"/>
      <c r="EKT152" s="1"/>
      <c r="EKU152" s="1"/>
      <c r="EKV152" s="1"/>
      <c r="EKW152" s="1"/>
      <c r="EKX152" s="1"/>
      <c r="EKY152" s="1"/>
      <c r="EKZ152" s="1"/>
      <c r="ELA152" s="1"/>
      <c r="ELB152" s="1"/>
      <c r="ELC152" s="1"/>
      <c r="ELD152" s="1"/>
      <c r="ELE152" s="1"/>
      <c r="ELF152" s="1"/>
      <c r="ELG152" s="1"/>
      <c r="ELH152" s="1"/>
      <c r="ELI152" s="1"/>
      <c r="ELJ152" s="1"/>
      <c r="ELK152" s="1"/>
      <c r="ELL152" s="1"/>
      <c r="ELM152" s="1"/>
      <c r="ELN152" s="1"/>
      <c r="ELO152" s="1"/>
      <c r="ELP152" s="1"/>
      <c r="ELQ152" s="1"/>
      <c r="ELR152" s="1"/>
      <c r="ELS152" s="1"/>
      <c r="ELT152" s="1"/>
      <c r="ELU152" s="1"/>
      <c r="ELV152" s="1"/>
      <c r="ELW152" s="1"/>
      <c r="ELX152" s="1"/>
      <c r="ELY152" s="1"/>
      <c r="ELZ152" s="1"/>
      <c r="EMA152" s="1"/>
      <c r="EMB152" s="1"/>
      <c r="EMC152" s="1"/>
      <c r="EMD152" s="1"/>
      <c r="EME152" s="1"/>
      <c r="EMF152" s="1"/>
      <c r="EMG152" s="1"/>
      <c r="EMH152" s="1"/>
      <c r="EMI152" s="1"/>
      <c r="EMJ152" s="1"/>
      <c r="EMK152" s="1"/>
      <c r="EML152" s="1"/>
      <c r="EMM152" s="1"/>
      <c r="EMN152" s="1"/>
      <c r="EMO152" s="1"/>
      <c r="EMP152" s="1"/>
      <c r="EMQ152" s="1"/>
      <c r="EMR152" s="1"/>
      <c r="EMS152" s="1"/>
      <c r="EMT152" s="1"/>
      <c r="EMU152" s="1"/>
      <c r="EMV152" s="1"/>
      <c r="EMW152" s="1"/>
      <c r="EMX152" s="1"/>
      <c r="EMY152" s="1"/>
      <c r="EMZ152" s="1"/>
      <c r="ENA152" s="1"/>
      <c r="ENB152" s="1"/>
      <c r="ENC152" s="1"/>
      <c r="END152" s="1"/>
      <c r="ENE152" s="1"/>
      <c r="ENF152" s="1"/>
      <c r="ENG152" s="1"/>
      <c r="ENH152" s="1"/>
      <c r="ENI152" s="1"/>
      <c r="ENJ152" s="1"/>
      <c r="ENK152" s="1"/>
      <c r="ENL152" s="1"/>
      <c r="ENM152" s="1"/>
      <c r="ENN152" s="1"/>
      <c r="ENO152" s="1"/>
      <c r="ENP152" s="1"/>
      <c r="ENQ152" s="1"/>
      <c r="ENR152" s="1"/>
      <c r="ENS152" s="1"/>
      <c r="ENT152" s="1"/>
      <c r="ENU152" s="1"/>
      <c r="ENV152" s="1"/>
      <c r="ENW152" s="1"/>
      <c r="ENX152" s="1"/>
      <c r="ENY152" s="1"/>
      <c r="ENZ152" s="1"/>
      <c r="EOA152" s="1"/>
      <c r="EOB152" s="1"/>
      <c r="EOC152" s="1"/>
      <c r="EOD152" s="1"/>
      <c r="EOE152" s="1"/>
      <c r="EOF152" s="1"/>
      <c r="EOG152" s="1"/>
      <c r="EOH152" s="1"/>
      <c r="EOI152" s="1"/>
      <c r="EOJ152" s="1"/>
      <c r="EOK152" s="1"/>
      <c r="EOL152" s="1"/>
      <c r="EOM152" s="1"/>
      <c r="EON152" s="1"/>
      <c r="EOO152" s="1"/>
      <c r="EOP152" s="1"/>
      <c r="EOQ152" s="1"/>
      <c r="EOR152" s="1"/>
      <c r="EOS152" s="1"/>
      <c r="EOT152" s="1"/>
      <c r="EOU152" s="1"/>
      <c r="EOV152" s="1"/>
      <c r="EOW152" s="1"/>
      <c r="EOX152" s="1"/>
      <c r="EOY152" s="1"/>
      <c r="EOZ152" s="1"/>
      <c r="EPA152" s="1"/>
      <c r="EPB152" s="1"/>
      <c r="EPC152" s="1"/>
      <c r="EPD152" s="1"/>
      <c r="EPE152" s="1"/>
      <c r="EPF152" s="1"/>
      <c r="EPG152" s="1"/>
      <c r="EPH152" s="1"/>
      <c r="EPI152" s="1"/>
      <c r="EPJ152" s="1"/>
      <c r="EPK152" s="1"/>
      <c r="EPL152" s="1"/>
      <c r="EPM152" s="1"/>
      <c r="EPN152" s="1"/>
      <c r="EPO152" s="1"/>
      <c r="EPP152" s="1"/>
      <c r="EPQ152" s="1"/>
      <c r="EPR152" s="1"/>
      <c r="EPS152" s="1"/>
      <c r="EPT152" s="1"/>
      <c r="EPU152" s="1"/>
      <c r="EPV152" s="1"/>
      <c r="EPW152" s="1"/>
      <c r="EPX152" s="1"/>
      <c r="EPY152" s="1"/>
      <c r="EPZ152" s="1"/>
      <c r="EQA152" s="1"/>
      <c r="EQB152" s="1"/>
      <c r="EQC152" s="1"/>
      <c r="EQD152" s="1"/>
      <c r="EQE152" s="1"/>
      <c r="EQF152" s="1"/>
      <c r="EQG152" s="1"/>
      <c r="EQH152" s="1"/>
      <c r="EQI152" s="1"/>
      <c r="EQJ152" s="1"/>
      <c r="EQK152" s="1"/>
      <c r="EQL152" s="1"/>
      <c r="EQM152" s="1"/>
      <c r="EQN152" s="1"/>
      <c r="EQO152" s="1"/>
      <c r="EQP152" s="1"/>
      <c r="EQQ152" s="1"/>
      <c r="EQR152" s="1"/>
      <c r="EQS152" s="1"/>
      <c r="EQT152" s="1"/>
      <c r="EQU152" s="1"/>
      <c r="EQV152" s="1"/>
      <c r="EQW152" s="1"/>
      <c r="EQX152" s="1"/>
      <c r="EQY152" s="1"/>
      <c r="EQZ152" s="1"/>
      <c r="ERA152" s="1"/>
      <c r="ERB152" s="1"/>
      <c r="ERC152" s="1"/>
      <c r="ERD152" s="1"/>
      <c r="ERE152" s="1"/>
      <c r="ERF152" s="1"/>
      <c r="ERG152" s="1"/>
      <c r="ERH152" s="1"/>
      <c r="ERI152" s="1"/>
      <c r="ERJ152" s="1"/>
      <c r="ERK152" s="1"/>
      <c r="ERL152" s="1"/>
      <c r="ERM152" s="1"/>
      <c r="ERN152" s="1"/>
      <c r="ERO152" s="1"/>
      <c r="ERP152" s="1"/>
      <c r="ERQ152" s="1"/>
      <c r="ERR152" s="1"/>
      <c r="ERS152" s="1"/>
      <c r="ERT152" s="1"/>
      <c r="ERU152" s="1"/>
      <c r="ERV152" s="1"/>
      <c r="ERW152" s="1"/>
      <c r="ERX152" s="1"/>
      <c r="ERY152" s="1"/>
      <c r="ERZ152" s="1"/>
      <c r="ESA152" s="1"/>
      <c r="ESB152" s="1"/>
      <c r="ESC152" s="1"/>
      <c r="ESD152" s="1"/>
      <c r="ESE152" s="1"/>
      <c r="ESF152" s="1"/>
      <c r="ESG152" s="1"/>
      <c r="ESH152" s="1"/>
      <c r="ESI152" s="1"/>
      <c r="ESJ152" s="1"/>
      <c r="ESK152" s="1"/>
      <c r="ESL152" s="1"/>
      <c r="ESM152" s="1"/>
      <c r="ESN152" s="1"/>
      <c r="ESO152" s="1"/>
      <c r="ESP152" s="1"/>
      <c r="ESQ152" s="1"/>
      <c r="ESR152" s="1"/>
      <c r="ESS152" s="1"/>
      <c r="EST152" s="1"/>
      <c r="ESU152" s="1"/>
      <c r="ESV152" s="1"/>
      <c r="ESW152" s="1"/>
      <c r="ESX152" s="1"/>
      <c r="ESY152" s="1"/>
      <c r="ESZ152" s="1"/>
      <c r="ETA152" s="1"/>
      <c r="ETB152" s="1"/>
      <c r="ETC152" s="1"/>
      <c r="ETD152" s="1"/>
      <c r="ETE152" s="1"/>
      <c r="ETF152" s="1"/>
      <c r="ETG152" s="1"/>
      <c r="ETH152" s="1"/>
      <c r="ETI152" s="1"/>
      <c r="ETJ152" s="1"/>
      <c r="ETK152" s="1"/>
      <c r="ETL152" s="1"/>
      <c r="ETM152" s="1"/>
      <c r="ETN152" s="1"/>
      <c r="ETO152" s="1"/>
      <c r="ETP152" s="1"/>
      <c r="ETQ152" s="1"/>
      <c r="ETR152" s="1"/>
      <c r="ETS152" s="1"/>
      <c r="ETT152" s="1"/>
      <c r="ETU152" s="1"/>
      <c r="ETV152" s="1"/>
      <c r="ETW152" s="1"/>
      <c r="ETX152" s="1"/>
      <c r="ETY152" s="1"/>
      <c r="ETZ152" s="1"/>
      <c r="EUA152" s="1"/>
      <c r="EUB152" s="1"/>
      <c r="EUC152" s="1"/>
      <c r="EUD152" s="1"/>
      <c r="EUE152" s="1"/>
      <c r="EUF152" s="1"/>
      <c r="EUG152" s="1"/>
      <c r="EUH152" s="1"/>
      <c r="EUI152" s="1"/>
      <c r="EUJ152" s="1"/>
      <c r="EUK152" s="1"/>
      <c r="EUL152" s="1"/>
      <c r="EUM152" s="1"/>
      <c r="EUN152" s="1"/>
      <c r="EUO152" s="1"/>
      <c r="EUP152" s="1"/>
      <c r="EUQ152" s="1"/>
      <c r="EUR152" s="1"/>
      <c r="EUS152" s="1"/>
      <c r="EUT152" s="1"/>
      <c r="EUU152" s="1"/>
      <c r="EUV152" s="1"/>
      <c r="EUW152" s="1"/>
      <c r="EUX152" s="1"/>
      <c r="EUY152" s="1"/>
      <c r="EUZ152" s="1"/>
      <c r="EVA152" s="1"/>
      <c r="EVB152" s="1"/>
      <c r="EVC152" s="1"/>
      <c r="EVD152" s="1"/>
      <c r="EVE152" s="1"/>
      <c r="EVF152" s="1"/>
      <c r="EVG152" s="1"/>
      <c r="EVH152" s="1"/>
      <c r="EVI152" s="1"/>
      <c r="EVJ152" s="1"/>
      <c r="EVK152" s="1"/>
      <c r="EVL152" s="1"/>
      <c r="EVM152" s="1"/>
      <c r="EVN152" s="1"/>
      <c r="EVO152" s="1"/>
      <c r="EVP152" s="1"/>
      <c r="EVQ152" s="1"/>
      <c r="EVR152" s="1"/>
      <c r="EVS152" s="1"/>
      <c r="EVT152" s="1"/>
      <c r="EVU152" s="1"/>
      <c r="EVV152" s="1"/>
      <c r="EVW152" s="1"/>
      <c r="EVX152" s="1"/>
      <c r="EVY152" s="1"/>
      <c r="EVZ152" s="1"/>
      <c r="EWA152" s="1"/>
      <c r="EWB152" s="1"/>
      <c r="EWC152" s="1"/>
      <c r="EWD152" s="1"/>
      <c r="EWE152" s="1"/>
      <c r="EWF152" s="1"/>
      <c r="EWG152" s="1"/>
      <c r="EWH152" s="1"/>
      <c r="EWI152" s="1"/>
      <c r="EWJ152" s="1"/>
      <c r="EWK152" s="1"/>
      <c r="EWL152" s="1"/>
      <c r="EWM152" s="1"/>
      <c r="EWN152" s="1"/>
      <c r="EWO152" s="1"/>
      <c r="EWP152" s="1"/>
      <c r="EWQ152" s="1"/>
      <c r="EWR152" s="1"/>
      <c r="EWS152" s="1"/>
      <c r="EWT152" s="1"/>
      <c r="EWU152" s="1"/>
      <c r="EWV152" s="1"/>
      <c r="EWW152" s="1"/>
      <c r="EWX152" s="1"/>
      <c r="EWY152" s="1"/>
      <c r="EWZ152" s="1"/>
      <c r="EXA152" s="1"/>
      <c r="EXB152" s="1"/>
      <c r="EXC152" s="1"/>
      <c r="EXD152" s="1"/>
      <c r="EXE152" s="1"/>
      <c r="EXF152" s="1"/>
      <c r="EXG152" s="1"/>
      <c r="EXH152" s="1"/>
      <c r="EXI152" s="1"/>
      <c r="EXJ152" s="1"/>
      <c r="EXK152" s="1"/>
      <c r="EXL152" s="1"/>
      <c r="EXM152" s="1"/>
      <c r="EXN152" s="1"/>
      <c r="EXO152" s="1"/>
      <c r="EXP152" s="1"/>
      <c r="EXQ152" s="1"/>
      <c r="EXR152" s="1"/>
      <c r="EXS152" s="1"/>
      <c r="EXT152" s="1"/>
      <c r="EXU152" s="1"/>
      <c r="EXV152" s="1"/>
      <c r="EXW152" s="1"/>
      <c r="EXX152" s="1"/>
      <c r="EXY152" s="1"/>
      <c r="EXZ152" s="1"/>
      <c r="EYA152" s="1"/>
      <c r="EYB152" s="1"/>
      <c r="EYC152" s="1"/>
      <c r="EYD152" s="1"/>
      <c r="EYE152" s="1"/>
      <c r="EYF152" s="1"/>
      <c r="EYG152" s="1"/>
      <c r="EYH152" s="1"/>
      <c r="EYI152" s="1"/>
      <c r="EYJ152" s="1"/>
      <c r="EYK152" s="1"/>
      <c r="EYL152" s="1"/>
      <c r="EYM152" s="1"/>
      <c r="EYN152" s="1"/>
      <c r="EYO152" s="1"/>
      <c r="EYP152" s="1"/>
      <c r="EYQ152" s="1"/>
      <c r="EYR152" s="1"/>
      <c r="EYS152" s="1"/>
      <c r="EYT152" s="1"/>
      <c r="EYU152" s="1"/>
      <c r="EYV152" s="1"/>
      <c r="EYW152" s="1"/>
      <c r="EYX152" s="1"/>
      <c r="EYY152" s="1"/>
      <c r="EYZ152" s="1"/>
      <c r="EZA152" s="1"/>
      <c r="EZB152" s="1"/>
      <c r="EZC152" s="1"/>
      <c r="EZD152" s="1"/>
      <c r="EZE152" s="1"/>
      <c r="EZF152" s="1"/>
      <c r="EZG152" s="1"/>
      <c r="EZH152" s="1"/>
      <c r="EZI152" s="1"/>
      <c r="EZJ152" s="1"/>
      <c r="EZK152" s="1"/>
      <c r="EZL152" s="1"/>
      <c r="EZM152" s="1"/>
      <c r="EZN152" s="1"/>
      <c r="EZO152" s="1"/>
      <c r="EZP152" s="1"/>
      <c r="EZQ152" s="1"/>
      <c r="EZR152" s="1"/>
      <c r="EZS152" s="1"/>
      <c r="EZT152" s="1"/>
      <c r="EZU152" s="1"/>
      <c r="EZV152" s="1"/>
      <c r="EZW152" s="1"/>
      <c r="EZX152" s="1"/>
      <c r="EZY152" s="1"/>
      <c r="EZZ152" s="1"/>
      <c r="FAA152" s="1"/>
      <c r="FAB152" s="1"/>
      <c r="FAC152" s="1"/>
      <c r="FAD152" s="1"/>
      <c r="FAE152" s="1"/>
      <c r="FAF152" s="1"/>
      <c r="FAG152" s="1"/>
      <c r="FAH152" s="1"/>
      <c r="FAI152" s="1"/>
      <c r="FAJ152" s="1"/>
      <c r="FAK152" s="1"/>
      <c r="FAL152" s="1"/>
      <c r="FAM152" s="1"/>
      <c r="FAN152" s="1"/>
      <c r="FAO152" s="1"/>
      <c r="FAP152" s="1"/>
      <c r="FAQ152" s="1"/>
      <c r="FAR152" s="1"/>
      <c r="FAS152" s="1"/>
      <c r="FAT152" s="1"/>
      <c r="FAU152" s="1"/>
      <c r="FAV152" s="1"/>
      <c r="FAW152" s="1"/>
      <c r="FAX152" s="1"/>
      <c r="FAY152" s="1"/>
      <c r="FAZ152" s="1"/>
      <c r="FBA152" s="1"/>
      <c r="FBB152" s="1"/>
      <c r="FBC152" s="1"/>
      <c r="FBD152" s="1"/>
      <c r="FBE152" s="1"/>
      <c r="FBF152" s="1"/>
      <c r="FBG152" s="1"/>
      <c r="FBH152" s="1"/>
      <c r="FBI152" s="1"/>
      <c r="FBJ152" s="1"/>
      <c r="FBK152" s="1"/>
      <c r="FBL152" s="1"/>
      <c r="FBM152" s="1"/>
      <c r="FBN152" s="1"/>
      <c r="FBO152" s="1"/>
      <c r="FBP152" s="1"/>
      <c r="FBQ152" s="1"/>
      <c r="FBR152" s="1"/>
      <c r="FBS152" s="1"/>
      <c r="FBT152" s="1"/>
      <c r="FBU152" s="1"/>
      <c r="FBV152" s="1"/>
      <c r="FBW152" s="1"/>
      <c r="FBX152" s="1"/>
      <c r="FBY152" s="1"/>
      <c r="FBZ152" s="1"/>
      <c r="FCA152" s="1"/>
      <c r="FCB152" s="1"/>
      <c r="FCC152" s="1"/>
      <c r="FCD152" s="1"/>
      <c r="FCE152" s="1"/>
      <c r="FCF152" s="1"/>
      <c r="FCG152" s="1"/>
      <c r="FCH152" s="1"/>
      <c r="FCI152" s="1"/>
      <c r="FCJ152" s="1"/>
      <c r="FCK152" s="1"/>
      <c r="FCL152" s="1"/>
      <c r="FCM152" s="1"/>
      <c r="FCN152" s="1"/>
      <c r="FCO152" s="1"/>
      <c r="FCP152" s="1"/>
      <c r="FCQ152" s="1"/>
      <c r="FCR152" s="1"/>
      <c r="FCS152" s="1"/>
      <c r="FCT152" s="1"/>
      <c r="FCU152" s="1"/>
      <c r="FCV152" s="1"/>
      <c r="FCW152" s="1"/>
      <c r="FCX152" s="1"/>
      <c r="FCY152" s="1"/>
      <c r="FCZ152" s="1"/>
      <c r="FDA152" s="1"/>
      <c r="FDB152" s="1"/>
      <c r="FDC152" s="1"/>
      <c r="FDD152" s="1"/>
      <c r="FDE152" s="1"/>
      <c r="FDF152" s="1"/>
      <c r="FDG152" s="1"/>
      <c r="FDH152" s="1"/>
      <c r="FDI152" s="1"/>
      <c r="FDJ152" s="1"/>
      <c r="FDK152" s="1"/>
      <c r="FDL152" s="1"/>
      <c r="FDM152" s="1"/>
      <c r="FDN152" s="1"/>
      <c r="FDO152" s="1"/>
      <c r="FDP152" s="1"/>
      <c r="FDQ152" s="1"/>
      <c r="FDR152" s="1"/>
      <c r="FDS152" s="1"/>
      <c r="FDT152" s="1"/>
      <c r="FDU152" s="1"/>
      <c r="FDV152" s="1"/>
      <c r="FDW152" s="1"/>
      <c r="FDX152" s="1"/>
      <c r="FDY152" s="1"/>
      <c r="FDZ152" s="1"/>
      <c r="FEA152" s="1"/>
      <c r="FEB152" s="1"/>
      <c r="FEC152" s="1"/>
      <c r="FED152" s="1"/>
      <c r="FEE152" s="1"/>
      <c r="FEF152" s="1"/>
      <c r="FEG152" s="1"/>
      <c r="FEH152" s="1"/>
      <c r="FEI152" s="1"/>
      <c r="FEJ152" s="1"/>
      <c r="FEK152" s="1"/>
      <c r="FEL152" s="1"/>
      <c r="FEM152" s="1"/>
      <c r="FEN152" s="1"/>
      <c r="FEO152" s="1"/>
      <c r="FEP152" s="1"/>
      <c r="FEQ152" s="1"/>
      <c r="FER152" s="1"/>
      <c r="FES152" s="1"/>
      <c r="FET152" s="1"/>
      <c r="FEU152" s="1"/>
      <c r="FEV152" s="1"/>
      <c r="FEW152" s="1"/>
      <c r="FEX152" s="1"/>
      <c r="FEY152" s="1"/>
      <c r="FEZ152" s="1"/>
      <c r="FFA152" s="1"/>
      <c r="FFB152" s="1"/>
      <c r="FFC152" s="1"/>
      <c r="FFD152" s="1"/>
      <c r="FFE152" s="1"/>
      <c r="FFF152" s="1"/>
      <c r="FFG152" s="1"/>
      <c r="FFH152" s="1"/>
      <c r="FFI152" s="1"/>
      <c r="FFJ152" s="1"/>
      <c r="FFK152" s="1"/>
      <c r="FFL152" s="1"/>
      <c r="FFM152" s="1"/>
      <c r="FFN152" s="1"/>
      <c r="FFO152" s="1"/>
      <c r="FFP152" s="1"/>
      <c r="FFQ152" s="1"/>
      <c r="FFR152" s="1"/>
      <c r="FFS152" s="1"/>
      <c r="FFT152" s="1"/>
      <c r="FFU152" s="1"/>
      <c r="FFV152" s="1"/>
      <c r="FFW152" s="1"/>
      <c r="FFX152" s="1"/>
      <c r="FFY152" s="1"/>
      <c r="FFZ152" s="1"/>
      <c r="FGA152" s="1"/>
      <c r="FGB152" s="1"/>
      <c r="FGC152" s="1"/>
      <c r="FGD152" s="1"/>
      <c r="FGE152" s="1"/>
      <c r="FGF152" s="1"/>
      <c r="FGG152" s="1"/>
      <c r="FGH152" s="1"/>
      <c r="FGI152" s="1"/>
      <c r="FGJ152" s="1"/>
      <c r="FGK152" s="1"/>
      <c r="FGL152" s="1"/>
      <c r="FGM152" s="1"/>
      <c r="FGN152" s="1"/>
      <c r="FGO152" s="1"/>
      <c r="FGP152" s="1"/>
      <c r="FGQ152" s="1"/>
      <c r="FGR152" s="1"/>
      <c r="FGS152" s="1"/>
      <c r="FGT152" s="1"/>
      <c r="FGU152" s="1"/>
      <c r="FGV152" s="1"/>
      <c r="FGW152" s="1"/>
      <c r="FGX152" s="1"/>
      <c r="FGY152" s="1"/>
      <c r="FGZ152" s="1"/>
      <c r="FHA152" s="1"/>
      <c r="FHB152" s="1"/>
      <c r="FHC152" s="1"/>
      <c r="FHD152" s="1"/>
      <c r="FHE152" s="1"/>
      <c r="FHF152" s="1"/>
      <c r="FHG152" s="1"/>
      <c r="FHH152" s="1"/>
      <c r="FHI152" s="1"/>
      <c r="FHJ152" s="1"/>
      <c r="FHK152" s="1"/>
      <c r="FHL152" s="1"/>
      <c r="FHM152" s="1"/>
      <c r="FHN152" s="1"/>
      <c r="FHO152" s="1"/>
      <c r="FHP152" s="1"/>
      <c r="FHQ152" s="1"/>
      <c r="FHR152" s="1"/>
      <c r="FHS152" s="1"/>
      <c r="FHT152" s="1"/>
      <c r="FHU152" s="1"/>
      <c r="FHV152" s="1"/>
      <c r="FHW152" s="1"/>
      <c r="FHX152" s="1"/>
      <c r="FHY152" s="1"/>
      <c r="FHZ152" s="1"/>
      <c r="FIA152" s="1"/>
      <c r="FIB152" s="1"/>
      <c r="FIC152" s="1"/>
      <c r="FID152" s="1"/>
      <c r="FIE152" s="1"/>
      <c r="FIF152" s="1"/>
      <c r="FIG152" s="1"/>
      <c r="FIH152" s="1"/>
      <c r="FII152" s="1"/>
      <c r="FIJ152" s="1"/>
      <c r="FIK152" s="1"/>
      <c r="FIL152" s="1"/>
      <c r="FIM152" s="1"/>
      <c r="FIN152" s="1"/>
      <c r="FIO152" s="1"/>
      <c r="FIP152" s="1"/>
      <c r="FIQ152" s="1"/>
      <c r="FIR152" s="1"/>
      <c r="FIS152" s="1"/>
      <c r="FIT152" s="1"/>
      <c r="FIU152" s="1"/>
      <c r="FIV152" s="1"/>
      <c r="FIW152" s="1"/>
      <c r="FIX152" s="1"/>
      <c r="FIY152" s="1"/>
      <c r="FIZ152" s="1"/>
      <c r="FJA152" s="1"/>
      <c r="FJB152" s="1"/>
      <c r="FJC152" s="1"/>
      <c r="FJD152" s="1"/>
      <c r="FJE152" s="1"/>
      <c r="FJF152" s="1"/>
      <c r="FJG152" s="1"/>
      <c r="FJH152" s="1"/>
      <c r="FJI152" s="1"/>
      <c r="FJJ152" s="1"/>
      <c r="FJK152" s="1"/>
      <c r="FJL152" s="1"/>
      <c r="FJM152" s="1"/>
      <c r="FJN152" s="1"/>
      <c r="FJO152" s="1"/>
      <c r="FJP152" s="1"/>
      <c r="FJQ152" s="1"/>
      <c r="FJR152" s="1"/>
      <c r="FJS152" s="1"/>
      <c r="FJT152" s="1"/>
      <c r="FJU152" s="1"/>
      <c r="FJV152" s="1"/>
      <c r="FJW152" s="1"/>
      <c r="FJX152" s="1"/>
      <c r="FJY152" s="1"/>
      <c r="FJZ152" s="1"/>
      <c r="FKA152" s="1"/>
      <c r="FKB152" s="1"/>
      <c r="FKC152" s="1"/>
      <c r="FKD152" s="1"/>
      <c r="FKE152" s="1"/>
      <c r="FKF152" s="1"/>
      <c r="FKG152" s="1"/>
      <c r="FKH152" s="1"/>
      <c r="FKI152" s="1"/>
      <c r="FKJ152" s="1"/>
      <c r="FKK152" s="1"/>
      <c r="FKL152" s="1"/>
      <c r="FKM152" s="1"/>
      <c r="FKN152" s="1"/>
      <c r="FKO152" s="1"/>
      <c r="FKP152" s="1"/>
      <c r="FKQ152" s="1"/>
      <c r="FKR152" s="1"/>
      <c r="FKS152" s="1"/>
      <c r="FKT152" s="1"/>
      <c r="FKU152" s="1"/>
      <c r="FKV152" s="1"/>
      <c r="FKW152" s="1"/>
      <c r="FKX152" s="1"/>
      <c r="FKY152" s="1"/>
      <c r="FKZ152" s="1"/>
      <c r="FLA152" s="1"/>
      <c r="FLB152" s="1"/>
      <c r="FLC152" s="1"/>
      <c r="FLD152" s="1"/>
      <c r="FLE152" s="1"/>
      <c r="FLF152" s="1"/>
      <c r="FLG152" s="1"/>
      <c r="FLH152" s="1"/>
      <c r="FLI152" s="1"/>
      <c r="FLJ152" s="1"/>
      <c r="FLK152" s="1"/>
      <c r="FLL152" s="1"/>
      <c r="FLM152" s="1"/>
      <c r="FLN152" s="1"/>
      <c r="FLO152" s="1"/>
      <c r="FLP152" s="1"/>
      <c r="FLQ152" s="1"/>
      <c r="FLR152" s="1"/>
      <c r="FLS152" s="1"/>
      <c r="FLT152" s="1"/>
      <c r="FLU152" s="1"/>
      <c r="FLV152" s="1"/>
      <c r="FLW152" s="1"/>
      <c r="FLX152" s="1"/>
      <c r="FLY152" s="1"/>
      <c r="FLZ152" s="1"/>
      <c r="FMA152" s="1"/>
      <c r="FMB152" s="1"/>
      <c r="FMC152" s="1"/>
      <c r="FMD152" s="1"/>
      <c r="FME152" s="1"/>
      <c r="FMF152" s="1"/>
      <c r="FMG152" s="1"/>
      <c r="FMH152" s="1"/>
      <c r="FMI152" s="1"/>
      <c r="FMJ152" s="1"/>
      <c r="FMK152" s="1"/>
      <c r="FML152" s="1"/>
      <c r="FMM152" s="1"/>
      <c r="FMN152" s="1"/>
      <c r="FMO152" s="1"/>
      <c r="FMP152" s="1"/>
      <c r="FMQ152" s="1"/>
      <c r="FMR152" s="1"/>
      <c r="FMS152" s="1"/>
      <c r="FMT152" s="1"/>
      <c r="FMU152" s="1"/>
      <c r="FMV152" s="1"/>
      <c r="FMW152" s="1"/>
      <c r="FMX152" s="1"/>
      <c r="FMY152" s="1"/>
      <c r="FMZ152" s="1"/>
      <c r="FNA152" s="1"/>
      <c r="FNB152" s="1"/>
      <c r="FNC152" s="1"/>
      <c r="FND152" s="1"/>
      <c r="FNE152" s="1"/>
      <c r="FNF152" s="1"/>
      <c r="FNG152" s="1"/>
      <c r="FNH152" s="1"/>
      <c r="FNI152" s="1"/>
      <c r="FNJ152" s="1"/>
      <c r="FNK152" s="1"/>
      <c r="FNL152" s="1"/>
      <c r="FNM152" s="1"/>
      <c r="FNN152" s="1"/>
      <c r="FNO152" s="1"/>
      <c r="FNP152" s="1"/>
      <c r="FNQ152" s="1"/>
      <c r="FNR152" s="1"/>
      <c r="FNS152" s="1"/>
      <c r="FNT152" s="1"/>
      <c r="FNU152" s="1"/>
      <c r="FNV152" s="1"/>
      <c r="FNW152" s="1"/>
      <c r="FNX152" s="1"/>
      <c r="FNY152" s="1"/>
      <c r="FNZ152" s="1"/>
      <c r="FOA152" s="1"/>
      <c r="FOB152" s="1"/>
      <c r="FOC152" s="1"/>
      <c r="FOD152" s="1"/>
      <c r="FOE152" s="1"/>
      <c r="FOF152" s="1"/>
      <c r="FOG152" s="1"/>
      <c r="FOH152" s="1"/>
      <c r="FOI152" s="1"/>
      <c r="FOJ152" s="1"/>
      <c r="FOK152" s="1"/>
      <c r="FOL152" s="1"/>
      <c r="FOM152" s="1"/>
      <c r="FON152" s="1"/>
      <c r="FOO152" s="1"/>
      <c r="FOP152" s="1"/>
      <c r="FOQ152" s="1"/>
      <c r="FOR152" s="1"/>
      <c r="FOS152" s="1"/>
      <c r="FOT152" s="1"/>
      <c r="FOU152" s="1"/>
      <c r="FOV152" s="1"/>
      <c r="FOW152" s="1"/>
      <c r="FOX152" s="1"/>
      <c r="FOY152" s="1"/>
      <c r="FOZ152" s="1"/>
      <c r="FPA152" s="1"/>
      <c r="FPB152" s="1"/>
      <c r="FPC152" s="1"/>
      <c r="FPD152" s="1"/>
      <c r="FPE152" s="1"/>
      <c r="FPF152" s="1"/>
      <c r="FPG152" s="1"/>
      <c r="FPH152" s="1"/>
      <c r="FPI152" s="1"/>
      <c r="FPJ152" s="1"/>
      <c r="FPK152" s="1"/>
      <c r="FPL152" s="1"/>
      <c r="FPM152" s="1"/>
      <c r="FPN152" s="1"/>
      <c r="FPO152" s="1"/>
      <c r="FPP152" s="1"/>
      <c r="FPQ152" s="1"/>
      <c r="FPR152" s="1"/>
      <c r="FPS152" s="1"/>
      <c r="FPT152" s="1"/>
      <c r="FPU152" s="1"/>
      <c r="FPV152" s="1"/>
      <c r="FPW152" s="1"/>
      <c r="FPX152" s="1"/>
      <c r="FPY152" s="1"/>
      <c r="FPZ152" s="1"/>
      <c r="FQA152" s="1"/>
      <c r="FQB152" s="1"/>
      <c r="FQC152" s="1"/>
      <c r="FQD152" s="1"/>
      <c r="FQE152" s="1"/>
      <c r="FQF152" s="1"/>
      <c r="FQG152" s="1"/>
      <c r="FQH152" s="1"/>
      <c r="FQI152" s="1"/>
      <c r="FQJ152" s="1"/>
      <c r="FQK152" s="1"/>
      <c r="FQL152" s="1"/>
      <c r="FQM152" s="1"/>
      <c r="FQN152" s="1"/>
      <c r="FQO152" s="1"/>
      <c r="FQP152" s="1"/>
      <c r="FQQ152" s="1"/>
      <c r="FQR152" s="1"/>
      <c r="FQS152" s="1"/>
      <c r="FQT152" s="1"/>
      <c r="FQU152" s="1"/>
      <c r="FQV152" s="1"/>
      <c r="FQW152" s="1"/>
      <c r="FQX152" s="1"/>
      <c r="FQY152" s="1"/>
      <c r="FQZ152" s="1"/>
      <c r="FRA152" s="1"/>
      <c r="FRB152" s="1"/>
      <c r="FRC152" s="1"/>
      <c r="FRD152" s="1"/>
      <c r="FRE152" s="1"/>
      <c r="FRF152" s="1"/>
      <c r="FRG152" s="1"/>
      <c r="FRH152" s="1"/>
      <c r="FRI152" s="1"/>
      <c r="FRJ152" s="1"/>
      <c r="FRK152" s="1"/>
      <c r="FRL152" s="1"/>
      <c r="FRM152" s="1"/>
      <c r="FRN152" s="1"/>
      <c r="FRO152" s="1"/>
      <c r="FRP152" s="1"/>
      <c r="FRQ152" s="1"/>
      <c r="FRR152" s="1"/>
      <c r="FRS152" s="1"/>
      <c r="FRT152" s="1"/>
      <c r="FRU152" s="1"/>
      <c r="FRV152" s="1"/>
      <c r="FRW152" s="1"/>
      <c r="FRX152" s="1"/>
      <c r="FRY152" s="1"/>
      <c r="FRZ152" s="1"/>
      <c r="FSA152" s="1"/>
      <c r="FSB152" s="1"/>
      <c r="FSC152" s="1"/>
      <c r="FSD152" s="1"/>
      <c r="FSE152" s="1"/>
      <c r="FSF152" s="1"/>
      <c r="FSG152" s="1"/>
      <c r="FSH152" s="1"/>
      <c r="FSI152" s="1"/>
      <c r="FSJ152" s="1"/>
      <c r="FSK152" s="1"/>
      <c r="FSL152" s="1"/>
      <c r="FSM152" s="1"/>
      <c r="FSN152" s="1"/>
      <c r="FSO152" s="1"/>
      <c r="FSP152" s="1"/>
      <c r="FSQ152" s="1"/>
      <c r="FSR152" s="1"/>
      <c r="FSS152" s="1"/>
      <c r="FST152" s="1"/>
      <c r="FSU152" s="1"/>
      <c r="FSV152" s="1"/>
      <c r="FSW152" s="1"/>
      <c r="FSX152" s="1"/>
      <c r="FSY152" s="1"/>
      <c r="FSZ152" s="1"/>
      <c r="FTA152" s="1"/>
      <c r="FTB152" s="1"/>
      <c r="FTC152" s="1"/>
      <c r="FTD152" s="1"/>
      <c r="FTE152" s="1"/>
      <c r="FTF152" s="1"/>
      <c r="FTG152" s="1"/>
      <c r="FTH152" s="1"/>
      <c r="FTI152" s="1"/>
      <c r="FTJ152" s="1"/>
      <c r="FTK152" s="1"/>
      <c r="FTL152" s="1"/>
      <c r="FTM152" s="1"/>
      <c r="FTN152" s="1"/>
      <c r="FTO152" s="1"/>
      <c r="FTP152" s="1"/>
      <c r="FTQ152" s="1"/>
      <c r="FTR152" s="1"/>
      <c r="FTS152" s="1"/>
      <c r="FTT152" s="1"/>
      <c r="FTU152" s="1"/>
      <c r="FTV152" s="1"/>
      <c r="FTW152" s="1"/>
      <c r="FTX152" s="1"/>
      <c r="FTY152" s="1"/>
      <c r="FTZ152" s="1"/>
      <c r="FUA152" s="1"/>
      <c r="FUB152" s="1"/>
      <c r="FUC152" s="1"/>
      <c r="FUD152" s="1"/>
      <c r="FUE152" s="1"/>
      <c r="FUF152" s="1"/>
      <c r="FUG152" s="1"/>
      <c r="FUH152" s="1"/>
      <c r="FUI152" s="1"/>
      <c r="FUJ152" s="1"/>
      <c r="FUK152" s="1"/>
      <c r="FUL152" s="1"/>
      <c r="FUM152" s="1"/>
      <c r="FUN152" s="1"/>
      <c r="FUO152" s="1"/>
      <c r="FUP152" s="1"/>
      <c r="FUQ152" s="1"/>
      <c r="FUR152" s="1"/>
      <c r="FUS152" s="1"/>
      <c r="FUT152" s="1"/>
      <c r="FUU152" s="1"/>
      <c r="FUV152" s="1"/>
      <c r="FUW152" s="1"/>
      <c r="FUX152" s="1"/>
      <c r="FUY152" s="1"/>
      <c r="FUZ152" s="1"/>
      <c r="FVA152" s="1"/>
      <c r="FVB152" s="1"/>
      <c r="FVC152" s="1"/>
      <c r="FVD152" s="1"/>
      <c r="FVE152" s="1"/>
      <c r="FVF152" s="1"/>
      <c r="FVG152" s="1"/>
      <c r="FVH152" s="1"/>
      <c r="FVI152" s="1"/>
      <c r="FVJ152" s="1"/>
      <c r="FVK152" s="1"/>
      <c r="FVL152" s="1"/>
      <c r="FVM152" s="1"/>
      <c r="FVN152" s="1"/>
      <c r="FVO152" s="1"/>
      <c r="FVP152" s="1"/>
      <c r="FVQ152" s="1"/>
      <c r="FVR152" s="1"/>
      <c r="FVS152" s="1"/>
      <c r="FVT152" s="1"/>
      <c r="FVU152" s="1"/>
      <c r="FVV152" s="1"/>
      <c r="FVW152" s="1"/>
      <c r="FVX152" s="1"/>
      <c r="FVY152" s="1"/>
      <c r="FVZ152" s="1"/>
      <c r="FWA152" s="1"/>
      <c r="FWB152" s="1"/>
      <c r="FWC152" s="1"/>
      <c r="FWD152" s="1"/>
      <c r="FWE152" s="1"/>
      <c r="FWF152" s="1"/>
      <c r="FWG152" s="1"/>
      <c r="FWH152" s="1"/>
      <c r="FWI152" s="1"/>
      <c r="FWJ152" s="1"/>
      <c r="FWK152" s="1"/>
      <c r="FWL152" s="1"/>
      <c r="FWM152" s="1"/>
      <c r="FWN152" s="1"/>
      <c r="FWO152" s="1"/>
      <c r="FWP152" s="1"/>
      <c r="FWQ152" s="1"/>
      <c r="FWR152" s="1"/>
      <c r="FWS152" s="1"/>
      <c r="FWT152" s="1"/>
      <c r="FWU152" s="1"/>
      <c r="FWV152" s="1"/>
      <c r="FWW152" s="1"/>
      <c r="FWX152" s="1"/>
      <c r="FWY152" s="1"/>
      <c r="FWZ152" s="1"/>
      <c r="FXA152" s="1"/>
      <c r="FXB152" s="1"/>
      <c r="FXC152" s="1"/>
      <c r="FXD152" s="1"/>
      <c r="FXE152" s="1"/>
      <c r="FXF152" s="1"/>
      <c r="FXG152" s="1"/>
      <c r="FXH152" s="1"/>
      <c r="FXI152" s="1"/>
      <c r="FXJ152" s="1"/>
      <c r="FXK152" s="1"/>
      <c r="FXL152" s="1"/>
      <c r="FXM152" s="1"/>
      <c r="FXN152" s="1"/>
      <c r="FXO152" s="1"/>
      <c r="FXP152" s="1"/>
      <c r="FXQ152" s="1"/>
      <c r="FXR152" s="1"/>
      <c r="FXS152" s="1"/>
      <c r="FXT152" s="1"/>
      <c r="FXU152" s="1"/>
      <c r="FXV152" s="1"/>
      <c r="FXW152" s="1"/>
      <c r="FXX152" s="1"/>
      <c r="FXY152" s="1"/>
      <c r="FXZ152" s="1"/>
      <c r="FYA152" s="1"/>
      <c r="FYB152" s="1"/>
      <c r="FYC152" s="1"/>
      <c r="FYD152" s="1"/>
      <c r="FYE152" s="1"/>
      <c r="FYF152" s="1"/>
      <c r="FYG152" s="1"/>
      <c r="FYH152" s="1"/>
      <c r="FYI152" s="1"/>
      <c r="FYJ152" s="1"/>
      <c r="FYK152" s="1"/>
      <c r="FYL152" s="1"/>
      <c r="FYM152" s="1"/>
      <c r="FYN152" s="1"/>
      <c r="FYO152" s="1"/>
      <c r="FYP152" s="1"/>
      <c r="FYQ152" s="1"/>
      <c r="FYR152" s="1"/>
      <c r="FYS152" s="1"/>
      <c r="FYT152" s="1"/>
      <c r="FYU152" s="1"/>
      <c r="FYV152" s="1"/>
      <c r="FYW152" s="1"/>
      <c r="FYX152" s="1"/>
      <c r="FYY152" s="1"/>
      <c r="FYZ152" s="1"/>
      <c r="FZA152" s="1"/>
      <c r="FZB152" s="1"/>
      <c r="FZC152" s="1"/>
      <c r="FZD152" s="1"/>
      <c r="FZE152" s="1"/>
      <c r="FZF152" s="1"/>
      <c r="FZG152" s="1"/>
      <c r="FZH152" s="1"/>
      <c r="FZI152" s="1"/>
      <c r="FZJ152" s="1"/>
      <c r="FZK152" s="1"/>
      <c r="FZL152" s="1"/>
      <c r="FZM152" s="1"/>
      <c r="FZN152" s="1"/>
      <c r="FZO152" s="1"/>
      <c r="FZP152" s="1"/>
      <c r="FZQ152" s="1"/>
      <c r="FZR152" s="1"/>
      <c r="FZS152" s="1"/>
      <c r="FZT152" s="1"/>
      <c r="FZU152" s="1"/>
      <c r="FZV152" s="1"/>
      <c r="FZW152" s="1"/>
      <c r="FZX152" s="1"/>
      <c r="FZY152" s="1"/>
      <c r="FZZ152" s="1"/>
      <c r="GAA152" s="1"/>
      <c r="GAB152" s="1"/>
      <c r="GAC152" s="1"/>
      <c r="GAD152" s="1"/>
      <c r="GAE152" s="1"/>
      <c r="GAF152" s="1"/>
      <c r="GAG152" s="1"/>
      <c r="GAH152" s="1"/>
      <c r="GAI152" s="1"/>
      <c r="GAJ152" s="1"/>
      <c r="GAK152" s="1"/>
      <c r="GAL152" s="1"/>
      <c r="GAM152" s="1"/>
      <c r="GAN152" s="1"/>
      <c r="GAO152" s="1"/>
      <c r="GAP152" s="1"/>
      <c r="GAQ152" s="1"/>
      <c r="GAR152" s="1"/>
      <c r="GAS152" s="1"/>
      <c r="GAT152" s="1"/>
      <c r="GAU152" s="1"/>
      <c r="GAV152" s="1"/>
      <c r="GAW152" s="1"/>
      <c r="GAX152" s="1"/>
      <c r="GAY152" s="1"/>
      <c r="GAZ152" s="1"/>
      <c r="GBA152" s="1"/>
      <c r="GBB152" s="1"/>
      <c r="GBC152" s="1"/>
      <c r="GBD152" s="1"/>
      <c r="GBE152" s="1"/>
      <c r="GBF152" s="1"/>
      <c r="GBG152" s="1"/>
      <c r="GBH152" s="1"/>
      <c r="GBI152" s="1"/>
      <c r="GBJ152" s="1"/>
      <c r="GBK152" s="1"/>
      <c r="GBL152" s="1"/>
      <c r="GBM152" s="1"/>
      <c r="GBN152" s="1"/>
      <c r="GBO152" s="1"/>
      <c r="GBP152" s="1"/>
      <c r="GBQ152" s="1"/>
      <c r="GBR152" s="1"/>
      <c r="GBS152" s="1"/>
      <c r="GBT152" s="1"/>
      <c r="GBU152" s="1"/>
      <c r="GBV152" s="1"/>
      <c r="GBW152" s="1"/>
      <c r="GBX152" s="1"/>
      <c r="GBY152" s="1"/>
      <c r="GBZ152" s="1"/>
      <c r="GCA152" s="1"/>
      <c r="GCB152" s="1"/>
      <c r="GCC152" s="1"/>
      <c r="GCD152" s="1"/>
      <c r="GCE152" s="1"/>
      <c r="GCF152" s="1"/>
      <c r="GCG152" s="1"/>
      <c r="GCH152" s="1"/>
      <c r="GCI152" s="1"/>
      <c r="GCJ152" s="1"/>
      <c r="GCK152" s="1"/>
      <c r="GCL152" s="1"/>
      <c r="GCM152" s="1"/>
      <c r="GCN152" s="1"/>
      <c r="GCO152" s="1"/>
      <c r="GCP152" s="1"/>
      <c r="GCQ152" s="1"/>
      <c r="GCR152" s="1"/>
      <c r="GCS152" s="1"/>
      <c r="GCT152" s="1"/>
      <c r="GCU152" s="1"/>
      <c r="GCV152" s="1"/>
      <c r="GCW152" s="1"/>
      <c r="GCX152" s="1"/>
      <c r="GCY152" s="1"/>
      <c r="GCZ152" s="1"/>
      <c r="GDA152" s="1"/>
      <c r="GDB152" s="1"/>
      <c r="GDC152" s="1"/>
      <c r="GDD152" s="1"/>
      <c r="GDE152" s="1"/>
      <c r="GDF152" s="1"/>
      <c r="GDG152" s="1"/>
      <c r="GDH152" s="1"/>
      <c r="GDI152" s="1"/>
      <c r="GDJ152" s="1"/>
      <c r="GDK152" s="1"/>
      <c r="GDL152" s="1"/>
      <c r="GDM152" s="1"/>
      <c r="GDN152" s="1"/>
      <c r="GDO152" s="1"/>
      <c r="GDP152" s="1"/>
      <c r="GDQ152" s="1"/>
      <c r="GDR152" s="1"/>
      <c r="GDS152" s="1"/>
      <c r="GDT152" s="1"/>
      <c r="GDU152" s="1"/>
      <c r="GDV152" s="1"/>
      <c r="GDW152" s="1"/>
      <c r="GDX152" s="1"/>
      <c r="GDY152" s="1"/>
      <c r="GDZ152" s="1"/>
      <c r="GEA152" s="1"/>
      <c r="GEB152" s="1"/>
      <c r="GEC152" s="1"/>
      <c r="GED152" s="1"/>
      <c r="GEE152" s="1"/>
      <c r="GEF152" s="1"/>
      <c r="GEG152" s="1"/>
      <c r="GEH152" s="1"/>
      <c r="GEI152" s="1"/>
      <c r="GEJ152" s="1"/>
      <c r="GEK152" s="1"/>
      <c r="GEL152" s="1"/>
      <c r="GEM152" s="1"/>
      <c r="GEN152" s="1"/>
      <c r="GEO152" s="1"/>
      <c r="GEP152" s="1"/>
      <c r="GEQ152" s="1"/>
      <c r="GER152" s="1"/>
      <c r="GES152" s="1"/>
      <c r="GET152" s="1"/>
      <c r="GEU152" s="1"/>
      <c r="GEV152" s="1"/>
      <c r="GEW152" s="1"/>
      <c r="GEX152" s="1"/>
      <c r="GEY152" s="1"/>
      <c r="GEZ152" s="1"/>
      <c r="GFA152" s="1"/>
      <c r="GFB152" s="1"/>
      <c r="GFC152" s="1"/>
      <c r="GFD152" s="1"/>
      <c r="GFE152" s="1"/>
      <c r="GFF152" s="1"/>
      <c r="GFG152" s="1"/>
      <c r="GFH152" s="1"/>
      <c r="GFI152" s="1"/>
      <c r="GFJ152" s="1"/>
      <c r="GFK152" s="1"/>
      <c r="GFL152" s="1"/>
      <c r="GFM152" s="1"/>
      <c r="GFN152" s="1"/>
      <c r="GFO152" s="1"/>
      <c r="GFP152" s="1"/>
      <c r="GFQ152" s="1"/>
      <c r="GFR152" s="1"/>
      <c r="GFS152" s="1"/>
      <c r="GFT152" s="1"/>
      <c r="GFU152" s="1"/>
      <c r="GFV152" s="1"/>
      <c r="GFW152" s="1"/>
      <c r="GFX152" s="1"/>
      <c r="GFY152" s="1"/>
      <c r="GFZ152" s="1"/>
      <c r="GGA152" s="1"/>
      <c r="GGB152" s="1"/>
      <c r="GGC152" s="1"/>
      <c r="GGD152" s="1"/>
      <c r="GGE152" s="1"/>
      <c r="GGF152" s="1"/>
      <c r="GGG152" s="1"/>
      <c r="GGH152" s="1"/>
      <c r="GGI152" s="1"/>
      <c r="GGJ152" s="1"/>
      <c r="GGK152" s="1"/>
      <c r="GGL152" s="1"/>
      <c r="GGM152" s="1"/>
      <c r="GGN152" s="1"/>
      <c r="GGO152" s="1"/>
      <c r="GGP152" s="1"/>
      <c r="GGQ152" s="1"/>
      <c r="GGR152" s="1"/>
      <c r="GGS152" s="1"/>
      <c r="GGT152" s="1"/>
      <c r="GGU152" s="1"/>
      <c r="GGV152" s="1"/>
      <c r="GGW152" s="1"/>
      <c r="GGX152" s="1"/>
      <c r="GGY152" s="1"/>
      <c r="GGZ152" s="1"/>
      <c r="GHA152" s="1"/>
      <c r="GHB152" s="1"/>
      <c r="GHC152" s="1"/>
      <c r="GHD152" s="1"/>
      <c r="GHE152" s="1"/>
      <c r="GHF152" s="1"/>
      <c r="GHG152" s="1"/>
      <c r="GHH152" s="1"/>
      <c r="GHI152" s="1"/>
      <c r="GHJ152" s="1"/>
      <c r="GHK152" s="1"/>
      <c r="GHL152" s="1"/>
      <c r="GHM152" s="1"/>
      <c r="GHN152" s="1"/>
      <c r="GHO152" s="1"/>
      <c r="GHP152" s="1"/>
      <c r="GHQ152" s="1"/>
      <c r="GHR152" s="1"/>
      <c r="GHS152" s="1"/>
      <c r="GHT152" s="1"/>
      <c r="GHU152" s="1"/>
      <c r="GHV152" s="1"/>
      <c r="GHW152" s="1"/>
      <c r="GHX152" s="1"/>
      <c r="GHY152" s="1"/>
      <c r="GHZ152" s="1"/>
      <c r="GIA152" s="1"/>
      <c r="GIB152" s="1"/>
      <c r="GIC152" s="1"/>
      <c r="GID152" s="1"/>
      <c r="GIE152" s="1"/>
      <c r="GIF152" s="1"/>
      <c r="GIG152" s="1"/>
      <c r="GIH152" s="1"/>
      <c r="GII152" s="1"/>
      <c r="GIJ152" s="1"/>
      <c r="GIK152" s="1"/>
      <c r="GIL152" s="1"/>
      <c r="GIM152" s="1"/>
      <c r="GIN152" s="1"/>
      <c r="GIO152" s="1"/>
      <c r="GIP152" s="1"/>
      <c r="GIQ152" s="1"/>
      <c r="GIR152" s="1"/>
      <c r="GIS152" s="1"/>
      <c r="GIT152" s="1"/>
      <c r="GIU152" s="1"/>
      <c r="GIV152" s="1"/>
      <c r="GIW152" s="1"/>
      <c r="GIX152" s="1"/>
      <c r="GIY152" s="1"/>
      <c r="GIZ152" s="1"/>
      <c r="GJA152" s="1"/>
      <c r="GJB152" s="1"/>
      <c r="GJC152" s="1"/>
      <c r="GJD152" s="1"/>
      <c r="GJE152" s="1"/>
      <c r="GJF152" s="1"/>
      <c r="GJG152" s="1"/>
      <c r="GJH152" s="1"/>
      <c r="GJI152" s="1"/>
      <c r="GJJ152" s="1"/>
      <c r="GJK152" s="1"/>
      <c r="GJL152" s="1"/>
      <c r="GJM152" s="1"/>
      <c r="GJN152" s="1"/>
      <c r="GJO152" s="1"/>
      <c r="GJP152" s="1"/>
      <c r="GJQ152" s="1"/>
      <c r="GJR152" s="1"/>
      <c r="GJS152" s="1"/>
      <c r="GJT152" s="1"/>
      <c r="GJU152" s="1"/>
      <c r="GJV152" s="1"/>
      <c r="GJW152" s="1"/>
      <c r="GJX152" s="1"/>
      <c r="GJY152" s="1"/>
      <c r="GJZ152" s="1"/>
      <c r="GKA152" s="1"/>
      <c r="GKB152" s="1"/>
      <c r="GKC152" s="1"/>
      <c r="GKD152" s="1"/>
      <c r="GKE152" s="1"/>
      <c r="GKF152" s="1"/>
      <c r="GKG152" s="1"/>
      <c r="GKH152" s="1"/>
      <c r="GKI152" s="1"/>
      <c r="GKJ152" s="1"/>
      <c r="GKK152" s="1"/>
      <c r="GKL152" s="1"/>
      <c r="GKM152" s="1"/>
      <c r="GKN152" s="1"/>
      <c r="GKO152" s="1"/>
      <c r="GKP152" s="1"/>
      <c r="GKQ152" s="1"/>
      <c r="GKR152" s="1"/>
      <c r="GKS152" s="1"/>
      <c r="GKT152" s="1"/>
      <c r="GKU152" s="1"/>
      <c r="GKV152" s="1"/>
      <c r="GKW152" s="1"/>
      <c r="GKX152" s="1"/>
      <c r="GKY152" s="1"/>
      <c r="GKZ152" s="1"/>
      <c r="GLA152" s="1"/>
      <c r="GLB152" s="1"/>
      <c r="GLC152" s="1"/>
      <c r="GLD152" s="1"/>
      <c r="GLE152" s="1"/>
      <c r="GLF152" s="1"/>
      <c r="GLG152" s="1"/>
      <c r="GLH152" s="1"/>
      <c r="GLI152" s="1"/>
      <c r="GLJ152" s="1"/>
      <c r="GLK152" s="1"/>
      <c r="GLL152" s="1"/>
      <c r="GLM152" s="1"/>
      <c r="GLN152" s="1"/>
      <c r="GLO152" s="1"/>
      <c r="GLP152" s="1"/>
      <c r="GLQ152" s="1"/>
      <c r="GLR152" s="1"/>
      <c r="GLS152" s="1"/>
      <c r="GLT152" s="1"/>
      <c r="GLU152" s="1"/>
      <c r="GLV152" s="1"/>
      <c r="GLW152" s="1"/>
      <c r="GLX152" s="1"/>
      <c r="GLY152" s="1"/>
      <c r="GLZ152" s="1"/>
      <c r="GMA152" s="1"/>
      <c r="GMB152" s="1"/>
      <c r="GMC152" s="1"/>
      <c r="GMD152" s="1"/>
      <c r="GME152" s="1"/>
      <c r="GMF152" s="1"/>
      <c r="GMG152" s="1"/>
      <c r="GMH152" s="1"/>
      <c r="GMI152" s="1"/>
      <c r="GMJ152" s="1"/>
      <c r="GMK152" s="1"/>
      <c r="GML152" s="1"/>
      <c r="GMM152" s="1"/>
      <c r="GMN152" s="1"/>
      <c r="GMO152" s="1"/>
      <c r="GMP152" s="1"/>
      <c r="GMQ152" s="1"/>
      <c r="GMR152" s="1"/>
      <c r="GMS152" s="1"/>
      <c r="GMT152" s="1"/>
      <c r="GMU152" s="1"/>
      <c r="GMV152" s="1"/>
      <c r="GMW152" s="1"/>
      <c r="GMX152" s="1"/>
      <c r="GMY152" s="1"/>
      <c r="GMZ152" s="1"/>
      <c r="GNA152" s="1"/>
      <c r="GNB152" s="1"/>
      <c r="GNC152" s="1"/>
      <c r="GND152" s="1"/>
      <c r="GNE152" s="1"/>
      <c r="GNF152" s="1"/>
      <c r="GNG152" s="1"/>
      <c r="GNH152" s="1"/>
      <c r="GNI152" s="1"/>
      <c r="GNJ152" s="1"/>
      <c r="GNK152" s="1"/>
      <c r="GNL152" s="1"/>
      <c r="GNM152" s="1"/>
      <c r="GNN152" s="1"/>
      <c r="GNO152" s="1"/>
      <c r="GNP152" s="1"/>
      <c r="GNQ152" s="1"/>
      <c r="GNR152" s="1"/>
      <c r="GNS152" s="1"/>
      <c r="GNT152" s="1"/>
      <c r="GNU152" s="1"/>
      <c r="GNV152" s="1"/>
      <c r="GNW152" s="1"/>
      <c r="GNX152" s="1"/>
      <c r="GNY152" s="1"/>
      <c r="GNZ152" s="1"/>
      <c r="GOA152" s="1"/>
      <c r="GOB152" s="1"/>
      <c r="GOC152" s="1"/>
      <c r="GOD152" s="1"/>
      <c r="GOE152" s="1"/>
      <c r="GOF152" s="1"/>
      <c r="GOG152" s="1"/>
      <c r="GOH152" s="1"/>
      <c r="GOI152" s="1"/>
      <c r="GOJ152" s="1"/>
      <c r="GOK152" s="1"/>
      <c r="GOL152" s="1"/>
      <c r="GOM152" s="1"/>
      <c r="GON152" s="1"/>
      <c r="GOO152" s="1"/>
      <c r="GOP152" s="1"/>
      <c r="GOQ152" s="1"/>
      <c r="GOR152" s="1"/>
      <c r="GOS152" s="1"/>
      <c r="GOT152" s="1"/>
      <c r="GOU152" s="1"/>
      <c r="GOV152" s="1"/>
      <c r="GOW152" s="1"/>
      <c r="GOX152" s="1"/>
      <c r="GOY152" s="1"/>
      <c r="GOZ152" s="1"/>
      <c r="GPA152" s="1"/>
      <c r="GPB152" s="1"/>
      <c r="GPC152" s="1"/>
      <c r="GPD152" s="1"/>
      <c r="GPE152" s="1"/>
      <c r="GPF152" s="1"/>
      <c r="GPG152" s="1"/>
      <c r="GPH152" s="1"/>
      <c r="GPI152" s="1"/>
      <c r="GPJ152" s="1"/>
      <c r="GPK152" s="1"/>
      <c r="GPL152" s="1"/>
      <c r="GPM152" s="1"/>
      <c r="GPN152" s="1"/>
      <c r="GPO152" s="1"/>
      <c r="GPP152" s="1"/>
      <c r="GPQ152" s="1"/>
      <c r="GPR152" s="1"/>
      <c r="GPS152" s="1"/>
      <c r="GPT152" s="1"/>
      <c r="GPU152" s="1"/>
      <c r="GPV152" s="1"/>
      <c r="GPW152" s="1"/>
      <c r="GPX152" s="1"/>
      <c r="GPY152" s="1"/>
      <c r="GPZ152" s="1"/>
      <c r="GQA152" s="1"/>
      <c r="GQB152" s="1"/>
      <c r="GQC152" s="1"/>
      <c r="GQD152" s="1"/>
      <c r="GQE152" s="1"/>
      <c r="GQF152" s="1"/>
      <c r="GQG152" s="1"/>
      <c r="GQH152" s="1"/>
      <c r="GQI152" s="1"/>
      <c r="GQJ152" s="1"/>
      <c r="GQK152" s="1"/>
      <c r="GQL152" s="1"/>
      <c r="GQM152" s="1"/>
      <c r="GQN152" s="1"/>
      <c r="GQO152" s="1"/>
      <c r="GQP152" s="1"/>
      <c r="GQQ152" s="1"/>
      <c r="GQR152" s="1"/>
      <c r="GQS152" s="1"/>
      <c r="GQT152" s="1"/>
      <c r="GQU152" s="1"/>
      <c r="GQV152" s="1"/>
      <c r="GQW152" s="1"/>
      <c r="GQX152" s="1"/>
      <c r="GQY152" s="1"/>
      <c r="GQZ152" s="1"/>
      <c r="GRA152" s="1"/>
      <c r="GRB152" s="1"/>
      <c r="GRC152" s="1"/>
      <c r="GRD152" s="1"/>
      <c r="GRE152" s="1"/>
      <c r="GRF152" s="1"/>
      <c r="GRG152" s="1"/>
      <c r="GRH152" s="1"/>
      <c r="GRI152" s="1"/>
      <c r="GRJ152" s="1"/>
      <c r="GRK152" s="1"/>
      <c r="GRL152" s="1"/>
      <c r="GRM152" s="1"/>
      <c r="GRN152" s="1"/>
      <c r="GRO152" s="1"/>
      <c r="GRP152" s="1"/>
      <c r="GRQ152" s="1"/>
      <c r="GRR152" s="1"/>
      <c r="GRS152" s="1"/>
      <c r="GRT152" s="1"/>
      <c r="GRU152" s="1"/>
      <c r="GRV152" s="1"/>
      <c r="GRW152" s="1"/>
      <c r="GRX152" s="1"/>
      <c r="GRY152" s="1"/>
      <c r="GRZ152" s="1"/>
      <c r="GSA152" s="1"/>
      <c r="GSB152" s="1"/>
      <c r="GSC152" s="1"/>
      <c r="GSD152" s="1"/>
      <c r="GSE152" s="1"/>
      <c r="GSF152" s="1"/>
      <c r="GSG152" s="1"/>
      <c r="GSH152" s="1"/>
      <c r="GSI152" s="1"/>
      <c r="GSJ152" s="1"/>
      <c r="GSK152" s="1"/>
      <c r="GSL152" s="1"/>
      <c r="GSM152" s="1"/>
      <c r="GSN152" s="1"/>
      <c r="GSO152" s="1"/>
      <c r="GSP152" s="1"/>
      <c r="GSQ152" s="1"/>
      <c r="GSR152" s="1"/>
      <c r="GSS152" s="1"/>
      <c r="GST152" s="1"/>
      <c r="GSU152" s="1"/>
      <c r="GSV152" s="1"/>
      <c r="GSW152" s="1"/>
      <c r="GSX152" s="1"/>
      <c r="GSY152" s="1"/>
      <c r="GSZ152" s="1"/>
      <c r="GTA152" s="1"/>
      <c r="GTB152" s="1"/>
      <c r="GTC152" s="1"/>
      <c r="GTD152" s="1"/>
      <c r="GTE152" s="1"/>
      <c r="GTF152" s="1"/>
      <c r="GTG152" s="1"/>
      <c r="GTH152" s="1"/>
      <c r="GTI152" s="1"/>
      <c r="GTJ152" s="1"/>
      <c r="GTK152" s="1"/>
      <c r="GTL152" s="1"/>
      <c r="GTM152" s="1"/>
      <c r="GTN152" s="1"/>
      <c r="GTO152" s="1"/>
      <c r="GTP152" s="1"/>
      <c r="GTQ152" s="1"/>
      <c r="GTR152" s="1"/>
      <c r="GTS152" s="1"/>
      <c r="GTT152" s="1"/>
      <c r="GTU152" s="1"/>
      <c r="GTV152" s="1"/>
      <c r="GTW152" s="1"/>
      <c r="GTX152" s="1"/>
      <c r="GTY152" s="1"/>
      <c r="GTZ152" s="1"/>
      <c r="GUA152" s="1"/>
      <c r="GUB152" s="1"/>
      <c r="GUC152" s="1"/>
      <c r="GUD152" s="1"/>
      <c r="GUE152" s="1"/>
      <c r="GUF152" s="1"/>
      <c r="GUG152" s="1"/>
      <c r="GUH152" s="1"/>
      <c r="GUI152" s="1"/>
      <c r="GUJ152" s="1"/>
      <c r="GUK152" s="1"/>
      <c r="GUL152" s="1"/>
      <c r="GUM152" s="1"/>
      <c r="GUN152" s="1"/>
      <c r="GUO152" s="1"/>
      <c r="GUP152" s="1"/>
      <c r="GUQ152" s="1"/>
      <c r="GUR152" s="1"/>
      <c r="GUS152" s="1"/>
      <c r="GUT152" s="1"/>
      <c r="GUU152" s="1"/>
      <c r="GUV152" s="1"/>
      <c r="GUW152" s="1"/>
      <c r="GUX152" s="1"/>
      <c r="GUY152" s="1"/>
      <c r="GUZ152" s="1"/>
      <c r="GVA152" s="1"/>
      <c r="GVB152" s="1"/>
      <c r="GVC152" s="1"/>
      <c r="GVD152" s="1"/>
      <c r="GVE152" s="1"/>
      <c r="GVF152" s="1"/>
      <c r="GVG152" s="1"/>
      <c r="GVH152" s="1"/>
      <c r="GVI152" s="1"/>
      <c r="GVJ152" s="1"/>
      <c r="GVK152" s="1"/>
      <c r="GVL152" s="1"/>
      <c r="GVM152" s="1"/>
      <c r="GVN152" s="1"/>
      <c r="GVO152" s="1"/>
      <c r="GVP152" s="1"/>
      <c r="GVQ152" s="1"/>
      <c r="GVR152" s="1"/>
      <c r="GVS152" s="1"/>
      <c r="GVT152" s="1"/>
      <c r="GVU152" s="1"/>
      <c r="GVV152" s="1"/>
      <c r="GVW152" s="1"/>
      <c r="GVX152" s="1"/>
      <c r="GVY152" s="1"/>
      <c r="GVZ152" s="1"/>
      <c r="GWA152" s="1"/>
      <c r="GWB152" s="1"/>
      <c r="GWC152" s="1"/>
      <c r="GWD152" s="1"/>
      <c r="GWE152" s="1"/>
      <c r="GWF152" s="1"/>
      <c r="GWG152" s="1"/>
      <c r="GWH152" s="1"/>
      <c r="GWI152" s="1"/>
      <c r="GWJ152" s="1"/>
      <c r="GWK152" s="1"/>
      <c r="GWL152" s="1"/>
      <c r="GWM152" s="1"/>
      <c r="GWN152" s="1"/>
      <c r="GWO152" s="1"/>
      <c r="GWP152" s="1"/>
      <c r="GWQ152" s="1"/>
      <c r="GWR152" s="1"/>
      <c r="GWS152" s="1"/>
      <c r="GWT152" s="1"/>
      <c r="GWU152" s="1"/>
      <c r="GWV152" s="1"/>
      <c r="GWW152" s="1"/>
      <c r="GWX152" s="1"/>
      <c r="GWY152" s="1"/>
      <c r="GWZ152" s="1"/>
      <c r="GXA152" s="1"/>
      <c r="GXB152" s="1"/>
      <c r="GXC152" s="1"/>
      <c r="GXD152" s="1"/>
      <c r="GXE152" s="1"/>
      <c r="GXF152" s="1"/>
      <c r="GXG152" s="1"/>
      <c r="GXH152" s="1"/>
      <c r="GXI152" s="1"/>
      <c r="GXJ152" s="1"/>
      <c r="GXK152" s="1"/>
      <c r="GXL152" s="1"/>
      <c r="GXM152" s="1"/>
      <c r="GXN152" s="1"/>
      <c r="GXO152" s="1"/>
      <c r="GXP152" s="1"/>
      <c r="GXQ152" s="1"/>
      <c r="GXR152" s="1"/>
      <c r="GXS152" s="1"/>
      <c r="GXT152" s="1"/>
      <c r="GXU152" s="1"/>
      <c r="GXV152" s="1"/>
      <c r="GXW152" s="1"/>
      <c r="GXX152" s="1"/>
      <c r="GXY152" s="1"/>
      <c r="GXZ152" s="1"/>
      <c r="GYA152" s="1"/>
      <c r="GYB152" s="1"/>
      <c r="GYC152" s="1"/>
      <c r="GYD152" s="1"/>
      <c r="GYE152" s="1"/>
      <c r="GYF152" s="1"/>
      <c r="GYG152" s="1"/>
      <c r="GYH152" s="1"/>
      <c r="GYI152" s="1"/>
      <c r="GYJ152" s="1"/>
      <c r="GYK152" s="1"/>
      <c r="GYL152" s="1"/>
      <c r="GYM152" s="1"/>
      <c r="GYN152" s="1"/>
      <c r="GYO152" s="1"/>
      <c r="GYP152" s="1"/>
      <c r="GYQ152" s="1"/>
      <c r="GYR152" s="1"/>
      <c r="GYS152" s="1"/>
      <c r="GYT152" s="1"/>
      <c r="GYU152" s="1"/>
      <c r="GYV152" s="1"/>
      <c r="GYW152" s="1"/>
      <c r="GYX152" s="1"/>
      <c r="GYY152" s="1"/>
      <c r="GYZ152" s="1"/>
      <c r="GZA152" s="1"/>
      <c r="GZB152" s="1"/>
      <c r="GZC152" s="1"/>
      <c r="GZD152" s="1"/>
      <c r="GZE152" s="1"/>
      <c r="GZF152" s="1"/>
      <c r="GZG152" s="1"/>
      <c r="GZH152" s="1"/>
      <c r="GZI152" s="1"/>
      <c r="GZJ152" s="1"/>
      <c r="GZK152" s="1"/>
      <c r="GZL152" s="1"/>
      <c r="GZM152" s="1"/>
      <c r="GZN152" s="1"/>
      <c r="GZO152" s="1"/>
      <c r="GZP152" s="1"/>
      <c r="GZQ152" s="1"/>
      <c r="GZR152" s="1"/>
      <c r="GZS152" s="1"/>
      <c r="GZT152" s="1"/>
      <c r="GZU152" s="1"/>
      <c r="GZV152" s="1"/>
      <c r="GZW152" s="1"/>
      <c r="GZX152" s="1"/>
      <c r="GZY152" s="1"/>
      <c r="GZZ152" s="1"/>
      <c r="HAA152" s="1"/>
      <c r="HAB152" s="1"/>
      <c r="HAC152" s="1"/>
      <c r="HAD152" s="1"/>
      <c r="HAE152" s="1"/>
      <c r="HAF152" s="1"/>
      <c r="HAG152" s="1"/>
      <c r="HAH152" s="1"/>
      <c r="HAI152" s="1"/>
      <c r="HAJ152" s="1"/>
      <c r="HAK152" s="1"/>
      <c r="HAL152" s="1"/>
      <c r="HAM152" s="1"/>
      <c r="HAN152" s="1"/>
      <c r="HAO152" s="1"/>
      <c r="HAP152" s="1"/>
      <c r="HAQ152" s="1"/>
      <c r="HAR152" s="1"/>
      <c r="HAS152" s="1"/>
      <c r="HAT152" s="1"/>
      <c r="HAU152" s="1"/>
      <c r="HAV152" s="1"/>
      <c r="HAW152" s="1"/>
      <c r="HAX152" s="1"/>
      <c r="HAY152" s="1"/>
      <c r="HAZ152" s="1"/>
      <c r="HBA152" s="1"/>
      <c r="HBB152" s="1"/>
      <c r="HBC152" s="1"/>
      <c r="HBD152" s="1"/>
      <c r="HBE152" s="1"/>
      <c r="HBF152" s="1"/>
      <c r="HBG152" s="1"/>
      <c r="HBH152" s="1"/>
      <c r="HBI152" s="1"/>
      <c r="HBJ152" s="1"/>
      <c r="HBK152" s="1"/>
      <c r="HBL152" s="1"/>
      <c r="HBM152" s="1"/>
      <c r="HBN152" s="1"/>
      <c r="HBO152" s="1"/>
      <c r="HBP152" s="1"/>
      <c r="HBQ152" s="1"/>
      <c r="HBR152" s="1"/>
      <c r="HBS152" s="1"/>
      <c r="HBT152" s="1"/>
      <c r="HBU152" s="1"/>
      <c r="HBV152" s="1"/>
      <c r="HBW152" s="1"/>
      <c r="HBX152" s="1"/>
      <c r="HBY152" s="1"/>
      <c r="HBZ152" s="1"/>
      <c r="HCA152" s="1"/>
      <c r="HCB152" s="1"/>
      <c r="HCC152" s="1"/>
      <c r="HCD152" s="1"/>
      <c r="HCE152" s="1"/>
      <c r="HCF152" s="1"/>
      <c r="HCG152" s="1"/>
      <c r="HCH152" s="1"/>
      <c r="HCI152" s="1"/>
      <c r="HCJ152" s="1"/>
      <c r="HCK152" s="1"/>
      <c r="HCL152" s="1"/>
      <c r="HCM152" s="1"/>
      <c r="HCN152" s="1"/>
      <c r="HCO152" s="1"/>
      <c r="HCP152" s="1"/>
      <c r="HCQ152" s="1"/>
      <c r="HCR152" s="1"/>
      <c r="HCS152" s="1"/>
      <c r="HCT152" s="1"/>
      <c r="HCU152" s="1"/>
      <c r="HCV152" s="1"/>
      <c r="HCW152" s="1"/>
      <c r="HCX152" s="1"/>
      <c r="HCY152" s="1"/>
      <c r="HCZ152" s="1"/>
      <c r="HDA152" s="1"/>
      <c r="HDB152" s="1"/>
      <c r="HDC152" s="1"/>
      <c r="HDD152" s="1"/>
      <c r="HDE152" s="1"/>
      <c r="HDF152" s="1"/>
      <c r="HDG152" s="1"/>
      <c r="HDH152" s="1"/>
      <c r="HDI152" s="1"/>
      <c r="HDJ152" s="1"/>
      <c r="HDK152" s="1"/>
      <c r="HDL152" s="1"/>
      <c r="HDM152" s="1"/>
      <c r="HDN152" s="1"/>
      <c r="HDO152" s="1"/>
      <c r="HDP152" s="1"/>
      <c r="HDQ152" s="1"/>
      <c r="HDR152" s="1"/>
      <c r="HDS152" s="1"/>
      <c r="HDT152" s="1"/>
      <c r="HDU152" s="1"/>
      <c r="HDV152" s="1"/>
      <c r="HDW152" s="1"/>
      <c r="HDX152" s="1"/>
      <c r="HDY152" s="1"/>
      <c r="HDZ152" s="1"/>
      <c r="HEA152" s="1"/>
      <c r="HEB152" s="1"/>
      <c r="HEC152" s="1"/>
      <c r="HED152" s="1"/>
      <c r="HEE152" s="1"/>
      <c r="HEF152" s="1"/>
      <c r="HEG152" s="1"/>
      <c r="HEH152" s="1"/>
      <c r="HEI152" s="1"/>
      <c r="HEJ152" s="1"/>
      <c r="HEK152" s="1"/>
      <c r="HEL152" s="1"/>
      <c r="HEM152" s="1"/>
      <c r="HEN152" s="1"/>
      <c r="HEO152" s="1"/>
      <c r="HEP152" s="1"/>
      <c r="HEQ152" s="1"/>
      <c r="HER152" s="1"/>
      <c r="HES152" s="1"/>
      <c r="HET152" s="1"/>
      <c r="HEU152" s="1"/>
      <c r="HEV152" s="1"/>
      <c r="HEW152" s="1"/>
      <c r="HEX152" s="1"/>
      <c r="HEY152" s="1"/>
      <c r="HEZ152" s="1"/>
      <c r="HFA152" s="1"/>
      <c r="HFB152" s="1"/>
      <c r="HFC152" s="1"/>
      <c r="HFD152" s="1"/>
      <c r="HFE152" s="1"/>
      <c r="HFF152" s="1"/>
      <c r="HFG152" s="1"/>
      <c r="HFH152" s="1"/>
      <c r="HFI152" s="1"/>
      <c r="HFJ152" s="1"/>
      <c r="HFK152" s="1"/>
      <c r="HFL152" s="1"/>
      <c r="HFM152" s="1"/>
      <c r="HFN152" s="1"/>
      <c r="HFO152" s="1"/>
      <c r="HFP152" s="1"/>
      <c r="HFQ152" s="1"/>
      <c r="HFR152" s="1"/>
      <c r="HFS152" s="1"/>
      <c r="HFT152" s="1"/>
      <c r="HFU152" s="1"/>
      <c r="HFV152" s="1"/>
      <c r="HFW152" s="1"/>
      <c r="HFX152" s="1"/>
      <c r="HFY152" s="1"/>
      <c r="HFZ152" s="1"/>
      <c r="HGA152" s="1"/>
      <c r="HGB152" s="1"/>
      <c r="HGC152" s="1"/>
      <c r="HGD152" s="1"/>
      <c r="HGE152" s="1"/>
      <c r="HGF152" s="1"/>
      <c r="HGG152" s="1"/>
      <c r="HGH152" s="1"/>
      <c r="HGI152" s="1"/>
      <c r="HGJ152" s="1"/>
      <c r="HGK152" s="1"/>
      <c r="HGL152" s="1"/>
      <c r="HGM152" s="1"/>
      <c r="HGN152" s="1"/>
      <c r="HGO152" s="1"/>
      <c r="HGP152" s="1"/>
      <c r="HGQ152" s="1"/>
      <c r="HGR152" s="1"/>
      <c r="HGS152" s="1"/>
      <c r="HGT152" s="1"/>
      <c r="HGU152" s="1"/>
      <c r="HGV152" s="1"/>
      <c r="HGW152" s="1"/>
      <c r="HGX152" s="1"/>
      <c r="HGY152" s="1"/>
      <c r="HGZ152" s="1"/>
      <c r="HHA152" s="1"/>
      <c r="HHB152" s="1"/>
      <c r="HHC152" s="1"/>
      <c r="HHD152" s="1"/>
      <c r="HHE152" s="1"/>
      <c r="HHF152" s="1"/>
      <c r="HHG152" s="1"/>
      <c r="HHH152" s="1"/>
      <c r="HHI152" s="1"/>
      <c r="HHJ152" s="1"/>
      <c r="HHK152" s="1"/>
      <c r="HHL152" s="1"/>
      <c r="HHM152" s="1"/>
      <c r="HHN152" s="1"/>
      <c r="HHO152" s="1"/>
      <c r="HHP152" s="1"/>
      <c r="HHQ152" s="1"/>
      <c r="HHR152" s="1"/>
      <c r="HHS152" s="1"/>
      <c r="HHT152" s="1"/>
      <c r="HHU152" s="1"/>
      <c r="HHV152" s="1"/>
      <c r="HHW152" s="1"/>
      <c r="HHX152" s="1"/>
      <c r="HHY152" s="1"/>
      <c r="HHZ152" s="1"/>
      <c r="HIA152" s="1"/>
      <c r="HIB152" s="1"/>
      <c r="HIC152" s="1"/>
      <c r="HID152" s="1"/>
      <c r="HIE152" s="1"/>
      <c r="HIF152" s="1"/>
      <c r="HIG152" s="1"/>
      <c r="HIH152" s="1"/>
      <c r="HII152" s="1"/>
      <c r="HIJ152" s="1"/>
      <c r="HIK152" s="1"/>
      <c r="HIL152" s="1"/>
      <c r="HIM152" s="1"/>
      <c r="HIN152" s="1"/>
      <c r="HIO152" s="1"/>
      <c r="HIP152" s="1"/>
      <c r="HIQ152" s="1"/>
      <c r="HIR152" s="1"/>
      <c r="HIS152" s="1"/>
      <c r="HIT152" s="1"/>
      <c r="HIU152" s="1"/>
      <c r="HIV152" s="1"/>
      <c r="HIW152" s="1"/>
      <c r="HIX152" s="1"/>
      <c r="HIY152" s="1"/>
      <c r="HIZ152" s="1"/>
      <c r="HJA152" s="1"/>
      <c r="HJB152" s="1"/>
      <c r="HJC152" s="1"/>
      <c r="HJD152" s="1"/>
      <c r="HJE152" s="1"/>
      <c r="HJF152" s="1"/>
      <c r="HJG152" s="1"/>
      <c r="HJH152" s="1"/>
      <c r="HJI152" s="1"/>
      <c r="HJJ152" s="1"/>
      <c r="HJK152" s="1"/>
      <c r="HJL152" s="1"/>
      <c r="HJM152" s="1"/>
      <c r="HJN152" s="1"/>
      <c r="HJO152" s="1"/>
      <c r="HJP152" s="1"/>
      <c r="HJQ152" s="1"/>
      <c r="HJR152" s="1"/>
      <c r="HJS152" s="1"/>
      <c r="HJT152" s="1"/>
      <c r="HJU152" s="1"/>
      <c r="HJV152" s="1"/>
      <c r="HJW152" s="1"/>
      <c r="HJX152" s="1"/>
      <c r="HJY152" s="1"/>
      <c r="HJZ152" s="1"/>
      <c r="HKA152" s="1"/>
      <c r="HKB152" s="1"/>
      <c r="HKC152" s="1"/>
      <c r="HKD152" s="1"/>
      <c r="HKE152" s="1"/>
      <c r="HKF152" s="1"/>
      <c r="HKG152" s="1"/>
      <c r="HKH152" s="1"/>
      <c r="HKI152" s="1"/>
      <c r="HKJ152" s="1"/>
      <c r="HKK152" s="1"/>
      <c r="HKL152" s="1"/>
      <c r="HKM152" s="1"/>
      <c r="HKN152" s="1"/>
      <c r="HKO152" s="1"/>
      <c r="HKP152" s="1"/>
      <c r="HKQ152" s="1"/>
      <c r="HKR152" s="1"/>
      <c r="HKS152" s="1"/>
      <c r="HKT152" s="1"/>
      <c r="HKU152" s="1"/>
      <c r="HKV152" s="1"/>
      <c r="HKW152" s="1"/>
      <c r="HKX152" s="1"/>
      <c r="HKY152" s="1"/>
      <c r="HKZ152" s="1"/>
      <c r="HLA152" s="1"/>
      <c r="HLB152" s="1"/>
      <c r="HLC152" s="1"/>
      <c r="HLD152" s="1"/>
      <c r="HLE152" s="1"/>
      <c r="HLF152" s="1"/>
      <c r="HLG152" s="1"/>
      <c r="HLH152" s="1"/>
      <c r="HLI152" s="1"/>
      <c r="HLJ152" s="1"/>
      <c r="HLK152" s="1"/>
      <c r="HLL152" s="1"/>
      <c r="HLM152" s="1"/>
      <c r="HLN152" s="1"/>
      <c r="HLO152" s="1"/>
      <c r="HLP152" s="1"/>
      <c r="HLQ152" s="1"/>
      <c r="HLR152" s="1"/>
      <c r="HLS152" s="1"/>
      <c r="HLT152" s="1"/>
      <c r="HLU152" s="1"/>
      <c r="HLV152" s="1"/>
      <c r="HLW152" s="1"/>
      <c r="HLX152" s="1"/>
      <c r="HLY152" s="1"/>
      <c r="HLZ152" s="1"/>
      <c r="HMA152" s="1"/>
      <c r="HMB152" s="1"/>
      <c r="HMC152" s="1"/>
      <c r="HMD152" s="1"/>
      <c r="HME152" s="1"/>
      <c r="HMF152" s="1"/>
      <c r="HMG152" s="1"/>
      <c r="HMH152" s="1"/>
      <c r="HMI152" s="1"/>
      <c r="HMJ152" s="1"/>
      <c r="HMK152" s="1"/>
      <c r="HML152" s="1"/>
      <c r="HMM152" s="1"/>
      <c r="HMN152" s="1"/>
      <c r="HMO152" s="1"/>
      <c r="HMP152" s="1"/>
      <c r="HMQ152" s="1"/>
      <c r="HMR152" s="1"/>
      <c r="HMS152" s="1"/>
      <c r="HMT152" s="1"/>
      <c r="HMU152" s="1"/>
      <c r="HMV152" s="1"/>
      <c r="HMW152" s="1"/>
      <c r="HMX152" s="1"/>
      <c r="HMY152" s="1"/>
      <c r="HMZ152" s="1"/>
      <c r="HNA152" s="1"/>
      <c r="HNB152" s="1"/>
      <c r="HNC152" s="1"/>
      <c r="HND152" s="1"/>
      <c r="HNE152" s="1"/>
      <c r="HNF152" s="1"/>
      <c r="HNG152" s="1"/>
      <c r="HNH152" s="1"/>
      <c r="HNI152" s="1"/>
      <c r="HNJ152" s="1"/>
      <c r="HNK152" s="1"/>
      <c r="HNL152" s="1"/>
      <c r="HNM152" s="1"/>
      <c r="HNN152" s="1"/>
      <c r="HNO152" s="1"/>
      <c r="HNP152" s="1"/>
      <c r="HNQ152" s="1"/>
      <c r="HNR152" s="1"/>
      <c r="HNS152" s="1"/>
      <c r="HNT152" s="1"/>
      <c r="HNU152" s="1"/>
      <c r="HNV152" s="1"/>
      <c r="HNW152" s="1"/>
      <c r="HNX152" s="1"/>
      <c r="HNY152" s="1"/>
      <c r="HNZ152" s="1"/>
      <c r="HOA152" s="1"/>
      <c r="HOB152" s="1"/>
      <c r="HOC152" s="1"/>
      <c r="HOD152" s="1"/>
      <c r="HOE152" s="1"/>
      <c r="HOF152" s="1"/>
      <c r="HOG152" s="1"/>
      <c r="HOH152" s="1"/>
      <c r="HOI152" s="1"/>
      <c r="HOJ152" s="1"/>
      <c r="HOK152" s="1"/>
      <c r="HOL152" s="1"/>
      <c r="HOM152" s="1"/>
      <c r="HON152" s="1"/>
      <c r="HOO152" s="1"/>
      <c r="HOP152" s="1"/>
      <c r="HOQ152" s="1"/>
      <c r="HOR152" s="1"/>
      <c r="HOS152" s="1"/>
      <c r="HOT152" s="1"/>
      <c r="HOU152" s="1"/>
      <c r="HOV152" s="1"/>
      <c r="HOW152" s="1"/>
      <c r="HOX152" s="1"/>
      <c r="HOY152" s="1"/>
      <c r="HOZ152" s="1"/>
      <c r="HPA152" s="1"/>
      <c r="HPB152" s="1"/>
      <c r="HPC152" s="1"/>
      <c r="HPD152" s="1"/>
      <c r="HPE152" s="1"/>
      <c r="HPF152" s="1"/>
      <c r="HPG152" s="1"/>
      <c r="HPH152" s="1"/>
      <c r="HPI152" s="1"/>
      <c r="HPJ152" s="1"/>
      <c r="HPK152" s="1"/>
      <c r="HPL152" s="1"/>
      <c r="HPM152" s="1"/>
      <c r="HPN152" s="1"/>
      <c r="HPO152" s="1"/>
      <c r="HPP152" s="1"/>
      <c r="HPQ152" s="1"/>
      <c r="HPR152" s="1"/>
      <c r="HPS152" s="1"/>
      <c r="HPT152" s="1"/>
      <c r="HPU152" s="1"/>
      <c r="HPV152" s="1"/>
      <c r="HPW152" s="1"/>
      <c r="HPX152" s="1"/>
      <c r="HPY152" s="1"/>
      <c r="HPZ152" s="1"/>
      <c r="HQA152" s="1"/>
      <c r="HQB152" s="1"/>
      <c r="HQC152" s="1"/>
      <c r="HQD152" s="1"/>
      <c r="HQE152" s="1"/>
      <c r="HQF152" s="1"/>
      <c r="HQG152" s="1"/>
      <c r="HQH152" s="1"/>
      <c r="HQI152" s="1"/>
      <c r="HQJ152" s="1"/>
      <c r="HQK152" s="1"/>
      <c r="HQL152" s="1"/>
      <c r="HQM152" s="1"/>
      <c r="HQN152" s="1"/>
      <c r="HQO152" s="1"/>
      <c r="HQP152" s="1"/>
      <c r="HQQ152" s="1"/>
      <c r="HQR152" s="1"/>
      <c r="HQS152" s="1"/>
      <c r="HQT152" s="1"/>
      <c r="HQU152" s="1"/>
      <c r="HQV152" s="1"/>
      <c r="HQW152" s="1"/>
      <c r="HQX152" s="1"/>
      <c r="HQY152" s="1"/>
      <c r="HQZ152" s="1"/>
      <c r="HRA152" s="1"/>
      <c r="HRB152" s="1"/>
      <c r="HRC152" s="1"/>
      <c r="HRD152" s="1"/>
      <c r="HRE152" s="1"/>
      <c r="HRF152" s="1"/>
      <c r="HRG152" s="1"/>
      <c r="HRH152" s="1"/>
      <c r="HRI152" s="1"/>
      <c r="HRJ152" s="1"/>
      <c r="HRK152" s="1"/>
      <c r="HRL152" s="1"/>
      <c r="HRM152" s="1"/>
      <c r="HRN152" s="1"/>
      <c r="HRO152" s="1"/>
      <c r="HRP152" s="1"/>
      <c r="HRQ152" s="1"/>
      <c r="HRR152" s="1"/>
      <c r="HRS152" s="1"/>
      <c r="HRT152" s="1"/>
      <c r="HRU152" s="1"/>
      <c r="HRV152" s="1"/>
      <c r="HRW152" s="1"/>
      <c r="HRX152" s="1"/>
      <c r="HRY152" s="1"/>
      <c r="HRZ152" s="1"/>
      <c r="HSA152" s="1"/>
      <c r="HSB152" s="1"/>
      <c r="HSC152" s="1"/>
      <c r="HSD152" s="1"/>
      <c r="HSE152" s="1"/>
      <c r="HSF152" s="1"/>
      <c r="HSG152" s="1"/>
      <c r="HSH152" s="1"/>
      <c r="HSI152" s="1"/>
      <c r="HSJ152" s="1"/>
      <c r="HSK152" s="1"/>
      <c r="HSL152" s="1"/>
      <c r="HSM152" s="1"/>
      <c r="HSN152" s="1"/>
      <c r="HSO152" s="1"/>
      <c r="HSP152" s="1"/>
      <c r="HSQ152" s="1"/>
      <c r="HSR152" s="1"/>
      <c r="HSS152" s="1"/>
      <c r="HST152" s="1"/>
      <c r="HSU152" s="1"/>
      <c r="HSV152" s="1"/>
      <c r="HSW152" s="1"/>
      <c r="HSX152" s="1"/>
      <c r="HSY152" s="1"/>
      <c r="HSZ152" s="1"/>
      <c r="HTA152" s="1"/>
      <c r="HTB152" s="1"/>
      <c r="HTC152" s="1"/>
      <c r="HTD152" s="1"/>
      <c r="HTE152" s="1"/>
      <c r="HTF152" s="1"/>
      <c r="HTG152" s="1"/>
      <c r="HTH152" s="1"/>
      <c r="HTI152" s="1"/>
      <c r="HTJ152" s="1"/>
      <c r="HTK152" s="1"/>
      <c r="HTL152" s="1"/>
      <c r="HTM152" s="1"/>
      <c r="HTN152" s="1"/>
      <c r="HTO152" s="1"/>
      <c r="HTP152" s="1"/>
      <c r="HTQ152" s="1"/>
      <c r="HTR152" s="1"/>
      <c r="HTS152" s="1"/>
      <c r="HTT152" s="1"/>
      <c r="HTU152" s="1"/>
      <c r="HTV152" s="1"/>
      <c r="HTW152" s="1"/>
      <c r="HTX152" s="1"/>
      <c r="HTY152" s="1"/>
      <c r="HTZ152" s="1"/>
      <c r="HUA152" s="1"/>
      <c r="HUB152" s="1"/>
      <c r="HUC152" s="1"/>
      <c r="HUD152" s="1"/>
      <c r="HUE152" s="1"/>
      <c r="HUF152" s="1"/>
      <c r="HUG152" s="1"/>
      <c r="HUH152" s="1"/>
      <c r="HUI152" s="1"/>
      <c r="HUJ152" s="1"/>
      <c r="HUK152" s="1"/>
      <c r="HUL152" s="1"/>
      <c r="HUM152" s="1"/>
      <c r="HUN152" s="1"/>
      <c r="HUO152" s="1"/>
      <c r="HUP152" s="1"/>
      <c r="HUQ152" s="1"/>
      <c r="HUR152" s="1"/>
      <c r="HUS152" s="1"/>
      <c r="HUT152" s="1"/>
      <c r="HUU152" s="1"/>
      <c r="HUV152" s="1"/>
      <c r="HUW152" s="1"/>
      <c r="HUX152" s="1"/>
      <c r="HUY152" s="1"/>
      <c r="HUZ152" s="1"/>
      <c r="HVA152" s="1"/>
      <c r="HVB152" s="1"/>
      <c r="HVC152" s="1"/>
      <c r="HVD152" s="1"/>
      <c r="HVE152" s="1"/>
      <c r="HVF152" s="1"/>
      <c r="HVG152" s="1"/>
      <c r="HVH152" s="1"/>
      <c r="HVI152" s="1"/>
      <c r="HVJ152" s="1"/>
      <c r="HVK152" s="1"/>
      <c r="HVL152" s="1"/>
      <c r="HVM152" s="1"/>
      <c r="HVN152" s="1"/>
      <c r="HVO152" s="1"/>
      <c r="HVP152" s="1"/>
      <c r="HVQ152" s="1"/>
      <c r="HVR152" s="1"/>
      <c r="HVS152" s="1"/>
      <c r="HVT152" s="1"/>
      <c r="HVU152" s="1"/>
      <c r="HVV152" s="1"/>
      <c r="HVW152" s="1"/>
      <c r="HVX152" s="1"/>
      <c r="HVY152" s="1"/>
      <c r="HVZ152" s="1"/>
      <c r="HWA152" s="1"/>
      <c r="HWB152" s="1"/>
      <c r="HWC152" s="1"/>
      <c r="HWD152" s="1"/>
      <c r="HWE152" s="1"/>
      <c r="HWF152" s="1"/>
      <c r="HWG152" s="1"/>
      <c r="HWH152" s="1"/>
      <c r="HWI152" s="1"/>
      <c r="HWJ152" s="1"/>
      <c r="HWK152" s="1"/>
      <c r="HWL152" s="1"/>
      <c r="HWM152" s="1"/>
      <c r="HWN152" s="1"/>
      <c r="HWO152" s="1"/>
      <c r="HWP152" s="1"/>
      <c r="HWQ152" s="1"/>
      <c r="HWR152" s="1"/>
      <c r="HWS152" s="1"/>
      <c r="HWT152" s="1"/>
      <c r="HWU152" s="1"/>
      <c r="HWV152" s="1"/>
      <c r="HWW152" s="1"/>
      <c r="HWX152" s="1"/>
      <c r="HWY152" s="1"/>
      <c r="HWZ152" s="1"/>
      <c r="HXA152" s="1"/>
      <c r="HXB152" s="1"/>
      <c r="HXC152" s="1"/>
      <c r="HXD152" s="1"/>
      <c r="HXE152" s="1"/>
      <c r="HXF152" s="1"/>
      <c r="HXG152" s="1"/>
      <c r="HXH152" s="1"/>
      <c r="HXI152" s="1"/>
      <c r="HXJ152" s="1"/>
      <c r="HXK152" s="1"/>
      <c r="HXL152" s="1"/>
      <c r="HXM152" s="1"/>
      <c r="HXN152" s="1"/>
      <c r="HXO152" s="1"/>
      <c r="HXP152" s="1"/>
      <c r="HXQ152" s="1"/>
      <c r="HXR152" s="1"/>
      <c r="HXS152" s="1"/>
      <c r="HXT152" s="1"/>
      <c r="HXU152" s="1"/>
      <c r="HXV152" s="1"/>
      <c r="HXW152" s="1"/>
      <c r="HXX152" s="1"/>
      <c r="HXY152" s="1"/>
      <c r="HXZ152" s="1"/>
      <c r="HYA152" s="1"/>
      <c r="HYB152" s="1"/>
      <c r="HYC152" s="1"/>
      <c r="HYD152" s="1"/>
      <c r="HYE152" s="1"/>
      <c r="HYF152" s="1"/>
      <c r="HYG152" s="1"/>
      <c r="HYH152" s="1"/>
      <c r="HYI152" s="1"/>
      <c r="HYJ152" s="1"/>
      <c r="HYK152" s="1"/>
      <c r="HYL152" s="1"/>
      <c r="HYM152" s="1"/>
      <c r="HYN152" s="1"/>
      <c r="HYO152" s="1"/>
      <c r="HYP152" s="1"/>
      <c r="HYQ152" s="1"/>
      <c r="HYR152" s="1"/>
      <c r="HYS152" s="1"/>
      <c r="HYT152" s="1"/>
      <c r="HYU152" s="1"/>
      <c r="HYV152" s="1"/>
      <c r="HYW152" s="1"/>
      <c r="HYX152" s="1"/>
      <c r="HYY152" s="1"/>
      <c r="HYZ152" s="1"/>
      <c r="HZA152" s="1"/>
      <c r="HZB152" s="1"/>
      <c r="HZC152" s="1"/>
      <c r="HZD152" s="1"/>
      <c r="HZE152" s="1"/>
      <c r="HZF152" s="1"/>
      <c r="HZG152" s="1"/>
      <c r="HZH152" s="1"/>
      <c r="HZI152" s="1"/>
      <c r="HZJ152" s="1"/>
      <c r="HZK152" s="1"/>
      <c r="HZL152" s="1"/>
      <c r="HZM152" s="1"/>
      <c r="HZN152" s="1"/>
      <c r="HZO152" s="1"/>
      <c r="HZP152" s="1"/>
      <c r="HZQ152" s="1"/>
      <c r="HZR152" s="1"/>
      <c r="HZS152" s="1"/>
      <c r="HZT152" s="1"/>
      <c r="HZU152" s="1"/>
      <c r="HZV152" s="1"/>
      <c r="HZW152" s="1"/>
      <c r="HZX152" s="1"/>
      <c r="HZY152" s="1"/>
      <c r="HZZ152" s="1"/>
      <c r="IAA152" s="1"/>
      <c r="IAB152" s="1"/>
      <c r="IAC152" s="1"/>
      <c r="IAD152" s="1"/>
      <c r="IAE152" s="1"/>
      <c r="IAF152" s="1"/>
      <c r="IAG152" s="1"/>
      <c r="IAH152" s="1"/>
      <c r="IAI152" s="1"/>
      <c r="IAJ152" s="1"/>
      <c r="IAK152" s="1"/>
      <c r="IAL152" s="1"/>
      <c r="IAM152" s="1"/>
      <c r="IAN152" s="1"/>
      <c r="IAO152" s="1"/>
      <c r="IAP152" s="1"/>
      <c r="IAQ152" s="1"/>
      <c r="IAR152" s="1"/>
      <c r="IAS152" s="1"/>
      <c r="IAT152" s="1"/>
      <c r="IAU152" s="1"/>
      <c r="IAV152" s="1"/>
      <c r="IAW152" s="1"/>
      <c r="IAX152" s="1"/>
      <c r="IAY152" s="1"/>
      <c r="IAZ152" s="1"/>
      <c r="IBA152" s="1"/>
      <c r="IBB152" s="1"/>
      <c r="IBC152" s="1"/>
      <c r="IBD152" s="1"/>
      <c r="IBE152" s="1"/>
      <c r="IBF152" s="1"/>
      <c r="IBG152" s="1"/>
      <c r="IBH152" s="1"/>
      <c r="IBI152" s="1"/>
      <c r="IBJ152" s="1"/>
      <c r="IBK152" s="1"/>
      <c r="IBL152" s="1"/>
      <c r="IBM152" s="1"/>
      <c r="IBN152" s="1"/>
      <c r="IBO152" s="1"/>
      <c r="IBP152" s="1"/>
      <c r="IBQ152" s="1"/>
      <c r="IBR152" s="1"/>
      <c r="IBS152" s="1"/>
      <c r="IBT152" s="1"/>
      <c r="IBU152" s="1"/>
      <c r="IBV152" s="1"/>
      <c r="IBW152" s="1"/>
      <c r="IBX152" s="1"/>
      <c r="IBY152" s="1"/>
      <c r="IBZ152" s="1"/>
      <c r="ICA152" s="1"/>
      <c r="ICB152" s="1"/>
      <c r="ICC152" s="1"/>
      <c r="ICD152" s="1"/>
      <c r="ICE152" s="1"/>
      <c r="ICF152" s="1"/>
      <c r="ICG152" s="1"/>
      <c r="ICH152" s="1"/>
      <c r="ICI152" s="1"/>
      <c r="ICJ152" s="1"/>
      <c r="ICK152" s="1"/>
      <c r="ICL152" s="1"/>
      <c r="ICM152" s="1"/>
      <c r="ICN152" s="1"/>
      <c r="ICO152" s="1"/>
      <c r="ICP152" s="1"/>
      <c r="ICQ152" s="1"/>
      <c r="ICR152" s="1"/>
      <c r="ICS152" s="1"/>
      <c r="ICT152" s="1"/>
      <c r="ICU152" s="1"/>
      <c r="ICV152" s="1"/>
      <c r="ICW152" s="1"/>
      <c r="ICX152" s="1"/>
      <c r="ICY152" s="1"/>
      <c r="ICZ152" s="1"/>
      <c r="IDA152" s="1"/>
      <c r="IDB152" s="1"/>
      <c r="IDC152" s="1"/>
      <c r="IDD152" s="1"/>
      <c r="IDE152" s="1"/>
      <c r="IDF152" s="1"/>
      <c r="IDG152" s="1"/>
      <c r="IDH152" s="1"/>
      <c r="IDI152" s="1"/>
      <c r="IDJ152" s="1"/>
      <c r="IDK152" s="1"/>
      <c r="IDL152" s="1"/>
      <c r="IDM152" s="1"/>
      <c r="IDN152" s="1"/>
      <c r="IDO152" s="1"/>
      <c r="IDP152" s="1"/>
      <c r="IDQ152" s="1"/>
      <c r="IDR152" s="1"/>
      <c r="IDS152" s="1"/>
      <c r="IDT152" s="1"/>
      <c r="IDU152" s="1"/>
      <c r="IDV152" s="1"/>
      <c r="IDW152" s="1"/>
      <c r="IDX152" s="1"/>
      <c r="IDY152" s="1"/>
      <c r="IDZ152" s="1"/>
      <c r="IEA152" s="1"/>
      <c r="IEB152" s="1"/>
      <c r="IEC152" s="1"/>
      <c r="IED152" s="1"/>
      <c r="IEE152" s="1"/>
      <c r="IEF152" s="1"/>
      <c r="IEG152" s="1"/>
      <c r="IEH152" s="1"/>
      <c r="IEI152" s="1"/>
      <c r="IEJ152" s="1"/>
      <c r="IEK152" s="1"/>
      <c r="IEL152" s="1"/>
      <c r="IEM152" s="1"/>
      <c r="IEN152" s="1"/>
      <c r="IEO152" s="1"/>
      <c r="IEP152" s="1"/>
      <c r="IEQ152" s="1"/>
      <c r="IER152" s="1"/>
      <c r="IES152" s="1"/>
      <c r="IET152" s="1"/>
      <c r="IEU152" s="1"/>
      <c r="IEV152" s="1"/>
      <c r="IEW152" s="1"/>
      <c r="IEX152" s="1"/>
      <c r="IEY152" s="1"/>
      <c r="IEZ152" s="1"/>
      <c r="IFA152" s="1"/>
      <c r="IFB152" s="1"/>
      <c r="IFC152" s="1"/>
      <c r="IFD152" s="1"/>
      <c r="IFE152" s="1"/>
      <c r="IFF152" s="1"/>
      <c r="IFG152" s="1"/>
      <c r="IFH152" s="1"/>
      <c r="IFI152" s="1"/>
      <c r="IFJ152" s="1"/>
      <c r="IFK152" s="1"/>
      <c r="IFL152" s="1"/>
      <c r="IFM152" s="1"/>
      <c r="IFN152" s="1"/>
      <c r="IFO152" s="1"/>
      <c r="IFP152" s="1"/>
      <c r="IFQ152" s="1"/>
      <c r="IFR152" s="1"/>
      <c r="IFS152" s="1"/>
      <c r="IFT152" s="1"/>
      <c r="IFU152" s="1"/>
      <c r="IFV152" s="1"/>
      <c r="IFW152" s="1"/>
      <c r="IFX152" s="1"/>
      <c r="IFY152" s="1"/>
      <c r="IFZ152" s="1"/>
      <c r="IGA152" s="1"/>
      <c r="IGB152" s="1"/>
      <c r="IGC152" s="1"/>
      <c r="IGD152" s="1"/>
      <c r="IGE152" s="1"/>
      <c r="IGF152" s="1"/>
      <c r="IGG152" s="1"/>
      <c r="IGH152" s="1"/>
      <c r="IGI152" s="1"/>
      <c r="IGJ152" s="1"/>
      <c r="IGK152" s="1"/>
      <c r="IGL152" s="1"/>
      <c r="IGM152" s="1"/>
      <c r="IGN152" s="1"/>
      <c r="IGO152" s="1"/>
      <c r="IGP152" s="1"/>
      <c r="IGQ152" s="1"/>
      <c r="IGR152" s="1"/>
      <c r="IGS152" s="1"/>
      <c r="IGT152" s="1"/>
      <c r="IGU152" s="1"/>
      <c r="IGV152" s="1"/>
      <c r="IGW152" s="1"/>
      <c r="IGX152" s="1"/>
      <c r="IGY152" s="1"/>
      <c r="IGZ152" s="1"/>
      <c r="IHA152" s="1"/>
      <c r="IHB152" s="1"/>
      <c r="IHC152" s="1"/>
      <c r="IHD152" s="1"/>
      <c r="IHE152" s="1"/>
      <c r="IHF152" s="1"/>
      <c r="IHG152" s="1"/>
      <c r="IHH152" s="1"/>
      <c r="IHI152" s="1"/>
      <c r="IHJ152" s="1"/>
      <c r="IHK152" s="1"/>
      <c r="IHL152" s="1"/>
      <c r="IHM152" s="1"/>
      <c r="IHN152" s="1"/>
      <c r="IHO152" s="1"/>
      <c r="IHP152" s="1"/>
      <c r="IHQ152" s="1"/>
      <c r="IHR152" s="1"/>
      <c r="IHS152" s="1"/>
      <c r="IHT152" s="1"/>
      <c r="IHU152" s="1"/>
      <c r="IHV152" s="1"/>
      <c r="IHW152" s="1"/>
      <c r="IHX152" s="1"/>
      <c r="IHY152" s="1"/>
      <c r="IHZ152" s="1"/>
      <c r="IIA152" s="1"/>
      <c r="IIB152" s="1"/>
      <c r="IIC152" s="1"/>
      <c r="IID152" s="1"/>
      <c r="IIE152" s="1"/>
      <c r="IIF152" s="1"/>
      <c r="IIG152" s="1"/>
      <c r="IIH152" s="1"/>
      <c r="III152" s="1"/>
      <c r="IIJ152" s="1"/>
      <c r="IIK152" s="1"/>
      <c r="IIL152" s="1"/>
      <c r="IIM152" s="1"/>
      <c r="IIN152" s="1"/>
      <c r="IIO152" s="1"/>
      <c r="IIP152" s="1"/>
      <c r="IIQ152" s="1"/>
      <c r="IIR152" s="1"/>
      <c r="IIS152" s="1"/>
      <c r="IIT152" s="1"/>
      <c r="IIU152" s="1"/>
      <c r="IIV152" s="1"/>
      <c r="IIW152" s="1"/>
      <c r="IIX152" s="1"/>
      <c r="IIY152" s="1"/>
      <c r="IIZ152" s="1"/>
      <c r="IJA152" s="1"/>
      <c r="IJB152" s="1"/>
      <c r="IJC152" s="1"/>
      <c r="IJD152" s="1"/>
      <c r="IJE152" s="1"/>
      <c r="IJF152" s="1"/>
      <c r="IJG152" s="1"/>
      <c r="IJH152" s="1"/>
      <c r="IJI152" s="1"/>
      <c r="IJJ152" s="1"/>
      <c r="IJK152" s="1"/>
      <c r="IJL152" s="1"/>
      <c r="IJM152" s="1"/>
      <c r="IJN152" s="1"/>
      <c r="IJO152" s="1"/>
      <c r="IJP152" s="1"/>
      <c r="IJQ152" s="1"/>
      <c r="IJR152" s="1"/>
      <c r="IJS152" s="1"/>
      <c r="IJT152" s="1"/>
      <c r="IJU152" s="1"/>
      <c r="IJV152" s="1"/>
      <c r="IJW152" s="1"/>
      <c r="IJX152" s="1"/>
      <c r="IJY152" s="1"/>
      <c r="IJZ152" s="1"/>
      <c r="IKA152" s="1"/>
      <c r="IKB152" s="1"/>
      <c r="IKC152" s="1"/>
      <c r="IKD152" s="1"/>
      <c r="IKE152" s="1"/>
      <c r="IKF152" s="1"/>
      <c r="IKG152" s="1"/>
      <c r="IKH152" s="1"/>
      <c r="IKI152" s="1"/>
      <c r="IKJ152" s="1"/>
      <c r="IKK152" s="1"/>
      <c r="IKL152" s="1"/>
      <c r="IKM152" s="1"/>
      <c r="IKN152" s="1"/>
      <c r="IKO152" s="1"/>
      <c r="IKP152" s="1"/>
      <c r="IKQ152" s="1"/>
      <c r="IKR152" s="1"/>
      <c r="IKS152" s="1"/>
      <c r="IKT152" s="1"/>
      <c r="IKU152" s="1"/>
      <c r="IKV152" s="1"/>
      <c r="IKW152" s="1"/>
      <c r="IKX152" s="1"/>
      <c r="IKY152" s="1"/>
      <c r="IKZ152" s="1"/>
      <c r="ILA152" s="1"/>
      <c r="ILB152" s="1"/>
      <c r="ILC152" s="1"/>
      <c r="ILD152" s="1"/>
      <c r="ILE152" s="1"/>
      <c r="ILF152" s="1"/>
      <c r="ILG152" s="1"/>
      <c r="ILH152" s="1"/>
      <c r="ILI152" s="1"/>
      <c r="ILJ152" s="1"/>
      <c r="ILK152" s="1"/>
      <c r="ILL152" s="1"/>
      <c r="ILM152" s="1"/>
      <c r="ILN152" s="1"/>
      <c r="ILO152" s="1"/>
      <c r="ILP152" s="1"/>
      <c r="ILQ152" s="1"/>
      <c r="ILR152" s="1"/>
      <c r="ILS152" s="1"/>
      <c r="ILT152" s="1"/>
      <c r="ILU152" s="1"/>
      <c r="ILV152" s="1"/>
      <c r="ILW152" s="1"/>
      <c r="ILX152" s="1"/>
      <c r="ILY152" s="1"/>
      <c r="ILZ152" s="1"/>
      <c r="IMA152" s="1"/>
      <c r="IMB152" s="1"/>
      <c r="IMC152" s="1"/>
      <c r="IMD152" s="1"/>
      <c r="IME152" s="1"/>
      <c r="IMF152" s="1"/>
      <c r="IMG152" s="1"/>
      <c r="IMH152" s="1"/>
      <c r="IMI152" s="1"/>
      <c r="IMJ152" s="1"/>
      <c r="IMK152" s="1"/>
      <c r="IML152" s="1"/>
      <c r="IMM152" s="1"/>
      <c r="IMN152" s="1"/>
      <c r="IMO152" s="1"/>
      <c r="IMP152" s="1"/>
      <c r="IMQ152" s="1"/>
      <c r="IMR152" s="1"/>
      <c r="IMS152" s="1"/>
      <c r="IMT152" s="1"/>
      <c r="IMU152" s="1"/>
      <c r="IMV152" s="1"/>
      <c r="IMW152" s="1"/>
      <c r="IMX152" s="1"/>
      <c r="IMY152" s="1"/>
      <c r="IMZ152" s="1"/>
      <c r="INA152" s="1"/>
      <c r="INB152" s="1"/>
      <c r="INC152" s="1"/>
      <c r="IND152" s="1"/>
      <c r="INE152" s="1"/>
      <c r="INF152" s="1"/>
      <c r="ING152" s="1"/>
      <c r="INH152" s="1"/>
      <c r="INI152" s="1"/>
      <c r="INJ152" s="1"/>
      <c r="INK152" s="1"/>
      <c r="INL152" s="1"/>
      <c r="INM152" s="1"/>
      <c r="INN152" s="1"/>
      <c r="INO152" s="1"/>
      <c r="INP152" s="1"/>
      <c r="INQ152" s="1"/>
      <c r="INR152" s="1"/>
      <c r="INS152" s="1"/>
      <c r="INT152" s="1"/>
      <c r="INU152" s="1"/>
      <c r="INV152" s="1"/>
      <c r="INW152" s="1"/>
      <c r="INX152" s="1"/>
      <c r="INY152" s="1"/>
      <c r="INZ152" s="1"/>
      <c r="IOA152" s="1"/>
      <c r="IOB152" s="1"/>
      <c r="IOC152" s="1"/>
      <c r="IOD152" s="1"/>
      <c r="IOE152" s="1"/>
      <c r="IOF152" s="1"/>
      <c r="IOG152" s="1"/>
      <c r="IOH152" s="1"/>
      <c r="IOI152" s="1"/>
      <c r="IOJ152" s="1"/>
      <c r="IOK152" s="1"/>
      <c r="IOL152" s="1"/>
      <c r="IOM152" s="1"/>
      <c r="ION152" s="1"/>
      <c r="IOO152" s="1"/>
      <c r="IOP152" s="1"/>
      <c r="IOQ152" s="1"/>
      <c r="IOR152" s="1"/>
      <c r="IOS152" s="1"/>
      <c r="IOT152" s="1"/>
      <c r="IOU152" s="1"/>
      <c r="IOV152" s="1"/>
      <c r="IOW152" s="1"/>
      <c r="IOX152" s="1"/>
      <c r="IOY152" s="1"/>
      <c r="IOZ152" s="1"/>
      <c r="IPA152" s="1"/>
      <c r="IPB152" s="1"/>
      <c r="IPC152" s="1"/>
      <c r="IPD152" s="1"/>
      <c r="IPE152" s="1"/>
      <c r="IPF152" s="1"/>
      <c r="IPG152" s="1"/>
      <c r="IPH152" s="1"/>
      <c r="IPI152" s="1"/>
      <c r="IPJ152" s="1"/>
      <c r="IPK152" s="1"/>
      <c r="IPL152" s="1"/>
      <c r="IPM152" s="1"/>
      <c r="IPN152" s="1"/>
      <c r="IPO152" s="1"/>
      <c r="IPP152" s="1"/>
      <c r="IPQ152" s="1"/>
      <c r="IPR152" s="1"/>
      <c r="IPS152" s="1"/>
      <c r="IPT152" s="1"/>
      <c r="IPU152" s="1"/>
      <c r="IPV152" s="1"/>
      <c r="IPW152" s="1"/>
      <c r="IPX152" s="1"/>
      <c r="IPY152" s="1"/>
      <c r="IPZ152" s="1"/>
      <c r="IQA152" s="1"/>
      <c r="IQB152" s="1"/>
      <c r="IQC152" s="1"/>
      <c r="IQD152" s="1"/>
      <c r="IQE152" s="1"/>
      <c r="IQF152" s="1"/>
      <c r="IQG152" s="1"/>
      <c r="IQH152" s="1"/>
      <c r="IQI152" s="1"/>
      <c r="IQJ152" s="1"/>
      <c r="IQK152" s="1"/>
      <c r="IQL152" s="1"/>
      <c r="IQM152" s="1"/>
      <c r="IQN152" s="1"/>
      <c r="IQO152" s="1"/>
      <c r="IQP152" s="1"/>
      <c r="IQQ152" s="1"/>
      <c r="IQR152" s="1"/>
      <c r="IQS152" s="1"/>
      <c r="IQT152" s="1"/>
      <c r="IQU152" s="1"/>
      <c r="IQV152" s="1"/>
      <c r="IQW152" s="1"/>
      <c r="IQX152" s="1"/>
      <c r="IQY152" s="1"/>
      <c r="IQZ152" s="1"/>
      <c r="IRA152" s="1"/>
      <c r="IRB152" s="1"/>
      <c r="IRC152" s="1"/>
      <c r="IRD152" s="1"/>
      <c r="IRE152" s="1"/>
      <c r="IRF152" s="1"/>
      <c r="IRG152" s="1"/>
      <c r="IRH152" s="1"/>
      <c r="IRI152" s="1"/>
      <c r="IRJ152" s="1"/>
      <c r="IRK152" s="1"/>
      <c r="IRL152" s="1"/>
      <c r="IRM152" s="1"/>
      <c r="IRN152" s="1"/>
      <c r="IRO152" s="1"/>
      <c r="IRP152" s="1"/>
      <c r="IRQ152" s="1"/>
      <c r="IRR152" s="1"/>
      <c r="IRS152" s="1"/>
      <c r="IRT152" s="1"/>
      <c r="IRU152" s="1"/>
      <c r="IRV152" s="1"/>
      <c r="IRW152" s="1"/>
      <c r="IRX152" s="1"/>
      <c r="IRY152" s="1"/>
      <c r="IRZ152" s="1"/>
      <c r="ISA152" s="1"/>
      <c r="ISB152" s="1"/>
      <c r="ISC152" s="1"/>
      <c r="ISD152" s="1"/>
      <c r="ISE152" s="1"/>
      <c r="ISF152" s="1"/>
      <c r="ISG152" s="1"/>
      <c r="ISH152" s="1"/>
      <c r="ISI152" s="1"/>
      <c r="ISJ152" s="1"/>
      <c r="ISK152" s="1"/>
      <c r="ISL152" s="1"/>
      <c r="ISM152" s="1"/>
      <c r="ISN152" s="1"/>
      <c r="ISO152" s="1"/>
      <c r="ISP152" s="1"/>
      <c r="ISQ152" s="1"/>
      <c r="ISR152" s="1"/>
      <c r="ISS152" s="1"/>
      <c r="IST152" s="1"/>
      <c r="ISU152" s="1"/>
      <c r="ISV152" s="1"/>
      <c r="ISW152" s="1"/>
      <c r="ISX152" s="1"/>
      <c r="ISY152" s="1"/>
      <c r="ISZ152" s="1"/>
      <c r="ITA152" s="1"/>
      <c r="ITB152" s="1"/>
      <c r="ITC152" s="1"/>
      <c r="ITD152" s="1"/>
      <c r="ITE152" s="1"/>
      <c r="ITF152" s="1"/>
      <c r="ITG152" s="1"/>
      <c r="ITH152" s="1"/>
      <c r="ITI152" s="1"/>
      <c r="ITJ152" s="1"/>
      <c r="ITK152" s="1"/>
      <c r="ITL152" s="1"/>
      <c r="ITM152" s="1"/>
      <c r="ITN152" s="1"/>
      <c r="ITO152" s="1"/>
      <c r="ITP152" s="1"/>
      <c r="ITQ152" s="1"/>
      <c r="ITR152" s="1"/>
      <c r="ITS152" s="1"/>
      <c r="ITT152" s="1"/>
      <c r="ITU152" s="1"/>
      <c r="ITV152" s="1"/>
      <c r="ITW152" s="1"/>
      <c r="ITX152" s="1"/>
      <c r="ITY152" s="1"/>
      <c r="ITZ152" s="1"/>
      <c r="IUA152" s="1"/>
      <c r="IUB152" s="1"/>
      <c r="IUC152" s="1"/>
      <c r="IUD152" s="1"/>
      <c r="IUE152" s="1"/>
      <c r="IUF152" s="1"/>
      <c r="IUG152" s="1"/>
      <c r="IUH152" s="1"/>
      <c r="IUI152" s="1"/>
      <c r="IUJ152" s="1"/>
      <c r="IUK152" s="1"/>
      <c r="IUL152" s="1"/>
      <c r="IUM152" s="1"/>
      <c r="IUN152" s="1"/>
      <c r="IUO152" s="1"/>
      <c r="IUP152" s="1"/>
      <c r="IUQ152" s="1"/>
      <c r="IUR152" s="1"/>
      <c r="IUS152" s="1"/>
      <c r="IUT152" s="1"/>
      <c r="IUU152" s="1"/>
      <c r="IUV152" s="1"/>
      <c r="IUW152" s="1"/>
      <c r="IUX152" s="1"/>
      <c r="IUY152" s="1"/>
      <c r="IUZ152" s="1"/>
      <c r="IVA152" s="1"/>
      <c r="IVB152" s="1"/>
      <c r="IVC152" s="1"/>
      <c r="IVD152" s="1"/>
      <c r="IVE152" s="1"/>
      <c r="IVF152" s="1"/>
      <c r="IVG152" s="1"/>
      <c r="IVH152" s="1"/>
      <c r="IVI152" s="1"/>
      <c r="IVJ152" s="1"/>
      <c r="IVK152" s="1"/>
      <c r="IVL152" s="1"/>
      <c r="IVM152" s="1"/>
      <c r="IVN152" s="1"/>
      <c r="IVO152" s="1"/>
      <c r="IVP152" s="1"/>
      <c r="IVQ152" s="1"/>
      <c r="IVR152" s="1"/>
      <c r="IVS152" s="1"/>
      <c r="IVT152" s="1"/>
      <c r="IVU152" s="1"/>
      <c r="IVV152" s="1"/>
      <c r="IVW152" s="1"/>
      <c r="IVX152" s="1"/>
      <c r="IVY152" s="1"/>
      <c r="IVZ152" s="1"/>
      <c r="IWA152" s="1"/>
      <c r="IWB152" s="1"/>
      <c r="IWC152" s="1"/>
      <c r="IWD152" s="1"/>
      <c r="IWE152" s="1"/>
      <c r="IWF152" s="1"/>
      <c r="IWG152" s="1"/>
      <c r="IWH152" s="1"/>
      <c r="IWI152" s="1"/>
      <c r="IWJ152" s="1"/>
      <c r="IWK152" s="1"/>
      <c r="IWL152" s="1"/>
      <c r="IWM152" s="1"/>
      <c r="IWN152" s="1"/>
      <c r="IWO152" s="1"/>
      <c r="IWP152" s="1"/>
      <c r="IWQ152" s="1"/>
      <c r="IWR152" s="1"/>
      <c r="IWS152" s="1"/>
      <c r="IWT152" s="1"/>
      <c r="IWU152" s="1"/>
      <c r="IWV152" s="1"/>
      <c r="IWW152" s="1"/>
      <c r="IWX152" s="1"/>
      <c r="IWY152" s="1"/>
      <c r="IWZ152" s="1"/>
      <c r="IXA152" s="1"/>
      <c r="IXB152" s="1"/>
      <c r="IXC152" s="1"/>
      <c r="IXD152" s="1"/>
      <c r="IXE152" s="1"/>
      <c r="IXF152" s="1"/>
      <c r="IXG152" s="1"/>
      <c r="IXH152" s="1"/>
      <c r="IXI152" s="1"/>
      <c r="IXJ152" s="1"/>
      <c r="IXK152" s="1"/>
      <c r="IXL152" s="1"/>
      <c r="IXM152" s="1"/>
      <c r="IXN152" s="1"/>
      <c r="IXO152" s="1"/>
      <c r="IXP152" s="1"/>
      <c r="IXQ152" s="1"/>
      <c r="IXR152" s="1"/>
      <c r="IXS152" s="1"/>
      <c r="IXT152" s="1"/>
      <c r="IXU152" s="1"/>
      <c r="IXV152" s="1"/>
      <c r="IXW152" s="1"/>
      <c r="IXX152" s="1"/>
      <c r="IXY152" s="1"/>
      <c r="IXZ152" s="1"/>
      <c r="IYA152" s="1"/>
      <c r="IYB152" s="1"/>
      <c r="IYC152" s="1"/>
      <c r="IYD152" s="1"/>
      <c r="IYE152" s="1"/>
      <c r="IYF152" s="1"/>
      <c r="IYG152" s="1"/>
      <c r="IYH152" s="1"/>
      <c r="IYI152" s="1"/>
      <c r="IYJ152" s="1"/>
      <c r="IYK152" s="1"/>
      <c r="IYL152" s="1"/>
      <c r="IYM152" s="1"/>
      <c r="IYN152" s="1"/>
      <c r="IYO152" s="1"/>
      <c r="IYP152" s="1"/>
      <c r="IYQ152" s="1"/>
      <c r="IYR152" s="1"/>
      <c r="IYS152" s="1"/>
      <c r="IYT152" s="1"/>
      <c r="IYU152" s="1"/>
      <c r="IYV152" s="1"/>
      <c r="IYW152" s="1"/>
      <c r="IYX152" s="1"/>
      <c r="IYY152" s="1"/>
      <c r="IYZ152" s="1"/>
      <c r="IZA152" s="1"/>
      <c r="IZB152" s="1"/>
      <c r="IZC152" s="1"/>
      <c r="IZD152" s="1"/>
      <c r="IZE152" s="1"/>
      <c r="IZF152" s="1"/>
      <c r="IZG152" s="1"/>
      <c r="IZH152" s="1"/>
      <c r="IZI152" s="1"/>
      <c r="IZJ152" s="1"/>
      <c r="IZK152" s="1"/>
      <c r="IZL152" s="1"/>
      <c r="IZM152" s="1"/>
      <c r="IZN152" s="1"/>
      <c r="IZO152" s="1"/>
      <c r="IZP152" s="1"/>
      <c r="IZQ152" s="1"/>
      <c r="IZR152" s="1"/>
      <c r="IZS152" s="1"/>
      <c r="IZT152" s="1"/>
      <c r="IZU152" s="1"/>
      <c r="IZV152" s="1"/>
      <c r="IZW152" s="1"/>
      <c r="IZX152" s="1"/>
      <c r="IZY152" s="1"/>
      <c r="IZZ152" s="1"/>
      <c r="JAA152" s="1"/>
      <c r="JAB152" s="1"/>
      <c r="JAC152" s="1"/>
      <c r="JAD152" s="1"/>
      <c r="JAE152" s="1"/>
      <c r="JAF152" s="1"/>
      <c r="JAG152" s="1"/>
      <c r="JAH152" s="1"/>
      <c r="JAI152" s="1"/>
      <c r="JAJ152" s="1"/>
      <c r="JAK152" s="1"/>
      <c r="JAL152" s="1"/>
      <c r="JAM152" s="1"/>
      <c r="JAN152" s="1"/>
      <c r="JAO152" s="1"/>
      <c r="JAP152" s="1"/>
      <c r="JAQ152" s="1"/>
      <c r="JAR152" s="1"/>
      <c r="JAS152" s="1"/>
      <c r="JAT152" s="1"/>
      <c r="JAU152" s="1"/>
      <c r="JAV152" s="1"/>
      <c r="JAW152" s="1"/>
      <c r="JAX152" s="1"/>
      <c r="JAY152" s="1"/>
      <c r="JAZ152" s="1"/>
      <c r="JBA152" s="1"/>
      <c r="JBB152" s="1"/>
      <c r="JBC152" s="1"/>
      <c r="JBD152" s="1"/>
      <c r="JBE152" s="1"/>
      <c r="JBF152" s="1"/>
      <c r="JBG152" s="1"/>
      <c r="JBH152" s="1"/>
      <c r="JBI152" s="1"/>
      <c r="JBJ152" s="1"/>
      <c r="JBK152" s="1"/>
      <c r="JBL152" s="1"/>
      <c r="JBM152" s="1"/>
      <c r="JBN152" s="1"/>
      <c r="JBO152" s="1"/>
      <c r="JBP152" s="1"/>
      <c r="JBQ152" s="1"/>
      <c r="JBR152" s="1"/>
      <c r="JBS152" s="1"/>
      <c r="JBT152" s="1"/>
      <c r="JBU152" s="1"/>
      <c r="JBV152" s="1"/>
      <c r="JBW152" s="1"/>
      <c r="JBX152" s="1"/>
      <c r="JBY152" s="1"/>
      <c r="JBZ152" s="1"/>
      <c r="JCA152" s="1"/>
      <c r="JCB152" s="1"/>
      <c r="JCC152" s="1"/>
      <c r="JCD152" s="1"/>
      <c r="JCE152" s="1"/>
      <c r="JCF152" s="1"/>
      <c r="JCG152" s="1"/>
      <c r="JCH152" s="1"/>
      <c r="JCI152" s="1"/>
      <c r="JCJ152" s="1"/>
      <c r="JCK152" s="1"/>
      <c r="JCL152" s="1"/>
      <c r="JCM152" s="1"/>
      <c r="JCN152" s="1"/>
      <c r="JCO152" s="1"/>
      <c r="JCP152" s="1"/>
      <c r="JCQ152" s="1"/>
      <c r="JCR152" s="1"/>
      <c r="JCS152" s="1"/>
      <c r="JCT152" s="1"/>
      <c r="JCU152" s="1"/>
      <c r="JCV152" s="1"/>
      <c r="JCW152" s="1"/>
      <c r="JCX152" s="1"/>
      <c r="JCY152" s="1"/>
      <c r="JCZ152" s="1"/>
      <c r="JDA152" s="1"/>
      <c r="JDB152" s="1"/>
      <c r="JDC152" s="1"/>
      <c r="JDD152" s="1"/>
      <c r="JDE152" s="1"/>
      <c r="JDF152" s="1"/>
      <c r="JDG152" s="1"/>
      <c r="JDH152" s="1"/>
      <c r="JDI152" s="1"/>
      <c r="JDJ152" s="1"/>
      <c r="JDK152" s="1"/>
      <c r="JDL152" s="1"/>
      <c r="JDM152" s="1"/>
      <c r="JDN152" s="1"/>
      <c r="JDO152" s="1"/>
      <c r="JDP152" s="1"/>
      <c r="JDQ152" s="1"/>
      <c r="JDR152" s="1"/>
      <c r="JDS152" s="1"/>
      <c r="JDT152" s="1"/>
      <c r="JDU152" s="1"/>
      <c r="JDV152" s="1"/>
      <c r="JDW152" s="1"/>
      <c r="JDX152" s="1"/>
      <c r="JDY152" s="1"/>
      <c r="JDZ152" s="1"/>
      <c r="JEA152" s="1"/>
      <c r="JEB152" s="1"/>
      <c r="JEC152" s="1"/>
      <c r="JED152" s="1"/>
      <c r="JEE152" s="1"/>
      <c r="JEF152" s="1"/>
      <c r="JEG152" s="1"/>
      <c r="JEH152" s="1"/>
      <c r="JEI152" s="1"/>
      <c r="JEJ152" s="1"/>
      <c r="JEK152" s="1"/>
      <c r="JEL152" s="1"/>
      <c r="JEM152" s="1"/>
      <c r="JEN152" s="1"/>
      <c r="JEO152" s="1"/>
      <c r="JEP152" s="1"/>
      <c r="JEQ152" s="1"/>
      <c r="JER152" s="1"/>
      <c r="JES152" s="1"/>
      <c r="JET152" s="1"/>
      <c r="JEU152" s="1"/>
      <c r="JEV152" s="1"/>
      <c r="JEW152" s="1"/>
      <c r="JEX152" s="1"/>
      <c r="JEY152" s="1"/>
      <c r="JEZ152" s="1"/>
      <c r="JFA152" s="1"/>
      <c r="JFB152" s="1"/>
      <c r="JFC152" s="1"/>
      <c r="JFD152" s="1"/>
      <c r="JFE152" s="1"/>
      <c r="JFF152" s="1"/>
      <c r="JFG152" s="1"/>
      <c r="JFH152" s="1"/>
      <c r="JFI152" s="1"/>
      <c r="JFJ152" s="1"/>
      <c r="JFK152" s="1"/>
      <c r="JFL152" s="1"/>
      <c r="JFM152" s="1"/>
      <c r="JFN152" s="1"/>
      <c r="JFO152" s="1"/>
      <c r="JFP152" s="1"/>
      <c r="JFQ152" s="1"/>
      <c r="JFR152" s="1"/>
      <c r="JFS152" s="1"/>
      <c r="JFT152" s="1"/>
      <c r="JFU152" s="1"/>
      <c r="JFV152" s="1"/>
      <c r="JFW152" s="1"/>
      <c r="JFX152" s="1"/>
      <c r="JFY152" s="1"/>
      <c r="JFZ152" s="1"/>
      <c r="JGA152" s="1"/>
      <c r="JGB152" s="1"/>
      <c r="JGC152" s="1"/>
      <c r="JGD152" s="1"/>
      <c r="JGE152" s="1"/>
      <c r="JGF152" s="1"/>
      <c r="JGG152" s="1"/>
      <c r="JGH152" s="1"/>
      <c r="JGI152" s="1"/>
      <c r="JGJ152" s="1"/>
      <c r="JGK152" s="1"/>
      <c r="JGL152" s="1"/>
      <c r="JGM152" s="1"/>
      <c r="JGN152" s="1"/>
      <c r="JGO152" s="1"/>
      <c r="JGP152" s="1"/>
      <c r="JGQ152" s="1"/>
      <c r="JGR152" s="1"/>
      <c r="JGS152" s="1"/>
      <c r="JGT152" s="1"/>
      <c r="JGU152" s="1"/>
      <c r="JGV152" s="1"/>
      <c r="JGW152" s="1"/>
      <c r="JGX152" s="1"/>
      <c r="JGY152" s="1"/>
      <c r="JGZ152" s="1"/>
      <c r="JHA152" s="1"/>
      <c r="JHB152" s="1"/>
      <c r="JHC152" s="1"/>
      <c r="JHD152" s="1"/>
      <c r="JHE152" s="1"/>
      <c r="JHF152" s="1"/>
      <c r="JHG152" s="1"/>
      <c r="JHH152" s="1"/>
      <c r="JHI152" s="1"/>
      <c r="JHJ152" s="1"/>
      <c r="JHK152" s="1"/>
      <c r="JHL152" s="1"/>
      <c r="JHM152" s="1"/>
      <c r="JHN152" s="1"/>
      <c r="JHO152" s="1"/>
      <c r="JHP152" s="1"/>
      <c r="JHQ152" s="1"/>
      <c r="JHR152" s="1"/>
      <c r="JHS152" s="1"/>
      <c r="JHT152" s="1"/>
      <c r="JHU152" s="1"/>
      <c r="JHV152" s="1"/>
      <c r="JHW152" s="1"/>
      <c r="JHX152" s="1"/>
      <c r="JHY152" s="1"/>
      <c r="JHZ152" s="1"/>
      <c r="JIA152" s="1"/>
      <c r="JIB152" s="1"/>
      <c r="JIC152" s="1"/>
      <c r="JID152" s="1"/>
      <c r="JIE152" s="1"/>
      <c r="JIF152" s="1"/>
      <c r="JIG152" s="1"/>
      <c r="JIH152" s="1"/>
      <c r="JII152" s="1"/>
      <c r="JIJ152" s="1"/>
      <c r="JIK152" s="1"/>
      <c r="JIL152" s="1"/>
      <c r="JIM152" s="1"/>
      <c r="JIN152" s="1"/>
      <c r="JIO152" s="1"/>
      <c r="JIP152" s="1"/>
      <c r="JIQ152" s="1"/>
      <c r="JIR152" s="1"/>
      <c r="JIS152" s="1"/>
      <c r="JIT152" s="1"/>
      <c r="JIU152" s="1"/>
      <c r="JIV152" s="1"/>
      <c r="JIW152" s="1"/>
      <c r="JIX152" s="1"/>
      <c r="JIY152" s="1"/>
      <c r="JIZ152" s="1"/>
      <c r="JJA152" s="1"/>
      <c r="JJB152" s="1"/>
      <c r="JJC152" s="1"/>
      <c r="JJD152" s="1"/>
      <c r="JJE152" s="1"/>
      <c r="JJF152" s="1"/>
      <c r="JJG152" s="1"/>
      <c r="JJH152" s="1"/>
      <c r="JJI152" s="1"/>
      <c r="JJJ152" s="1"/>
      <c r="JJK152" s="1"/>
      <c r="JJL152" s="1"/>
      <c r="JJM152" s="1"/>
      <c r="JJN152" s="1"/>
      <c r="JJO152" s="1"/>
      <c r="JJP152" s="1"/>
      <c r="JJQ152" s="1"/>
      <c r="JJR152" s="1"/>
      <c r="JJS152" s="1"/>
      <c r="JJT152" s="1"/>
      <c r="JJU152" s="1"/>
      <c r="JJV152" s="1"/>
      <c r="JJW152" s="1"/>
      <c r="JJX152" s="1"/>
      <c r="JJY152" s="1"/>
      <c r="JJZ152" s="1"/>
      <c r="JKA152" s="1"/>
      <c r="JKB152" s="1"/>
      <c r="JKC152" s="1"/>
      <c r="JKD152" s="1"/>
      <c r="JKE152" s="1"/>
      <c r="JKF152" s="1"/>
      <c r="JKG152" s="1"/>
      <c r="JKH152" s="1"/>
      <c r="JKI152" s="1"/>
      <c r="JKJ152" s="1"/>
      <c r="JKK152" s="1"/>
      <c r="JKL152" s="1"/>
      <c r="JKM152" s="1"/>
      <c r="JKN152" s="1"/>
      <c r="JKO152" s="1"/>
      <c r="JKP152" s="1"/>
      <c r="JKQ152" s="1"/>
      <c r="JKR152" s="1"/>
      <c r="JKS152" s="1"/>
      <c r="JKT152" s="1"/>
      <c r="JKU152" s="1"/>
      <c r="JKV152" s="1"/>
      <c r="JKW152" s="1"/>
      <c r="JKX152" s="1"/>
      <c r="JKY152" s="1"/>
      <c r="JKZ152" s="1"/>
      <c r="JLA152" s="1"/>
      <c r="JLB152" s="1"/>
      <c r="JLC152" s="1"/>
      <c r="JLD152" s="1"/>
      <c r="JLE152" s="1"/>
      <c r="JLF152" s="1"/>
      <c r="JLG152" s="1"/>
      <c r="JLH152" s="1"/>
      <c r="JLI152" s="1"/>
      <c r="JLJ152" s="1"/>
      <c r="JLK152" s="1"/>
      <c r="JLL152" s="1"/>
      <c r="JLM152" s="1"/>
      <c r="JLN152" s="1"/>
      <c r="JLO152" s="1"/>
      <c r="JLP152" s="1"/>
      <c r="JLQ152" s="1"/>
      <c r="JLR152" s="1"/>
      <c r="JLS152" s="1"/>
      <c r="JLT152" s="1"/>
      <c r="JLU152" s="1"/>
      <c r="JLV152" s="1"/>
      <c r="JLW152" s="1"/>
      <c r="JLX152" s="1"/>
      <c r="JLY152" s="1"/>
      <c r="JLZ152" s="1"/>
      <c r="JMA152" s="1"/>
      <c r="JMB152" s="1"/>
      <c r="JMC152" s="1"/>
      <c r="JMD152" s="1"/>
      <c r="JME152" s="1"/>
      <c r="JMF152" s="1"/>
      <c r="JMG152" s="1"/>
      <c r="JMH152" s="1"/>
      <c r="JMI152" s="1"/>
      <c r="JMJ152" s="1"/>
      <c r="JMK152" s="1"/>
      <c r="JML152" s="1"/>
      <c r="JMM152" s="1"/>
      <c r="JMN152" s="1"/>
      <c r="JMO152" s="1"/>
      <c r="JMP152" s="1"/>
      <c r="JMQ152" s="1"/>
      <c r="JMR152" s="1"/>
      <c r="JMS152" s="1"/>
      <c r="JMT152" s="1"/>
      <c r="JMU152" s="1"/>
      <c r="JMV152" s="1"/>
      <c r="JMW152" s="1"/>
      <c r="JMX152" s="1"/>
      <c r="JMY152" s="1"/>
      <c r="JMZ152" s="1"/>
      <c r="JNA152" s="1"/>
      <c r="JNB152" s="1"/>
      <c r="JNC152" s="1"/>
      <c r="JND152" s="1"/>
      <c r="JNE152" s="1"/>
      <c r="JNF152" s="1"/>
      <c r="JNG152" s="1"/>
      <c r="JNH152" s="1"/>
      <c r="JNI152" s="1"/>
      <c r="JNJ152" s="1"/>
      <c r="JNK152" s="1"/>
      <c r="JNL152" s="1"/>
      <c r="JNM152" s="1"/>
      <c r="JNN152" s="1"/>
      <c r="JNO152" s="1"/>
      <c r="JNP152" s="1"/>
      <c r="JNQ152" s="1"/>
      <c r="JNR152" s="1"/>
      <c r="JNS152" s="1"/>
      <c r="JNT152" s="1"/>
      <c r="JNU152" s="1"/>
      <c r="JNV152" s="1"/>
      <c r="JNW152" s="1"/>
      <c r="JNX152" s="1"/>
      <c r="JNY152" s="1"/>
      <c r="JNZ152" s="1"/>
      <c r="JOA152" s="1"/>
      <c r="JOB152" s="1"/>
      <c r="JOC152" s="1"/>
      <c r="JOD152" s="1"/>
      <c r="JOE152" s="1"/>
      <c r="JOF152" s="1"/>
      <c r="JOG152" s="1"/>
      <c r="JOH152" s="1"/>
      <c r="JOI152" s="1"/>
      <c r="JOJ152" s="1"/>
      <c r="JOK152" s="1"/>
      <c r="JOL152" s="1"/>
      <c r="JOM152" s="1"/>
      <c r="JON152" s="1"/>
      <c r="JOO152" s="1"/>
      <c r="JOP152" s="1"/>
      <c r="JOQ152" s="1"/>
      <c r="JOR152" s="1"/>
      <c r="JOS152" s="1"/>
      <c r="JOT152" s="1"/>
      <c r="JOU152" s="1"/>
      <c r="JOV152" s="1"/>
      <c r="JOW152" s="1"/>
      <c r="JOX152" s="1"/>
      <c r="JOY152" s="1"/>
      <c r="JOZ152" s="1"/>
      <c r="JPA152" s="1"/>
      <c r="JPB152" s="1"/>
      <c r="JPC152" s="1"/>
      <c r="JPD152" s="1"/>
      <c r="JPE152" s="1"/>
      <c r="JPF152" s="1"/>
      <c r="JPG152" s="1"/>
      <c r="JPH152" s="1"/>
      <c r="JPI152" s="1"/>
      <c r="JPJ152" s="1"/>
      <c r="JPK152" s="1"/>
      <c r="JPL152" s="1"/>
      <c r="JPM152" s="1"/>
      <c r="JPN152" s="1"/>
      <c r="JPO152" s="1"/>
      <c r="JPP152" s="1"/>
      <c r="JPQ152" s="1"/>
      <c r="JPR152" s="1"/>
      <c r="JPS152" s="1"/>
      <c r="JPT152" s="1"/>
      <c r="JPU152" s="1"/>
      <c r="JPV152" s="1"/>
      <c r="JPW152" s="1"/>
      <c r="JPX152" s="1"/>
      <c r="JPY152" s="1"/>
      <c r="JPZ152" s="1"/>
      <c r="JQA152" s="1"/>
      <c r="JQB152" s="1"/>
      <c r="JQC152" s="1"/>
      <c r="JQD152" s="1"/>
      <c r="JQE152" s="1"/>
      <c r="JQF152" s="1"/>
      <c r="JQG152" s="1"/>
      <c r="JQH152" s="1"/>
      <c r="JQI152" s="1"/>
      <c r="JQJ152" s="1"/>
      <c r="JQK152" s="1"/>
      <c r="JQL152" s="1"/>
      <c r="JQM152" s="1"/>
      <c r="JQN152" s="1"/>
      <c r="JQO152" s="1"/>
      <c r="JQP152" s="1"/>
      <c r="JQQ152" s="1"/>
      <c r="JQR152" s="1"/>
      <c r="JQS152" s="1"/>
      <c r="JQT152" s="1"/>
      <c r="JQU152" s="1"/>
      <c r="JQV152" s="1"/>
      <c r="JQW152" s="1"/>
      <c r="JQX152" s="1"/>
      <c r="JQY152" s="1"/>
      <c r="JQZ152" s="1"/>
      <c r="JRA152" s="1"/>
      <c r="JRB152" s="1"/>
      <c r="JRC152" s="1"/>
      <c r="JRD152" s="1"/>
      <c r="JRE152" s="1"/>
      <c r="JRF152" s="1"/>
      <c r="JRG152" s="1"/>
      <c r="JRH152" s="1"/>
      <c r="JRI152" s="1"/>
      <c r="JRJ152" s="1"/>
      <c r="JRK152" s="1"/>
      <c r="JRL152" s="1"/>
      <c r="JRM152" s="1"/>
      <c r="JRN152" s="1"/>
      <c r="JRO152" s="1"/>
      <c r="JRP152" s="1"/>
      <c r="JRQ152" s="1"/>
      <c r="JRR152" s="1"/>
      <c r="JRS152" s="1"/>
      <c r="JRT152" s="1"/>
      <c r="JRU152" s="1"/>
      <c r="JRV152" s="1"/>
      <c r="JRW152" s="1"/>
      <c r="JRX152" s="1"/>
      <c r="JRY152" s="1"/>
      <c r="JRZ152" s="1"/>
      <c r="JSA152" s="1"/>
      <c r="JSB152" s="1"/>
      <c r="JSC152" s="1"/>
      <c r="JSD152" s="1"/>
      <c r="JSE152" s="1"/>
      <c r="JSF152" s="1"/>
      <c r="JSG152" s="1"/>
      <c r="JSH152" s="1"/>
      <c r="JSI152" s="1"/>
      <c r="JSJ152" s="1"/>
      <c r="JSK152" s="1"/>
      <c r="JSL152" s="1"/>
      <c r="JSM152" s="1"/>
      <c r="JSN152" s="1"/>
      <c r="JSO152" s="1"/>
      <c r="JSP152" s="1"/>
      <c r="JSQ152" s="1"/>
      <c r="JSR152" s="1"/>
      <c r="JSS152" s="1"/>
      <c r="JST152" s="1"/>
      <c r="JSU152" s="1"/>
      <c r="JSV152" s="1"/>
      <c r="JSW152" s="1"/>
      <c r="JSX152" s="1"/>
      <c r="JSY152" s="1"/>
      <c r="JSZ152" s="1"/>
      <c r="JTA152" s="1"/>
      <c r="JTB152" s="1"/>
      <c r="JTC152" s="1"/>
      <c r="JTD152" s="1"/>
      <c r="JTE152" s="1"/>
      <c r="JTF152" s="1"/>
      <c r="JTG152" s="1"/>
      <c r="JTH152" s="1"/>
      <c r="JTI152" s="1"/>
      <c r="JTJ152" s="1"/>
      <c r="JTK152" s="1"/>
      <c r="JTL152" s="1"/>
      <c r="JTM152" s="1"/>
      <c r="JTN152" s="1"/>
      <c r="JTO152" s="1"/>
      <c r="JTP152" s="1"/>
      <c r="JTQ152" s="1"/>
      <c r="JTR152" s="1"/>
      <c r="JTS152" s="1"/>
      <c r="JTT152" s="1"/>
      <c r="JTU152" s="1"/>
      <c r="JTV152" s="1"/>
      <c r="JTW152" s="1"/>
      <c r="JTX152" s="1"/>
      <c r="JTY152" s="1"/>
      <c r="JTZ152" s="1"/>
      <c r="JUA152" s="1"/>
      <c r="JUB152" s="1"/>
      <c r="JUC152" s="1"/>
      <c r="JUD152" s="1"/>
      <c r="JUE152" s="1"/>
      <c r="JUF152" s="1"/>
      <c r="JUG152" s="1"/>
      <c r="JUH152" s="1"/>
      <c r="JUI152" s="1"/>
      <c r="JUJ152" s="1"/>
      <c r="JUK152" s="1"/>
      <c r="JUL152" s="1"/>
      <c r="JUM152" s="1"/>
      <c r="JUN152" s="1"/>
      <c r="JUO152" s="1"/>
      <c r="JUP152" s="1"/>
      <c r="JUQ152" s="1"/>
      <c r="JUR152" s="1"/>
      <c r="JUS152" s="1"/>
      <c r="JUT152" s="1"/>
      <c r="JUU152" s="1"/>
      <c r="JUV152" s="1"/>
      <c r="JUW152" s="1"/>
      <c r="JUX152" s="1"/>
      <c r="JUY152" s="1"/>
      <c r="JUZ152" s="1"/>
      <c r="JVA152" s="1"/>
      <c r="JVB152" s="1"/>
      <c r="JVC152" s="1"/>
      <c r="JVD152" s="1"/>
      <c r="JVE152" s="1"/>
      <c r="JVF152" s="1"/>
      <c r="JVG152" s="1"/>
      <c r="JVH152" s="1"/>
      <c r="JVI152" s="1"/>
      <c r="JVJ152" s="1"/>
      <c r="JVK152" s="1"/>
      <c r="JVL152" s="1"/>
      <c r="JVM152" s="1"/>
      <c r="JVN152" s="1"/>
      <c r="JVO152" s="1"/>
      <c r="JVP152" s="1"/>
      <c r="JVQ152" s="1"/>
      <c r="JVR152" s="1"/>
      <c r="JVS152" s="1"/>
      <c r="JVT152" s="1"/>
      <c r="JVU152" s="1"/>
      <c r="JVV152" s="1"/>
      <c r="JVW152" s="1"/>
      <c r="JVX152" s="1"/>
      <c r="JVY152" s="1"/>
      <c r="JVZ152" s="1"/>
      <c r="JWA152" s="1"/>
      <c r="JWB152" s="1"/>
      <c r="JWC152" s="1"/>
      <c r="JWD152" s="1"/>
      <c r="JWE152" s="1"/>
      <c r="JWF152" s="1"/>
      <c r="JWG152" s="1"/>
      <c r="JWH152" s="1"/>
      <c r="JWI152" s="1"/>
      <c r="JWJ152" s="1"/>
      <c r="JWK152" s="1"/>
      <c r="JWL152" s="1"/>
      <c r="JWM152" s="1"/>
      <c r="JWN152" s="1"/>
      <c r="JWO152" s="1"/>
      <c r="JWP152" s="1"/>
      <c r="JWQ152" s="1"/>
      <c r="JWR152" s="1"/>
      <c r="JWS152" s="1"/>
      <c r="JWT152" s="1"/>
      <c r="JWU152" s="1"/>
      <c r="JWV152" s="1"/>
      <c r="JWW152" s="1"/>
      <c r="JWX152" s="1"/>
      <c r="JWY152" s="1"/>
      <c r="JWZ152" s="1"/>
      <c r="JXA152" s="1"/>
      <c r="JXB152" s="1"/>
      <c r="JXC152" s="1"/>
      <c r="JXD152" s="1"/>
      <c r="JXE152" s="1"/>
      <c r="JXF152" s="1"/>
      <c r="JXG152" s="1"/>
      <c r="JXH152" s="1"/>
      <c r="JXI152" s="1"/>
      <c r="JXJ152" s="1"/>
      <c r="JXK152" s="1"/>
      <c r="JXL152" s="1"/>
      <c r="JXM152" s="1"/>
      <c r="JXN152" s="1"/>
      <c r="JXO152" s="1"/>
      <c r="JXP152" s="1"/>
      <c r="JXQ152" s="1"/>
      <c r="JXR152" s="1"/>
      <c r="JXS152" s="1"/>
      <c r="JXT152" s="1"/>
      <c r="JXU152" s="1"/>
      <c r="JXV152" s="1"/>
      <c r="JXW152" s="1"/>
      <c r="JXX152" s="1"/>
      <c r="JXY152" s="1"/>
      <c r="JXZ152" s="1"/>
      <c r="JYA152" s="1"/>
      <c r="JYB152" s="1"/>
      <c r="JYC152" s="1"/>
      <c r="JYD152" s="1"/>
      <c r="JYE152" s="1"/>
      <c r="JYF152" s="1"/>
      <c r="JYG152" s="1"/>
      <c r="JYH152" s="1"/>
      <c r="JYI152" s="1"/>
      <c r="JYJ152" s="1"/>
      <c r="JYK152" s="1"/>
      <c r="JYL152" s="1"/>
      <c r="JYM152" s="1"/>
      <c r="JYN152" s="1"/>
      <c r="JYO152" s="1"/>
      <c r="JYP152" s="1"/>
      <c r="JYQ152" s="1"/>
      <c r="JYR152" s="1"/>
      <c r="JYS152" s="1"/>
      <c r="JYT152" s="1"/>
      <c r="JYU152" s="1"/>
      <c r="JYV152" s="1"/>
      <c r="JYW152" s="1"/>
      <c r="JYX152" s="1"/>
      <c r="JYY152" s="1"/>
      <c r="JYZ152" s="1"/>
      <c r="JZA152" s="1"/>
      <c r="JZB152" s="1"/>
      <c r="JZC152" s="1"/>
      <c r="JZD152" s="1"/>
      <c r="JZE152" s="1"/>
      <c r="JZF152" s="1"/>
      <c r="JZG152" s="1"/>
      <c r="JZH152" s="1"/>
      <c r="JZI152" s="1"/>
      <c r="JZJ152" s="1"/>
      <c r="JZK152" s="1"/>
      <c r="JZL152" s="1"/>
      <c r="JZM152" s="1"/>
      <c r="JZN152" s="1"/>
      <c r="JZO152" s="1"/>
      <c r="JZP152" s="1"/>
      <c r="JZQ152" s="1"/>
      <c r="JZR152" s="1"/>
      <c r="JZS152" s="1"/>
      <c r="JZT152" s="1"/>
      <c r="JZU152" s="1"/>
      <c r="JZV152" s="1"/>
      <c r="JZW152" s="1"/>
      <c r="JZX152" s="1"/>
      <c r="JZY152" s="1"/>
      <c r="JZZ152" s="1"/>
      <c r="KAA152" s="1"/>
      <c r="KAB152" s="1"/>
      <c r="KAC152" s="1"/>
      <c r="KAD152" s="1"/>
      <c r="KAE152" s="1"/>
      <c r="KAF152" s="1"/>
      <c r="KAG152" s="1"/>
      <c r="KAH152" s="1"/>
      <c r="KAI152" s="1"/>
      <c r="KAJ152" s="1"/>
      <c r="KAK152" s="1"/>
      <c r="KAL152" s="1"/>
      <c r="KAM152" s="1"/>
      <c r="KAN152" s="1"/>
      <c r="KAO152" s="1"/>
      <c r="KAP152" s="1"/>
      <c r="KAQ152" s="1"/>
      <c r="KAR152" s="1"/>
      <c r="KAS152" s="1"/>
      <c r="KAT152" s="1"/>
      <c r="KAU152" s="1"/>
      <c r="KAV152" s="1"/>
      <c r="KAW152" s="1"/>
      <c r="KAX152" s="1"/>
      <c r="KAY152" s="1"/>
      <c r="KAZ152" s="1"/>
      <c r="KBA152" s="1"/>
      <c r="KBB152" s="1"/>
      <c r="KBC152" s="1"/>
      <c r="KBD152" s="1"/>
      <c r="KBE152" s="1"/>
      <c r="KBF152" s="1"/>
      <c r="KBG152" s="1"/>
      <c r="KBH152" s="1"/>
      <c r="KBI152" s="1"/>
      <c r="KBJ152" s="1"/>
      <c r="KBK152" s="1"/>
      <c r="KBL152" s="1"/>
      <c r="KBM152" s="1"/>
      <c r="KBN152" s="1"/>
      <c r="KBO152" s="1"/>
      <c r="KBP152" s="1"/>
      <c r="KBQ152" s="1"/>
      <c r="KBR152" s="1"/>
      <c r="KBS152" s="1"/>
      <c r="KBT152" s="1"/>
      <c r="KBU152" s="1"/>
      <c r="KBV152" s="1"/>
      <c r="KBW152" s="1"/>
      <c r="KBX152" s="1"/>
      <c r="KBY152" s="1"/>
      <c r="KBZ152" s="1"/>
      <c r="KCA152" s="1"/>
      <c r="KCB152" s="1"/>
      <c r="KCC152" s="1"/>
      <c r="KCD152" s="1"/>
      <c r="KCE152" s="1"/>
      <c r="KCF152" s="1"/>
      <c r="KCG152" s="1"/>
      <c r="KCH152" s="1"/>
      <c r="KCI152" s="1"/>
      <c r="KCJ152" s="1"/>
      <c r="KCK152" s="1"/>
      <c r="KCL152" s="1"/>
      <c r="KCM152" s="1"/>
      <c r="KCN152" s="1"/>
      <c r="KCO152" s="1"/>
      <c r="KCP152" s="1"/>
      <c r="KCQ152" s="1"/>
      <c r="KCR152" s="1"/>
      <c r="KCS152" s="1"/>
      <c r="KCT152" s="1"/>
      <c r="KCU152" s="1"/>
      <c r="KCV152" s="1"/>
      <c r="KCW152" s="1"/>
      <c r="KCX152" s="1"/>
      <c r="KCY152" s="1"/>
      <c r="KCZ152" s="1"/>
      <c r="KDA152" s="1"/>
      <c r="KDB152" s="1"/>
      <c r="KDC152" s="1"/>
      <c r="KDD152" s="1"/>
      <c r="KDE152" s="1"/>
      <c r="KDF152" s="1"/>
      <c r="KDG152" s="1"/>
      <c r="KDH152" s="1"/>
      <c r="KDI152" s="1"/>
      <c r="KDJ152" s="1"/>
      <c r="KDK152" s="1"/>
      <c r="KDL152" s="1"/>
      <c r="KDM152" s="1"/>
      <c r="KDN152" s="1"/>
      <c r="KDO152" s="1"/>
      <c r="KDP152" s="1"/>
      <c r="KDQ152" s="1"/>
      <c r="KDR152" s="1"/>
      <c r="KDS152" s="1"/>
      <c r="KDT152" s="1"/>
      <c r="KDU152" s="1"/>
      <c r="KDV152" s="1"/>
      <c r="KDW152" s="1"/>
      <c r="KDX152" s="1"/>
      <c r="KDY152" s="1"/>
      <c r="KDZ152" s="1"/>
      <c r="KEA152" s="1"/>
      <c r="KEB152" s="1"/>
      <c r="KEC152" s="1"/>
      <c r="KED152" s="1"/>
      <c r="KEE152" s="1"/>
      <c r="KEF152" s="1"/>
      <c r="KEG152" s="1"/>
      <c r="KEH152" s="1"/>
      <c r="KEI152" s="1"/>
      <c r="KEJ152" s="1"/>
      <c r="KEK152" s="1"/>
      <c r="KEL152" s="1"/>
      <c r="KEM152" s="1"/>
      <c r="KEN152" s="1"/>
      <c r="KEO152" s="1"/>
      <c r="KEP152" s="1"/>
      <c r="KEQ152" s="1"/>
      <c r="KER152" s="1"/>
      <c r="KES152" s="1"/>
      <c r="KET152" s="1"/>
      <c r="KEU152" s="1"/>
      <c r="KEV152" s="1"/>
      <c r="KEW152" s="1"/>
      <c r="KEX152" s="1"/>
      <c r="KEY152" s="1"/>
      <c r="KEZ152" s="1"/>
      <c r="KFA152" s="1"/>
      <c r="KFB152" s="1"/>
      <c r="KFC152" s="1"/>
      <c r="KFD152" s="1"/>
      <c r="KFE152" s="1"/>
      <c r="KFF152" s="1"/>
      <c r="KFG152" s="1"/>
      <c r="KFH152" s="1"/>
      <c r="KFI152" s="1"/>
      <c r="KFJ152" s="1"/>
      <c r="KFK152" s="1"/>
      <c r="KFL152" s="1"/>
      <c r="KFM152" s="1"/>
      <c r="KFN152" s="1"/>
      <c r="KFO152" s="1"/>
      <c r="KFP152" s="1"/>
      <c r="KFQ152" s="1"/>
      <c r="KFR152" s="1"/>
      <c r="KFS152" s="1"/>
      <c r="KFT152" s="1"/>
      <c r="KFU152" s="1"/>
      <c r="KFV152" s="1"/>
      <c r="KFW152" s="1"/>
      <c r="KFX152" s="1"/>
      <c r="KFY152" s="1"/>
      <c r="KFZ152" s="1"/>
      <c r="KGA152" s="1"/>
      <c r="KGB152" s="1"/>
      <c r="KGC152" s="1"/>
      <c r="KGD152" s="1"/>
      <c r="KGE152" s="1"/>
      <c r="KGF152" s="1"/>
      <c r="KGG152" s="1"/>
      <c r="KGH152" s="1"/>
      <c r="KGI152" s="1"/>
      <c r="KGJ152" s="1"/>
      <c r="KGK152" s="1"/>
      <c r="KGL152" s="1"/>
      <c r="KGM152" s="1"/>
      <c r="KGN152" s="1"/>
      <c r="KGO152" s="1"/>
      <c r="KGP152" s="1"/>
      <c r="KGQ152" s="1"/>
      <c r="KGR152" s="1"/>
      <c r="KGS152" s="1"/>
      <c r="KGT152" s="1"/>
      <c r="KGU152" s="1"/>
      <c r="KGV152" s="1"/>
      <c r="KGW152" s="1"/>
      <c r="KGX152" s="1"/>
      <c r="KGY152" s="1"/>
      <c r="KGZ152" s="1"/>
      <c r="KHA152" s="1"/>
      <c r="KHB152" s="1"/>
      <c r="KHC152" s="1"/>
      <c r="KHD152" s="1"/>
      <c r="KHE152" s="1"/>
      <c r="KHF152" s="1"/>
      <c r="KHG152" s="1"/>
      <c r="KHH152" s="1"/>
      <c r="KHI152" s="1"/>
      <c r="KHJ152" s="1"/>
      <c r="KHK152" s="1"/>
      <c r="KHL152" s="1"/>
      <c r="KHM152" s="1"/>
      <c r="KHN152" s="1"/>
      <c r="KHO152" s="1"/>
      <c r="KHP152" s="1"/>
      <c r="KHQ152" s="1"/>
      <c r="KHR152" s="1"/>
      <c r="KHS152" s="1"/>
      <c r="KHT152" s="1"/>
      <c r="KHU152" s="1"/>
      <c r="KHV152" s="1"/>
      <c r="KHW152" s="1"/>
      <c r="KHX152" s="1"/>
      <c r="KHY152" s="1"/>
      <c r="KHZ152" s="1"/>
      <c r="KIA152" s="1"/>
      <c r="KIB152" s="1"/>
      <c r="KIC152" s="1"/>
      <c r="KID152" s="1"/>
      <c r="KIE152" s="1"/>
      <c r="KIF152" s="1"/>
      <c r="KIG152" s="1"/>
      <c r="KIH152" s="1"/>
      <c r="KII152" s="1"/>
      <c r="KIJ152" s="1"/>
      <c r="KIK152" s="1"/>
      <c r="KIL152" s="1"/>
      <c r="KIM152" s="1"/>
      <c r="KIN152" s="1"/>
      <c r="KIO152" s="1"/>
      <c r="KIP152" s="1"/>
      <c r="KIQ152" s="1"/>
      <c r="KIR152" s="1"/>
      <c r="KIS152" s="1"/>
      <c r="KIT152" s="1"/>
      <c r="KIU152" s="1"/>
      <c r="KIV152" s="1"/>
      <c r="KIW152" s="1"/>
      <c r="KIX152" s="1"/>
      <c r="KIY152" s="1"/>
      <c r="KIZ152" s="1"/>
      <c r="KJA152" s="1"/>
      <c r="KJB152" s="1"/>
      <c r="KJC152" s="1"/>
      <c r="KJD152" s="1"/>
      <c r="KJE152" s="1"/>
      <c r="KJF152" s="1"/>
      <c r="KJG152" s="1"/>
      <c r="KJH152" s="1"/>
      <c r="KJI152" s="1"/>
      <c r="KJJ152" s="1"/>
      <c r="KJK152" s="1"/>
      <c r="KJL152" s="1"/>
      <c r="KJM152" s="1"/>
      <c r="KJN152" s="1"/>
      <c r="KJO152" s="1"/>
      <c r="KJP152" s="1"/>
      <c r="KJQ152" s="1"/>
      <c r="KJR152" s="1"/>
      <c r="KJS152" s="1"/>
      <c r="KJT152" s="1"/>
      <c r="KJU152" s="1"/>
      <c r="KJV152" s="1"/>
      <c r="KJW152" s="1"/>
      <c r="KJX152" s="1"/>
      <c r="KJY152" s="1"/>
      <c r="KJZ152" s="1"/>
      <c r="KKA152" s="1"/>
      <c r="KKB152" s="1"/>
      <c r="KKC152" s="1"/>
      <c r="KKD152" s="1"/>
      <c r="KKE152" s="1"/>
      <c r="KKF152" s="1"/>
      <c r="KKG152" s="1"/>
      <c r="KKH152" s="1"/>
      <c r="KKI152" s="1"/>
      <c r="KKJ152" s="1"/>
      <c r="KKK152" s="1"/>
      <c r="KKL152" s="1"/>
      <c r="KKM152" s="1"/>
      <c r="KKN152" s="1"/>
      <c r="KKO152" s="1"/>
      <c r="KKP152" s="1"/>
      <c r="KKQ152" s="1"/>
      <c r="KKR152" s="1"/>
      <c r="KKS152" s="1"/>
      <c r="KKT152" s="1"/>
      <c r="KKU152" s="1"/>
      <c r="KKV152" s="1"/>
      <c r="KKW152" s="1"/>
      <c r="KKX152" s="1"/>
      <c r="KKY152" s="1"/>
      <c r="KKZ152" s="1"/>
      <c r="KLA152" s="1"/>
      <c r="KLB152" s="1"/>
      <c r="KLC152" s="1"/>
      <c r="KLD152" s="1"/>
      <c r="KLE152" s="1"/>
      <c r="KLF152" s="1"/>
      <c r="KLG152" s="1"/>
      <c r="KLH152" s="1"/>
      <c r="KLI152" s="1"/>
      <c r="KLJ152" s="1"/>
      <c r="KLK152" s="1"/>
      <c r="KLL152" s="1"/>
      <c r="KLM152" s="1"/>
      <c r="KLN152" s="1"/>
      <c r="KLO152" s="1"/>
      <c r="KLP152" s="1"/>
      <c r="KLQ152" s="1"/>
      <c r="KLR152" s="1"/>
      <c r="KLS152" s="1"/>
      <c r="KLT152" s="1"/>
      <c r="KLU152" s="1"/>
      <c r="KLV152" s="1"/>
      <c r="KLW152" s="1"/>
      <c r="KLX152" s="1"/>
      <c r="KLY152" s="1"/>
      <c r="KLZ152" s="1"/>
      <c r="KMA152" s="1"/>
      <c r="KMB152" s="1"/>
      <c r="KMC152" s="1"/>
      <c r="KMD152" s="1"/>
      <c r="KME152" s="1"/>
      <c r="KMF152" s="1"/>
      <c r="KMG152" s="1"/>
      <c r="KMH152" s="1"/>
      <c r="KMI152" s="1"/>
      <c r="KMJ152" s="1"/>
      <c r="KMK152" s="1"/>
      <c r="KML152" s="1"/>
      <c r="KMM152" s="1"/>
      <c r="KMN152" s="1"/>
      <c r="KMO152" s="1"/>
      <c r="KMP152" s="1"/>
      <c r="KMQ152" s="1"/>
      <c r="KMR152" s="1"/>
      <c r="KMS152" s="1"/>
      <c r="KMT152" s="1"/>
      <c r="KMU152" s="1"/>
      <c r="KMV152" s="1"/>
      <c r="KMW152" s="1"/>
      <c r="KMX152" s="1"/>
      <c r="KMY152" s="1"/>
      <c r="KMZ152" s="1"/>
      <c r="KNA152" s="1"/>
      <c r="KNB152" s="1"/>
      <c r="KNC152" s="1"/>
      <c r="KND152" s="1"/>
      <c r="KNE152" s="1"/>
      <c r="KNF152" s="1"/>
      <c r="KNG152" s="1"/>
      <c r="KNH152" s="1"/>
      <c r="KNI152" s="1"/>
      <c r="KNJ152" s="1"/>
      <c r="KNK152" s="1"/>
      <c r="KNL152" s="1"/>
      <c r="KNM152" s="1"/>
      <c r="KNN152" s="1"/>
      <c r="KNO152" s="1"/>
      <c r="KNP152" s="1"/>
      <c r="KNQ152" s="1"/>
      <c r="KNR152" s="1"/>
      <c r="KNS152" s="1"/>
      <c r="KNT152" s="1"/>
      <c r="KNU152" s="1"/>
      <c r="KNV152" s="1"/>
      <c r="KNW152" s="1"/>
      <c r="KNX152" s="1"/>
      <c r="KNY152" s="1"/>
      <c r="KNZ152" s="1"/>
      <c r="KOA152" s="1"/>
      <c r="KOB152" s="1"/>
      <c r="KOC152" s="1"/>
      <c r="KOD152" s="1"/>
      <c r="KOE152" s="1"/>
      <c r="KOF152" s="1"/>
      <c r="KOG152" s="1"/>
      <c r="KOH152" s="1"/>
      <c r="KOI152" s="1"/>
      <c r="KOJ152" s="1"/>
      <c r="KOK152" s="1"/>
      <c r="KOL152" s="1"/>
      <c r="KOM152" s="1"/>
      <c r="KON152" s="1"/>
      <c r="KOO152" s="1"/>
      <c r="KOP152" s="1"/>
      <c r="KOQ152" s="1"/>
      <c r="KOR152" s="1"/>
      <c r="KOS152" s="1"/>
      <c r="KOT152" s="1"/>
      <c r="KOU152" s="1"/>
      <c r="KOV152" s="1"/>
      <c r="KOW152" s="1"/>
      <c r="KOX152" s="1"/>
      <c r="KOY152" s="1"/>
      <c r="KOZ152" s="1"/>
      <c r="KPA152" s="1"/>
      <c r="KPB152" s="1"/>
      <c r="KPC152" s="1"/>
      <c r="KPD152" s="1"/>
      <c r="KPE152" s="1"/>
      <c r="KPF152" s="1"/>
      <c r="KPG152" s="1"/>
      <c r="KPH152" s="1"/>
      <c r="KPI152" s="1"/>
      <c r="KPJ152" s="1"/>
      <c r="KPK152" s="1"/>
      <c r="KPL152" s="1"/>
      <c r="KPM152" s="1"/>
      <c r="KPN152" s="1"/>
      <c r="KPO152" s="1"/>
      <c r="KPP152" s="1"/>
      <c r="KPQ152" s="1"/>
      <c r="KPR152" s="1"/>
      <c r="KPS152" s="1"/>
      <c r="KPT152" s="1"/>
      <c r="KPU152" s="1"/>
      <c r="KPV152" s="1"/>
      <c r="KPW152" s="1"/>
      <c r="KPX152" s="1"/>
      <c r="KPY152" s="1"/>
      <c r="KPZ152" s="1"/>
      <c r="KQA152" s="1"/>
      <c r="KQB152" s="1"/>
      <c r="KQC152" s="1"/>
      <c r="KQD152" s="1"/>
      <c r="KQE152" s="1"/>
      <c r="KQF152" s="1"/>
      <c r="KQG152" s="1"/>
      <c r="KQH152" s="1"/>
      <c r="KQI152" s="1"/>
      <c r="KQJ152" s="1"/>
      <c r="KQK152" s="1"/>
      <c r="KQL152" s="1"/>
      <c r="KQM152" s="1"/>
      <c r="KQN152" s="1"/>
      <c r="KQO152" s="1"/>
      <c r="KQP152" s="1"/>
      <c r="KQQ152" s="1"/>
      <c r="KQR152" s="1"/>
      <c r="KQS152" s="1"/>
      <c r="KQT152" s="1"/>
      <c r="KQU152" s="1"/>
      <c r="KQV152" s="1"/>
      <c r="KQW152" s="1"/>
      <c r="KQX152" s="1"/>
      <c r="KQY152" s="1"/>
      <c r="KQZ152" s="1"/>
      <c r="KRA152" s="1"/>
      <c r="KRB152" s="1"/>
      <c r="KRC152" s="1"/>
      <c r="KRD152" s="1"/>
      <c r="KRE152" s="1"/>
      <c r="KRF152" s="1"/>
      <c r="KRG152" s="1"/>
      <c r="KRH152" s="1"/>
      <c r="KRI152" s="1"/>
      <c r="KRJ152" s="1"/>
      <c r="KRK152" s="1"/>
      <c r="KRL152" s="1"/>
      <c r="KRM152" s="1"/>
      <c r="KRN152" s="1"/>
      <c r="KRO152" s="1"/>
      <c r="KRP152" s="1"/>
      <c r="KRQ152" s="1"/>
      <c r="KRR152" s="1"/>
      <c r="KRS152" s="1"/>
      <c r="KRT152" s="1"/>
      <c r="KRU152" s="1"/>
      <c r="KRV152" s="1"/>
      <c r="KRW152" s="1"/>
      <c r="KRX152" s="1"/>
      <c r="KRY152" s="1"/>
      <c r="KRZ152" s="1"/>
      <c r="KSA152" s="1"/>
      <c r="KSB152" s="1"/>
      <c r="KSC152" s="1"/>
      <c r="KSD152" s="1"/>
      <c r="KSE152" s="1"/>
      <c r="KSF152" s="1"/>
      <c r="KSG152" s="1"/>
      <c r="KSH152" s="1"/>
      <c r="KSI152" s="1"/>
      <c r="KSJ152" s="1"/>
      <c r="KSK152" s="1"/>
      <c r="KSL152" s="1"/>
      <c r="KSM152" s="1"/>
      <c r="KSN152" s="1"/>
      <c r="KSO152" s="1"/>
      <c r="KSP152" s="1"/>
      <c r="KSQ152" s="1"/>
      <c r="KSR152" s="1"/>
      <c r="KSS152" s="1"/>
      <c r="KST152" s="1"/>
      <c r="KSU152" s="1"/>
      <c r="KSV152" s="1"/>
      <c r="KSW152" s="1"/>
      <c r="KSX152" s="1"/>
      <c r="KSY152" s="1"/>
      <c r="KSZ152" s="1"/>
      <c r="KTA152" s="1"/>
      <c r="KTB152" s="1"/>
      <c r="KTC152" s="1"/>
      <c r="KTD152" s="1"/>
      <c r="KTE152" s="1"/>
      <c r="KTF152" s="1"/>
      <c r="KTG152" s="1"/>
      <c r="KTH152" s="1"/>
      <c r="KTI152" s="1"/>
      <c r="KTJ152" s="1"/>
      <c r="KTK152" s="1"/>
      <c r="KTL152" s="1"/>
      <c r="KTM152" s="1"/>
      <c r="KTN152" s="1"/>
      <c r="KTO152" s="1"/>
      <c r="KTP152" s="1"/>
      <c r="KTQ152" s="1"/>
      <c r="KTR152" s="1"/>
      <c r="KTS152" s="1"/>
      <c r="KTT152" s="1"/>
      <c r="KTU152" s="1"/>
      <c r="KTV152" s="1"/>
      <c r="KTW152" s="1"/>
      <c r="KTX152" s="1"/>
      <c r="KTY152" s="1"/>
      <c r="KTZ152" s="1"/>
      <c r="KUA152" s="1"/>
      <c r="KUB152" s="1"/>
      <c r="KUC152" s="1"/>
      <c r="KUD152" s="1"/>
      <c r="KUE152" s="1"/>
      <c r="KUF152" s="1"/>
      <c r="KUG152" s="1"/>
      <c r="KUH152" s="1"/>
      <c r="KUI152" s="1"/>
      <c r="KUJ152" s="1"/>
      <c r="KUK152" s="1"/>
      <c r="KUL152" s="1"/>
      <c r="KUM152" s="1"/>
      <c r="KUN152" s="1"/>
      <c r="KUO152" s="1"/>
      <c r="KUP152" s="1"/>
      <c r="KUQ152" s="1"/>
      <c r="KUR152" s="1"/>
      <c r="KUS152" s="1"/>
      <c r="KUT152" s="1"/>
      <c r="KUU152" s="1"/>
      <c r="KUV152" s="1"/>
      <c r="KUW152" s="1"/>
      <c r="KUX152" s="1"/>
      <c r="KUY152" s="1"/>
      <c r="KUZ152" s="1"/>
      <c r="KVA152" s="1"/>
      <c r="KVB152" s="1"/>
      <c r="KVC152" s="1"/>
      <c r="KVD152" s="1"/>
      <c r="KVE152" s="1"/>
      <c r="KVF152" s="1"/>
      <c r="KVG152" s="1"/>
      <c r="KVH152" s="1"/>
      <c r="KVI152" s="1"/>
      <c r="KVJ152" s="1"/>
      <c r="KVK152" s="1"/>
      <c r="KVL152" s="1"/>
      <c r="KVM152" s="1"/>
      <c r="KVN152" s="1"/>
      <c r="KVO152" s="1"/>
      <c r="KVP152" s="1"/>
      <c r="KVQ152" s="1"/>
      <c r="KVR152" s="1"/>
      <c r="KVS152" s="1"/>
      <c r="KVT152" s="1"/>
      <c r="KVU152" s="1"/>
      <c r="KVV152" s="1"/>
      <c r="KVW152" s="1"/>
      <c r="KVX152" s="1"/>
      <c r="KVY152" s="1"/>
      <c r="KVZ152" s="1"/>
      <c r="KWA152" s="1"/>
      <c r="KWB152" s="1"/>
      <c r="KWC152" s="1"/>
      <c r="KWD152" s="1"/>
      <c r="KWE152" s="1"/>
      <c r="KWF152" s="1"/>
      <c r="KWG152" s="1"/>
      <c r="KWH152" s="1"/>
      <c r="KWI152" s="1"/>
      <c r="KWJ152" s="1"/>
      <c r="KWK152" s="1"/>
      <c r="KWL152" s="1"/>
      <c r="KWM152" s="1"/>
      <c r="KWN152" s="1"/>
      <c r="KWO152" s="1"/>
      <c r="KWP152" s="1"/>
      <c r="KWQ152" s="1"/>
      <c r="KWR152" s="1"/>
      <c r="KWS152" s="1"/>
      <c r="KWT152" s="1"/>
      <c r="KWU152" s="1"/>
      <c r="KWV152" s="1"/>
      <c r="KWW152" s="1"/>
      <c r="KWX152" s="1"/>
      <c r="KWY152" s="1"/>
      <c r="KWZ152" s="1"/>
      <c r="KXA152" s="1"/>
      <c r="KXB152" s="1"/>
      <c r="KXC152" s="1"/>
      <c r="KXD152" s="1"/>
      <c r="KXE152" s="1"/>
      <c r="KXF152" s="1"/>
      <c r="KXG152" s="1"/>
      <c r="KXH152" s="1"/>
      <c r="KXI152" s="1"/>
      <c r="KXJ152" s="1"/>
      <c r="KXK152" s="1"/>
      <c r="KXL152" s="1"/>
      <c r="KXM152" s="1"/>
      <c r="KXN152" s="1"/>
      <c r="KXO152" s="1"/>
      <c r="KXP152" s="1"/>
      <c r="KXQ152" s="1"/>
      <c r="KXR152" s="1"/>
      <c r="KXS152" s="1"/>
      <c r="KXT152" s="1"/>
      <c r="KXU152" s="1"/>
      <c r="KXV152" s="1"/>
      <c r="KXW152" s="1"/>
      <c r="KXX152" s="1"/>
      <c r="KXY152" s="1"/>
      <c r="KXZ152" s="1"/>
      <c r="KYA152" s="1"/>
      <c r="KYB152" s="1"/>
      <c r="KYC152" s="1"/>
      <c r="KYD152" s="1"/>
      <c r="KYE152" s="1"/>
      <c r="KYF152" s="1"/>
      <c r="KYG152" s="1"/>
      <c r="KYH152" s="1"/>
      <c r="KYI152" s="1"/>
      <c r="KYJ152" s="1"/>
      <c r="KYK152" s="1"/>
      <c r="KYL152" s="1"/>
      <c r="KYM152" s="1"/>
      <c r="KYN152" s="1"/>
      <c r="KYO152" s="1"/>
      <c r="KYP152" s="1"/>
      <c r="KYQ152" s="1"/>
      <c r="KYR152" s="1"/>
      <c r="KYS152" s="1"/>
      <c r="KYT152" s="1"/>
      <c r="KYU152" s="1"/>
      <c r="KYV152" s="1"/>
      <c r="KYW152" s="1"/>
      <c r="KYX152" s="1"/>
      <c r="KYY152" s="1"/>
      <c r="KYZ152" s="1"/>
      <c r="KZA152" s="1"/>
      <c r="KZB152" s="1"/>
      <c r="KZC152" s="1"/>
      <c r="KZD152" s="1"/>
      <c r="KZE152" s="1"/>
      <c r="KZF152" s="1"/>
      <c r="KZG152" s="1"/>
      <c r="KZH152" s="1"/>
      <c r="KZI152" s="1"/>
      <c r="KZJ152" s="1"/>
      <c r="KZK152" s="1"/>
      <c r="KZL152" s="1"/>
      <c r="KZM152" s="1"/>
      <c r="KZN152" s="1"/>
      <c r="KZO152" s="1"/>
      <c r="KZP152" s="1"/>
      <c r="KZQ152" s="1"/>
      <c r="KZR152" s="1"/>
      <c r="KZS152" s="1"/>
      <c r="KZT152" s="1"/>
      <c r="KZU152" s="1"/>
      <c r="KZV152" s="1"/>
      <c r="KZW152" s="1"/>
      <c r="KZX152" s="1"/>
      <c r="KZY152" s="1"/>
      <c r="KZZ152" s="1"/>
      <c r="LAA152" s="1"/>
      <c r="LAB152" s="1"/>
      <c r="LAC152" s="1"/>
      <c r="LAD152" s="1"/>
      <c r="LAE152" s="1"/>
      <c r="LAF152" s="1"/>
      <c r="LAG152" s="1"/>
      <c r="LAH152" s="1"/>
      <c r="LAI152" s="1"/>
      <c r="LAJ152" s="1"/>
      <c r="LAK152" s="1"/>
      <c r="LAL152" s="1"/>
      <c r="LAM152" s="1"/>
      <c r="LAN152" s="1"/>
      <c r="LAO152" s="1"/>
      <c r="LAP152" s="1"/>
      <c r="LAQ152" s="1"/>
      <c r="LAR152" s="1"/>
      <c r="LAS152" s="1"/>
      <c r="LAT152" s="1"/>
      <c r="LAU152" s="1"/>
      <c r="LAV152" s="1"/>
      <c r="LAW152" s="1"/>
      <c r="LAX152" s="1"/>
      <c r="LAY152" s="1"/>
      <c r="LAZ152" s="1"/>
      <c r="LBA152" s="1"/>
      <c r="LBB152" s="1"/>
      <c r="LBC152" s="1"/>
      <c r="LBD152" s="1"/>
      <c r="LBE152" s="1"/>
      <c r="LBF152" s="1"/>
      <c r="LBG152" s="1"/>
      <c r="LBH152" s="1"/>
      <c r="LBI152" s="1"/>
      <c r="LBJ152" s="1"/>
      <c r="LBK152" s="1"/>
      <c r="LBL152" s="1"/>
      <c r="LBM152" s="1"/>
      <c r="LBN152" s="1"/>
      <c r="LBO152" s="1"/>
      <c r="LBP152" s="1"/>
      <c r="LBQ152" s="1"/>
      <c r="LBR152" s="1"/>
      <c r="LBS152" s="1"/>
      <c r="LBT152" s="1"/>
      <c r="LBU152" s="1"/>
      <c r="LBV152" s="1"/>
      <c r="LBW152" s="1"/>
      <c r="LBX152" s="1"/>
      <c r="LBY152" s="1"/>
      <c r="LBZ152" s="1"/>
      <c r="LCA152" s="1"/>
      <c r="LCB152" s="1"/>
      <c r="LCC152" s="1"/>
      <c r="LCD152" s="1"/>
      <c r="LCE152" s="1"/>
      <c r="LCF152" s="1"/>
      <c r="LCG152" s="1"/>
      <c r="LCH152" s="1"/>
      <c r="LCI152" s="1"/>
      <c r="LCJ152" s="1"/>
      <c r="LCK152" s="1"/>
      <c r="LCL152" s="1"/>
      <c r="LCM152" s="1"/>
      <c r="LCN152" s="1"/>
      <c r="LCO152" s="1"/>
      <c r="LCP152" s="1"/>
      <c r="LCQ152" s="1"/>
      <c r="LCR152" s="1"/>
      <c r="LCS152" s="1"/>
      <c r="LCT152" s="1"/>
      <c r="LCU152" s="1"/>
      <c r="LCV152" s="1"/>
      <c r="LCW152" s="1"/>
      <c r="LCX152" s="1"/>
      <c r="LCY152" s="1"/>
      <c r="LCZ152" s="1"/>
      <c r="LDA152" s="1"/>
      <c r="LDB152" s="1"/>
      <c r="LDC152" s="1"/>
      <c r="LDD152" s="1"/>
      <c r="LDE152" s="1"/>
      <c r="LDF152" s="1"/>
      <c r="LDG152" s="1"/>
      <c r="LDH152" s="1"/>
      <c r="LDI152" s="1"/>
      <c r="LDJ152" s="1"/>
      <c r="LDK152" s="1"/>
      <c r="LDL152" s="1"/>
      <c r="LDM152" s="1"/>
      <c r="LDN152" s="1"/>
      <c r="LDO152" s="1"/>
      <c r="LDP152" s="1"/>
      <c r="LDQ152" s="1"/>
      <c r="LDR152" s="1"/>
      <c r="LDS152" s="1"/>
      <c r="LDT152" s="1"/>
      <c r="LDU152" s="1"/>
      <c r="LDV152" s="1"/>
      <c r="LDW152" s="1"/>
      <c r="LDX152" s="1"/>
      <c r="LDY152" s="1"/>
      <c r="LDZ152" s="1"/>
      <c r="LEA152" s="1"/>
      <c r="LEB152" s="1"/>
      <c r="LEC152" s="1"/>
      <c r="LED152" s="1"/>
      <c r="LEE152" s="1"/>
      <c r="LEF152" s="1"/>
      <c r="LEG152" s="1"/>
      <c r="LEH152" s="1"/>
      <c r="LEI152" s="1"/>
      <c r="LEJ152" s="1"/>
      <c r="LEK152" s="1"/>
      <c r="LEL152" s="1"/>
      <c r="LEM152" s="1"/>
      <c r="LEN152" s="1"/>
      <c r="LEO152" s="1"/>
      <c r="LEP152" s="1"/>
      <c r="LEQ152" s="1"/>
      <c r="LER152" s="1"/>
      <c r="LES152" s="1"/>
      <c r="LET152" s="1"/>
      <c r="LEU152" s="1"/>
      <c r="LEV152" s="1"/>
      <c r="LEW152" s="1"/>
      <c r="LEX152" s="1"/>
      <c r="LEY152" s="1"/>
      <c r="LEZ152" s="1"/>
      <c r="LFA152" s="1"/>
      <c r="LFB152" s="1"/>
      <c r="LFC152" s="1"/>
      <c r="LFD152" s="1"/>
      <c r="LFE152" s="1"/>
      <c r="LFF152" s="1"/>
      <c r="LFG152" s="1"/>
      <c r="LFH152" s="1"/>
      <c r="LFI152" s="1"/>
      <c r="LFJ152" s="1"/>
      <c r="LFK152" s="1"/>
      <c r="LFL152" s="1"/>
      <c r="LFM152" s="1"/>
      <c r="LFN152" s="1"/>
      <c r="LFO152" s="1"/>
      <c r="LFP152" s="1"/>
      <c r="LFQ152" s="1"/>
      <c r="LFR152" s="1"/>
      <c r="LFS152" s="1"/>
      <c r="LFT152" s="1"/>
      <c r="LFU152" s="1"/>
      <c r="LFV152" s="1"/>
      <c r="LFW152" s="1"/>
      <c r="LFX152" s="1"/>
      <c r="LFY152" s="1"/>
      <c r="LFZ152" s="1"/>
      <c r="LGA152" s="1"/>
      <c r="LGB152" s="1"/>
      <c r="LGC152" s="1"/>
      <c r="LGD152" s="1"/>
      <c r="LGE152" s="1"/>
      <c r="LGF152" s="1"/>
      <c r="LGG152" s="1"/>
      <c r="LGH152" s="1"/>
      <c r="LGI152" s="1"/>
      <c r="LGJ152" s="1"/>
      <c r="LGK152" s="1"/>
      <c r="LGL152" s="1"/>
      <c r="LGM152" s="1"/>
      <c r="LGN152" s="1"/>
      <c r="LGO152" s="1"/>
      <c r="LGP152" s="1"/>
      <c r="LGQ152" s="1"/>
      <c r="LGR152" s="1"/>
      <c r="LGS152" s="1"/>
      <c r="LGT152" s="1"/>
      <c r="LGU152" s="1"/>
      <c r="LGV152" s="1"/>
      <c r="LGW152" s="1"/>
      <c r="LGX152" s="1"/>
      <c r="LGY152" s="1"/>
      <c r="LGZ152" s="1"/>
      <c r="LHA152" s="1"/>
      <c r="LHB152" s="1"/>
      <c r="LHC152" s="1"/>
      <c r="LHD152" s="1"/>
      <c r="LHE152" s="1"/>
      <c r="LHF152" s="1"/>
      <c r="LHG152" s="1"/>
      <c r="LHH152" s="1"/>
      <c r="LHI152" s="1"/>
      <c r="LHJ152" s="1"/>
      <c r="LHK152" s="1"/>
      <c r="LHL152" s="1"/>
      <c r="LHM152" s="1"/>
      <c r="LHN152" s="1"/>
      <c r="LHO152" s="1"/>
      <c r="LHP152" s="1"/>
      <c r="LHQ152" s="1"/>
      <c r="LHR152" s="1"/>
      <c r="LHS152" s="1"/>
      <c r="LHT152" s="1"/>
      <c r="LHU152" s="1"/>
      <c r="LHV152" s="1"/>
      <c r="LHW152" s="1"/>
      <c r="LHX152" s="1"/>
      <c r="LHY152" s="1"/>
      <c r="LHZ152" s="1"/>
      <c r="LIA152" s="1"/>
      <c r="LIB152" s="1"/>
      <c r="LIC152" s="1"/>
      <c r="LID152" s="1"/>
      <c r="LIE152" s="1"/>
      <c r="LIF152" s="1"/>
      <c r="LIG152" s="1"/>
      <c r="LIH152" s="1"/>
      <c r="LII152" s="1"/>
      <c r="LIJ152" s="1"/>
      <c r="LIK152" s="1"/>
      <c r="LIL152" s="1"/>
      <c r="LIM152" s="1"/>
      <c r="LIN152" s="1"/>
      <c r="LIO152" s="1"/>
      <c r="LIP152" s="1"/>
      <c r="LIQ152" s="1"/>
      <c r="LIR152" s="1"/>
      <c r="LIS152" s="1"/>
      <c r="LIT152" s="1"/>
      <c r="LIU152" s="1"/>
      <c r="LIV152" s="1"/>
      <c r="LIW152" s="1"/>
      <c r="LIX152" s="1"/>
      <c r="LIY152" s="1"/>
      <c r="LIZ152" s="1"/>
      <c r="LJA152" s="1"/>
      <c r="LJB152" s="1"/>
      <c r="LJC152" s="1"/>
      <c r="LJD152" s="1"/>
      <c r="LJE152" s="1"/>
      <c r="LJF152" s="1"/>
      <c r="LJG152" s="1"/>
      <c r="LJH152" s="1"/>
      <c r="LJI152" s="1"/>
      <c r="LJJ152" s="1"/>
      <c r="LJK152" s="1"/>
      <c r="LJL152" s="1"/>
      <c r="LJM152" s="1"/>
      <c r="LJN152" s="1"/>
      <c r="LJO152" s="1"/>
      <c r="LJP152" s="1"/>
      <c r="LJQ152" s="1"/>
      <c r="LJR152" s="1"/>
      <c r="LJS152" s="1"/>
      <c r="LJT152" s="1"/>
      <c r="LJU152" s="1"/>
      <c r="LJV152" s="1"/>
      <c r="LJW152" s="1"/>
      <c r="LJX152" s="1"/>
      <c r="LJY152" s="1"/>
      <c r="LJZ152" s="1"/>
      <c r="LKA152" s="1"/>
      <c r="LKB152" s="1"/>
      <c r="LKC152" s="1"/>
      <c r="LKD152" s="1"/>
      <c r="LKE152" s="1"/>
      <c r="LKF152" s="1"/>
      <c r="LKG152" s="1"/>
      <c r="LKH152" s="1"/>
      <c r="LKI152" s="1"/>
      <c r="LKJ152" s="1"/>
      <c r="LKK152" s="1"/>
      <c r="LKL152" s="1"/>
      <c r="LKM152" s="1"/>
      <c r="LKN152" s="1"/>
      <c r="LKO152" s="1"/>
      <c r="LKP152" s="1"/>
      <c r="LKQ152" s="1"/>
      <c r="LKR152" s="1"/>
      <c r="LKS152" s="1"/>
      <c r="LKT152" s="1"/>
      <c r="LKU152" s="1"/>
      <c r="LKV152" s="1"/>
      <c r="LKW152" s="1"/>
      <c r="LKX152" s="1"/>
      <c r="LKY152" s="1"/>
      <c r="LKZ152" s="1"/>
      <c r="LLA152" s="1"/>
      <c r="LLB152" s="1"/>
      <c r="LLC152" s="1"/>
      <c r="LLD152" s="1"/>
      <c r="LLE152" s="1"/>
      <c r="LLF152" s="1"/>
      <c r="LLG152" s="1"/>
      <c r="LLH152" s="1"/>
      <c r="LLI152" s="1"/>
      <c r="LLJ152" s="1"/>
      <c r="LLK152" s="1"/>
      <c r="LLL152" s="1"/>
      <c r="LLM152" s="1"/>
      <c r="LLN152" s="1"/>
      <c r="LLO152" s="1"/>
      <c r="LLP152" s="1"/>
      <c r="LLQ152" s="1"/>
      <c r="LLR152" s="1"/>
      <c r="LLS152" s="1"/>
      <c r="LLT152" s="1"/>
      <c r="LLU152" s="1"/>
      <c r="LLV152" s="1"/>
      <c r="LLW152" s="1"/>
      <c r="LLX152" s="1"/>
      <c r="LLY152" s="1"/>
      <c r="LLZ152" s="1"/>
      <c r="LMA152" s="1"/>
      <c r="LMB152" s="1"/>
      <c r="LMC152" s="1"/>
      <c r="LMD152" s="1"/>
      <c r="LME152" s="1"/>
      <c r="LMF152" s="1"/>
      <c r="LMG152" s="1"/>
      <c r="LMH152" s="1"/>
      <c r="LMI152" s="1"/>
      <c r="LMJ152" s="1"/>
      <c r="LMK152" s="1"/>
      <c r="LML152" s="1"/>
      <c r="LMM152" s="1"/>
      <c r="LMN152" s="1"/>
      <c r="LMO152" s="1"/>
      <c r="LMP152" s="1"/>
      <c r="LMQ152" s="1"/>
      <c r="LMR152" s="1"/>
      <c r="LMS152" s="1"/>
      <c r="LMT152" s="1"/>
      <c r="LMU152" s="1"/>
      <c r="LMV152" s="1"/>
      <c r="LMW152" s="1"/>
      <c r="LMX152" s="1"/>
      <c r="LMY152" s="1"/>
      <c r="LMZ152" s="1"/>
      <c r="LNA152" s="1"/>
      <c r="LNB152" s="1"/>
      <c r="LNC152" s="1"/>
      <c r="LND152" s="1"/>
      <c r="LNE152" s="1"/>
      <c r="LNF152" s="1"/>
      <c r="LNG152" s="1"/>
      <c r="LNH152" s="1"/>
      <c r="LNI152" s="1"/>
      <c r="LNJ152" s="1"/>
      <c r="LNK152" s="1"/>
      <c r="LNL152" s="1"/>
      <c r="LNM152" s="1"/>
      <c r="LNN152" s="1"/>
      <c r="LNO152" s="1"/>
      <c r="LNP152" s="1"/>
      <c r="LNQ152" s="1"/>
      <c r="LNR152" s="1"/>
      <c r="LNS152" s="1"/>
      <c r="LNT152" s="1"/>
      <c r="LNU152" s="1"/>
      <c r="LNV152" s="1"/>
      <c r="LNW152" s="1"/>
      <c r="LNX152" s="1"/>
      <c r="LNY152" s="1"/>
      <c r="LNZ152" s="1"/>
      <c r="LOA152" s="1"/>
      <c r="LOB152" s="1"/>
      <c r="LOC152" s="1"/>
      <c r="LOD152" s="1"/>
      <c r="LOE152" s="1"/>
      <c r="LOF152" s="1"/>
      <c r="LOG152" s="1"/>
      <c r="LOH152" s="1"/>
      <c r="LOI152" s="1"/>
      <c r="LOJ152" s="1"/>
      <c r="LOK152" s="1"/>
      <c r="LOL152" s="1"/>
      <c r="LOM152" s="1"/>
      <c r="LON152" s="1"/>
      <c r="LOO152" s="1"/>
      <c r="LOP152" s="1"/>
      <c r="LOQ152" s="1"/>
      <c r="LOR152" s="1"/>
      <c r="LOS152" s="1"/>
      <c r="LOT152" s="1"/>
      <c r="LOU152" s="1"/>
      <c r="LOV152" s="1"/>
      <c r="LOW152" s="1"/>
      <c r="LOX152" s="1"/>
      <c r="LOY152" s="1"/>
      <c r="LOZ152" s="1"/>
      <c r="LPA152" s="1"/>
      <c r="LPB152" s="1"/>
      <c r="LPC152" s="1"/>
      <c r="LPD152" s="1"/>
      <c r="LPE152" s="1"/>
      <c r="LPF152" s="1"/>
      <c r="LPG152" s="1"/>
      <c r="LPH152" s="1"/>
      <c r="LPI152" s="1"/>
      <c r="LPJ152" s="1"/>
      <c r="LPK152" s="1"/>
      <c r="LPL152" s="1"/>
      <c r="LPM152" s="1"/>
      <c r="LPN152" s="1"/>
      <c r="LPO152" s="1"/>
      <c r="LPP152" s="1"/>
      <c r="LPQ152" s="1"/>
      <c r="LPR152" s="1"/>
      <c r="LPS152" s="1"/>
      <c r="LPT152" s="1"/>
      <c r="LPU152" s="1"/>
      <c r="LPV152" s="1"/>
      <c r="LPW152" s="1"/>
      <c r="LPX152" s="1"/>
      <c r="LPY152" s="1"/>
      <c r="LPZ152" s="1"/>
      <c r="LQA152" s="1"/>
      <c r="LQB152" s="1"/>
      <c r="LQC152" s="1"/>
      <c r="LQD152" s="1"/>
      <c r="LQE152" s="1"/>
      <c r="LQF152" s="1"/>
      <c r="LQG152" s="1"/>
      <c r="LQH152" s="1"/>
      <c r="LQI152" s="1"/>
      <c r="LQJ152" s="1"/>
      <c r="LQK152" s="1"/>
      <c r="LQL152" s="1"/>
      <c r="LQM152" s="1"/>
      <c r="LQN152" s="1"/>
      <c r="LQO152" s="1"/>
      <c r="LQP152" s="1"/>
      <c r="LQQ152" s="1"/>
      <c r="LQR152" s="1"/>
      <c r="LQS152" s="1"/>
      <c r="LQT152" s="1"/>
      <c r="LQU152" s="1"/>
      <c r="LQV152" s="1"/>
      <c r="LQW152" s="1"/>
      <c r="LQX152" s="1"/>
      <c r="LQY152" s="1"/>
      <c r="LQZ152" s="1"/>
      <c r="LRA152" s="1"/>
      <c r="LRB152" s="1"/>
      <c r="LRC152" s="1"/>
      <c r="LRD152" s="1"/>
      <c r="LRE152" s="1"/>
      <c r="LRF152" s="1"/>
      <c r="LRG152" s="1"/>
      <c r="LRH152" s="1"/>
      <c r="LRI152" s="1"/>
      <c r="LRJ152" s="1"/>
      <c r="LRK152" s="1"/>
      <c r="LRL152" s="1"/>
      <c r="LRM152" s="1"/>
      <c r="LRN152" s="1"/>
      <c r="LRO152" s="1"/>
      <c r="LRP152" s="1"/>
      <c r="LRQ152" s="1"/>
      <c r="LRR152" s="1"/>
      <c r="LRS152" s="1"/>
      <c r="LRT152" s="1"/>
      <c r="LRU152" s="1"/>
      <c r="LRV152" s="1"/>
      <c r="LRW152" s="1"/>
      <c r="LRX152" s="1"/>
      <c r="LRY152" s="1"/>
      <c r="LRZ152" s="1"/>
      <c r="LSA152" s="1"/>
      <c r="LSB152" s="1"/>
      <c r="LSC152" s="1"/>
      <c r="LSD152" s="1"/>
      <c r="LSE152" s="1"/>
      <c r="LSF152" s="1"/>
      <c r="LSG152" s="1"/>
      <c r="LSH152" s="1"/>
      <c r="LSI152" s="1"/>
      <c r="LSJ152" s="1"/>
      <c r="LSK152" s="1"/>
      <c r="LSL152" s="1"/>
      <c r="LSM152" s="1"/>
      <c r="LSN152" s="1"/>
      <c r="LSO152" s="1"/>
      <c r="LSP152" s="1"/>
      <c r="LSQ152" s="1"/>
      <c r="LSR152" s="1"/>
      <c r="LSS152" s="1"/>
      <c r="LST152" s="1"/>
      <c r="LSU152" s="1"/>
      <c r="LSV152" s="1"/>
      <c r="LSW152" s="1"/>
      <c r="LSX152" s="1"/>
      <c r="LSY152" s="1"/>
      <c r="LSZ152" s="1"/>
      <c r="LTA152" s="1"/>
      <c r="LTB152" s="1"/>
      <c r="LTC152" s="1"/>
      <c r="LTD152" s="1"/>
      <c r="LTE152" s="1"/>
      <c r="LTF152" s="1"/>
      <c r="LTG152" s="1"/>
      <c r="LTH152" s="1"/>
      <c r="LTI152" s="1"/>
      <c r="LTJ152" s="1"/>
      <c r="LTK152" s="1"/>
      <c r="LTL152" s="1"/>
      <c r="LTM152" s="1"/>
      <c r="LTN152" s="1"/>
      <c r="LTO152" s="1"/>
      <c r="LTP152" s="1"/>
      <c r="LTQ152" s="1"/>
      <c r="LTR152" s="1"/>
      <c r="LTS152" s="1"/>
      <c r="LTT152" s="1"/>
      <c r="LTU152" s="1"/>
      <c r="LTV152" s="1"/>
      <c r="LTW152" s="1"/>
      <c r="LTX152" s="1"/>
      <c r="LTY152" s="1"/>
      <c r="LTZ152" s="1"/>
      <c r="LUA152" s="1"/>
      <c r="LUB152" s="1"/>
      <c r="LUC152" s="1"/>
      <c r="LUD152" s="1"/>
      <c r="LUE152" s="1"/>
      <c r="LUF152" s="1"/>
      <c r="LUG152" s="1"/>
      <c r="LUH152" s="1"/>
      <c r="LUI152" s="1"/>
      <c r="LUJ152" s="1"/>
      <c r="LUK152" s="1"/>
      <c r="LUL152" s="1"/>
      <c r="LUM152" s="1"/>
      <c r="LUN152" s="1"/>
      <c r="LUO152" s="1"/>
      <c r="LUP152" s="1"/>
      <c r="LUQ152" s="1"/>
      <c r="LUR152" s="1"/>
      <c r="LUS152" s="1"/>
      <c r="LUT152" s="1"/>
      <c r="LUU152" s="1"/>
      <c r="LUV152" s="1"/>
      <c r="LUW152" s="1"/>
      <c r="LUX152" s="1"/>
      <c r="LUY152" s="1"/>
      <c r="LUZ152" s="1"/>
      <c r="LVA152" s="1"/>
      <c r="LVB152" s="1"/>
      <c r="LVC152" s="1"/>
      <c r="LVD152" s="1"/>
      <c r="LVE152" s="1"/>
      <c r="LVF152" s="1"/>
      <c r="LVG152" s="1"/>
      <c r="LVH152" s="1"/>
      <c r="LVI152" s="1"/>
      <c r="LVJ152" s="1"/>
      <c r="LVK152" s="1"/>
      <c r="LVL152" s="1"/>
      <c r="LVM152" s="1"/>
      <c r="LVN152" s="1"/>
      <c r="LVO152" s="1"/>
      <c r="LVP152" s="1"/>
      <c r="LVQ152" s="1"/>
      <c r="LVR152" s="1"/>
      <c r="LVS152" s="1"/>
      <c r="LVT152" s="1"/>
      <c r="LVU152" s="1"/>
      <c r="LVV152" s="1"/>
      <c r="LVW152" s="1"/>
      <c r="LVX152" s="1"/>
      <c r="LVY152" s="1"/>
      <c r="LVZ152" s="1"/>
      <c r="LWA152" s="1"/>
      <c r="LWB152" s="1"/>
      <c r="LWC152" s="1"/>
      <c r="LWD152" s="1"/>
      <c r="LWE152" s="1"/>
      <c r="LWF152" s="1"/>
      <c r="LWG152" s="1"/>
      <c r="LWH152" s="1"/>
      <c r="LWI152" s="1"/>
      <c r="LWJ152" s="1"/>
      <c r="LWK152" s="1"/>
      <c r="LWL152" s="1"/>
      <c r="LWM152" s="1"/>
      <c r="LWN152" s="1"/>
      <c r="LWO152" s="1"/>
      <c r="LWP152" s="1"/>
      <c r="LWQ152" s="1"/>
      <c r="LWR152" s="1"/>
      <c r="LWS152" s="1"/>
      <c r="LWT152" s="1"/>
      <c r="LWU152" s="1"/>
      <c r="LWV152" s="1"/>
      <c r="LWW152" s="1"/>
      <c r="LWX152" s="1"/>
      <c r="LWY152" s="1"/>
      <c r="LWZ152" s="1"/>
      <c r="LXA152" s="1"/>
      <c r="LXB152" s="1"/>
      <c r="LXC152" s="1"/>
      <c r="LXD152" s="1"/>
      <c r="LXE152" s="1"/>
      <c r="LXF152" s="1"/>
      <c r="LXG152" s="1"/>
      <c r="LXH152" s="1"/>
      <c r="LXI152" s="1"/>
      <c r="LXJ152" s="1"/>
      <c r="LXK152" s="1"/>
      <c r="LXL152" s="1"/>
      <c r="LXM152" s="1"/>
      <c r="LXN152" s="1"/>
      <c r="LXO152" s="1"/>
      <c r="LXP152" s="1"/>
      <c r="LXQ152" s="1"/>
      <c r="LXR152" s="1"/>
      <c r="LXS152" s="1"/>
      <c r="LXT152" s="1"/>
      <c r="LXU152" s="1"/>
      <c r="LXV152" s="1"/>
      <c r="LXW152" s="1"/>
      <c r="LXX152" s="1"/>
      <c r="LXY152" s="1"/>
      <c r="LXZ152" s="1"/>
      <c r="LYA152" s="1"/>
      <c r="LYB152" s="1"/>
      <c r="LYC152" s="1"/>
      <c r="LYD152" s="1"/>
      <c r="LYE152" s="1"/>
      <c r="LYF152" s="1"/>
      <c r="LYG152" s="1"/>
      <c r="LYH152" s="1"/>
      <c r="LYI152" s="1"/>
      <c r="LYJ152" s="1"/>
      <c r="LYK152" s="1"/>
      <c r="LYL152" s="1"/>
      <c r="LYM152" s="1"/>
      <c r="LYN152" s="1"/>
      <c r="LYO152" s="1"/>
      <c r="LYP152" s="1"/>
      <c r="LYQ152" s="1"/>
      <c r="LYR152" s="1"/>
      <c r="LYS152" s="1"/>
      <c r="LYT152" s="1"/>
      <c r="LYU152" s="1"/>
      <c r="LYV152" s="1"/>
      <c r="LYW152" s="1"/>
      <c r="LYX152" s="1"/>
      <c r="LYY152" s="1"/>
      <c r="LYZ152" s="1"/>
      <c r="LZA152" s="1"/>
      <c r="LZB152" s="1"/>
      <c r="LZC152" s="1"/>
      <c r="LZD152" s="1"/>
      <c r="LZE152" s="1"/>
      <c r="LZF152" s="1"/>
      <c r="LZG152" s="1"/>
      <c r="LZH152" s="1"/>
      <c r="LZI152" s="1"/>
      <c r="LZJ152" s="1"/>
      <c r="LZK152" s="1"/>
      <c r="LZL152" s="1"/>
      <c r="LZM152" s="1"/>
      <c r="LZN152" s="1"/>
      <c r="LZO152" s="1"/>
      <c r="LZP152" s="1"/>
      <c r="LZQ152" s="1"/>
      <c r="LZR152" s="1"/>
      <c r="LZS152" s="1"/>
      <c r="LZT152" s="1"/>
      <c r="LZU152" s="1"/>
      <c r="LZV152" s="1"/>
      <c r="LZW152" s="1"/>
      <c r="LZX152" s="1"/>
      <c r="LZY152" s="1"/>
      <c r="LZZ152" s="1"/>
      <c r="MAA152" s="1"/>
      <c r="MAB152" s="1"/>
      <c r="MAC152" s="1"/>
      <c r="MAD152" s="1"/>
      <c r="MAE152" s="1"/>
      <c r="MAF152" s="1"/>
      <c r="MAG152" s="1"/>
      <c r="MAH152" s="1"/>
      <c r="MAI152" s="1"/>
      <c r="MAJ152" s="1"/>
      <c r="MAK152" s="1"/>
      <c r="MAL152" s="1"/>
      <c r="MAM152" s="1"/>
      <c r="MAN152" s="1"/>
      <c r="MAO152" s="1"/>
      <c r="MAP152" s="1"/>
      <c r="MAQ152" s="1"/>
      <c r="MAR152" s="1"/>
      <c r="MAS152" s="1"/>
      <c r="MAT152" s="1"/>
      <c r="MAU152" s="1"/>
      <c r="MAV152" s="1"/>
      <c r="MAW152" s="1"/>
      <c r="MAX152" s="1"/>
      <c r="MAY152" s="1"/>
      <c r="MAZ152" s="1"/>
      <c r="MBA152" s="1"/>
      <c r="MBB152" s="1"/>
      <c r="MBC152" s="1"/>
      <c r="MBD152" s="1"/>
      <c r="MBE152" s="1"/>
      <c r="MBF152" s="1"/>
      <c r="MBG152" s="1"/>
      <c r="MBH152" s="1"/>
      <c r="MBI152" s="1"/>
      <c r="MBJ152" s="1"/>
      <c r="MBK152" s="1"/>
      <c r="MBL152" s="1"/>
      <c r="MBM152" s="1"/>
      <c r="MBN152" s="1"/>
      <c r="MBO152" s="1"/>
      <c r="MBP152" s="1"/>
      <c r="MBQ152" s="1"/>
      <c r="MBR152" s="1"/>
      <c r="MBS152" s="1"/>
      <c r="MBT152" s="1"/>
      <c r="MBU152" s="1"/>
      <c r="MBV152" s="1"/>
      <c r="MBW152" s="1"/>
      <c r="MBX152" s="1"/>
      <c r="MBY152" s="1"/>
      <c r="MBZ152" s="1"/>
      <c r="MCA152" s="1"/>
      <c r="MCB152" s="1"/>
      <c r="MCC152" s="1"/>
      <c r="MCD152" s="1"/>
      <c r="MCE152" s="1"/>
      <c r="MCF152" s="1"/>
      <c r="MCG152" s="1"/>
      <c r="MCH152" s="1"/>
      <c r="MCI152" s="1"/>
      <c r="MCJ152" s="1"/>
      <c r="MCK152" s="1"/>
      <c r="MCL152" s="1"/>
      <c r="MCM152" s="1"/>
      <c r="MCN152" s="1"/>
      <c r="MCO152" s="1"/>
      <c r="MCP152" s="1"/>
      <c r="MCQ152" s="1"/>
      <c r="MCR152" s="1"/>
      <c r="MCS152" s="1"/>
      <c r="MCT152" s="1"/>
      <c r="MCU152" s="1"/>
      <c r="MCV152" s="1"/>
      <c r="MCW152" s="1"/>
      <c r="MCX152" s="1"/>
      <c r="MCY152" s="1"/>
      <c r="MCZ152" s="1"/>
      <c r="MDA152" s="1"/>
      <c r="MDB152" s="1"/>
      <c r="MDC152" s="1"/>
      <c r="MDD152" s="1"/>
      <c r="MDE152" s="1"/>
      <c r="MDF152" s="1"/>
      <c r="MDG152" s="1"/>
      <c r="MDH152" s="1"/>
      <c r="MDI152" s="1"/>
      <c r="MDJ152" s="1"/>
      <c r="MDK152" s="1"/>
      <c r="MDL152" s="1"/>
      <c r="MDM152" s="1"/>
      <c r="MDN152" s="1"/>
      <c r="MDO152" s="1"/>
      <c r="MDP152" s="1"/>
      <c r="MDQ152" s="1"/>
      <c r="MDR152" s="1"/>
      <c r="MDS152" s="1"/>
      <c r="MDT152" s="1"/>
      <c r="MDU152" s="1"/>
      <c r="MDV152" s="1"/>
      <c r="MDW152" s="1"/>
      <c r="MDX152" s="1"/>
      <c r="MDY152" s="1"/>
      <c r="MDZ152" s="1"/>
      <c r="MEA152" s="1"/>
      <c r="MEB152" s="1"/>
      <c r="MEC152" s="1"/>
      <c r="MED152" s="1"/>
      <c r="MEE152" s="1"/>
      <c r="MEF152" s="1"/>
      <c r="MEG152" s="1"/>
      <c r="MEH152" s="1"/>
      <c r="MEI152" s="1"/>
      <c r="MEJ152" s="1"/>
      <c r="MEK152" s="1"/>
      <c r="MEL152" s="1"/>
      <c r="MEM152" s="1"/>
      <c r="MEN152" s="1"/>
      <c r="MEO152" s="1"/>
      <c r="MEP152" s="1"/>
      <c r="MEQ152" s="1"/>
      <c r="MER152" s="1"/>
      <c r="MES152" s="1"/>
      <c r="MET152" s="1"/>
      <c r="MEU152" s="1"/>
      <c r="MEV152" s="1"/>
      <c r="MEW152" s="1"/>
      <c r="MEX152" s="1"/>
      <c r="MEY152" s="1"/>
      <c r="MEZ152" s="1"/>
      <c r="MFA152" s="1"/>
      <c r="MFB152" s="1"/>
      <c r="MFC152" s="1"/>
      <c r="MFD152" s="1"/>
      <c r="MFE152" s="1"/>
      <c r="MFF152" s="1"/>
      <c r="MFG152" s="1"/>
      <c r="MFH152" s="1"/>
      <c r="MFI152" s="1"/>
      <c r="MFJ152" s="1"/>
      <c r="MFK152" s="1"/>
      <c r="MFL152" s="1"/>
      <c r="MFM152" s="1"/>
      <c r="MFN152" s="1"/>
      <c r="MFO152" s="1"/>
      <c r="MFP152" s="1"/>
      <c r="MFQ152" s="1"/>
      <c r="MFR152" s="1"/>
      <c r="MFS152" s="1"/>
      <c r="MFT152" s="1"/>
      <c r="MFU152" s="1"/>
      <c r="MFV152" s="1"/>
      <c r="MFW152" s="1"/>
      <c r="MFX152" s="1"/>
      <c r="MFY152" s="1"/>
      <c r="MFZ152" s="1"/>
      <c r="MGA152" s="1"/>
      <c r="MGB152" s="1"/>
      <c r="MGC152" s="1"/>
      <c r="MGD152" s="1"/>
      <c r="MGE152" s="1"/>
      <c r="MGF152" s="1"/>
      <c r="MGG152" s="1"/>
      <c r="MGH152" s="1"/>
      <c r="MGI152" s="1"/>
      <c r="MGJ152" s="1"/>
      <c r="MGK152" s="1"/>
      <c r="MGL152" s="1"/>
      <c r="MGM152" s="1"/>
      <c r="MGN152" s="1"/>
      <c r="MGO152" s="1"/>
      <c r="MGP152" s="1"/>
      <c r="MGQ152" s="1"/>
      <c r="MGR152" s="1"/>
      <c r="MGS152" s="1"/>
      <c r="MGT152" s="1"/>
      <c r="MGU152" s="1"/>
      <c r="MGV152" s="1"/>
      <c r="MGW152" s="1"/>
      <c r="MGX152" s="1"/>
      <c r="MGY152" s="1"/>
      <c r="MGZ152" s="1"/>
      <c r="MHA152" s="1"/>
      <c r="MHB152" s="1"/>
      <c r="MHC152" s="1"/>
      <c r="MHD152" s="1"/>
      <c r="MHE152" s="1"/>
      <c r="MHF152" s="1"/>
      <c r="MHG152" s="1"/>
      <c r="MHH152" s="1"/>
      <c r="MHI152" s="1"/>
      <c r="MHJ152" s="1"/>
      <c r="MHK152" s="1"/>
      <c r="MHL152" s="1"/>
      <c r="MHM152" s="1"/>
      <c r="MHN152" s="1"/>
      <c r="MHO152" s="1"/>
      <c r="MHP152" s="1"/>
      <c r="MHQ152" s="1"/>
      <c r="MHR152" s="1"/>
      <c r="MHS152" s="1"/>
      <c r="MHT152" s="1"/>
      <c r="MHU152" s="1"/>
      <c r="MHV152" s="1"/>
      <c r="MHW152" s="1"/>
      <c r="MHX152" s="1"/>
      <c r="MHY152" s="1"/>
      <c r="MHZ152" s="1"/>
      <c r="MIA152" s="1"/>
      <c r="MIB152" s="1"/>
      <c r="MIC152" s="1"/>
      <c r="MID152" s="1"/>
      <c r="MIE152" s="1"/>
      <c r="MIF152" s="1"/>
      <c r="MIG152" s="1"/>
      <c r="MIH152" s="1"/>
      <c r="MII152" s="1"/>
      <c r="MIJ152" s="1"/>
      <c r="MIK152" s="1"/>
      <c r="MIL152" s="1"/>
      <c r="MIM152" s="1"/>
      <c r="MIN152" s="1"/>
      <c r="MIO152" s="1"/>
      <c r="MIP152" s="1"/>
      <c r="MIQ152" s="1"/>
      <c r="MIR152" s="1"/>
      <c r="MIS152" s="1"/>
      <c r="MIT152" s="1"/>
      <c r="MIU152" s="1"/>
      <c r="MIV152" s="1"/>
      <c r="MIW152" s="1"/>
      <c r="MIX152" s="1"/>
      <c r="MIY152" s="1"/>
      <c r="MIZ152" s="1"/>
      <c r="MJA152" s="1"/>
      <c r="MJB152" s="1"/>
      <c r="MJC152" s="1"/>
      <c r="MJD152" s="1"/>
      <c r="MJE152" s="1"/>
      <c r="MJF152" s="1"/>
      <c r="MJG152" s="1"/>
      <c r="MJH152" s="1"/>
      <c r="MJI152" s="1"/>
      <c r="MJJ152" s="1"/>
      <c r="MJK152" s="1"/>
      <c r="MJL152" s="1"/>
      <c r="MJM152" s="1"/>
      <c r="MJN152" s="1"/>
      <c r="MJO152" s="1"/>
      <c r="MJP152" s="1"/>
      <c r="MJQ152" s="1"/>
      <c r="MJR152" s="1"/>
      <c r="MJS152" s="1"/>
      <c r="MJT152" s="1"/>
      <c r="MJU152" s="1"/>
      <c r="MJV152" s="1"/>
      <c r="MJW152" s="1"/>
      <c r="MJX152" s="1"/>
      <c r="MJY152" s="1"/>
      <c r="MJZ152" s="1"/>
      <c r="MKA152" s="1"/>
      <c r="MKB152" s="1"/>
      <c r="MKC152" s="1"/>
      <c r="MKD152" s="1"/>
      <c r="MKE152" s="1"/>
      <c r="MKF152" s="1"/>
      <c r="MKG152" s="1"/>
      <c r="MKH152" s="1"/>
      <c r="MKI152" s="1"/>
      <c r="MKJ152" s="1"/>
      <c r="MKK152" s="1"/>
      <c r="MKL152" s="1"/>
      <c r="MKM152" s="1"/>
      <c r="MKN152" s="1"/>
      <c r="MKO152" s="1"/>
      <c r="MKP152" s="1"/>
      <c r="MKQ152" s="1"/>
      <c r="MKR152" s="1"/>
      <c r="MKS152" s="1"/>
      <c r="MKT152" s="1"/>
      <c r="MKU152" s="1"/>
      <c r="MKV152" s="1"/>
      <c r="MKW152" s="1"/>
      <c r="MKX152" s="1"/>
      <c r="MKY152" s="1"/>
      <c r="MKZ152" s="1"/>
      <c r="MLA152" s="1"/>
      <c r="MLB152" s="1"/>
      <c r="MLC152" s="1"/>
      <c r="MLD152" s="1"/>
      <c r="MLE152" s="1"/>
      <c r="MLF152" s="1"/>
      <c r="MLG152" s="1"/>
      <c r="MLH152" s="1"/>
      <c r="MLI152" s="1"/>
      <c r="MLJ152" s="1"/>
      <c r="MLK152" s="1"/>
      <c r="MLL152" s="1"/>
      <c r="MLM152" s="1"/>
      <c r="MLN152" s="1"/>
      <c r="MLO152" s="1"/>
      <c r="MLP152" s="1"/>
      <c r="MLQ152" s="1"/>
      <c r="MLR152" s="1"/>
      <c r="MLS152" s="1"/>
      <c r="MLT152" s="1"/>
      <c r="MLU152" s="1"/>
      <c r="MLV152" s="1"/>
      <c r="MLW152" s="1"/>
      <c r="MLX152" s="1"/>
      <c r="MLY152" s="1"/>
      <c r="MLZ152" s="1"/>
      <c r="MMA152" s="1"/>
      <c r="MMB152" s="1"/>
      <c r="MMC152" s="1"/>
      <c r="MMD152" s="1"/>
      <c r="MME152" s="1"/>
      <c r="MMF152" s="1"/>
      <c r="MMG152" s="1"/>
      <c r="MMH152" s="1"/>
      <c r="MMI152" s="1"/>
      <c r="MMJ152" s="1"/>
      <c r="MMK152" s="1"/>
      <c r="MML152" s="1"/>
      <c r="MMM152" s="1"/>
      <c r="MMN152" s="1"/>
      <c r="MMO152" s="1"/>
      <c r="MMP152" s="1"/>
      <c r="MMQ152" s="1"/>
      <c r="MMR152" s="1"/>
      <c r="MMS152" s="1"/>
      <c r="MMT152" s="1"/>
      <c r="MMU152" s="1"/>
      <c r="MMV152" s="1"/>
      <c r="MMW152" s="1"/>
      <c r="MMX152" s="1"/>
      <c r="MMY152" s="1"/>
      <c r="MMZ152" s="1"/>
      <c r="MNA152" s="1"/>
      <c r="MNB152" s="1"/>
      <c r="MNC152" s="1"/>
      <c r="MND152" s="1"/>
      <c r="MNE152" s="1"/>
      <c r="MNF152" s="1"/>
      <c r="MNG152" s="1"/>
      <c r="MNH152" s="1"/>
      <c r="MNI152" s="1"/>
      <c r="MNJ152" s="1"/>
      <c r="MNK152" s="1"/>
      <c r="MNL152" s="1"/>
      <c r="MNM152" s="1"/>
      <c r="MNN152" s="1"/>
      <c r="MNO152" s="1"/>
      <c r="MNP152" s="1"/>
      <c r="MNQ152" s="1"/>
      <c r="MNR152" s="1"/>
      <c r="MNS152" s="1"/>
      <c r="MNT152" s="1"/>
      <c r="MNU152" s="1"/>
      <c r="MNV152" s="1"/>
      <c r="MNW152" s="1"/>
      <c r="MNX152" s="1"/>
      <c r="MNY152" s="1"/>
      <c r="MNZ152" s="1"/>
      <c r="MOA152" s="1"/>
      <c r="MOB152" s="1"/>
      <c r="MOC152" s="1"/>
      <c r="MOD152" s="1"/>
      <c r="MOE152" s="1"/>
      <c r="MOF152" s="1"/>
      <c r="MOG152" s="1"/>
      <c r="MOH152" s="1"/>
      <c r="MOI152" s="1"/>
      <c r="MOJ152" s="1"/>
      <c r="MOK152" s="1"/>
      <c r="MOL152" s="1"/>
      <c r="MOM152" s="1"/>
      <c r="MON152" s="1"/>
      <c r="MOO152" s="1"/>
      <c r="MOP152" s="1"/>
      <c r="MOQ152" s="1"/>
      <c r="MOR152" s="1"/>
      <c r="MOS152" s="1"/>
      <c r="MOT152" s="1"/>
      <c r="MOU152" s="1"/>
      <c r="MOV152" s="1"/>
      <c r="MOW152" s="1"/>
      <c r="MOX152" s="1"/>
      <c r="MOY152" s="1"/>
      <c r="MOZ152" s="1"/>
      <c r="MPA152" s="1"/>
      <c r="MPB152" s="1"/>
      <c r="MPC152" s="1"/>
      <c r="MPD152" s="1"/>
      <c r="MPE152" s="1"/>
      <c r="MPF152" s="1"/>
      <c r="MPG152" s="1"/>
      <c r="MPH152" s="1"/>
      <c r="MPI152" s="1"/>
      <c r="MPJ152" s="1"/>
      <c r="MPK152" s="1"/>
      <c r="MPL152" s="1"/>
      <c r="MPM152" s="1"/>
      <c r="MPN152" s="1"/>
      <c r="MPO152" s="1"/>
      <c r="MPP152" s="1"/>
      <c r="MPQ152" s="1"/>
      <c r="MPR152" s="1"/>
      <c r="MPS152" s="1"/>
      <c r="MPT152" s="1"/>
      <c r="MPU152" s="1"/>
      <c r="MPV152" s="1"/>
      <c r="MPW152" s="1"/>
      <c r="MPX152" s="1"/>
      <c r="MPY152" s="1"/>
      <c r="MPZ152" s="1"/>
      <c r="MQA152" s="1"/>
      <c r="MQB152" s="1"/>
      <c r="MQC152" s="1"/>
      <c r="MQD152" s="1"/>
      <c r="MQE152" s="1"/>
      <c r="MQF152" s="1"/>
      <c r="MQG152" s="1"/>
      <c r="MQH152" s="1"/>
      <c r="MQI152" s="1"/>
      <c r="MQJ152" s="1"/>
      <c r="MQK152" s="1"/>
      <c r="MQL152" s="1"/>
      <c r="MQM152" s="1"/>
      <c r="MQN152" s="1"/>
      <c r="MQO152" s="1"/>
      <c r="MQP152" s="1"/>
      <c r="MQQ152" s="1"/>
      <c r="MQR152" s="1"/>
      <c r="MQS152" s="1"/>
      <c r="MQT152" s="1"/>
      <c r="MQU152" s="1"/>
      <c r="MQV152" s="1"/>
      <c r="MQW152" s="1"/>
      <c r="MQX152" s="1"/>
      <c r="MQY152" s="1"/>
      <c r="MQZ152" s="1"/>
      <c r="MRA152" s="1"/>
      <c r="MRB152" s="1"/>
      <c r="MRC152" s="1"/>
      <c r="MRD152" s="1"/>
      <c r="MRE152" s="1"/>
      <c r="MRF152" s="1"/>
      <c r="MRG152" s="1"/>
      <c r="MRH152" s="1"/>
      <c r="MRI152" s="1"/>
      <c r="MRJ152" s="1"/>
      <c r="MRK152" s="1"/>
      <c r="MRL152" s="1"/>
      <c r="MRM152" s="1"/>
      <c r="MRN152" s="1"/>
      <c r="MRO152" s="1"/>
      <c r="MRP152" s="1"/>
      <c r="MRQ152" s="1"/>
      <c r="MRR152" s="1"/>
      <c r="MRS152" s="1"/>
      <c r="MRT152" s="1"/>
      <c r="MRU152" s="1"/>
      <c r="MRV152" s="1"/>
      <c r="MRW152" s="1"/>
      <c r="MRX152" s="1"/>
      <c r="MRY152" s="1"/>
      <c r="MRZ152" s="1"/>
      <c r="MSA152" s="1"/>
      <c r="MSB152" s="1"/>
      <c r="MSC152" s="1"/>
      <c r="MSD152" s="1"/>
      <c r="MSE152" s="1"/>
      <c r="MSF152" s="1"/>
      <c r="MSG152" s="1"/>
      <c r="MSH152" s="1"/>
      <c r="MSI152" s="1"/>
      <c r="MSJ152" s="1"/>
      <c r="MSK152" s="1"/>
      <c r="MSL152" s="1"/>
      <c r="MSM152" s="1"/>
      <c r="MSN152" s="1"/>
      <c r="MSO152" s="1"/>
      <c r="MSP152" s="1"/>
      <c r="MSQ152" s="1"/>
      <c r="MSR152" s="1"/>
      <c r="MSS152" s="1"/>
      <c r="MST152" s="1"/>
      <c r="MSU152" s="1"/>
      <c r="MSV152" s="1"/>
      <c r="MSW152" s="1"/>
      <c r="MSX152" s="1"/>
      <c r="MSY152" s="1"/>
      <c r="MSZ152" s="1"/>
      <c r="MTA152" s="1"/>
      <c r="MTB152" s="1"/>
      <c r="MTC152" s="1"/>
      <c r="MTD152" s="1"/>
      <c r="MTE152" s="1"/>
      <c r="MTF152" s="1"/>
      <c r="MTG152" s="1"/>
      <c r="MTH152" s="1"/>
      <c r="MTI152" s="1"/>
      <c r="MTJ152" s="1"/>
      <c r="MTK152" s="1"/>
      <c r="MTL152" s="1"/>
      <c r="MTM152" s="1"/>
      <c r="MTN152" s="1"/>
      <c r="MTO152" s="1"/>
      <c r="MTP152" s="1"/>
      <c r="MTQ152" s="1"/>
      <c r="MTR152" s="1"/>
      <c r="MTS152" s="1"/>
      <c r="MTT152" s="1"/>
      <c r="MTU152" s="1"/>
      <c r="MTV152" s="1"/>
      <c r="MTW152" s="1"/>
      <c r="MTX152" s="1"/>
      <c r="MTY152" s="1"/>
      <c r="MTZ152" s="1"/>
      <c r="MUA152" s="1"/>
      <c r="MUB152" s="1"/>
      <c r="MUC152" s="1"/>
      <c r="MUD152" s="1"/>
      <c r="MUE152" s="1"/>
      <c r="MUF152" s="1"/>
      <c r="MUG152" s="1"/>
      <c r="MUH152" s="1"/>
      <c r="MUI152" s="1"/>
      <c r="MUJ152" s="1"/>
      <c r="MUK152" s="1"/>
      <c r="MUL152" s="1"/>
      <c r="MUM152" s="1"/>
      <c r="MUN152" s="1"/>
      <c r="MUO152" s="1"/>
      <c r="MUP152" s="1"/>
      <c r="MUQ152" s="1"/>
      <c r="MUR152" s="1"/>
      <c r="MUS152" s="1"/>
      <c r="MUT152" s="1"/>
      <c r="MUU152" s="1"/>
      <c r="MUV152" s="1"/>
      <c r="MUW152" s="1"/>
      <c r="MUX152" s="1"/>
      <c r="MUY152" s="1"/>
      <c r="MUZ152" s="1"/>
      <c r="MVA152" s="1"/>
      <c r="MVB152" s="1"/>
      <c r="MVC152" s="1"/>
      <c r="MVD152" s="1"/>
      <c r="MVE152" s="1"/>
      <c r="MVF152" s="1"/>
      <c r="MVG152" s="1"/>
      <c r="MVH152" s="1"/>
      <c r="MVI152" s="1"/>
      <c r="MVJ152" s="1"/>
      <c r="MVK152" s="1"/>
      <c r="MVL152" s="1"/>
      <c r="MVM152" s="1"/>
      <c r="MVN152" s="1"/>
      <c r="MVO152" s="1"/>
      <c r="MVP152" s="1"/>
      <c r="MVQ152" s="1"/>
      <c r="MVR152" s="1"/>
      <c r="MVS152" s="1"/>
      <c r="MVT152" s="1"/>
      <c r="MVU152" s="1"/>
      <c r="MVV152" s="1"/>
      <c r="MVW152" s="1"/>
      <c r="MVX152" s="1"/>
      <c r="MVY152" s="1"/>
      <c r="MVZ152" s="1"/>
      <c r="MWA152" s="1"/>
      <c r="MWB152" s="1"/>
      <c r="MWC152" s="1"/>
      <c r="MWD152" s="1"/>
      <c r="MWE152" s="1"/>
      <c r="MWF152" s="1"/>
      <c r="MWG152" s="1"/>
      <c r="MWH152" s="1"/>
      <c r="MWI152" s="1"/>
      <c r="MWJ152" s="1"/>
      <c r="MWK152" s="1"/>
      <c r="MWL152" s="1"/>
      <c r="MWM152" s="1"/>
      <c r="MWN152" s="1"/>
      <c r="MWO152" s="1"/>
      <c r="MWP152" s="1"/>
      <c r="MWQ152" s="1"/>
      <c r="MWR152" s="1"/>
      <c r="MWS152" s="1"/>
      <c r="MWT152" s="1"/>
      <c r="MWU152" s="1"/>
      <c r="MWV152" s="1"/>
      <c r="MWW152" s="1"/>
      <c r="MWX152" s="1"/>
      <c r="MWY152" s="1"/>
      <c r="MWZ152" s="1"/>
      <c r="MXA152" s="1"/>
      <c r="MXB152" s="1"/>
      <c r="MXC152" s="1"/>
      <c r="MXD152" s="1"/>
      <c r="MXE152" s="1"/>
      <c r="MXF152" s="1"/>
      <c r="MXG152" s="1"/>
      <c r="MXH152" s="1"/>
      <c r="MXI152" s="1"/>
      <c r="MXJ152" s="1"/>
      <c r="MXK152" s="1"/>
      <c r="MXL152" s="1"/>
      <c r="MXM152" s="1"/>
      <c r="MXN152" s="1"/>
      <c r="MXO152" s="1"/>
      <c r="MXP152" s="1"/>
      <c r="MXQ152" s="1"/>
      <c r="MXR152" s="1"/>
      <c r="MXS152" s="1"/>
      <c r="MXT152" s="1"/>
      <c r="MXU152" s="1"/>
      <c r="MXV152" s="1"/>
      <c r="MXW152" s="1"/>
      <c r="MXX152" s="1"/>
      <c r="MXY152" s="1"/>
      <c r="MXZ152" s="1"/>
      <c r="MYA152" s="1"/>
      <c r="MYB152" s="1"/>
      <c r="MYC152" s="1"/>
      <c r="MYD152" s="1"/>
      <c r="MYE152" s="1"/>
      <c r="MYF152" s="1"/>
      <c r="MYG152" s="1"/>
      <c r="MYH152" s="1"/>
      <c r="MYI152" s="1"/>
      <c r="MYJ152" s="1"/>
      <c r="MYK152" s="1"/>
      <c r="MYL152" s="1"/>
      <c r="MYM152" s="1"/>
      <c r="MYN152" s="1"/>
      <c r="MYO152" s="1"/>
      <c r="MYP152" s="1"/>
      <c r="MYQ152" s="1"/>
      <c r="MYR152" s="1"/>
      <c r="MYS152" s="1"/>
      <c r="MYT152" s="1"/>
      <c r="MYU152" s="1"/>
      <c r="MYV152" s="1"/>
      <c r="MYW152" s="1"/>
      <c r="MYX152" s="1"/>
      <c r="MYY152" s="1"/>
      <c r="MYZ152" s="1"/>
      <c r="MZA152" s="1"/>
      <c r="MZB152" s="1"/>
      <c r="MZC152" s="1"/>
      <c r="MZD152" s="1"/>
      <c r="MZE152" s="1"/>
      <c r="MZF152" s="1"/>
      <c r="MZG152" s="1"/>
      <c r="MZH152" s="1"/>
      <c r="MZI152" s="1"/>
      <c r="MZJ152" s="1"/>
      <c r="MZK152" s="1"/>
      <c r="MZL152" s="1"/>
      <c r="MZM152" s="1"/>
      <c r="MZN152" s="1"/>
      <c r="MZO152" s="1"/>
      <c r="MZP152" s="1"/>
      <c r="MZQ152" s="1"/>
      <c r="MZR152" s="1"/>
      <c r="MZS152" s="1"/>
      <c r="MZT152" s="1"/>
      <c r="MZU152" s="1"/>
      <c r="MZV152" s="1"/>
      <c r="MZW152" s="1"/>
      <c r="MZX152" s="1"/>
      <c r="MZY152" s="1"/>
      <c r="MZZ152" s="1"/>
      <c r="NAA152" s="1"/>
      <c r="NAB152" s="1"/>
      <c r="NAC152" s="1"/>
      <c r="NAD152" s="1"/>
      <c r="NAE152" s="1"/>
      <c r="NAF152" s="1"/>
      <c r="NAG152" s="1"/>
      <c r="NAH152" s="1"/>
      <c r="NAI152" s="1"/>
      <c r="NAJ152" s="1"/>
      <c r="NAK152" s="1"/>
      <c r="NAL152" s="1"/>
      <c r="NAM152" s="1"/>
      <c r="NAN152" s="1"/>
      <c r="NAO152" s="1"/>
      <c r="NAP152" s="1"/>
      <c r="NAQ152" s="1"/>
      <c r="NAR152" s="1"/>
      <c r="NAS152" s="1"/>
      <c r="NAT152" s="1"/>
      <c r="NAU152" s="1"/>
      <c r="NAV152" s="1"/>
      <c r="NAW152" s="1"/>
      <c r="NAX152" s="1"/>
      <c r="NAY152" s="1"/>
      <c r="NAZ152" s="1"/>
      <c r="NBA152" s="1"/>
      <c r="NBB152" s="1"/>
      <c r="NBC152" s="1"/>
      <c r="NBD152" s="1"/>
      <c r="NBE152" s="1"/>
      <c r="NBF152" s="1"/>
      <c r="NBG152" s="1"/>
      <c r="NBH152" s="1"/>
      <c r="NBI152" s="1"/>
      <c r="NBJ152" s="1"/>
      <c r="NBK152" s="1"/>
      <c r="NBL152" s="1"/>
      <c r="NBM152" s="1"/>
      <c r="NBN152" s="1"/>
      <c r="NBO152" s="1"/>
      <c r="NBP152" s="1"/>
      <c r="NBQ152" s="1"/>
      <c r="NBR152" s="1"/>
      <c r="NBS152" s="1"/>
      <c r="NBT152" s="1"/>
      <c r="NBU152" s="1"/>
      <c r="NBV152" s="1"/>
      <c r="NBW152" s="1"/>
      <c r="NBX152" s="1"/>
      <c r="NBY152" s="1"/>
      <c r="NBZ152" s="1"/>
      <c r="NCA152" s="1"/>
      <c r="NCB152" s="1"/>
      <c r="NCC152" s="1"/>
      <c r="NCD152" s="1"/>
      <c r="NCE152" s="1"/>
      <c r="NCF152" s="1"/>
      <c r="NCG152" s="1"/>
      <c r="NCH152" s="1"/>
      <c r="NCI152" s="1"/>
      <c r="NCJ152" s="1"/>
      <c r="NCK152" s="1"/>
      <c r="NCL152" s="1"/>
      <c r="NCM152" s="1"/>
      <c r="NCN152" s="1"/>
      <c r="NCO152" s="1"/>
      <c r="NCP152" s="1"/>
      <c r="NCQ152" s="1"/>
      <c r="NCR152" s="1"/>
      <c r="NCS152" s="1"/>
      <c r="NCT152" s="1"/>
      <c r="NCU152" s="1"/>
      <c r="NCV152" s="1"/>
      <c r="NCW152" s="1"/>
      <c r="NCX152" s="1"/>
      <c r="NCY152" s="1"/>
      <c r="NCZ152" s="1"/>
      <c r="NDA152" s="1"/>
      <c r="NDB152" s="1"/>
      <c r="NDC152" s="1"/>
      <c r="NDD152" s="1"/>
      <c r="NDE152" s="1"/>
      <c r="NDF152" s="1"/>
      <c r="NDG152" s="1"/>
      <c r="NDH152" s="1"/>
      <c r="NDI152" s="1"/>
      <c r="NDJ152" s="1"/>
      <c r="NDK152" s="1"/>
      <c r="NDL152" s="1"/>
      <c r="NDM152" s="1"/>
      <c r="NDN152" s="1"/>
      <c r="NDO152" s="1"/>
      <c r="NDP152" s="1"/>
      <c r="NDQ152" s="1"/>
      <c r="NDR152" s="1"/>
      <c r="NDS152" s="1"/>
      <c r="NDT152" s="1"/>
      <c r="NDU152" s="1"/>
      <c r="NDV152" s="1"/>
      <c r="NDW152" s="1"/>
      <c r="NDX152" s="1"/>
      <c r="NDY152" s="1"/>
      <c r="NDZ152" s="1"/>
      <c r="NEA152" s="1"/>
      <c r="NEB152" s="1"/>
      <c r="NEC152" s="1"/>
      <c r="NED152" s="1"/>
      <c r="NEE152" s="1"/>
      <c r="NEF152" s="1"/>
      <c r="NEG152" s="1"/>
      <c r="NEH152" s="1"/>
      <c r="NEI152" s="1"/>
      <c r="NEJ152" s="1"/>
      <c r="NEK152" s="1"/>
      <c r="NEL152" s="1"/>
      <c r="NEM152" s="1"/>
      <c r="NEN152" s="1"/>
      <c r="NEO152" s="1"/>
      <c r="NEP152" s="1"/>
      <c r="NEQ152" s="1"/>
      <c r="NER152" s="1"/>
      <c r="NES152" s="1"/>
      <c r="NET152" s="1"/>
      <c r="NEU152" s="1"/>
      <c r="NEV152" s="1"/>
      <c r="NEW152" s="1"/>
      <c r="NEX152" s="1"/>
      <c r="NEY152" s="1"/>
      <c r="NEZ152" s="1"/>
      <c r="NFA152" s="1"/>
      <c r="NFB152" s="1"/>
      <c r="NFC152" s="1"/>
      <c r="NFD152" s="1"/>
      <c r="NFE152" s="1"/>
      <c r="NFF152" s="1"/>
      <c r="NFG152" s="1"/>
      <c r="NFH152" s="1"/>
      <c r="NFI152" s="1"/>
      <c r="NFJ152" s="1"/>
      <c r="NFK152" s="1"/>
      <c r="NFL152" s="1"/>
      <c r="NFM152" s="1"/>
      <c r="NFN152" s="1"/>
      <c r="NFO152" s="1"/>
      <c r="NFP152" s="1"/>
      <c r="NFQ152" s="1"/>
      <c r="NFR152" s="1"/>
      <c r="NFS152" s="1"/>
      <c r="NFT152" s="1"/>
      <c r="NFU152" s="1"/>
      <c r="NFV152" s="1"/>
      <c r="NFW152" s="1"/>
      <c r="NFX152" s="1"/>
      <c r="NFY152" s="1"/>
      <c r="NFZ152" s="1"/>
      <c r="NGA152" s="1"/>
      <c r="NGB152" s="1"/>
      <c r="NGC152" s="1"/>
      <c r="NGD152" s="1"/>
      <c r="NGE152" s="1"/>
      <c r="NGF152" s="1"/>
      <c r="NGG152" s="1"/>
      <c r="NGH152" s="1"/>
      <c r="NGI152" s="1"/>
      <c r="NGJ152" s="1"/>
      <c r="NGK152" s="1"/>
      <c r="NGL152" s="1"/>
      <c r="NGM152" s="1"/>
      <c r="NGN152" s="1"/>
      <c r="NGO152" s="1"/>
      <c r="NGP152" s="1"/>
      <c r="NGQ152" s="1"/>
      <c r="NGR152" s="1"/>
      <c r="NGS152" s="1"/>
      <c r="NGT152" s="1"/>
      <c r="NGU152" s="1"/>
      <c r="NGV152" s="1"/>
      <c r="NGW152" s="1"/>
      <c r="NGX152" s="1"/>
      <c r="NGY152" s="1"/>
      <c r="NGZ152" s="1"/>
      <c r="NHA152" s="1"/>
      <c r="NHB152" s="1"/>
      <c r="NHC152" s="1"/>
      <c r="NHD152" s="1"/>
      <c r="NHE152" s="1"/>
      <c r="NHF152" s="1"/>
      <c r="NHG152" s="1"/>
      <c r="NHH152" s="1"/>
      <c r="NHI152" s="1"/>
      <c r="NHJ152" s="1"/>
      <c r="NHK152" s="1"/>
      <c r="NHL152" s="1"/>
      <c r="NHM152" s="1"/>
      <c r="NHN152" s="1"/>
      <c r="NHO152" s="1"/>
      <c r="NHP152" s="1"/>
      <c r="NHQ152" s="1"/>
      <c r="NHR152" s="1"/>
      <c r="NHS152" s="1"/>
      <c r="NHT152" s="1"/>
      <c r="NHU152" s="1"/>
      <c r="NHV152" s="1"/>
      <c r="NHW152" s="1"/>
      <c r="NHX152" s="1"/>
      <c r="NHY152" s="1"/>
      <c r="NHZ152" s="1"/>
      <c r="NIA152" s="1"/>
      <c r="NIB152" s="1"/>
      <c r="NIC152" s="1"/>
      <c r="NID152" s="1"/>
      <c r="NIE152" s="1"/>
      <c r="NIF152" s="1"/>
      <c r="NIG152" s="1"/>
      <c r="NIH152" s="1"/>
      <c r="NII152" s="1"/>
      <c r="NIJ152" s="1"/>
      <c r="NIK152" s="1"/>
      <c r="NIL152" s="1"/>
      <c r="NIM152" s="1"/>
      <c r="NIN152" s="1"/>
      <c r="NIO152" s="1"/>
      <c r="NIP152" s="1"/>
      <c r="NIQ152" s="1"/>
      <c r="NIR152" s="1"/>
      <c r="NIS152" s="1"/>
      <c r="NIT152" s="1"/>
      <c r="NIU152" s="1"/>
      <c r="NIV152" s="1"/>
      <c r="NIW152" s="1"/>
      <c r="NIX152" s="1"/>
      <c r="NIY152" s="1"/>
      <c r="NIZ152" s="1"/>
      <c r="NJA152" s="1"/>
      <c r="NJB152" s="1"/>
      <c r="NJC152" s="1"/>
      <c r="NJD152" s="1"/>
      <c r="NJE152" s="1"/>
      <c r="NJF152" s="1"/>
      <c r="NJG152" s="1"/>
      <c r="NJH152" s="1"/>
      <c r="NJI152" s="1"/>
      <c r="NJJ152" s="1"/>
      <c r="NJK152" s="1"/>
      <c r="NJL152" s="1"/>
      <c r="NJM152" s="1"/>
      <c r="NJN152" s="1"/>
      <c r="NJO152" s="1"/>
      <c r="NJP152" s="1"/>
      <c r="NJQ152" s="1"/>
      <c r="NJR152" s="1"/>
      <c r="NJS152" s="1"/>
      <c r="NJT152" s="1"/>
      <c r="NJU152" s="1"/>
      <c r="NJV152" s="1"/>
      <c r="NJW152" s="1"/>
      <c r="NJX152" s="1"/>
      <c r="NJY152" s="1"/>
      <c r="NJZ152" s="1"/>
      <c r="NKA152" s="1"/>
      <c r="NKB152" s="1"/>
      <c r="NKC152" s="1"/>
      <c r="NKD152" s="1"/>
      <c r="NKE152" s="1"/>
      <c r="NKF152" s="1"/>
      <c r="NKG152" s="1"/>
      <c r="NKH152" s="1"/>
      <c r="NKI152" s="1"/>
      <c r="NKJ152" s="1"/>
      <c r="NKK152" s="1"/>
      <c r="NKL152" s="1"/>
      <c r="NKM152" s="1"/>
      <c r="NKN152" s="1"/>
      <c r="NKO152" s="1"/>
      <c r="NKP152" s="1"/>
      <c r="NKQ152" s="1"/>
      <c r="NKR152" s="1"/>
      <c r="NKS152" s="1"/>
      <c r="NKT152" s="1"/>
      <c r="NKU152" s="1"/>
      <c r="NKV152" s="1"/>
      <c r="NKW152" s="1"/>
      <c r="NKX152" s="1"/>
      <c r="NKY152" s="1"/>
      <c r="NKZ152" s="1"/>
      <c r="NLA152" s="1"/>
      <c r="NLB152" s="1"/>
      <c r="NLC152" s="1"/>
      <c r="NLD152" s="1"/>
      <c r="NLE152" s="1"/>
      <c r="NLF152" s="1"/>
      <c r="NLG152" s="1"/>
      <c r="NLH152" s="1"/>
      <c r="NLI152" s="1"/>
      <c r="NLJ152" s="1"/>
      <c r="NLK152" s="1"/>
      <c r="NLL152" s="1"/>
      <c r="NLM152" s="1"/>
      <c r="NLN152" s="1"/>
      <c r="NLO152" s="1"/>
      <c r="NLP152" s="1"/>
      <c r="NLQ152" s="1"/>
      <c r="NLR152" s="1"/>
      <c r="NLS152" s="1"/>
      <c r="NLT152" s="1"/>
      <c r="NLU152" s="1"/>
      <c r="NLV152" s="1"/>
      <c r="NLW152" s="1"/>
      <c r="NLX152" s="1"/>
      <c r="NLY152" s="1"/>
      <c r="NLZ152" s="1"/>
      <c r="NMA152" s="1"/>
      <c r="NMB152" s="1"/>
      <c r="NMC152" s="1"/>
      <c r="NMD152" s="1"/>
      <c r="NME152" s="1"/>
      <c r="NMF152" s="1"/>
      <c r="NMG152" s="1"/>
      <c r="NMH152" s="1"/>
      <c r="NMI152" s="1"/>
      <c r="NMJ152" s="1"/>
      <c r="NMK152" s="1"/>
      <c r="NML152" s="1"/>
      <c r="NMM152" s="1"/>
      <c r="NMN152" s="1"/>
      <c r="NMO152" s="1"/>
      <c r="NMP152" s="1"/>
      <c r="NMQ152" s="1"/>
      <c r="NMR152" s="1"/>
      <c r="NMS152" s="1"/>
      <c r="NMT152" s="1"/>
      <c r="NMU152" s="1"/>
      <c r="NMV152" s="1"/>
      <c r="NMW152" s="1"/>
      <c r="NMX152" s="1"/>
      <c r="NMY152" s="1"/>
      <c r="NMZ152" s="1"/>
      <c r="NNA152" s="1"/>
      <c r="NNB152" s="1"/>
      <c r="NNC152" s="1"/>
      <c r="NND152" s="1"/>
      <c r="NNE152" s="1"/>
      <c r="NNF152" s="1"/>
      <c r="NNG152" s="1"/>
      <c r="NNH152" s="1"/>
      <c r="NNI152" s="1"/>
      <c r="NNJ152" s="1"/>
      <c r="NNK152" s="1"/>
      <c r="NNL152" s="1"/>
      <c r="NNM152" s="1"/>
      <c r="NNN152" s="1"/>
      <c r="NNO152" s="1"/>
      <c r="NNP152" s="1"/>
      <c r="NNQ152" s="1"/>
      <c r="NNR152" s="1"/>
      <c r="NNS152" s="1"/>
      <c r="NNT152" s="1"/>
      <c r="NNU152" s="1"/>
      <c r="NNV152" s="1"/>
      <c r="NNW152" s="1"/>
      <c r="NNX152" s="1"/>
      <c r="NNY152" s="1"/>
      <c r="NNZ152" s="1"/>
      <c r="NOA152" s="1"/>
      <c r="NOB152" s="1"/>
      <c r="NOC152" s="1"/>
      <c r="NOD152" s="1"/>
      <c r="NOE152" s="1"/>
      <c r="NOF152" s="1"/>
      <c r="NOG152" s="1"/>
      <c r="NOH152" s="1"/>
      <c r="NOI152" s="1"/>
      <c r="NOJ152" s="1"/>
      <c r="NOK152" s="1"/>
      <c r="NOL152" s="1"/>
      <c r="NOM152" s="1"/>
      <c r="NON152" s="1"/>
      <c r="NOO152" s="1"/>
      <c r="NOP152" s="1"/>
      <c r="NOQ152" s="1"/>
      <c r="NOR152" s="1"/>
      <c r="NOS152" s="1"/>
      <c r="NOT152" s="1"/>
      <c r="NOU152" s="1"/>
      <c r="NOV152" s="1"/>
      <c r="NOW152" s="1"/>
      <c r="NOX152" s="1"/>
      <c r="NOY152" s="1"/>
      <c r="NOZ152" s="1"/>
      <c r="NPA152" s="1"/>
      <c r="NPB152" s="1"/>
      <c r="NPC152" s="1"/>
      <c r="NPD152" s="1"/>
      <c r="NPE152" s="1"/>
      <c r="NPF152" s="1"/>
      <c r="NPG152" s="1"/>
      <c r="NPH152" s="1"/>
      <c r="NPI152" s="1"/>
      <c r="NPJ152" s="1"/>
      <c r="NPK152" s="1"/>
      <c r="NPL152" s="1"/>
      <c r="NPM152" s="1"/>
      <c r="NPN152" s="1"/>
      <c r="NPO152" s="1"/>
      <c r="NPP152" s="1"/>
      <c r="NPQ152" s="1"/>
      <c r="NPR152" s="1"/>
      <c r="NPS152" s="1"/>
      <c r="NPT152" s="1"/>
      <c r="NPU152" s="1"/>
      <c r="NPV152" s="1"/>
      <c r="NPW152" s="1"/>
      <c r="NPX152" s="1"/>
      <c r="NPY152" s="1"/>
      <c r="NPZ152" s="1"/>
      <c r="NQA152" s="1"/>
      <c r="NQB152" s="1"/>
      <c r="NQC152" s="1"/>
      <c r="NQD152" s="1"/>
      <c r="NQE152" s="1"/>
      <c r="NQF152" s="1"/>
      <c r="NQG152" s="1"/>
      <c r="NQH152" s="1"/>
      <c r="NQI152" s="1"/>
      <c r="NQJ152" s="1"/>
      <c r="NQK152" s="1"/>
      <c r="NQL152" s="1"/>
      <c r="NQM152" s="1"/>
      <c r="NQN152" s="1"/>
      <c r="NQO152" s="1"/>
      <c r="NQP152" s="1"/>
      <c r="NQQ152" s="1"/>
      <c r="NQR152" s="1"/>
      <c r="NQS152" s="1"/>
      <c r="NQT152" s="1"/>
      <c r="NQU152" s="1"/>
      <c r="NQV152" s="1"/>
      <c r="NQW152" s="1"/>
      <c r="NQX152" s="1"/>
      <c r="NQY152" s="1"/>
      <c r="NQZ152" s="1"/>
      <c r="NRA152" s="1"/>
      <c r="NRB152" s="1"/>
      <c r="NRC152" s="1"/>
      <c r="NRD152" s="1"/>
      <c r="NRE152" s="1"/>
      <c r="NRF152" s="1"/>
      <c r="NRG152" s="1"/>
      <c r="NRH152" s="1"/>
      <c r="NRI152" s="1"/>
      <c r="NRJ152" s="1"/>
      <c r="NRK152" s="1"/>
      <c r="NRL152" s="1"/>
      <c r="NRM152" s="1"/>
      <c r="NRN152" s="1"/>
      <c r="NRO152" s="1"/>
      <c r="NRP152" s="1"/>
      <c r="NRQ152" s="1"/>
      <c r="NRR152" s="1"/>
      <c r="NRS152" s="1"/>
      <c r="NRT152" s="1"/>
      <c r="NRU152" s="1"/>
      <c r="NRV152" s="1"/>
      <c r="NRW152" s="1"/>
      <c r="NRX152" s="1"/>
      <c r="NRY152" s="1"/>
      <c r="NRZ152" s="1"/>
      <c r="NSA152" s="1"/>
      <c r="NSB152" s="1"/>
      <c r="NSC152" s="1"/>
      <c r="NSD152" s="1"/>
      <c r="NSE152" s="1"/>
      <c r="NSF152" s="1"/>
      <c r="NSG152" s="1"/>
      <c r="NSH152" s="1"/>
      <c r="NSI152" s="1"/>
      <c r="NSJ152" s="1"/>
      <c r="NSK152" s="1"/>
      <c r="NSL152" s="1"/>
      <c r="NSM152" s="1"/>
      <c r="NSN152" s="1"/>
      <c r="NSO152" s="1"/>
      <c r="NSP152" s="1"/>
      <c r="NSQ152" s="1"/>
      <c r="NSR152" s="1"/>
      <c r="NSS152" s="1"/>
      <c r="NST152" s="1"/>
      <c r="NSU152" s="1"/>
      <c r="NSV152" s="1"/>
      <c r="NSW152" s="1"/>
      <c r="NSX152" s="1"/>
      <c r="NSY152" s="1"/>
      <c r="NSZ152" s="1"/>
      <c r="NTA152" s="1"/>
      <c r="NTB152" s="1"/>
      <c r="NTC152" s="1"/>
      <c r="NTD152" s="1"/>
      <c r="NTE152" s="1"/>
      <c r="NTF152" s="1"/>
      <c r="NTG152" s="1"/>
      <c r="NTH152" s="1"/>
      <c r="NTI152" s="1"/>
      <c r="NTJ152" s="1"/>
      <c r="NTK152" s="1"/>
      <c r="NTL152" s="1"/>
      <c r="NTM152" s="1"/>
      <c r="NTN152" s="1"/>
      <c r="NTO152" s="1"/>
      <c r="NTP152" s="1"/>
      <c r="NTQ152" s="1"/>
      <c r="NTR152" s="1"/>
      <c r="NTS152" s="1"/>
      <c r="NTT152" s="1"/>
      <c r="NTU152" s="1"/>
      <c r="NTV152" s="1"/>
      <c r="NTW152" s="1"/>
      <c r="NTX152" s="1"/>
      <c r="NTY152" s="1"/>
      <c r="NTZ152" s="1"/>
      <c r="NUA152" s="1"/>
      <c r="NUB152" s="1"/>
      <c r="NUC152" s="1"/>
      <c r="NUD152" s="1"/>
      <c r="NUE152" s="1"/>
      <c r="NUF152" s="1"/>
      <c r="NUG152" s="1"/>
      <c r="NUH152" s="1"/>
      <c r="NUI152" s="1"/>
      <c r="NUJ152" s="1"/>
      <c r="NUK152" s="1"/>
      <c r="NUL152" s="1"/>
      <c r="NUM152" s="1"/>
      <c r="NUN152" s="1"/>
      <c r="NUO152" s="1"/>
      <c r="NUP152" s="1"/>
      <c r="NUQ152" s="1"/>
      <c r="NUR152" s="1"/>
      <c r="NUS152" s="1"/>
      <c r="NUT152" s="1"/>
      <c r="NUU152" s="1"/>
      <c r="NUV152" s="1"/>
      <c r="NUW152" s="1"/>
      <c r="NUX152" s="1"/>
      <c r="NUY152" s="1"/>
      <c r="NUZ152" s="1"/>
      <c r="NVA152" s="1"/>
      <c r="NVB152" s="1"/>
      <c r="NVC152" s="1"/>
      <c r="NVD152" s="1"/>
      <c r="NVE152" s="1"/>
      <c r="NVF152" s="1"/>
      <c r="NVG152" s="1"/>
      <c r="NVH152" s="1"/>
      <c r="NVI152" s="1"/>
      <c r="NVJ152" s="1"/>
      <c r="NVK152" s="1"/>
      <c r="NVL152" s="1"/>
      <c r="NVM152" s="1"/>
      <c r="NVN152" s="1"/>
      <c r="NVO152" s="1"/>
      <c r="NVP152" s="1"/>
      <c r="NVQ152" s="1"/>
      <c r="NVR152" s="1"/>
      <c r="NVS152" s="1"/>
      <c r="NVT152" s="1"/>
      <c r="NVU152" s="1"/>
      <c r="NVV152" s="1"/>
      <c r="NVW152" s="1"/>
      <c r="NVX152" s="1"/>
      <c r="NVY152" s="1"/>
      <c r="NVZ152" s="1"/>
      <c r="NWA152" s="1"/>
      <c r="NWB152" s="1"/>
      <c r="NWC152" s="1"/>
      <c r="NWD152" s="1"/>
      <c r="NWE152" s="1"/>
      <c r="NWF152" s="1"/>
      <c r="NWG152" s="1"/>
      <c r="NWH152" s="1"/>
      <c r="NWI152" s="1"/>
      <c r="NWJ152" s="1"/>
      <c r="NWK152" s="1"/>
      <c r="NWL152" s="1"/>
      <c r="NWM152" s="1"/>
      <c r="NWN152" s="1"/>
      <c r="NWO152" s="1"/>
      <c r="NWP152" s="1"/>
      <c r="NWQ152" s="1"/>
      <c r="NWR152" s="1"/>
      <c r="NWS152" s="1"/>
      <c r="NWT152" s="1"/>
      <c r="NWU152" s="1"/>
      <c r="NWV152" s="1"/>
      <c r="NWW152" s="1"/>
      <c r="NWX152" s="1"/>
      <c r="NWY152" s="1"/>
      <c r="NWZ152" s="1"/>
      <c r="NXA152" s="1"/>
      <c r="NXB152" s="1"/>
      <c r="NXC152" s="1"/>
      <c r="NXD152" s="1"/>
      <c r="NXE152" s="1"/>
      <c r="NXF152" s="1"/>
      <c r="NXG152" s="1"/>
      <c r="NXH152" s="1"/>
      <c r="NXI152" s="1"/>
      <c r="NXJ152" s="1"/>
      <c r="NXK152" s="1"/>
      <c r="NXL152" s="1"/>
      <c r="NXM152" s="1"/>
      <c r="NXN152" s="1"/>
      <c r="NXO152" s="1"/>
      <c r="NXP152" s="1"/>
      <c r="NXQ152" s="1"/>
      <c r="NXR152" s="1"/>
      <c r="NXS152" s="1"/>
      <c r="NXT152" s="1"/>
      <c r="NXU152" s="1"/>
      <c r="NXV152" s="1"/>
      <c r="NXW152" s="1"/>
      <c r="NXX152" s="1"/>
      <c r="NXY152" s="1"/>
      <c r="NXZ152" s="1"/>
      <c r="NYA152" s="1"/>
      <c r="NYB152" s="1"/>
      <c r="NYC152" s="1"/>
      <c r="NYD152" s="1"/>
      <c r="NYE152" s="1"/>
      <c r="NYF152" s="1"/>
      <c r="NYG152" s="1"/>
      <c r="NYH152" s="1"/>
      <c r="NYI152" s="1"/>
      <c r="NYJ152" s="1"/>
      <c r="NYK152" s="1"/>
      <c r="NYL152" s="1"/>
      <c r="NYM152" s="1"/>
      <c r="NYN152" s="1"/>
      <c r="NYO152" s="1"/>
      <c r="NYP152" s="1"/>
      <c r="NYQ152" s="1"/>
      <c r="NYR152" s="1"/>
      <c r="NYS152" s="1"/>
      <c r="NYT152" s="1"/>
      <c r="NYU152" s="1"/>
      <c r="NYV152" s="1"/>
      <c r="NYW152" s="1"/>
      <c r="NYX152" s="1"/>
      <c r="NYY152" s="1"/>
      <c r="NYZ152" s="1"/>
      <c r="NZA152" s="1"/>
      <c r="NZB152" s="1"/>
      <c r="NZC152" s="1"/>
      <c r="NZD152" s="1"/>
      <c r="NZE152" s="1"/>
      <c r="NZF152" s="1"/>
      <c r="NZG152" s="1"/>
      <c r="NZH152" s="1"/>
      <c r="NZI152" s="1"/>
      <c r="NZJ152" s="1"/>
      <c r="NZK152" s="1"/>
      <c r="NZL152" s="1"/>
      <c r="NZM152" s="1"/>
      <c r="NZN152" s="1"/>
      <c r="NZO152" s="1"/>
      <c r="NZP152" s="1"/>
      <c r="NZQ152" s="1"/>
      <c r="NZR152" s="1"/>
      <c r="NZS152" s="1"/>
      <c r="NZT152" s="1"/>
      <c r="NZU152" s="1"/>
      <c r="NZV152" s="1"/>
      <c r="NZW152" s="1"/>
      <c r="NZX152" s="1"/>
      <c r="NZY152" s="1"/>
      <c r="NZZ152" s="1"/>
      <c r="OAA152" s="1"/>
      <c r="OAB152" s="1"/>
      <c r="OAC152" s="1"/>
      <c r="OAD152" s="1"/>
      <c r="OAE152" s="1"/>
      <c r="OAF152" s="1"/>
      <c r="OAG152" s="1"/>
      <c r="OAH152" s="1"/>
      <c r="OAI152" s="1"/>
      <c r="OAJ152" s="1"/>
      <c r="OAK152" s="1"/>
      <c r="OAL152" s="1"/>
      <c r="OAM152" s="1"/>
      <c r="OAN152" s="1"/>
      <c r="OAO152" s="1"/>
      <c r="OAP152" s="1"/>
      <c r="OAQ152" s="1"/>
      <c r="OAR152" s="1"/>
      <c r="OAS152" s="1"/>
      <c r="OAT152" s="1"/>
      <c r="OAU152" s="1"/>
      <c r="OAV152" s="1"/>
      <c r="OAW152" s="1"/>
      <c r="OAX152" s="1"/>
      <c r="OAY152" s="1"/>
      <c r="OAZ152" s="1"/>
      <c r="OBA152" s="1"/>
      <c r="OBB152" s="1"/>
      <c r="OBC152" s="1"/>
      <c r="OBD152" s="1"/>
      <c r="OBE152" s="1"/>
      <c r="OBF152" s="1"/>
      <c r="OBG152" s="1"/>
      <c r="OBH152" s="1"/>
      <c r="OBI152" s="1"/>
      <c r="OBJ152" s="1"/>
      <c r="OBK152" s="1"/>
      <c r="OBL152" s="1"/>
      <c r="OBM152" s="1"/>
      <c r="OBN152" s="1"/>
      <c r="OBO152" s="1"/>
      <c r="OBP152" s="1"/>
      <c r="OBQ152" s="1"/>
      <c r="OBR152" s="1"/>
      <c r="OBS152" s="1"/>
      <c r="OBT152" s="1"/>
      <c r="OBU152" s="1"/>
      <c r="OBV152" s="1"/>
      <c r="OBW152" s="1"/>
      <c r="OBX152" s="1"/>
      <c r="OBY152" s="1"/>
      <c r="OBZ152" s="1"/>
      <c r="OCA152" s="1"/>
      <c r="OCB152" s="1"/>
      <c r="OCC152" s="1"/>
      <c r="OCD152" s="1"/>
      <c r="OCE152" s="1"/>
      <c r="OCF152" s="1"/>
      <c r="OCG152" s="1"/>
      <c r="OCH152" s="1"/>
      <c r="OCI152" s="1"/>
      <c r="OCJ152" s="1"/>
      <c r="OCK152" s="1"/>
      <c r="OCL152" s="1"/>
      <c r="OCM152" s="1"/>
      <c r="OCN152" s="1"/>
      <c r="OCO152" s="1"/>
      <c r="OCP152" s="1"/>
      <c r="OCQ152" s="1"/>
      <c r="OCR152" s="1"/>
      <c r="OCS152" s="1"/>
      <c r="OCT152" s="1"/>
      <c r="OCU152" s="1"/>
      <c r="OCV152" s="1"/>
      <c r="OCW152" s="1"/>
      <c r="OCX152" s="1"/>
      <c r="OCY152" s="1"/>
      <c r="OCZ152" s="1"/>
      <c r="ODA152" s="1"/>
      <c r="ODB152" s="1"/>
      <c r="ODC152" s="1"/>
      <c r="ODD152" s="1"/>
      <c r="ODE152" s="1"/>
      <c r="ODF152" s="1"/>
      <c r="ODG152" s="1"/>
      <c r="ODH152" s="1"/>
      <c r="ODI152" s="1"/>
      <c r="ODJ152" s="1"/>
      <c r="ODK152" s="1"/>
      <c r="ODL152" s="1"/>
      <c r="ODM152" s="1"/>
      <c r="ODN152" s="1"/>
      <c r="ODO152" s="1"/>
      <c r="ODP152" s="1"/>
      <c r="ODQ152" s="1"/>
      <c r="ODR152" s="1"/>
      <c r="ODS152" s="1"/>
      <c r="ODT152" s="1"/>
      <c r="ODU152" s="1"/>
      <c r="ODV152" s="1"/>
      <c r="ODW152" s="1"/>
      <c r="ODX152" s="1"/>
      <c r="ODY152" s="1"/>
      <c r="ODZ152" s="1"/>
      <c r="OEA152" s="1"/>
      <c r="OEB152" s="1"/>
      <c r="OEC152" s="1"/>
      <c r="OED152" s="1"/>
      <c r="OEE152" s="1"/>
      <c r="OEF152" s="1"/>
      <c r="OEG152" s="1"/>
      <c r="OEH152" s="1"/>
      <c r="OEI152" s="1"/>
      <c r="OEJ152" s="1"/>
      <c r="OEK152" s="1"/>
      <c r="OEL152" s="1"/>
      <c r="OEM152" s="1"/>
      <c r="OEN152" s="1"/>
      <c r="OEO152" s="1"/>
      <c r="OEP152" s="1"/>
      <c r="OEQ152" s="1"/>
      <c r="OER152" s="1"/>
      <c r="OES152" s="1"/>
      <c r="OET152" s="1"/>
      <c r="OEU152" s="1"/>
      <c r="OEV152" s="1"/>
      <c r="OEW152" s="1"/>
      <c r="OEX152" s="1"/>
      <c r="OEY152" s="1"/>
      <c r="OEZ152" s="1"/>
      <c r="OFA152" s="1"/>
      <c r="OFB152" s="1"/>
      <c r="OFC152" s="1"/>
      <c r="OFD152" s="1"/>
      <c r="OFE152" s="1"/>
      <c r="OFF152" s="1"/>
      <c r="OFG152" s="1"/>
      <c r="OFH152" s="1"/>
      <c r="OFI152" s="1"/>
      <c r="OFJ152" s="1"/>
      <c r="OFK152" s="1"/>
      <c r="OFL152" s="1"/>
      <c r="OFM152" s="1"/>
      <c r="OFN152" s="1"/>
      <c r="OFO152" s="1"/>
      <c r="OFP152" s="1"/>
      <c r="OFQ152" s="1"/>
      <c r="OFR152" s="1"/>
      <c r="OFS152" s="1"/>
      <c r="OFT152" s="1"/>
      <c r="OFU152" s="1"/>
      <c r="OFV152" s="1"/>
      <c r="OFW152" s="1"/>
      <c r="OFX152" s="1"/>
      <c r="OFY152" s="1"/>
      <c r="OFZ152" s="1"/>
      <c r="OGA152" s="1"/>
      <c r="OGB152" s="1"/>
      <c r="OGC152" s="1"/>
      <c r="OGD152" s="1"/>
      <c r="OGE152" s="1"/>
      <c r="OGF152" s="1"/>
      <c r="OGG152" s="1"/>
      <c r="OGH152" s="1"/>
      <c r="OGI152" s="1"/>
      <c r="OGJ152" s="1"/>
      <c r="OGK152" s="1"/>
      <c r="OGL152" s="1"/>
      <c r="OGM152" s="1"/>
      <c r="OGN152" s="1"/>
      <c r="OGO152" s="1"/>
      <c r="OGP152" s="1"/>
      <c r="OGQ152" s="1"/>
      <c r="OGR152" s="1"/>
      <c r="OGS152" s="1"/>
      <c r="OGT152" s="1"/>
      <c r="OGU152" s="1"/>
      <c r="OGV152" s="1"/>
      <c r="OGW152" s="1"/>
      <c r="OGX152" s="1"/>
      <c r="OGY152" s="1"/>
      <c r="OGZ152" s="1"/>
      <c r="OHA152" s="1"/>
      <c r="OHB152" s="1"/>
      <c r="OHC152" s="1"/>
      <c r="OHD152" s="1"/>
      <c r="OHE152" s="1"/>
      <c r="OHF152" s="1"/>
      <c r="OHG152" s="1"/>
      <c r="OHH152" s="1"/>
      <c r="OHI152" s="1"/>
      <c r="OHJ152" s="1"/>
      <c r="OHK152" s="1"/>
      <c r="OHL152" s="1"/>
      <c r="OHM152" s="1"/>
      <c r="OHN152" s="1"/>
      <c r="OHO152" s="1"/>
      <c r="OHP152" s="1"/>
      <c r="OHQ152" s="1"/>
      <c r="OHR152" s="1"/>
      <c r="OHS152" s="1"/>
      <c r="OHT152" s="1"/>
      <c r="OHU152" s="1"/>
      <c r="OHV152" s="1"/>
      <c r="OHW152" s="1"/>
      <c r="OHX152" s="1"/>
      <c r="OHY152" s="1"/>
      <c r="OHZ152" s="1"/>
      <c r="OIA152" s="1"/>
      <c r="OIB152" s="1"/>
      <c r="OIC152" s="1"/>
      <c r="OID152" s="1"/>
      <c r="OIE152" s="1"/>
      <c r="OIF152" s="1"/>
      <c r="OIG152" s="1"/>
      <c r="OIH152" s="1"/>
      <c r="OII152" s="1"/>
      <c r="OIJ152" s="1"/>
      <c r="OIK152" s="1"/>
      <c r="OIL152" s="1"/>
      <c r="OIM152" s="1"/>
      <c r="OIN152" s="1"/>
      <c r="OIO152" s="1"/>
      <c r="OIP152" s="1"/>
      <c r="OIQ152" s="1"/>
      <c r="OIR152" s="1"/>
      <c r="OIS152" s="1"/>
      <c r="OIT152" s="1"/>
      <c r="OIU152" s="1"/>
      <c r="OIV152" s="1"/>
      <c r="OIW152" s="1"/>
      <c r="OIX152" s="1"/>
      <c r="OIY152" s="1"/>
      <c r="OIZ152" s="1"/>
      <c r="OJA152" s="1"/>
      <c r="OJB152" s="1"/>
      <c r="OJC152" s="1"/>
      <c r="OJD152" s="1"/>
      <c r="OJE152" s="1"/>
      <c r="OJF152" s="1"/>
      <c r="OJG152" s="1"/>
      <c r="OJH152" s="1"/>
      <c r="OJI152" s="1"/>
      <c r="OJJ152" s="1"/>
      <c r="OJK152" s="1"/>
      <c r="OJL152" s="1"/>
      <c r="OJM152" s="1"/>
      <c r="OJN152" s="1"/>
      <c r="OJO152" s="1"/>
      <c r="OJP152" s="1"/>
      <c r="OJQ152" s="1"/>
      <c r="OJR152" s="1"/>
      <c r="OJS152" s="1"/>
      <c r="OJT152" s="1"/>
      <c r="OJU152" s="1"/>
      <c r="OJV152" s="1"/>
      <c r="OJW152" s="1"/>
      <c r="OJX152" s="1"/>
      <c r="OJY152" s="1"/>
      <c r="OJZ152" s="1"/>
      <c r="OKA152" s="1"/>
      <c r="OKB152" s="1"/>
      <c r="OKC152" s="1"/>
      <c r="OKD152" s="1"/>
      <c r="OKE152" s="1"/>
      <c r="OKF152" s="1"/>
      <c r="OKG152" s="1"/>
      <c r="OKH152" s="1"/>
      <c r="OKI152" s="1"/>
      <c r="OKJ152" s="1"/>
      <c r="OKK152" s="1"/>
      <c r="OKL152" s="1"/>
      <c r="OKM152" s="1"/>
      <c r="OKN152" s="1"/>
      <c r="OKO152" s="1"/>
      <c r="OKP152" s="1"/>
      <c r="OKQ152" s="1"/>
      <c r="OKR152" s="1"/>
      <c r="OKS152" s="1"/>
      <c r="OKT152" s="1"/>
      <c r="OKU152" s="1"/>
      <c r="OKV152" s="1"/>
      <c r="OKW152" s="1"/>
      <c r="OKX152" s="1"/>
      <c r="OKY152" s="1"/>
      <c r="OKZ152" s="1"/>
      <c r="OLA152" s="1"/>
      <c r="OLB152" s="1"/>
      <c r="OLC152" s="1"/>
      <c r="OLD152" s="1"/>
      <c r="OLE152" s="1"/>
      <c r="OLF152" s="1"/>
      <c r="OLG152" s="1"/>
      <c r="OLH152" s="1"/>
      <c r="OLI152" s="1"/>
      <c r="OLJ152" s="1"/>
      <c r="OLK152" s="1"/>
      <c r="OLL152" s="1"/>
      <c r="OLM152" s="1"/>
      <c r="OLN152" s="1"/>
      <c r="OLO152" s="1"/>
      <c r="OLP152" s="1"/>
      <c r="OLQ152" s="1"/>
      <c r="OLR152" s="1"/>
      <c r="OLS152" s="1"/>
      <c r="OLT152" s="1"/>
      <c r="OLU152" s="1"/>
      <c r="OLV152" s="1"/>
      <c r="OLW152" s="1"/>
      <c r="OLX152" s="1"/>
      <c r="OLY152" s="1"/>
      <c r="OLZ152" s="1"/>
      <c r="OMA152" s="1"/>
      <c r="OMB152" s="1"/>
      <c r="OMC152" s="1"/>
      <c r="OMD152" s="1"/>
      <c r="OME152" s="1"/>
      <c r="OMF152" s="1"/>
      <c r="OMG152" s="1"/>
      <c r="OMH152" s="1"/>
      <c r="OMI152" s="1"/>
      <c r="OMJ152" s="1"/>
      <c r="OMK152" s="1"/>
      <c r="OML152" s="1"/>
      <c r="OMM152" s="1"/>
      <c r="OMN152" s="1"/>
      <c r="OMO152" s="1"/>
      <c r="OMP152" s="1"/>
      <c r="OMQ152" s="1"/>
      <c r="OMR152" s="1"/>
      <c r="OMS152" s="1"/>
      <c r="OMT152" s="1"/>
      <c r="OMU152" s="1"/>
      <c r="OMV152" s="1"/>
      <c r="OMW152" s="1"/>
      <c r="OMX152" s="1"/>
      <c r="OMY152" s="1"/>
      <c r="OMZ152" s="1"/>
      <c r="ONA152" s="1"/>
      <c r="ONB152" s="1"/>
      <c r="ONC152" s="1"/>
      <c r="OND152" s="1"/>
      <c r="ONE152" s="1"/>
      <c r="ONF152" s="1"/>
      <c r="ONG152" s="1"/>
      <c r="ONH152" s="1"/>
      <c r="ONI152" s="1"/>
      <c r="ONJ152" s="1"/>
      <c r="ONK152" s="1"/>
      <c r="ONL152" s="1"/>
      <c r="ONM152" s="1"/>
      <c r="ONN152" s="1"/>
      <c r="ONO152" s="1"/>
      <c r="ONP152" s="1"/>
      <c r="ONQ152" s="1"/>
      <c r="ONR152" s="1"/>
      <c r="ONS152" s="1"/>
      <c r="ONT152" s="1"/>
      <c r="ONU152" s="1"/>
      <c r="ONV152" s="1"/>
      <c r="ONW152" s="1"/>
      <c r="ONX152" s="1"/>
      <c r="ONY152" s="1"/>
      <c r="ONZ152" s="1"/>
      <c r="OOA152" s="1"/>
      <c r="OOB152" s="1"/>
      <c r="OOC152" s="1"/>
      <c r="OOD152" s="1"/>
      <c r="OOE152" s="1"/>
      <c r="OOF152" s="1"/>
      <c r="OOG152" s="1"/>
      <c r="OOH152" s="1"/>
      <c r="OOI152" s="1"/>
      <c r="OOJ152" s="1"/>
      <c r="OOK152" s="1"/>
      <c r="OOL152" s="1"/>
      <c r="OOM152" s="1"/>
      <c r="OON152" s="1"/>
      <c r="OOO152" s="1"/>
      <c r="OOP152" s="1"/>
      <c r="OOQ152" s="1"/>
      <c r="OOR152" s="1"/>
      <c r="OOS152" s="1"/>
      <c r="OOT152" s="1"/>
      <c r="OOU152" s="1"/>
      <c r="OOV152" s="1"/>
      <c r="OOW152" s="1"/>
      <c r="OOX152" s="1"/>
      <c r="OOY152" s="1"/>
      <c r="OOZ152" s="1"/>
      <c r="OPA152" s="1"/>
      <c r="OPB152" s="1"/>
      <c r="OPC152" s="1"/>
      <c r="OPD152" s="1"/>
      <c r="OPE152" s="1"/>
      <c r="OPF152" s="1"/>
      <c r="OPG152" s="1"/>
      <c r="OPH152" s="1"/>
      <c r="OPI152" s="1"/>
      <c r="OPJ152" s="1"/>
      <c r="OPK152" s="1"/>
      <c r="OPL152" s="1"/>
      <c r="OPM152" s="1"/>
      <c r="OPN152" s="1"/>
      <c r="OPO152" s="1"/>
      <c r="OPP152" s="1"/>
      <c r="OPQ152" s="1"/>
      <c r="OPR152" s="1"/>
      <c r="OPS152" s="1"/>
      <c r="OPT152" s="1"/>
      <c r="OPU152" s="1"/>
      <c r="OPV152" s="1"/>
      <c r="OPW152" s="1"/>
      <c r="OPX152" s="1"/>
      <c r="OPY152" s="1"/>
      <c r="OPZ152" s="1"/>
      <c r="OQA152" s="1"/>
      <c r="OQB152" s="1"/>
      <c r="OQC152" s="1"/>
      <c r="OQD152" s="1"/>
      <c r="OQE152" s="1"/>
      <c r="OQF152" s="1"/>
      <c r="OQG152" s="1"/>
      <c r="OQH152" s="1"/>
      <c r="OQI152" s="1"/>
      <c r="OQJ152" s="1"/>
      <c r="OQK152" s="1"/>
      <c r="OQL152" s="1"/>
      <c r="OQM152" s="1"/>
      <c r="OQN152" s="1"/>
      <c r="OQO152" s="1"/>
      <c r="OQP152" s="1"/>
      <c r="OQQ152" s="1"/>
      <c r="OQR152" s="1"/>
      <c r="OQS152" s="1"/>
      <c r="OQT152" s="1"/>
      <c r="OQU152" s="1"/>
      <c r="OQV152" s="1"/>
      <c r="OQW152" s="1"/>
      <c r="OQX152" s="1"/>
      <c r="OQY152" s="1"/>
      <c r="OQZ152" s="1"/>
      <c r="ORA152" s="1"/>
      <c r="ORB152" s="1"/>
      <c r="ORC152" s="1"/>
      <c r="ORD152" s="1"/>
      <c r="ORE152" s="1"/>
      <c r="ORF152" s="1"/>
      <c r="ORG152" s="1"/>
      <c r="ORH152" s="1"/>
      <c r="ORI152" s="1"/>
      <c r="ORJ152" s="1"/>
      <c r="ORK152" s="1"/>
      <c r="ORL152" s="1"/>
      <c r="ORM152" s="1"/>
      <c r="ORN152" s="1"/>
      <c r="ORO152" s="1"/>
      <c r="ORP152" s="1"/>
      <c r="ORQ152" s="1"/>
      <c r="ORR152" s="1"/>
      <c r="ORS152" s="1"/>
      <c r="ORT152" s="1"/>
      <c r="ORU152" s="1"/>
      <c r="ORV152" s="1"/>
      <c r="ORW152" s="1"/>
      <c r="ORX152" s="1"/>
      <c r="ORY152" s="1"/>
      <c r="ORZ152" s="1"/>
      <c r="OSA152" s="1"/>
      <c r="OSB152" s="1"/>
      <c r="OSC152" s="1"/>
      <c r="OSD152" s="1"/>
      <c r="OSE152" s="1"/>
      <c r="OSF152" s="1"/>
      <c r="OSG152" s="1"/>
      <c r="OSH152" s="1"/>
      <c r="OSI152" s="1"/>
      <c r="OSJ152" s="1"/>
      <c r="OSK152" s="1"/>
      <c r="OSL152" s="1"/>
      <c r="OSM152" s="1"/>
      <c r="OSN152" s="1"/>
      <c r="OSO152" s="1"/>
      <c r="OSP152" s="1"/>
      <c r="OSQ152" s="1"/>
      <c r="OSR152" s="1"/>
      <c r="OSS152" s="1"/>
      <c r="OST152" s="1"/>
      <c r="OSU152" s="1"/>
      <c r="OSV152" s="1"/>
      <c r="OSW152" s="1"/>
      <c r="OSX152" s="1"/>
      <c r="OSY152" s="1"/>
      <c r="OSZ152" s="1"/>
      <c r="OTA152" s="1"/>
      <c r="OTB152" s="1"/>
      <c r="OTC152" s="1"/>
      <c r="OTD152" s="1"/>
      <c r="OTE152" s="1"/>
      <c r="OTF152" s="1"/>
      <c r="OTG152" s="1"/>
      <c r="OTH152" s="1"/>
      <c r="OTI152" s="1"/>
      <c r="OTJ152" s="1"/>
      <c r="OTK152" s="1"/>
      <c r="OTL152" s="1"/>
      <c r="OTM152" s="1"/>
      <c r="OTN152" s="1"/>
      <c r="OTO152" s="1"/>
      <c r="OTP152" s="1"/>
      <c r="OTQ152" s="1"/>
      <c r="OTR152" s="1"/>
      <c r="OTS152" s="1"/>
      <c r="OTT152" s="1"/>
      <c r="OTU152" s="1"/>
      <c r="OTV152" s="1"/>
      <c r="OTW152" s="1"/>
      <c r="OTX152" s="1"/>
      <c r="OTY152" s="1"/>
      <c r="OTZ152" s="1"/>
      <c r="OUA152" s="1"/>
      <c r="OUB152" s="1"/>
      <c r="OUC152" s="1"/>
      <c r="OUD152" s="1"/>
      <c r="OUE152" s="1"/>
      <c r="OUF152" s="1"/>
      <c r="OUG152" s="1"/>
      <c r="OUH152" s="1"/>
      <c r="OUI152" s="1"/>
      <c r="OUJ152" s="1"/>
      <c r="OUK152" s="1"/>
      <c r="OUL152" s="1"/>
      <c r="OUM152" s="1"/>
      <c r="OUN152" s="1"/>
      <c r="OUO152" s="1"/>
      <c r="OUP152" s="1"/>
      <c r="OUQ152" s="1"/>
      <c r="OUR152" s="1"/>
      <c r="OUS152" s="1"/>
      <c r="OUT152" s="1"/>
      <c r="OUU152" s="1"/>
      <c r="OUV152" s="1"/>
      <c r="OUW152" s="1"/>
      <c r="OUX152" s="1"/>
      <c r="OUY152" s="1"/>
      <c r="OUZ152" s="1"/>
      <c r="OVA152" s="1"/>
      <c r="OVB152" s="1"/>
      <c r="OVC152" s="1"/>
      <c r="OVD152" s="1"/>
      <c r="OVE152" s="1"/>
      <c r="OVF152" s="1"/>
      <c r="OVG152" s="1"/>
      <c r="OVH152" s="1"/>
      <c r="OVI152" s="1"/>
      <c r="OVJ152" s="1"/>
      <c r="OVK152" s="1"/>
      <c r="OVL152" s="1"/>
      <c r="OVM152" s="1"/>
      <c r="OVN152" s="1"/>
      <c r="OVO152" s="1"/>
      <c r="OVP152" s="1"/>
      <c r="OVQ152" s="1"/>
      <c r="OVR152" s="1"/>
      <c r="OVS152" s="1"/>
      <c r="OVT152" s="1"/>
      <c r="OVU152" s="1"/>
      <c r="OVV152" s="1"/>
      <c r="OVW152" s="1"/>
      <c r="OVX152" s="1"/>
      <c r="OVY152" s="1"/>
      <c r="OVZ152" s="1"/>
      <c r="OWA152" s="1"/>
      <c r="OWB152" s="1"/>
      <c r="OWC152" s="1"/>
      <c r="OWD152" s="1"/>
      <c r="OWE152" s="1"/>
      <c r="OWF152" s="1"/>
      <c r="OWG152" s="1"/>
      <c r="OWH152" s="1"/>
      <c r="OWI152" s="1"/>
      <c r="OWJ152" s="1"/>
      <c r="OWK152" s="1"/>
      <c r="OWL152" s="1"/>
      <c r="OWM152" s="1"/>
      <c r="OWN152" s="1"/>
      <c r="OWO152" s="1"/>
      <c r="OWP152" s="1"/>
      <c r="OWQ152" s="1"/>
      <c r="OWR152" s="1"/>
      <c r="OWS152" s="1"/>
      <c r="OWT152" s="1"/>
      <c r="OWU152" s="1"/>
      <c r="OWV152" s="1"/>
      <c r="OWW152" s="1"/>
      <c r="OWX152" s="1"/>
      <c r="OWY152" s="1"/>
      <c r="OWZ152" s="1"/>
      <c r="OXA152" s="1"/>
      <c r="OXB152" s="1"/>
      <c r="OXC152" s="1"/>
      <c r="OXD152" s="1"/>
      <c r="OXE152" s="1"/>
      <c r="OXF152" s="1"/>
      <c r="OXG152" s="1"/>
      <c r="OXH152" s="1"/>
      <c r="OXI152" s="1"/>
      <c r="OXJ152" s="1"/>
      <c r="OXK152" s="1"/>
      <c r="OXL152" s="1"/>
      <c r="OXM152" s="1"/>
      <c r="OXN152" s="1"/>
      <c r="OXO152" s="1"/>
      <c r="OXP152" s="1"/>
      <c r="OXQ152" s="1"/>
      <c r="OXR152" s="1"/>
      <c r="OXS152" s="1"/>
      <c r="OXT152" s="1"/>
      <c r="OXU152" s="1"/>
      <c r="OXV152" s="1"/>
      <c r="OXW152" s="1"/>
      <c r="OXX152" s="1"/>
      <c r="OXY152" s="1"/>
      <c r="OXZ152" s="1"/>
      <c r="OYA152" s="1"/>
      <c r="OYB152" s="1"/>
      <c r="OYC152" s="1"/>
      <c r="OYD152" s="1"/>
      <c r="OYE152" s="1"/>
      <c r="OYF152" s="1"/>
      <c r="OYG152" s="1"/>
      <c r="OYH152" s="1"/>
      <c r="OYI152" s="1"/>
      <c r="OYJ152" s="1"/>
      <c r="OYK152" s="1"/>
      <c r="OYL152" s="1"/>
      <c r="OYM152" s="1"/>
      <c r="OYN152" s="1"/>
      <c r="OYO152" s="1"/>
      <c r="OYP152" s="1"/>
      <c r="OYQ152" s="1"/>
      <c r="OYR152" s="1"/>
      <c r="OYS152" s="1"/>
      <c r="OYT152" s="1"/>
      <c r="OYU152" s="1"/>
      <c r="OYV152" s="1"/>
      <c r="OYW152" s="1"/>
      <c r="OYX152" s="1"/>
      <c r="OYY152" s="1"/>
      <c r="OYZ152" s="1"/>
      <c r="OZA152" s="1"/>
      <c r="OZB152" s="1"/>
      <c r="OZC152" s="1"/>
      <c r="OZD152" s="1"/>
      <c r="OZE152" s="1"/>
      <c r="OZF152" s="1"/>
      <c r="OZG152" s="1"/>
      <c r="OZH152" s="1"/>
      <c r="OZI152" s="1"/>
      <c r="OZJ152" s="1"/>
      <c r="OZK152" s="1"/>
      <c r="OZL152" s="1"/>
      <c r="OZM152" s="1"/>
      <c r="OZN152" s="1"/>
      <c r="OZO152" s="1"/>
      <c r="OZP152" s="1"/>
      <c r="OZQ152" s="1"/>
      <c r="OZR152" s="1"/>
      <c r="OZS152" s="1"/>
      <c r="OZT152" s="1"/>
      <c r="OZU152" s="1"/>
      <c r="OZV152" s="1"/>
      <c r="OZW152" s="1"/>
      <c r="OZX152" s="1"/>
      <c r="OZY152" s="1"/>
      <c r="OZZ152" s="1"/>
      <c r="PAA152" s="1"/>
      <c r="PAB152" s="1"/>
      <c r="PAC152" s="1"/>
      <c r="PAD152" s="1"/>
      <c r="PAE152" s="1"/>
      <c r="PAF152" s="1"/>
      <c r="PAG152" s="1"/>
      <c r="PAH152" s="1"/>
      <c r="PAI152" s="1"/>
      <c r="PAJ152" s="1"/>
      <c r="PAK152" s="1"/>
      <c r="PAL152" s="1"/>
      <c r="PAM152" s="1"/>
      <c r="PAN152" s="1"/>
      <c r="PAO152" s="1"/>
      <c r="PAP152" s="1"/>
      <c r="PAQ152" s="1"/>
      <c r="PAR152" s="1"/>
      <c r="PAS152" s="1"/>
      <c r="PAT152" s="1"/>
      <c r="PAU152" s="1"/>
      <c r="PAV152" s="1"/>
      <c r="PAW152" s="1"/>
      <c r="PAX152" s="1"/>
      <c r="PAY152" s="1"/>
      <c r="PAZ152" s="1"/>
      <c r="PBA152" s="1"/>
      <c r="PBB152" s="1"/>
      <c r="PBC152" s="1"/>
      <c r="PBD152" s="1"/>
      <c r="PBE152" s="1"/>
      <c r="PBF152" s="1"/>
      <c r="PBG152" s="1"/>
      <c r="PBH152" s="1"/>
      <c r="PBI152" s="1"/>
      <c r="PBJ152" s="1"/>
      <c r="PBK152" s="1"/>
      <c r="PBL152" s="1"/>
      <c r="PBM152" s="1"/>
      <c r="PBN152" s="1"/>
      <c r="PBO152" s="1"/>
      <c r="PBP152" s="1"/>
      <c r="PBQ152" s="1"/>
      <c r="PBR152" s="1"/>
      <c r="PBS152" s="1"/>
      <c r="PBT152" s="1"/>
      <c r="PBU152" s="1"/>
      <c r="PBV152" s="1"/>
      <c r="PBW152" s="1"/>
      <c r="PBX152" s="1"/>
      <c r="PBY152" s="1"/>
      <c r="PBZ152" s="1"/>
      <c r="PCA152" s="1"/>
      <c r="PCB152" s="1"/>
      <c r="PCC152" s="1"/>
      <c r="PCD152" s="1"/>
      <c r="PCE152" s="1"/>
      <c r="PCF152" s="1"/>
      <c r="PCG152" s="1"/>
      <c r="PCH152" s="1"/>
      <c r="PCI152" s="1"/>
      <c r="PCJ152" s="1"/>
      <c r="PCK152" s="1"/>
      <c r="PCL152" s="1"/>
      <c r="PCM152" s="1"/>
      <c r="PCN152" s="1"/>
      <c r="PCO152" s="1"/>
      <c r="PCP152" s="1"/>
      <c r="PCQ152" s="1"/>
      <c r="PCR152" s="1"/>
      <c r="PCS152" s="1"/>
      <c r="PCT152" s="1"/>
      <c r="PCU152" s="1"/>
      <c r="PCV152" s="1"/>
      <c r="PCW152" s="1"/>
      <c r="PCX152" s="1"/>
      <c r="PCY152" s="1"/>
      <c r="PCZ152" s="1"/>
      <c r="PDA152" s="1"/>
      <c r="PDB152" s="1"/>
      <c r="PDC152" s="1"/>
      <c r="PDD152" s="1"/>
      <c r="PDE152" s="1"/>
      <c r="PDF152" s="1"/>
      <c r="PDG152" s="1"/>
      <c r="PDH152" s="1"/>
      <c r="PDI152" s="1"/>
      <c r="PDJ152" s="1"/>
      <c r="PDK152" s="1"/>
      <c r="PDL152" s="1"/>
      <c r="PDM152" s="1"/>
      <c r="PDN152" s="1"/>
      <c r="PDO152" s="1"/>
      <c r="PDP152" s="1"/>
      <c r="PDQ152" s="1"/>
      <c r="PDR152" s="1"/>
      <c r="PDS152" s="1"/>
      <c r="PDT152" s="1"/>
      <c r="PDU152" s="1"/>
      <c r="PDV152" s="1"/>
      <c r="PDW152" s="1"/>
      <c r="PDX152" s="1"/>
      <c r="PDY152" s="1"/>
      <c r="PDZ152" s="1"/>
      <c r="PEA152" s="1"/>
      <c r="PEB152" s="1"/>
      <c r="PEC152" s="1"/>
      <c r="PED152" s="1"/>
      <c r="PEE152" s="1"/>
      <c r="PEF152" s="1"/>
      <c r="PEG152" s="1"/>
      <c r="PEH152" s="1"/>
      <c r="PEI152" s="1"/>
      <c r="PEJ152" s="1"/>
      <c r="PEK152" s="1"/>
      <c r="PEL152" s="1"/>
      <c r="PEM152" s="1"/>
      <c r="PEN152" s="1"/>
      <c r="PEO152" s="1"/>
      <c r="PEP152" s="1"/>
      <c r="PEQ152" s="1"/>
      <c r="PER152" s="1"/>
      <c r="PES152" s="1"/>
      <c r="PET152" s="1"/>
      <c r="PEU152" s="1"/>
      <c r="PEV152" s="1"/>
      <c r="PEW152" s="1"/>
      <c r="PEX152" s="1"/>
      <c r="PEY152" s="1"/>
      <c r="PEZ152" s="1"/>
      <c r="PFA152" s="1"/>
      <c r="PFB152" s="1"/>
      <c r="PFC152" s="1"/>
      <c r="PFD152" s="1"/>
      <c r="PFE152" s="1"/>
      <c r="PFF152" s="1"/>
      <c r="PFG152" s="1"/>
      <c r="PFH152" s="1"/>
      <c r="PFI152" s="1"/>
      <c r="PFJ152" s="1"/>
      <c r="PFK152" s="1"/>
      <c r="PFL152" s="1"/>
      <c r="PFM152" s="1"/>
      <c r="PFN152" s="1"/>
      <c r="PFO152" s="1"/>
      <c r="PFP152" s="1"/>
      <c r="PFQ152" s="1"/>
      <c r="PFR152" s="1"/>
      <c r="PFS152" s="1"/>
      <c r="PFT152" s="1"/>
      <c r="PFU152" s="1"/>
      <c r="PFV152" s="1"/>
      <c r="PFW152" s="1"/>
      <c r="PFX152" s="1"/>
      <c r="PFY152" s="1"/>
      <c r="PFZ152" s="1"/>
      <c r="PGA152" s="1"/>
      <c r="PGB152" s="1"/>
      <c r="PGC152" s="1"/>
      <c r="PGD152" s="1"/>
      <c r="PGE152" s="1"/>
      <c r="PGF152" s="1"/>
      <c r="PGG152" s="1"/>
      <c r="PGH152" s="1"/>
      <c r="PGI152" s="1"/>
      <c r="PGJ152" s="1"/>
      <c r="PGK152" s="1"/>
      <c r="PGL152" s="1"/>
      <c r="PGM152" s="1"/>
      <c r="PGN152" s="1"/>
      <c r="PGO152" s="1"/>
      <c r="PGP152" s="1"/>
      <c r="PGQ152" s="1"/>
      <c r="PGR152" s="1"/>
      <c r="PGS152" s="1"/>
      <c r="PGT152" s="1"/>
      <c r="PGU152" s="1"/>
      <c r="PGV152" s="1"/>
      <c r="PGW152" s="1"/>
      <c r="PGX152" s="1"/>
      <c r="PGY152" s="1"/>
      <c r="PGZ152" s="1"/>
      <c r="PHA152" s="1"/>
      <c r="PHB152" s="1"/>
      <c r="PHC152" s="1"/>
      <c r="PHD152" s="1"/>
      <c r="PHE152" s="1"/>
      <c r="PHF152" s="1"/>
      <c r="PHG152" s="1"/>
      <c r="PHH152" s="1"/>
      <c r="PHI152" s="1"/>
      <c r="PHJ152" s="1"/>
      <c r="PHK152" s="1"/>
      <c r="PHL152" s="1"/>
      <c r="PHM152" s="1"/>
      <c r="PHN152" s="1"/>
      <c r="PHO152" s="1"/>
      <c r="PHP152" s="1"/>
      <c r="PHQ152" s="1"/>
      <c r="PHR152" s="1"/>
      <c r="PHS152" s="1"/>
      <c r="PHT152" s="1"/>
      <c r="PHU152" s="1"/>
      <c r="PHV152" s="1"/>
      <c r="PHW152" s="1"/>
      <c r="PHX152" s="1"/>
      <c r="PHY152" s="1"/>
      <c r="PHZ152" s="1"/>
      <c r="PIA152" s="1"/>
      <c r="PIB152" s="1"/>
      <c r="PIC152" s="1"/>
      <c r="PID152" s="1"/>
      <c r="PIE152" s="1"/>
      <c r="PIF152" s="1"/>
      <c r="PIG152" s="1"/>
      <c r="PIH152" s="1"/>
      <c r="PII152" s="1"/>
      <c r="PIJ152" s="1"/>
      <c r="PIK152" s="1"/>
      <c r="PIL152" s="1"/>
      <c r="PIM152" s="1"/>
      <c r="PIN152" s="1"/>
      <c r="PIO152" s="1"/>
      <c r="PIP152" s="1"/>
      <c r="PIQ152" s="1"/>
      <c r="PIR152" s="1"/>
      <c r="PIS152" s="1"/>
      <c r="PIT152" s="1"/>
      <c r="PIU152" s="1"/>
      <c r="PIV152" s="1"/>
      <c r="PIW152" s="1"/>
      <c r="PIX152" s="1"/>
      <c r="PIY152" s="1"/>
      <c r="PIZ152" s="1"/>
      <c r="PJA152" s="1"/>
      <c r="PJB152" s="1"/>
      <c r="PJC152" s="1"/>
      <c r="PJD152" s="1"/>
      <c r="PJE152" s="1"/>
      <c r="PJF152" s="1"/>
      <c r="PJG152" s="1"/>
      <c r="PJH152" s="1"/>
      <c r="PJI152" s="1"/>
      <c r="PJJ152" s="1"/>
      <c r="PJK152" s="1"/>
      <c r="PJL152" s="1"/>
      <c r="PJM152" s="1"/>
      <c r="PJN152" s="1"/>
      <c r="PJO152" s="1"/>
      <c r="PJP152" s="1"/>
      <c r="PJQ152" s="1"/>
      <c r="PJR152" s="1"/>
      <c r="PJS152" s="1"/>
      <c r="PJT152" s="1"/>
      <c r="PJU152" s="1"/>
      <c r="PJV152" s="1"/>
      <c r="PJW152" s="1"/>
      <c r="PJX152" s="1"/>
      <c r="PJY152" s="1"/>
      <c r="PJZ152" s="1"/>
      <c r="PKA152" s="1"/>
      <c r="PKB152" s="1"/>
      <c r="PKC152" s="1"/>
      <c r="PKD152" s="1"/>
      <c r="PKE152" s="1"/>
      <c r="PKF152" s="1"/>
      <c r="PKG152" s="1"/>
      <c r="PKH152" s="1"/>
      <c r="PKI152" s="1"/>
      <c r="PKJ152" s="1"/>
      <c r="PKK152" s="1"/>
      <c r="PKL152" s="1"/>
      <c r="PKM152" s="1"/>
      <c r="PKN152" s="1"/>
      <c r="PKO152" s="1"/>
      <c r="PKP152" s="1"/>
      <c r="PKQ152" s="1"/>
      <c r="PKR152" s="1"/>
      <c r="PKS152" s="1"/>
      <c r="PKT152" s="1"/>
      <c r="PKU152" s="1"/>
      <c r="PKV152" s="1"/>
      <c r="PKW152" s="1"/>
      <c r="PKX152" s="1"/>
      <c r="PKY152" s="1"/>
      <c r="PKZ152" s="1"/>
      <c r="PLA152" s="1"/>
      <c r="PLB152" s="1"/>
      <c r="PLC152" s="1"/>
      <c r="PLD152" s="1"/>
      <c r="PLE152" s="1"/>
      <c r="PLF152" s="1"/>
      <c r="PLG152" s="1"/>
      <c r="PLH152" s="1"/>
      <c r="PLI152" s="1"/>
      <c r="PLJ152" s="1"/>
      <c r="PLK152" s="1"/>
      <c r="PLL152" s="1"/>
      <c r="PLM152" s="1"/>
      <c r="PLN152" s="1"/>
      <c r="PLO152" s="1"/>
      <c r="PLP152" s="1"/>
      <c r="PLQ152" s="1"/>
      <c r="PLR152" s="1"/>
      <c r="PLS152" s="1"/>
      <c r="PLT152" s="1"/>
      <c r="PLU152" s="1"/>
      <c r="PLV152" s="1"/>
      <c r="PLW152" s="1"/>
      <c r="PLX152" s="1"/>
      <c r="PLY152" s="1"/>
      <c r="PLZ152" s="1"/>
      <c r="PMA152" s="1"/>
      <c r="PMB152" s="1"/>
      <c r="PMC152" s="1"/>
      <c r="PMD152" s="1"/>
      <c r="PME152" s="1"/>
      <c r="PMF152" s="1"/>
      <c r="PMG152" s="1"/>
      <c r="PMH152" s="1"/>
      <c r="PMI152" s="1"/>
      <c r="PMJ152" s="1"/>
      <c r="PMK152" s="1"/>
      <c r="PML152" s="1"/>
      <c r="PMM152" s="1"/>
      <c r="PMN152" s="1"/>
      <c r="PMO152" s="1"/>
      <c r="PMP152" s="1"/>
      <c r="PMQ152" s="1"/>
      <c r="PMR152" s="1"/>
      <c r="PMS152" s="1"/>
      <c r="PMT152" s="1"/>
      <c r="PMU152" s="1"/>
      <c r="PMV152" s="1"/>
      <c r="PMW152" s="1"/>
      <c r="PMX152" s="1"/>
      <c r="PMY152" s="1"/>
      <c r="PMZ152" s="1"/>
      <c r="PNA152" s="1"/>
      <c r="PNB152" s="1"/>
      <c r="PNC152" s="1"/>
      <c r="PND152" s="1"/>
      <c r="PNE152" s="1"/>
      <c r="PNF152" s="1"/>
      <c r="PNG152" s="1"/>
      <c r="PNH152" s="1"/>
      <c r="PNI152" s="1"/>
      <c r="PNJ152" s="1"/>
      <c r="PNK152" s="1"/>
      <c r="PNL152" s="1"/>
      <c r="PNM152" s="1"/>
      <c r="PNN152" s="1"/>
      <c r="PNO152" s="1"/>
      <c r="PNP152" s="1"/>
      <c r="PNQ152" s="1"/>
      <c r="PNR152" s="1"/>
      <c r="PNS152" s="1"/>
      <c r="PNT152" s="1"/>
      <c r="PNU152" s="1"/>
      <c r="PNV152" s="1"/>
      <c r="PNW152" s="1"/>
      <c r="PNX152" s="1"/>
      <c r="PNY152" s="1"/>
      <c r="PNZ152" s="1"/>
      <c r="POA152" s="1"/>
      <c r="POB152" s="1"/>
      <c r="POC152" s="1"/>
      <c r="POD152" s="1"/>
      <c r="POE152" s="1"/>
      <c r="POF152" s="1"/>
      <c r="POG152" s="1"/>
      <c r="POH152" s="1"/>
      <c r="POI152" s="1"/>
      <c r="POJ152" s="1"/>
      <c r="POK152" s="1"/>
      <c r="POL152" s="1"/>
      <c r="POM152" s="1"/>
      <c r="PON152" s="1"/>
      <c r="POO152" s="1"/>
      <c r="POP152" s="1"/>
      <c r="POQ152" s="1"/>
      <c r="POR152" s="1"/>
      <c r="POS152" s="1"/>
      <c r="POT152" s="1"/>
      <c r="POU152" s="1"/>
      <c r="POV152" s="1"/>
      <c r="POW152" s="1"/>
      <c r="POX152" s="1"/>
      <c r="POY152" s="1"/>
      <c r="POZ152" s="1"/>
      <c r="PPA152" s="1"/>
      <c r="PPB152" s="1"/>
      <c r="PPC152" s="1"/>
      <c r="PPD152" s="1"/>
      <c r="PPE152" s="1"/>
      <c r="PPF152" s="1"/>
      <c r="PPG152" s="1"/>
      <c r="PPH152" s="1"/>
      <c r="PPI152" s="1"/>
      <c r="PPJ152" s="1"/>
      <c r="PPK152" s="1"/>
      <c r="PPL152" s="1"/>
      <c r="PPM152" s="1"/>
      <c r="PPN152" s="1"/>
      <c r="PPO152" s="1"/>
      <c r="PPP152" s="1"/>
      <c r="PPQ152" s="1"/>
      <c r="PPR152" s="1"/>
      <c r="PPS152" s="1"/>
      <c r="PPT152" s="1"/>
      <c r="PPU152" s="1"/>
      <c r="PPV152" s="1"/>
      <c r="PPW152" s="1"/>
      <c r="PPX152" s="1"/>
      <c r="PPY152" s="1"/>
      <c r="PPZ152" s="1"/>
      <c r="PQA152" s="1"/>
      <c r="PQB152" s="1"/>
      <c r="PQC152" s="1"/>
      <c r="PQD152" s="1"/>
      <c r="PQE152" s="1"/>
      <c r="PQF152" s="1"/>
      <c r="PQG152" s="1"/>
      <c r="PQH152" s="1"/>
      <c r="PQI152" s="1"/>
      <c r="PQJ152" s="1"/>
      <c r="PQK152" s="1"/>
      <c r="PQL152" s="1"/>
      <c r="PQM152" s="1"/>
      <c r="PQN152" s="1"/>
      <c r="PQO152" s="1"/>
      <c r="PQP152" s="1"/>
      <c r="PQQ152" s="1"/>
      <c r="PQR152" s="1"/>
      <c r="PQS152" s="1"/>
      <c r="PQT152" s="1"/>
      <c r="PQU152" s="1"/>
      <c r="PQV152" s="1"/>
      <c r="PQW152" s="1"/>
      <c r="PQX152" s="1"/>
      <c r="PQY152" s="1"/>
      <c r="PQZ152" s="1"/>
      <c r="PRA152" s="1"/>
      <c r="PRB152" s="1"/>
      <c r="PRC152" s="1"/>
      <c r="PRD152" s="1"/>
      <c r="PRE152" s="1"/>
      <c r="PRF152" s="1"/>
      <c r="PRG152" s="1"/>
      <c r="PRH152" s="1"/>
      <c r="PRI152" s="1"/>
      <c r="PRJ152" s="1"/>
      <c r="PRK152" s="1"/>
      <c r="PRL152" s="1"/>
      <c r="PRM152" s="1"/>
      <c r="PRN152" s="1"/>
      <c r="PRO152" s="1"/>
      <c r="PRP152" s="1"/>
      <c r="PRQ152" s="1"/>
      <c r="PRR152" s="1"/>
      <c r="PRS152" s="1"/>
      <c r="PRT152" s="1"/>
      <c r="PRU152" s="1"/>
      <c r="PRV152" s="1"/>
      <c r="PRW152" s="1"/>
      <c r="PRX152" s="1"/>
      <c r="PRY152" s="1"/>
      <c r="PRZ152" s="1"/>
      <c r="PSA152" s="1"/>
      <c r="PSB152" s="1"/>
      <c r="PSC152" s="1"/>
      <c r="PSD152" s="1"/>
      <c r="PSE152" s="1"/>
      <c r="PSF152" s="1"/>
      <c r="PSG152" s="1"/>
      <c r="PSH152" s="1"/>
      <c r="PSI152" s="1"/>
      <c r="PSJ152" s="1"/>
      <c r="PSK152" s="1"/>
      <c r="PSL152" s="1"/>
      <c r="PSM152" s="1"/>
      <c r="PSN152" s="1"/>
      <c r="PSO152" s="1"/>
      <c r="PSP152" s="1"/>
      <c r="PSQ152" s="1"/>
      <c r="PSR152" s="1"/>
      <c r="PSS152" s="1"/>
      <c r="PST152" s="1"/>
      <c r="PSU152" s="1"/>
      <c r="PSV152" s="1"/>
      <c r="PSW152" s="1"/>
      <c r="PSX152" s="1"/>
      <c r="PSY152" s="1"/>
      <c r="PSZ152" s="1"/>
      <c r="PTA152" s="1"/>
      <c r="PTB152" s="1"/>
      <c r="PTC152" s="1"/>
      <c r="PTD152" s="1"/>
      <c r="PTE152" s="1"/>
      <c r="PTF152" s="1"/>
      <c r="PTG152" s="1"/>
      <c r="PTH152" s="1"/>
      <c r="PTI152" s="1"/>
      <c r="PTJ152" s="1"/>
      <c r="PTK152" s="1"/>
      <c r="PTL152" s="1"/>
      <c r="PTM152" s="1"/>
      <c r="PTN152" s="1"/>
      <c r="PTO152" s="1"/>
      <c r="PTP152" s="1"/>
      <c r="PTQ152" s="1"/>
      <c r="PTR152" s="1"/>
      <c r="PTS152" s="1"/>
      <c r="PTT152" s="1"/>
      <c r="PTU152" s="1"/>
      <c r="PTV152" s="1"/>
      <c r="PTW152" s="1"/>
      <c r="PTX152" s="1"/>
      <c r="PTY152" s="1"/>
      <c r="PTZ152" s="1"/>
      <c r="PUA152" s="1"/>
      <c r="PUB152" s="1"/>
      <c r="PUC152" s="1"/>
      <c r="PUD152" s="1"/>
      <c r="PUE152" s="1"/>
      <c r="PUF152" s="1"/>
      <c r="PUG152" s="1"/>
      <c r="PUH152" s="1"/>
      <c r="PUI152" s="1"/>
      <c r="PUJ152" s="1"/>
      <c r="PUK152" s="1"/>
      <c r="PUL152" s="1"/>
      <c r="PUM152" s="1"/>
      <c r="PUN152" s="1"/>
      <c r="PUO152" s="1"/>
      <c r="PUP152" s="1"/>
      <c r="PUQ152" s="1"/>
      <c r="PUR152" s="1"/>
      <c r="PUS152" s="1"/>
      <c r="PUT152" s="1"/>
      <c r="PUU152" s="1"/>
      <c r="PUV152" s="1"/>
      <c r="PUW152" s="1"/>
      <c r="PUX152" s="1"/>
      <c r="PUY152" s="1"/>
      <c r="PUZ152" s="1"/>
      <c r="PVA152" s="1"/>
      <c r="PVB152" s="1"/>
      <c r="PVC152" s="1"/>
      <c r="PVD152" s="1"/>
      <c r="PVE152" s="1"/>
      <c r="PVF152" s="1"/>
      <c r="PVG152" s="1"/>
      <c r="PVH152" s="1"/>
      <c r="PVI152" s="1"/>
      <c r="PVJ152" s="1"/>
      <c r="PVK152" s="1"/>
      <c r="PVL152" s="1"/>
      <c r="PVM152" s="1"/>
      <c r="PVN152" s="1"/>
      <c r="PVO152" s="1"/>
      <c r="PVP152" s="1"/>
      <c r="PVQ152" s="1"/>
      <c r="PVR152" s="1"/>
      <c r="PVS152" s="1"/>
      <c r="PVT152" s="1"/>
      <c r="PVU152" s="1"/>
      <c r="PVV152" s="1"/>
      <c r="PVW152" s="1"/>
      <c r="PVX152" s="1"/>
      <c r="PVY152" s="1"/>
      <c r="PVZ152" s="1"/>
      <c r="PWA152" s="1"/>
      <c r="PWB152" s="1"/>
      <c r="PWC152" s="1"/>
      <c r="PWD152" s="1"/>
      <c r="PWE152" s="1"/>
      <c r="PWF152" s="1"/>
      <c r="PWG152" s="1"/>
      <c r="PWH152" s="1"/>
      <c r="PWI152" s="1"/>
      <c r="PWJ152" s="1"/>
      <c r="PWK152" s="1"/>
      <c r="PWL152" s="1"/>
      <c r="PWM152" s="1"/>
      <c r="PWN152" s="1"/>
      <c r="PWO152" s="1"/>
      <c r="PWP152" s="1"/>
      <c r="PWQ152" s="1"/>
      <c r="PWR152" s="1"/>
      <c r="PWS152" s="1"/>
      <c r="PWT152" s="1"/>
      <c r="PWU152" s="1"/>
      <c r="PWV152" s="1"/>
      <c r="PWW152" s="1"/>
      <c r="PWX152" s="1"/>
      <c r="PWY152" s="1"/>
      <c r="PWZ152" s="1"/>
      <c r="PXA152" s="1"/>
      <c r="PXB152" s="1"/>
      <c r="PXC152" s="1"/>
      <c r="PXD152" s="1"/>
      <c r="PXE152" s="1"/>
      <c r="PXF152" s="1"/>
      <c r="PXG152" s="1"/>
      <c r="PXH152" s="1"/>
      <c r="PXI152" s="1"/>
      <c r="PXJ152" s="1"/>
      <c r="PXK152" s="1"/>
      <c r="PXL152" s="1"/>
      <c r="PXM152" s="1"/>
      <c r="PXN152" s="1"/>
      <c r="PXO152" s="1"/>
      <c r="PXP152" s="1"/>
      <c r="PXQ152" s="1"/>
      <c r="PXR152" s="1"/>
      <c r="PXS152" s="1"/>
      <c r="PXT152" s="1"/>
      <c r="PXU152" s="1"/>
      <c r="PXV152" s="1"/>
      <c r="PXW152" s="1"/>
      <c r="PXX152" s="1"/>
      <c r="PXY152" s="1"/>
      <c r="PXZ152" s="1"/>
      <c r="PYA152" s="1"/>
      <c r="PYB152" s="1"/>
      <c r="PYC152" s="1"/>
      <c r="PYD152" s="1"/>
      <c r="PYE152" s="1"/>
      <c r="PYF152" s="1"/>
      <c r="PYG152" s="1"/>
      <c r="PYH152" s="1"/>
      <c r="PYI152" s="1"/>
      <c r="PYJ152" s="1"/>
      <c r="PYK152" s="1"/>
      <c r="PYL152" s="1"/>
      <c r="PYM152" s="1"/>
      <c r="PYN152" s="1"/>
      <c r="PYO152" s="1"/>
      <c r="PYP152" s="1"/>
      <c r="PYQ152" s="1"/>
      <c r="PYR152" s="1"/>
      <c r="PYS152" s="1"/>
      <c r="PYT152" s="1"/>
      <c r="PYU152" s="1"/>
      <c r="PYV152" s="1"/>
      <c r="PYW152" s="1"/>
      <c r="PYX152" s="1"/>
      <c r="PYY152" s="1"/>
      <c r="PYZ152" s="1"/>
      <c r="PZA152" s="1"/>
      <c r="PZB152" s="1"/>
      <c r="PZC152" s="1"/>
      <c r="PZD152" s="1"/>
      <c r="PZE152" s="1"/>
      <c r="PZF152" s="1"/>
      <c r="PZG152" s="1"/>
      <c r="PZH152" s="1"/>
      <c r="PZI152" s="1"/>
      <c r="PZJ152" s="1"/>
      <c r="PZK152" s="1"/>
      <c r="PZL152" s="1"/>
      <c r="PZM152" s="1"/>
      <c r="PZN152" s="1"/>
      <c r="PZO152" s="1"/>
      <c r="PZP152" s="1"/>
      <c r="PZQ152" s="1"/>
      <c r="PZR152" s="1"/>
      <c r="PZS152" s="1"/>
      <c r="PZT152" s="1"/>
      <c r="PZU152" s="1"/>
      <c r="PZV152" s="1"/>
      <c r="PZW152" s="1"/>
      <c r="PZX152" s="1"/>
      <c r="PZY152" s="1"/>
      <c r="PZZ152" s="1"/>
      <c r="QAA152" s="1"/>
      <c r="QAB152" s="1"/>
      <c r="QAC152" s="1"/>
      <c r="QAD152" s="1"/>
      <c r="QAE152" s="1"/>
      <c r="QAF152" s="1"/>
      <c r="QAG152" s="1"/>
      <c r="QAH152" s="1"/>
      <c r="QAI152" s="1"/>
      <c r="QAJ152" s="1"/>
      <c r="QAK152" s="1"/>
      <c r="QAL152" s="1"/>
      <c r="QAM152" s="1"/>
      <c r="QAN152" s="1"/>
      <c r="QAO152" s="1"/>
      <c r="QAP152" s="1"/>
      <c r="QAQ152" s="1"/>
      <c r="QAR152" s="1"/>
      <c r="QAS152" s="1"/>
      <c r="QAT152" s="1"/>
      <c r="QAU152" s="1"/>
      <c r="QAV152" s="1"/>
      <c r="QAW152" s="1"/>
      <c r="QAX152" s="1"/>
      <c r="QAY152" s="1"/>
      <c r="QAZ152" s="1"/>
      <c r="QBA152" s="1"/>
      <c r="QBB152" s="1"/>
      <c r="QBC152" s="1"/>
      <c r="QBD152" s="1"/>
      <c r="QBE152" s="1"/>
      <c r="QBF152" s="1"/>
      <c r="QBG152" s="1"/>
      <c r="QBH152" s="1"/>
      <c r="QBI152" s="1"/>
      <c r="QBJ152" s="1"/>
      <c r="QBK152" s="1"/>
      <c r="QBL152" s="1"/>
      <c r="QBM152" s="1"/>
      <c r="QBN152" s="1"/>
      <c r="QBO152" s="1"/>
      <c r="QBP152" s="1"/>
      <c r="QBQ152" s="1"/>
      <c r="QBR152" s="1"/>
      <c r="QBS152" s="1"/>
      <c r="QBT152" s="1"/>
      <c r="QBU152" s="1"/>
      <c r="QBV152" s="1"/>
      <c r="QBW152" s="1"/>
      <c r="QBX152" s="1"/>
      <c r="QBY152" s="1"/>
      <c r="QBZ152" s="1"/>
      <c r="QCA152" s="1"/>
      <c r="QCB152" s="1"/>
      <c r="QCC152" s="1"/>
      <c r="QCD152" s="1"/>
      <c r="QCE152" s="1"/>
      <c r="QCF152" s="1"/>
      <c r="QCG152" s="1"/>
      <c r="QCH152" s="1"/>
      <c r="QCI152" s="1"/>
      <c r="QCJ152" s="1"/>
      <c r="QCK152" s="1"/>
      <c r="QCL152" s="1"/>
      <c r="QCM152" s="1"/>
      <c r="QCN152" s="1"/>
      <c r="QCO152" s="1"/>
      <c r="QCP152" s="1"/>
      <c r="QCQ152" s="1"/>
      <c r="QCR152" s="1"/>
      <c r="QCS152" s="1"/>
      <c r="QCT152" s="1"/>
      <c r="QCU152" s="1"/>
      <c r="QCV152" s="1"/>
      <c r="QCW152" s="1"/>
      <c r="QCX152" s="1"/>
      <c r="QCY152" s="1"/>
      <c r="QCZ152" s="1"/>
      <c r="QDA152" s="1"/>
      <c r="QDB152" s="1"/>
      <c r="QDC152" s="1"/>
      <c r="QDD152" s="1"/>
      <c r="QDE152" s="1"/>
      <c r="QDF152" s="1"/>
      <c r="QDG152" s="1"/>
      <c r="QDH152" s="1"/>
      <c r="QDI152" s="1"/>
      <c r="QDJ152" s="1"/>
      <c r="QDK152" s="1"/>
      <c r="QDL152" s="1"/>
      <c r="QDM152" s="1"/>
      <c r="QDN152" s="1"/>
      <c r="QDO152" s="1"/>
      <c r="QDP152" s="1"/>
      <c r="QDQ152" s="1"/>
      <c r="QDR152" s="1"/>
      <c r="QDS152" s="1"/>
      <c r="QDT152" s="1"/>
      <c r="QDU152" s="1"/>
      <c r="QDV152" s="1"/>
      <c r="QDW152" s="1"/>
      <c r="QDX152" s="1"/>
      <c r="QDY152" s="1"/>
      <c r="QDZ152" s="1"/>
      <c r="QEA152" s="1"/>
      <c r="QEB152" s="1"/>
      <c r="QEC152" s="1"/>
      <c r="QED152" s="1"/>
      <c r="QEE152" s="1"/>
      <c r="QEF152" s="1"/>
      <c r="QEG152" s="1"/>
      <c r="QEH152" s="1"/>
      <c r="QEI152" s="1"/>
      <c r="QEJ152" s="1"/>
      <c r="QEK152" s="1"/>
      <c r="QEL152" s="1"/>
      <c r="QEM152" s="1"/>
      <c r="QEN152" s="1"/>
      <c r="QEO152" s="1"/>
      <c r="QEP152" s="1"/>
      <c r="QEQ152" s="1"/>
      <c r="QER152" s="1"/>
      <c r="QES152" s="1"/>
      <c r="QET152" s="1"/>
      <c r="QEU152" s="1"/>
      <c r="QEV152" s="1"/>
      <c r="QEW152" s="1"/>
      <c r="QEX152" s="1"/>
      <c r="QEY152" s="1"/>
      <c r="QEZ152" s="1"/>
      <c r="QFA152" s="1"/>
      <c r="QFB152" s="1"/>
      <c r="QFC152" s="1"/>
      <c r="QFD152" s="1"/>
      <c r="QFE152" s="1"/>
      <c r="QFF152" s="1"/>
      <c r="QFG152" s="1"/>
      <c r="QFH152" s="1"/>
      <c r="QFI152" s="1"/>
      <c r="QFJ152" s="1"/>
      <c r="QFK152" s="1"/>
      <c r="QFL152" s="1"/>
      <c r="QFM152" s="1"/>
      <c r="QFN152" s="1"/>
      <c r="QFO152" s="1"/>
      <c r="QFP152" s="1"/>
      <c r="QFQ152" s="1"/>
      <c r="QFR152" s="1"/>
      <c r="QFS152" s="1"/>
      <c r="QFT152" s="1"/>
      <c r="QFU152" s="1"/>
      <c r="QFV152" s="1"/>
      <c r="QFW152" s="1"/>
      <c r="QFX152" s="1"/>
      <c r="QFY152" s="1"/>
      <c r="QFZ152" s="1"/>
      <c r="QGA152" s="1"/>
      <c r="QGB152" s="1"/>
      <c r="QGC152" s="1"/>
      <c r="QGD152" s="1"/>
      <c r="QGE152" s="1"/>
      <c r="QGF152" s="1"/>
      <c r="QGG152" s="1"/>
      <c r="QGH152" s="1"/>
      <c r="QGI152" s="1"/>
      <c r="QGJ152" s="1"/>
      <c r="QGK152" s="1"/>
      <c r="QGL152" s="1"/>
      <c r="QGM152" s="1"/>
      <c r="QGN152" s="1"/>
      <c r="QGO152" s="1"/>
      <c r="QGP152" s="1"/>
      <c r="QGQ152" s="1"/>
      <c r="QGR152" s="1"/>
      <c r="QGS152" s="1"/>
      <c r="QGT152" s="1"/>
      <c r="QGU152" s="1"/>
      <c r="QGV152" s="1"/>
      <c r="QGW152" s="1"/>
      <c r="QGX152" s="1"/>
      <c r="QGY152" s="1"/>
      <c r="QGZ152" s="1"/>
      <c r="QHA152" s="1"/>
      <c r="QHB152" s="1"/>
      <c r="QHC152" s="1"/>
      <c r="QHD152" s="1"/>
      <c r="QHE152" s="1"/>
      <c r="QHF152" s="1"/>
      <c r="QHG152" s="1"/>
      <c r="QHH152" s="1"/>
      <c r="QHI152" s="1"/>
      <c r="QHJ152" s="1"/>
      <c r="QHK152" s="1"/>
      <c r="QHL152" s="1"/>
      <c r="QHM152" s="1"/>
      <c r="QHN152" s="1"/>
      <c r="QHO152" s="1"/>
      <c r="QHP152" s="1"/>
      <c r="QHQ152" s="1"/>
      <c r="QHR152" s="1"/>
      <c r="QHS152" s="1"/>
      <c r="QHT152" s="1"/>
      <c r="QHU152" s="1"/>
      <c r="QHV152" s="1"/>
      <c r="QHW152" s="1"/>
      <c r="QHX152" s="1"/>
      <c r="QHY152" s="1"/>
      <c r="QHZ152" s="1"/>
      <c r="QIA152" s="1"/>
      <c r="QIB152" s="1"/>
      <c r="QIC152" s="1"/>
      <c r="QID152" s="1"/>
      <c r="QIE152" s="1"/>
      <c r="QIF152" s="1"/>
      <c r="QIG152" s="1"/>
      <c r="QIH152" s="1"/>
      <c r="QII152" s="1"/>
      <c r="QIJ152" s="1"/>
      <c r="QIK152" s="1"/>
      <c r="QIL152" s="1"/>
      <c r="QIM152" s="1"/>
      <c r="QIN152" s="1"/>
      <c r="QIO152" s="1"/>
      <c r="QIP152" s="1"/>
      <c r="QIQ152" s="1"/>
      <c r="QIR152" s="1"/>
      <c r="QIS152" s="1"/>
      <c r="QIT152" s="1"/>
      <c r="QIU152" s="1"/>
      <c r="QIV152" s="1"/>
      <c r="QIW152" s="1"/>
      <c r="QIX152" s="1"/>
      <c r="QIY152" s="1"/>
      <c r="QIZ152" s="1"/>
      <c r="QJA152" s="1"/>
      <c r="QJB152" s="1"/>
      <c r="QJC152" s="1"/>
      <c r="QJD152" s="1"/>
      <c r="QJE152" s="1"/>
      <c r="QJF152" s="1"/>
      <c r="QJG152" s="1"/>
      <c r="QJH152" s="1"/>
      <c r="QJI152" s="1"/>
      <c r="QJJ152" s="1"/>
      <c r="QJK152" s="1"/>
      <c r="QJL152" s="1"/>
      <c r="QJM152" s="1"/>
      <c r="QJN152" s="1"/>
      <c r="QJO152" s="1"/>
      <c r="QJP152" s="1"/>
      <c r="QJQ152" s="1"/>
      <c r="QJR152" s="1"/>
      <c r="QJS152" s="1"/>
      <c r="QJT152" s="1"/>
      <c r="QJU152" s="1"/>
      <c r="QJV152" s="1"/>
      <c r="QJW152" s="1"/>
      <c r="QJX152" s="1"/>
      <c r="QJY152" s="1"/>
      <c r="QJZ152" s="1"/>
      <c r="QKA152" s="1"/>
      <c r="QKB152" s="1"/>
      <c r="QKC152" s="1"/>
      <c r="QKD152" s="1"/>
      <c r="QKE152" s="1"/>
      <c r="QKF152" s="1"/>
      <c r="QKG152" s="1"/>
      <c r="QKH152" s="1"/>
      <c r="QKI152" s="1"/>
      <c r="QKJ152" s="1"/>
      <c r="QKK152" s="1"/>
      <c r="QKL152" s="1"/>
      <c r="QKM152" s="1"/>
      <c r="QKN152" s="1"/>
      <c r="QKO152" s="1"/>
      <c r="QKP152" s="1"/>
      <c r="QKQ152" s="1"/>
      <c r="QKR152" s="1"/>
      <c r="QKS152" s="1"/>
      <c r="QKT152" s="1"/>
      <c r="QKU152" s="1"/>
      <c r="QKV152" s="1"/>
      <c r="QKW152" s="1"/>
      <c r="QKX152" s="1"/>
      <c r="QKY152" s="1"/>
      <c r="QKZ152" s="1"/>
      <c r="QLA152" s="1"/>
      <c r="QLB152" s="1"/>
      <c r="QLC152" s="1"/>
      <c r="QLD152" s="1"/>
      <c r="QLE152" s="1"/>
      <c r="QLF152" s="1"/>
      <c r="QLG152" s="1"/>
      <c r="QLH152" s="1"/>
      <c r="QLI152" s="1"/>
      <c r="QLJ152" s="1"/>
      <c r="QLK152" s="1"/>
      <c r="QLL152" s="1"/>
      <c r="QLM152" s="1"/>
      <c r="QLN152" s="1"/>
      <c r="QLO152" s="1"/>
      <c r="QLP152" s="1"/>
      <c r="QLQ152" s="1"/>
      <c r="QLR152" s="1"/>
      <c r="QLS152" s="1"/>
      <c r="QLT152" s="1"/>
      <c r="QLU152" s="1"/>
      <c r="QLV152" s="1"/>
      <c r="QLW152" s="1"/>
      <c r="QLX152" s="1"/>
      <c r="QLY152" s="1"/>
      <c r="QLZ152" s="1"/>
      <c r="QMA152" s="1"/>
      <c r="QMB152" s="1"/>
      <c r="QMC152" s="1"/>
      <c r="QMD152" s="1"/>
      <c r="QME152" s="1"/>
      <c r="QMF152" s="1"/>
      <c r="QMG152" s="1"/>
      <c r="QMH152" s="1"/>
      <c r="QMI152" s="1"/>
      <c r="QMJ152" s="1"/>
      <c r="QMK152" s="1"/>
      <c r="QML152" s="1"/>
      <c r="QMM152" s="1"/>
      <c r="QMN152" s="1"/>
      <c r="QMO152" s="1"/>
      <c r="QMP152" s="1"/>
      <c r="QMQ152" s="1"/>
      <c r="QMR152" s="1"/>
      <c r="QMS152" s="1"/>
      <c r="QMT152" s="1"/>
      <c r="QMU152" s="1"/>
      <c r="QMV152" s="1"/>
      <c r="QMW152" s="1"/>
      <c r="QMX152" s="1"/>
      <c r="QMY152" s="1"/>
      <c r="QMZ152" s="1"/>
      <c r="QNA152" s="1"/>
      <c r="QNB152" s="1"/>
      <c r="QNC152" s="1"/>
      <c r="QND152" s="1"/>
      <c r="QNE152" s="1"/>
      <c r="QNF152" s="1"/>
      <c r="QNG152" s="1"/>
      <c r="QNH152" s="1"/>
      <c r="QNI152" s="1"/>
      <c r="QNJ152" s="1"/>
      <c r="QNK152" s="1"/>
      <c r="QNL152" s="1"/>
      <c r="QNM152" s="1"/>
      <c r="QNN152" s="1"/>
      <c r="QNO152" s="1"/>
      <c r="QNP152" s="1"/>
      <c r="QNQ152" s="1"/>
      <c r="QNR152" s="1"/>
      <c r="QNS152" s="1"/>
      <c r="QNT152" s="1"/>
      <c r="QNU152" s="1"/>
      <c r="QNV152" s="1"/>
      <c r="QNW152" s="1"/>
      <c r="QNX152" s="1"/>
      <c r="QNY152" s="1"/>
      <c r="QNZ152" s="1"/>
      <c r="QOA152" s="1"/>
      <c r="QOB152" s="1"/>
      <c r="QOC152" s="1"/>
      <c r="QOD152" s="1"/>
      <c r="QOE152" s="1"/>
      <c r="QOF152" s="1"/>
      <c r="QOG152" s="1"/>
      <c r="QOH152" s="1"/>
      <c r="QOI152" s="1"/>
      <c r="QOJ152" s="1"/>
      <c r="QOK152" s="1"/>
      <c r="QOL152" s="1"/>
      <c r="QOM152" s="1"/>
      <c r="QON152" s="1"/>
      <c r="QOO152" s="1"/>
      <c r="QOP152" s="1"/>
      <c r="QOQ152" s="1"/>
      <c r="QOR152" s="1"/>
      <c r="QOS152" s="1"/>
      <c r="QOT152" s="1"/>
      <c r="QOU152" s="1"/>
      <c r="QOV152" s="1"/>
      <c r="QOW152" s="1"/>
      <c r="QOX152" s="1"/>
      <c r="QOY152" s="1"/>
      <c r="QOZ152" s="1"/>
      <c r="QPA152" s="1"/>
      <c r="QPB152" s="1"/>
      <c r="QPC152" s="1"/>
      <c r="QPD152" s="1"/>
      <c r="QPE152" s="1"/>
      <c r="QPF152" s="1"/>
      <c r="QPG152" s="1"/>
      <c r="QPH152" s="1"/>
      <c r="QPI152" s="1"/>
      <c r="QPJ152" s="1"/>
      <c r="QPK152" s="1"/>
      <c r="QPL152" s="1"/>
      <c r="QPM152" s="1"/>
      <c r="QPN152" s="1"/>
      <c r="QPO152" s="1"/>
      <c r="QPP152" s="1"/>
      <c r="QPQ152" s="1"/>
      <c r="QPR152" s="1"/>
      <c r="QPS152" s="1"/>
      <c r="QPT152" s="1"/>
      <c r="QPU152" s="1"/>
      <c r="QPV152" s="1"/>
      <c r="QPW152" s="1"/>
      <c r="QPX152" s="1"/>
      <c r="QPY152" s="1"/>
      <c r="QPZ152" s="1"/>
      <c r="QQA152" s="1"/>
      <c r="QQB152" s="1"/>
      <c r="QQC152" s="1"/>
      <c r="QQD152" s="1"/>
      <c r="QQE152" s="1"/>
      <c r="QQF152" s="1"/>
      <c r="QQG152" s="1"/>
      <c r="QQH152" s="1"/>
      <c r="QQI152" s="1"/>
      <c r="QQJ152" s="1"/>
      <c r="QQK152" s="1"/>
      <c r="QQL152" s="1"/>
      <c r="QQM152" s="1"/>
      <c r="QQN152" s="1"/>
      <c r="QQO152" s="1"/>
      <c r="QQP152" s="1"/>
      <c r="QQQ152" s="1"/>
      <c r="QQR152" s="1"/>
      <c r="QQS152" s="1"/>
      <c r="QQT152" s="1"/>
      <c r="QQU152" s="1"/>
      <c r="QQV152" s="1"/>
      <c r="QQW152" s="1"/>
      <c r="QQX152" s="1"/>
      <c r="QQY152" s="1"/>
      <c r="QQZ152" s="1"/>
      <c r="QRA152" s="1"/>
      <c r="QRB152" s="1"/>
      <c r="QRC152" s="1"/>
      <c r="QRD152" s="1"/>
      <c r="QRE152" s="1"/>
      <c r="QRF152" s="1"/>
      <c r="QRG152" s="1"/>
      <c r="QRH152" s="1"/>
      <c r="QRI152" s="1"/>
      <c r="QRJ152" s="1"/>
      <c r="QRK152" s="1"/>
      <c r="QRL152" s="1"/>
      <c r="QRM152" s="1"/>
      <c r="QRN152" s="1"/>
      <c r="QRO152" s="1"/>
      <c r="QRP152" s="1"/>
      <c r="QRQ152" s="1"/>
      <c r="QRR152" s="1"/>
      <c r="QRS152" s="1"/>
      <c r="QRT152" s="1"/>
      <c r="QRU152" s="1"/>
      <c r="QRV152" s="1"/>
      <c r="QRW152" s="1"/>
      <c r="QRX152" s="1"/>
      <c r="QRY152" s="1"/>
      <c r="QRZ152" s="1"/>
      <c r="QSA152" s="1"/>
      <c r="QSB152" s="1"/>
      <c r="QSC152" s="1"/>
      <c r="QSD152" s="1"/>
      <c r="QSE152" s="1"/>
      <c r="QSF152" s="1"/>
      <c r="QSG152" s="1"/>
      <c r="QSH152" s="1"/>
      <c r="QSI152" s="1"/>
      <c r="QSJ152" s="1"/>
      <c r="QSK152" s="1"/>
      <c r="QSL152" s="1"/>
      <c r="QSM152" s="1"/>
      <c r="QSN152" s="1"/>
      <c r="QSO152" s="1"/>
      <c r="QSP152" s="1"/>
      <c r="QSQ152" s="1"/>
      <c r="QSR152" s="1"/>
      <c r="QSS152" s="1"/>
      <c r="QST152" s="1"/>
      <c r="QSU152" s="1"/>
      <c r="QSV152" s="1"/>
      <c r="QSW152" s="1"/>
      <c r="QSX152" s="1"/>
      <c r="QSY152" s="1"/>
      <c r="QSZ152" s="1"/>
      <c r="QTA152" s="1"/>
      <c r="QTB152" s="1"/>
      <c r="QTC152" s="1"/>
      <c r="QTD152" s="1"/>
      <c r="QTE152" s="1"/>
      <c r="QTF152" s="1"/>
      <c r="QTG152" s="1"/>
      <c r="QTH152" s="1"/>
      <c r="QTI152" s="1"/>
      <c r="QTJ152" s="1"/>
      <c r="QTK152" s="1"/>
      <c r="QTL152" s="1"/>
      <c r="QTM152" s="1"/>
      <c r="QTN152" s="1"/>
      <c r="QTO152" s="1"/>
      <c r="QTP152" s="1"/>
      <c r="QTQ152" s="1"/>
      <c r="QTR152" s="1"/>
      <c r="QTS152" s="1"/>
      <c r="QTT152" s="1"/>
      <c r="QTU152" s="1"/>
      <c r="QTV152" s="1"/>
      <c r="QTW152" s="1"/>
      <c r="QTX152" s="1"/>
      <c r="QTY152" s="1"/>
      <c r="QTZ152" s="1"/>
      <c r="QUA152" s="1"/>
      <c r="QUB152" s="1"/>
      <c r="QUC152" s="1"/>
      <c r="QUD152" s="1"/>
      <c r="QUE152" s="1"/>
      <c r="QUF152" s="1"/>
      <c r="QUG152" s="1"/>
      <c r="QUH152" s="1"/>
      <c r="QUI152" s="1"/>
      <c r="QUJ152" s="1"/>
      <c r="QUK152" s="1"/>
      <c r="QUL152" s="1"/>
      <c r="QUM152" s="1"/>
      <c r="QUN152" s="1"/>
      <c r="QUO152" s="1"/>
      <c r="QUP152" s="1"/>
      <c r="QUQ152" s="1"/>
      <c r="QUR152" s="1"/>
      <c r="QUS152" s="1"/>
      <c r="QUT152" s="1"/>
      <c r="QUU152" s="1"/>
      <c r="QUV152" s="1"/>
      <c r="QUW152" s="1"/>
      <c r="QUX152" s="1"/>
      <c r="QUY152" s="1"/>
      <c r="QUZ152" s="1"/>
      <c r="QVA152" s="1"/>
      <c r="QVB152" s="1"/>
      <c r="QVC152" s="1"/>
      <c r="QVD152" s="1"/>
      <c r="QVE152" s="1"/>
      <c r="QVF152" s="1"/>
      <c r="QVG152" s="1"/>
      <c r="QVH152" s="1"/>
      <c r="QVI152" s="1"/>
      <c r="QVJ152" s="1"/>
      <c r="QVK152" s="1"/>
      <c r="QVL152" s="1"/>
      <c r="QVM152" s="1"/>
      <c r="QVN152" s="1"/>
      <c r="QVO152" s="1"/>
      <c r="QVP152" s="1"/>
      <c r="QVQ152" s="1"/>
      <c r="QVR152" s="1"/>
      <c r="QVS152" s="1"/>
      <c r="QVT152" s="1"/>
      <c r="QVU152" s="1"/>
      <c r="QVV152" s="1"/>
      <c r="QVW152" s="1"/>
      <c r="QVX152" s="1"/>
      <c r="QVY152" s="1"/>
      <c r="QVZ152" s="1"/>
      <c r="QWA152" s="1"/>
      <c r="QWB152" s="1"/>
      <c r="QWC152" s="1"/>
      <c r="QWD152" s="1"/>
      <c r="QWE152" s="1"/>
      <c r="QWF152" s="1"/>
      <c r="QWG152" s="1"/>
      <c r="QWH152" s="1"/>
      <c r="QWI152" s="1"/>
      <c r="QWJ152" s="1"/>
      <c r="QWK152" s="1"/>
      <c r="QWL152" s="1"/>
      <c r="QWM152" s="1"/>
      <c r="QWN152" s="1"/>
      <c r="QWO152" s="1"/>
      <c r="QWP152" s="1"/>
      <c r="QWQ152" s="1"/>
      <c r="QWR152" s="1"/>
      <c r="QWS152" s="1"/>
      <c r="QWT152" s="1"/>
      <c r="QWU152" s="1"/>
      <c r="QWV152" s="1"/>
      <c r="QWW152" s="1"/>
      <c r="QWX152" s="1"/>
      <c r="QWY152" s="1"/>
      <c r="QWZ152" s="1"/>
      <c r="QXA152" s="1"/>
      <c r="QXB152" s="1"/>
      <c r="QXC152" s="1"/>
      <c r="QXD152" s="1"/>
      <c r="QXE152" s="1"/>
      <c r="QXF152" s="1"/>
      <c r="QXG152" s="1"/>
      <c r="QXH152" s="1"/>
      <c r="QXI152" s="1"/>
      <c r="QXJ152" s="1"/>
      <c r="QXK152" s="1"/>
      <c r="QXL152" s="1"/>
      <c r="QXM152" s="1"/>
      <c r="QXN152" s="1"/>
      <c r="QXO152" s="1"/>
      <c r="QXP152" s="1"/>
      <c r="QXQ152" s="1"/>
      <c r="QXR152" s="1"/>
      <c r="QXS152" s="1"/>
      <c r="QXT152" s="1"/>
      <c r="QXU152" s="1"/>
      <c r="QXV152" s="1"/>
      <c r="QXW152" s="1"/>
      <c r="QXX152" s="1"/>
      <c r="QXY152" s="1"/>
      <c r="QXZ152" s="1"/>
      <c r="QYA152" s="1"/>
      <c r="QYB152" s="1"/>
      <c r="QYC152" s="1"/>
      <c r="QYD152" s="1"/>
      <c r="QYE152" s="1"/>
      <c r="QYF152" s="1"/>
      <c r="QYG152" s="1"/>
      <c r="QYH152" s="1"/>
      <c r="QYI152" s="1"/>
      <c r="QYJ152" s="1"/>
      <c r="QYK152" s="1"/>
      <c r="QYL152" s="1"/>
      <c r="QYM152" s="1"/>
      <c r="QYN152" s="1"/>
      <c r="QYO152" s="1"/>
      <c r="QYP152" s="1"/>
      <c r="QYQ152" s="1"/>
      <c r="QYR152" s="1"/>
      <c r="QYS152" s="1"/>
      <c r="QYT152" s="1"/>
      <c r="QYU152" s="1"/>
      <c r="QYV152" s="1"/>
      <c r="QYW152" s="1"/>
      <c r="QYX152" s="1"/>
      <c r="QYY152" s="1"/>
      <c r="QYZ152" s="1"/>
      <c r="QZA152" s="1"/>
      <c r="QZB152" s="1"/>
      <c r="QZC152" s="1"/>
      <c r="QZD152" s="1"/>
      <c r="QZE152" s="1"/>
      <c r="QZF152" s="1"/>
      <c r="QZG152" s="1"/>
      <c r="QZH152" s="1"/>
      <c r="QZI152" s="1"/>
      <c r="QZJ152" s="1"/>
      <c r="QZK152" s="1"/>
      <c r="QZL152" s="1"/>
      <c r="QZM152" s="1"/>
      <c r="QZN152" s="1"/>
      <c r="QZO152" s="1"/>
      <c r="QZP152" s="1"/>
      <c r="QZQ152" s="1"/>
      <c r="QZR152" s="1"/>
      <c r="QZS152" s="1"/>
      <c r="QZT152" s="1"/>
      <c r="QZU152" s="1"/>
      <c r="QZV152" s="1"/>
      <c r="QZW152" s="1"/>
      <c r="QZX152" s="1"/>
      <c r="QZY152" s="1"/>
      <c r="QZZ152" s="1"/>
      <c r="RAA152" s="1"/>
      <c r="RAB152" s="1"/>
      <c r="RAC152" s="1"/>
      <c r="RAD152" s="1"/>
      <c r="RAE152" s="1"/>
      <c r="RAF152" s="1"/>
      <c r="RAG152" s="1"/>
      <c r="RAH152" s="1"/>
      <c r="RAI152" s="1"/>
      <c r="RAJ152" s="1"/>
      <c r="RAK152" s="1"/>
      <c r="RAL152" s="1"/>
      <c r="RAM152" s="1"/>
      <c r="RAN152" s="1"/>
      <c r="RAO152" s="1"/>
      <c r="RAP152" s="1"/>
      <c r="RAQ152" s="1"/>
      <c r="RAR152" s="1"/>
      <c r="RAS152" s="1"/>
      <c r="RAT152" s="1"/>
      <c r="RAU152" s="1"/>
      <c r="RAV152" s="1"/>
      <c r="RAW152" s="1"/>
      <c r="RAX152" s="1"/>
      <c r="RAY152" s="1"/>
      <c r="RAZ152" s="1"/>
      <c r="RBA152" s="1"/>
      <c r="RBB152" s="1"/>
      <c r="RBC152" s="1"/>
      <c r="RBD152" s="1"/>
      <c r="RBE152" s="1"/>
      <c r="RBF152" s="1"/>
      <c r="RBG152" s="1"/>
      <c r="RBH152" s="1"/>
      <c r="RBI152" s="1"/>
      <c r="RBJ152" s="1"/>
      <c r="RBK152" s="1"/>
      <c r="RBL152" s="1"/>
      <c r="RBM152" s="1"/>
      <c r="RBN152" s="1"/>
      <c r="RBO152" s="1"/>
      <c r="RBP152" s="1"/>
      <c r="RBQ152" s="1"/>
      <c r="RBR152" s="1"/>
      <c r="RBS152" s="1"/>
      <c r="RBT152" s="1"/>
      <c r="RBU152" s="1"/>
      <c r="RBV152" s="1"/>
      <c r="RBW152" s="1"/>
      <c r="RBX152" s="1"/>
      <c r="RBY152" s="1"/>
      <c r="RBZ152" s="1"/>
      <c r="RCA152" s="1"/>
      <c r="RCB152" s="1"/>
      <c r="RCC152" s="1"/>
      <c r="RCD152" s="1"/>
      <c r="RCE152" s="1"/>
      <c r="RCF152" s="1"/>
      <c r="RCG152" s="1"/>
      <c r="RCH152" s="1"/>
      <c r="RCI152" s="1"/>
      <c r="RCJ152" s="1"/>
      <c r="RCK152" s="1"/>
      <c r="RCL152" s="1"/>
      <c r="RCM152" s="1"/>
      <c r="RCN152" s="1"/>
      <c r="RCO152" s="1"/>
      <c r="RCP152" s="1"/>
      <c r="RCQ152" s="1"/>
      <c r="RCR152" s="1"/>
      <c r="RCS152" s="1"/>
      <c r="RCT152" s="1"/>
      <c r="RCU152" s="1"/>
      <c r="RCV152" s="1"/>
      <c r="RCW152" s="1"/>
      <c r="RCX152" s="1"/>
      <c r="RCY152" s="1"/>
      <c r="RCZ152" s="1"/>
      <c r="RDA152" s="1"/>
      <c r="RDB152" s="1"/>
      <c r="RDC152" s="1"/>
      <c r="RDD152" s="1"/>
      <c r="RDE152" s="1"/>
      <c r="RDF152" s="1"/>
      <c r="RDG152" s="1"/>
      <c r="RDH152" s="1"/>
      <c r="RDI152" s="1"/>
      <c r="RDJ152" s="1"/>
      <c r="RDK152" s="1"/>
      <c r="RDL152" s="1"/>
      <c r="RDM152" s="1"/>
      <c r="RDN152" s="1"/>
      <c r="RDO152" s="1"/>
      <c r="RDP152" s="1"/>
      <c r="RDQ152" s="1"/>
      <c r="RDR152" s="1"/>
      <c r="RDS152" s="1"/>
      <c r="RDT152" s="1"/>
      <c r="RDU152" s="1"/>
      <c r="RDV152" s="1"/>
      <c r="RDW152" s="1"/>
      <c r="RDX152" s="1"/>
      <c r="RDY152" s="1"/>
      <c r="RDZ152" s="1"/>
      <c r="REA152" s="1"/>
      <c r="REB152" s="1"/>
      <c r="REC152" s="1"/>
      <c r="RED152" s="1"/>
      <c r="REE152" s="1"/>
      <c r="REF152" s="1"/>
      <c r="REG152" s="1"/>
      <c r="REH152" s="1"/>
      <c r="REI152" s="1"/>
      <c r="REJ152" s="1"/>
      <c r="REK152" s="1"/>
      <c r="REL152" s="1"/>
      <c r="REM152" s="1"/>
      <c r="REN152" s="1"/>
      <c r="REO152" s="1"/>
      <c r="REP152" s="1"/>
      <c r="REQ152" s="1"/>
      <c r="RER152" s="1"/>
      <c r="RES152" s="1"/>
      <c r="RET152" s="1"/>
      <c r="REU152" s="1"/>
      <c r="REV152" s="1"/>
      <c r="REW152" s="1"/>
      <c r="REX152" s="1"/>
      <c r="REY152" s="1"/>
      <c r="REZ152" s="1"/>
      <c r="RFA152" s="1"/>
      <c r="RFB152" s="1"/>
      <c r="RFC152" s="1"/>
      <c r="RFD152" s="1"/>
      <c r="RFE152" s="1"/>
      <c r="RFF152" s="1"/>
      <c r="RFG152" s="1"/>
      <c r="RFH152" s="1"/>
      <c r="RFI152" s="1"/>
      <c r="RFJ152" s="1"/>
      <c r="RFK152" s="1"/>
      <c r="RFL152" s="1"/>
      <c r="RFM152" s="1"/>
      <c r="RFN152" s="1"/>
      <c r="RFO152" s="1"/>
      <c r="RFP152" s="1"/>
      <c r="RFQ152" s="1"/>
      <c r="RFR152" s="1"/>
      <c r="RFS152" s="1"/>
      <c r="RFT152" s="1"/>
      <c r="RFU152" s="1"/>
      <c r="RFV152" s="1"/>
      <c r="RFW152" s="1"/>
      <c r="RFX152" s="1"/>
      <c r="RFY152" s="1"/>
      <c r="RFZ152" s="1"/>
      <c r="RGA152" s="1"/>
      <c r="RGB152" s="1"/>
      <c r="RGC152" s="1"/>
      <c r="RGD152" s="1"/>
      <c r="RGE152" s="1"/>
      <c r="RGF152" s="1"/>
      <c r="RGG152" s="1"/>
      <c r="RGH152" s="1"/>
      <c r="RGI152" s="1"/>
      <c r="RGJ152" s="1"/>
      <c r="RGK152" s="1"/>
      <c r="RGL152" s="1"/>
      <c r="RGM152" s="1"/>
      <c r="RGN152" s="1"/>
      <c r="RGO152" s="1"/>
      <c r="RGP152" s="1"/>
      <c r="RGQ152" s="1"/>
      <c r="RGR152" s="1"/>
      <c r="RGS152" s="1"/>
      <c r="RGT152" s="1"/>
      <c r="RGU152" s="1"/>
      <c r="RGV152" s="1"/>
      <c r="RGW152" s="1"/>
      <c r="RGX152" s="1"/>
      <c r="RGY152" s="1"/>
      <c r="RGZ152" s="1"/>
      <c r="RHA152" s="1"/>
      <c r="RHB152" s="1"/>
      <c r="RHC152" s="1"/>
      <c r="RHD152" s="1"/>
      <c r="RHE152" s="1"/>
      <c r="RHF152" s="1"/>
      <c r="RHG152" s="1"/>
      <c r="RHH152" s="1"/>
      <c r="RHI152" s="1"/>
      <c r="RHJ152" s="1"/>
      <c r="RHK152" s="1"/>
      <c r="RHL152" s="1"/>
      <c r="RHM152" s="1"/>
      <c r="RHN152" s="1"/>
      <c r="RHO152" s="1"/>
      <c r="RHP152" s="1"/>
      <c r="RHQ152" s="1"/>
      <c r="RHR152" s="1"/>
      <c r="RHS152" s="1"/>
      <c r="RHT152" s="1"/>
      <c r="RHU152" s="1"/>
      <c r="RHV152" s="1"/>
      <c r="RHW152" s="1"/>
      <c r="RHX152" s="1"/>
      <c r="RHY152" s="1"/>
      <c r="RHZ152" s="1"/>
      <c r="RIA152" s="1"/>
      <c r="RIB152" s="1"/>
      <c r="RIC152" s="1"/>
      <c r="RID152" s="1"/>
      <c r="RIE152" s="1"/>
      <c r="RIF152" s="1"/>
      <c r="RIG152" s="1"/>
      <c r="RIH152" s="1"/>
      <c r="RII152" s="1"/>
      <c r="RIJ152" s="1"/>
      <c r="RIK152" s="1"/>
      <c r="RIL152" s="1"/>
      <c r="RIM152" s="1"/>
      <c r="RIN152" s="1"/>
      <c r="RIO152" s="1"/>
      <c r="RIP152" s="1"/>
      <c r="RIQ152" s="1"/>
      <c r="RIR152" s="1"/>
      <c r="RIS152" s="1"/>
      <c r="RIT152" s="1"/>
      <c r="RIU152" s="1"/>
      <c r="RIV152" s="1"/>
      <c r="RIW152" s="1"/>
      <c r="RIX152" s="1"/>
      <c r="RIY152" s="1"/>
      <c r="RIZ152" s="1"/>
      <c r="RJA152" s="1"/>
      <c r="RJB152" s="1"/>
      <c r="RJC152" s="1"/>
      <c r="RJD152" s="1"/>
      <c r="RJE152" s="1"/>
      <c r="RJF152" s="1"/>
      <c r="RJG152" s="1"/>
      <c r="RJH152" s="1"/>
      <c r="RJI152" s="1"/>
      <c r="RJJ152" s="1"/>
      <c r="RJK152" s="1"/>
      <c r="RJL152" s="1"/>
      <c r="RJM152" s="1"/>
      <c r="RJN152" s="1"/>
      <c r="RJO152" s="1"/>
      <c r="RJP152" s="1"/>
      <c r="RJQ152" s="1"/>
      <c r="RJR152" s="1"/>
      <c r="RJS152" s="1"/>
      <c r="RJT152" s="1"/>
      <c r="RJU152" s="1"/>
      <c r="RJV152" s="1"/>
      <c r="RJW152" s="1"/>
      <c r="RJX152" s="1"/>
      <c r="RJY152" s="1"/>
      <c r="RJZ152" s="1"/>
      <c r="RKA152" s="1"/>
      <c r="RKB152" s="1"/>
      <c r="RKC152" s="1"/>
      <c r="RKD152" s="1"/>
      <c r="RKE152" s="1"/>
      <c r="RKF152" s="1"/>
      <c r="RKG152" s="1"/>
      <c r="RKH152" s="1"/>
      <c r="RKI152" s="1"/>
      <c r="RKJ152" s="1"/>
      <c r="RKK152" s="1"/>
      <c r="RKL152" s="1"/>
      <c r="RKM152" s="1"/>
      <c r="RKN152" s="1"/>
      <c r="RKO152" s="1"/>
      <c r="RKP152" s="1"/>
      <c r="RKQ152" s="1"/>
      <c r="RKR152" s="1"/>
      <c r="RKS152" s="1"/>
      <c r="RKT152" s="1"/>
      <c r="RKU152" s="1"/>
      <c r="RKV152" s="1"/>
      <c r="RKW152" s="1"/>
      <c r="RKX152" s="1"/>
      <c r="RKY152" s="1"/>
      <c r="RKZ152" s="1"/>
      <c r="RLA152" s="1"/>
      <c r="RLB152" s="1"/>
      <c r="RLC152" s="1"/>
      <c r="RLD152" s="1"/>
      <c r="RLE152" s="1"/>
      <c r="RLF152" s="1"/>
      <c r="RLG152" s="1"/>
      <c r="RLH152" s="1"/>
      <c r="RLI152" s="1"/>
      <c r="RLJ152" s="1"/>
      <c r="RLK152" s="1"/>
      <c r="RLL152" s="1"/>
      <c r="RLM152" s="1"/>
      <c r="RLN152" s="1"/>
      <c r="RLO152" s="1"/>
      <c r="RLP152" s="1"/>
      <c r="RLQ152" s="1"/>
      <c r="RLR152" s="1"/>
      <c r="RLS152" s="1"/>
      <c r="RLT152" s="1"/>
      <c r="RLU152" s="1"/>
      <c r="RLV152" s="1"/>
      <c r="RLW152" s="1"/>
      <c r="RLX152" s="1"/>
      <c r="RLY152" s="1"/>
      <c r="RLZ152" s="1"/>
      <c r="RMA152" s="1"/>
      <c r="RMB152" s="1"/>
      <c r="RMC152" s="1"/>
      <c r="RMD152" s="1"/>
      <c r="RME152" s="1"/>
      <c r="RMF152" s="1"/>
      <c r="RMG152" s="1"/>
      <c r="RMH152" s="1"/>
      <c r="RMI152" s="1"/>
      <c r="RMJ152" s="1"/>
      <c r="RMK152" s="1"/>
      <c r="RML152" s="1"/>
      <c r="RMM152" s="1"/>
      <c r="RMN152" s="1"/>
      <c r="RMO152" s="1"/>
      <c r="RMP152" s="1"/>
      <c r="RMQ152" s="1"/>
      <c r="RMR152" s="1"/>
      <c r="RMS152" s="1"/>
      <c r="RMT152" s="1"/>
      <c r="RMU152" s="1"/>
      <c r="RMV152" s="1"/>
      <c r="RMW152" s="1"/>
      <c r="RMX152" s="1"/>
      <c r="RMY152" s="1"/>
      <c r="RMZ152" s="1"/>
      <c r="RNA152" s="1"/>
      <c r="RNB152" s="1"/>
      <c r="RNC152" s="1"/>
      <c r="RND152" s="1"/>
      <c r="RNE152" s="1"/>
      <c r="RNF152" s="1"/>
      <c r="RNG152" s="1"/>
      <c r="RNH152" s="1"/>
      <c r="RNI152" s="1"/>
      <c r="RNJ152" s="1"/>
      <c r="RNK152" s="1"/>
      <c r="RNL152" s="1"/>
      <c r="RNM152" s="1"/>
      <c r="RNN152" s="1"/>
      <c r="RNO152" s="1"/>
      <c r="RNP152" s="1"/>
      <c r="RNQ152" s="1"/>
      <c r="RNR152" s="1"/>
      <c r="RNS152" s="1"/>
      <c r="RNT152" s="1"/>
      <c r="RNU152" s="1"/>
      <c r="RNV152" s="1"/>
      <c r="RNW152" s="1"/>
      <c r="RNX152" s="1"/>
      <c r="RNY152" s="1"/>
      <c r="RNZ152" s="1"/>
      <c r="ROA152" s="1"/>
      <c r="ROB152" s="1"/>
      <c r="ROC152" s="1"/>
      <c r="ROD152" s="1"/>
      <c r="ROE152" s="1"/>
      <c r="ROF152" s="1"/>
      <c r="ROG152" s="1"/>
      <c r="ROH152" s="1"/>
      <c r="ROI152" s="1"/>
      <c r="ROJ152" s="1"/>
      <c r="ROK152" s="1"/>
      <c r="ROL152" s="1"/>
      <c r="ROM152" s="1"/>
      <c r="RON152" s="1"/>
      <c r="ROO152" s="1"/>
      <c r="ROP152" s="1"/>
      <c r="ROQ152" s="1"/>
      <c r="ROR152" s="1"/>
      <c r="ROS152" s="1"/>
      <c r="ROT152" s="1"/>
      <c r="ROU152" s="1"/>
      <c r="ROV152" s="1"/>
      <c r="ROW152" s="1"/>
      <c r="ROX152" s="1"/>
      <c r="ROY152" s="1"/>
      <c r="ROZ152" s="1"/>
      <c r="RPA152" s="1"/>
      <c r="RPB152" s="1"/>
      <c r="RPC152" s="1"/>
      <c r="RPD152" s="1"/>
      <c r="RPE152" s="1"/>
      <c r="RPF152" s="1"/>
      <c r="RPG152" s="1"/>
      <c r="RPH152" s="1"/>
      <c r="RPI152" s="1"/>
      <c r="RPJ152" s="1"/>
      <c r="RPK152" s="1"/>
      <c r="RPL152" s="1"/>
      <c r="RPM152" s="1"/>
      <c r="RPN152" s="1"/>
      <c r="RPO152" s="1"/>
      <c r="RPP152" s="1"/>
      <c r="RPQ152" s="1"/>
      <c r="RPR152" s="1"/>
      <c r="RPS152" s="1"/>
      <c r="RPT152" s="1"/>
      <c r="RPU152" s="1"/>
      <c r="RPV152" s="1"/>
      <c r="RPW152" s="1"/>
      <c r="RPX152" s="1"/>
      <c r="RPY152" s="1"/>
      <c r="RPZ152" s="1"/>
      <c r="RQA152" s="1"/>
      <c r="RQB152" s="1"/>
      <c r="RQC152" s="1"/>
      <c r="RQD152" s="1"/>
      <c r="RQE152" s="1"/>
      <c r="RQF152" s="1"/>
      <c r="RQG152" s="1"/>
      <c r="RQH152" s="1"/>
      <c r="RQI152" s="1"/>
      <c r="RQJ152" s="1"/>
      <c r="RQK152" s="1"/>
      <c r="RQL152" s="1"/>
      <c r="RQM152" s="1"/>
      <c r="RQN152" s="1"/>
      <c r="RQO152" s="1"/>
      <c r="RQP152" s="1"/>
      <c r="RQQ152" s="1"/>
      <c r="RQR152" s="1"/>
      <c r="RQS152" s="1"/>
      <c r="RQT152" s="1"/>
      <c r="RQU152" s="1"/>
      <c r="RQV152" s="1"/>
      <c r="RQW152" s="1"/>
      <c r="RQX152" s="1"/>
      <c r="RQY152" s="1"/>
      <c r="RQZ152" s="1"/>
      <c r="RRA152" s="1"/>
      <c r="RRB152" s="1"/>
      <c r="RRC152" s="1"/>
      <c r="RRD152" s="1"/>
      <c r="RRE152" s="1"/>
      <c r="RRF152" s="1"/>
      <c r="RRG152" s="1"/>
      <c r="RRH152" s="1"/>
      <c r="RRI152" s="1"/>
      <c r="RRJ152" s="1"/>
      <c r="RRK152" s="1"/>
      <c r="RRL152" s="1"/>
      <c r="RRM152" s="1"/>
      <c r="RRN152" s="1"/>
      <c r="RRO152" s="1"/>
      <c r="RRP152" s="1"/>
      <c r="RRQ152" s="1"/>
      <c r="RRR152" s="1"/>
      <c r="RRS152" s="1"/>
      <c r="RRT152" s="1"/>
      <c r="RRU152" s="1"/>
      <c r="RRV152" s="1"/>
      <c r="RRW152" s="1"/>
      <c r="RRX152" s="1"/>
      <c r="RRY152" s="1"/>
      <c r="RRZ152" s="1"/>
      <c r="RSA152" s="1"/>
      <c r="RSB152" s="1"/>
      <c r="RSC152" s="1"/>
      <c r="RSD152" s="1"/>
      <c r="RSE152" s="1"/>
      <c r="RSF152" s="1"/>
      <c r="RSG152" s="1"/>
      <c r="RSH152" s="1"/>
      <c r="RSI152" s="1"/>
      <c r="RSJ152" s="1"/>
      <c r="RSK152" s="1"/>
      <c r="RSL152" s="1"/>
      <c r="RSM152" s="1"/>
      <c r="RSN152" s="1"/>
      <c r="RSO152" s="1"/>
      <c r="RSP152" s="1"/>
      <c r="RSQ152" s="1"/>
      <c r="RSR152" s="1"/>
      <c r="RSS152" s="1"/>
      <c r="RST152" s="1"/>
      <c r="RSU152" s="1"/>
      <c r="RSV152" s="1"/>
      <c r="RSW152" s="1"/>
      <c r="RSX152" s="1"/>
      <c r="RSY152" s="1"/>
      <c r="RSZ152" s="1"/>
      <c r="RTA152" s="1"/>
      <c r="RTB152" s="1"/>
      <c r="RTC152" s="1"/>
      <c r="RTD152" s="1"/>
      <c r="RTE152" s="1"/>
      <c r="RTF152" s="1"/>
      <c r="RTG152" s="1"/>
      <c r="RTH152" s="1"/>
      <c r="RTI152" s="1"/>
      <c r="RTJ152" s="1"/>
      <c r="RTK152" s="1"/>
      <c r="RTL152" s="1"/>
      <c r="RTM152" s="1"/>
      <c r="RTN152" s="1"/>
      <c r="RTO152" s="1"/>
      <c r="RTP152" s="1"/>
      <c r="RTQ152" s="1"/>
      <c r="RTR152" s="1"/>
      <c r="RTS152" s="1"/>
      <c r="RTT152" s="1"/>
      <c r="RTU152" s="1"/>
      <c r="RTV152" s="1"/>
      <c r="RTW152" s="1"/>
      <c r="RTX152" s="1"/>
      <c r="RTY152" s="1"/>
      <c r="RTZ152" s="1"/>
      <c r="RUA152" s="1"/>
      <c r="RUB152" s="1"/>
      <c r="RUC152" s="1"/>
      <c r="RUD152" s="1"/>
      <c r="RUE152" s="1"/>
      <c r="RUF152" s="1"/>
      <c r="RUG152" s="1"/>
      <c r="RUH152" s="1"/>
      <c r="RUI152" s="1"/>
      <c r="RUJ152" s="1"/>
      <c r="RUK152" s="1"/>
      <c r="RUL152" s="1"/>
      <c r="RUM152" s="1"/>
      <c r="RUN152" s="1"/>
      <c r="RUO152" s="1"/>
      <c r="RUP152" s="1"/>
      <c r="RUQ152" s="1"/>
      <c r="RUR152" s="1"/>
      <c r="RUS152" s="1"/>
      <c r="RUT152" s="1"/>
      <c r="RUU152" s="1"/>
      <c r="RUV152" s="1"/>
      <c r="RUW152" s="1"/>
      <c r="RUX152" s="1"/>
      <c r="RUY152" s="1"/>
      <c r="RUZ152" s="1"/>
      <c r="RVA152" s="1"/>
      <c r="RVB152" s="1"/>
      <c r="RVC152" s="1"/>
      <c r="RVD152" s="1"/>
      <c r="RVE152" s="1"/>
      <c r="RVF152" s="1"/>
      <c r="RVG152" s="1"/>
      <c r="RVH152" s="1"/>
      <c r="RVI152" s="1"/>
      <c r="RVJ152" s="1"/>
      <c r="RVK152" s="1"/>
      <c r="RVL152" s="1"/>
      <c r="RVM152" s="1"/>
      <c r="RVN152" s="1"/>
      <c r="RVO152" s="1"/>
      <c r="RVP152" s="1"/>
      <c r="RVQ152" s="1"/>
      <c r="RVR152" s="1"/>
      <c r="RVS152" s="1"/>
      <c r="RVT152" s="1"/>
      <c r="RVU152" s="1"/>
      <c r="RVV152" s="1"/>
      <c r="RVW152" s="1"/>
      <c r="RVX152" s="1"/>
      <c r="RVY152" s="1"/>
      <c r="RVZ152" s="1"/>
      <c r="RWA152" s="1"/>
      <c r="RWB152" s="1"/>
      <c r="RWC152" s="1"/>
      <c r="RWD152" s="1"/>
      <c r="RWE152" s="1"/>
      <c r="RWF152" s="1"/>
      <c r="RWG152" s="1"/>
      <c r="RWH152" s="1"/>
      <c r="RWI152" s="1"/>
      <c r="RWJ152" s="1"/>
      <c r="RWK152" s="1"/>
      <c r="RWL152" s="1"/>
      <c r="RWM152" s="1"/>
      <c r="RWN152" s="1"/>
      <c r="RWO152" s="1"/>
      <c r="RWP152" s="1"/>
      <c r="RWQ152" s="1"/>
      <c r="RWR152" s="1"/>
      <c r="RWS152" s="1"/>
      <c r="RWT152" s="1"/>
      <c r="RWU152" s="1"/>
      <c r="RWV152" s="1"/>
      <c r="RWW152" s="1"/>
      <c r="RWX152" s="1"/>
      <c r="RWY152" s="1"/>
      <c r="RWZ152" s="1"/>
      <c r="RXA152" s="1"/>
      <c r="RXB152" s="1"/>
      <c r="RXC152" s="1"/>
      <c r="RXD152" s="1"/>
      <c r="RXE152" s="1"/>
      <c r="RXF152" s="1"/>
      <c r="RXG152" s="1"/>
      <c r="RXH152" s="1"/>
      <c r="RXI152" s="1"/>
      <c r="RXJ152" s="1"/>
      <c r="RXK152" s="1"/>
      <c r="RXL152" s="1"/>
      <c r="RXM152" s="1"/>
      <c r="RXN152" s="1"/>
      <c r="RXO152" s="1"/>
      <c r="RXP152" s="1"/>
      <c r="RXQ152" s="1"/>
      <c r="RXR152" s="1"/>
      <c r="RXS152" s="1"/>
      <c r="RXT152" s="1"/>
      <c r="RXU152" s="1"/>
      <c r="RXV152" s="1"/>
      <c r="RXW152" s="1"/>
      <c r="RXX152" s="1"/>
      <c r="RXY152" s="1"/>
      <c r="RXZ152" s="1"/>
      <c r="RYA152" s="1"/>
      <c r="RYB152" s="1"/>
      <c r="RYC152" s="1"/>
      <c r="RYD152" s="1"/>
      <c r="RYE152" s="1"/>
      <c r="RYF152" s="1"/>
      <c r="RYG152" s="1"/>
      <c r="RYH152" s="1"/>
      <c r="RYI152" s="1"/>
      <c r="RYJ152" s="1"/>
      <c r="RYK152" s="1"/>
      <c r="RYL152" s="1"/>
      <c r="RYM152" s="1"/>
      <c r="RYN152" s="1"/>
      <c r="RYO152" s="1"/>
      <c r="RYP152" s="1"/>
      <c r="RYQ152" s="1"/>
      <c r="RYR152" s="1"/>
      <c r="RYS152" s="1"/>
      <c r="RYT152" s="1"/>
      <c r="RYU152" s="1"/>
      <c r="RYV152" s="1"/>
      <c r="RYW152" s="1"/>
      <c r="RYX152" s="1"/>
      <c r="RYY152" s="1"/>
      <c r="RYZ152" s="1"/>
      <c r="RZA152" s="1"/>
      <c r="RZB152" s="1"/>
      <c r="RZC152" s="1"/>
      <c r="RZD152" s="1"/>
      <c r="RZE152" s="1"/>
      <c r="RZF152" s="1"/>
      <c r="RZG152" s="1"/>
      <c r="RZH152" s="1"/>
      <c r="RZI152" s="1"/>
      <c r="RZJ152" s="1"/>
      <c r="RZK152" s="1"/>
      <c r="RZL152" s="1"/>
      <c r="RZM152" s="1"/>
      <c r="RZN152" s="1"/>
      <c r="RZO152" s="1"/>
      <c r="RZP152" s="1"/>
      <c r="RZQ152" s="1"/>
      <c r="RZR152" s="1"/>
      <c r="RZS152" s="1"/>
      <c r="RZT152" s="1"/>
      <c r="RZU152" s="1"/>
      <c r="RZV152" s="1"/>
      <c r="RZW152" s="1"/>
      <c r="RZX152" s="1"/>
      <c r="RZY152" s="1"/>
      <c r="RZZ152" s="1"/>
      <c r="SAA152" s="1"/>
      <c r="SAB152" s="1"/>
      <c r="SAC152" s="1"/>
      <c r="SAD152" s="1"/>
      <c r="SAE152" s="1"/>
      <c r="SAF152" s="1"/>
      <c r="SAG152" s="1"/>
      <c r="SAH152" s="1"/>
      <c r="SAI152" s="1"/>
      <c r="SAJ152" s="1"/>
      <c r="SAK152" s="1"/>
      <c r="SAL152" s="1"/>
      <c r="SAM152" s="1"/>
      <c r="SAN152" s="1"/>
      <c r="SAO152" s="1"/>
      <c r="SAP152" s="1"/>
      <c r="SAQ152" s="1"/>
      <c r="SAR152" s="1"/>
      <c r="SAS152" s="1"/>
      <c r="SAT152" s="1"/>
      <c r="SAU152" s="1"/>
      <c r="SAV152" s="1"/>
      <c r="SAW152" s="1"/>
      <c r="SAX152" s="1"/>
      <c r="SAY152" s="1"/>
      <c r="SAZ152" s="1"/>
      <c r="SBA152" s="1"/>
      <c r="SBB152" s="1"/>
      <c r="SBC152" s="1"/>
      <c r="SBD152" s="1"/>
      <c r="SBE152" s="1"/>
      <c r="SBF152" s="1"/>
      <c r="SBG152" s="1"/>
      <c r="SBH152" s="1"/>
      <c r="SBI152" s="1"/>
      <c r="SBJ152" s="1"/>
      <c r="SBK152" s="1"/>
      <c r="SBL152" s="1"/>
      <c r="SBM152" s="1"/>
      <c r="SBN152" s="1"/>
      <c r="SBO152" s="1"/>
      <c r="SBP152" s="1"/>
      <c r="SBQ152" s="1"/>
      <c r="SBR152" s="1"/>
      <c r="SBS152" s="1"/>
      <c r="SBT152" s="1"/>
      <c r="SBU152" s="1"/>
      <c r="SBV152" s="1"/>
      <c r="SBW152" s="1"/>
      <c r="SBX152" s="1"/>
      <c r="SBY152" s="1"/>
      <c r="SBZ152" s="1"/>
      <c r="SCA152" s="1"/>
      <c r="SCB152" s="1"/>
      <c r="SCC152" s="1"/>
      <c r="SCD152" s="1"/>
      <c r="SCE152" s="1"/>
      <c r="SCF152" s="1"/>
      <c r="SCG152" s="1"/>
      <c r="SCH152" s="1"/>
      <c r="SCI152" s="1"/>
      <c r="SCJ152" s="1"/>
      <c r="SCK152" s="1"/>
      <c r="SCL152" s="1"/>
      <c r="SCM152" s="1"/>
      <c r="SCN152" s="1"/>
      <c r="SCO152" s="1"/>
      <c r="SCP152" s="1"/>
      <c r="SCQ152" s="1"/>
      <c r="SCR152" s="1"/>
      <c r="SCS152" s="1"/>
      <c r="SCT152" s="1"/>
      <c r="SCU152" s="1"/>
      <c r="SCV152" s="1"/>
      <c r="SCW152" s="1"/>
      <c r="SCX152" s="1"/>
      <c r="SCY152" s="1"/>
      <c r="SCZ152" s="1"/>
      <c r="SDA152" s="1"/>
      <c r="SDB152" s="1"/>
      <c r="SDC152" s="1"/>
      <c r="SDD152" s="1"/>
      <c r="SDE152" s="1"/>
      <c r="SDF152" s="1"/>
      <c r="SDG152" s="1"/>
      <c r="SDH152" s="1"/>
      <c r="SDI152" s="1"/>
      <c r="SDJ152" s="1"/>
      <c r="SDK152" s="1"/>
      <c r="SDL152" s="1"/>
      <c r="SDM152" s="1"/>
      <c r="SDN152" s="1"/>
      <c r="SDO152" s="1"/>
      <c r="SDP152" s="1"/>
      <c r="SDQ152" s="1"/>
      <c r="SDR152" s="1"/>
      <c r="SDS152" s="1"/>
      <c r="SDT152" s="1"/>
      <c r="SDU152" s="1"/>
      <c r="SDV152" s="1"/>
      <c r="SDW152" s="1"/>
      <c r="SDX152" s="1"/>
      <c r="SDY152" s="1"/>
      <c r="SDZ152" s="1"/>
      <c r="SEA152" s="1"/>
      <c r="SEB152" s="1"/>
      <c r="SEC152" s="1"/>
      <c r="SED152" s="1"/>
      <c r="SEE152" s="1"/>
      <c r="SEF152" s="1"/>
      <c r="SEG152" s="1"/>
      <c r="SEH152" s="1"/>
      <c r="SEI152" s="1"/>
      <c r="SEJ152" s="1"/>
      <c r="SEK152" s="1"/>
      <c r="SEL152" s="1"/>
      <c r="SEM152" s="1"/>
      <c r="SEN152" s="1"/>
      <c r="SEO152" s="1"/>
      <c r="SEP152" s="1"/>
      <c r="SEQ152" s="1"/>
      <c r="SER152" s="1"/>
      <c r="SES152" s="1"/>
      <c r="SET152" s="1"/>
      <c r="SEU152" s="1"/>
      <c r="SEV152" s="1"/>
      <c r="SEW152" s="1"/>
      <c r="SEX152" s="1"/>
      <c r="SEY152" s="1"/>
      <c r="SEZ152" s="1"/>
      <c r="SFA152" s="1"/>
      <c r="SFB152" s="1"/>
      <c r="SFC152" s="1"/>
      <c r="SFD152" s="1"/>
      <c r="SFE152" s="1"/>
      <c r="SFF152" s="1"/>
      <c r="SFG152" s="1"/>
      <c r="SFH152" s="1"/>
      <c r="SFI152" s="1"/>
      <c r="SFJ152" s="1"/>
      <c r="SFK152" s="1"/>
      <c r="SFL152" s="1"/>
      <c r="SFM152" s="1"/>
      <c r="SFN152" s="1"/>
      <c r="SFO152" s="1"/>
      <c r="SFP152" s="1"/>
      <c r="SFQ152" s="1"/>
      <c r="SFR152" s="1"/>
      <c r="SFS152" s="1"/>
      <c r="SFT152" s="1"/>
      <c r="SFU152" s="1"/>
      <c r="SFV152" s="1"/>
      <c r="SFW152" s="1"/>
      <c r="SFX152" s="1"/>
      <c r="SFY152" s="1"/>
      <c r="SFZ152" s="1"/>
      <c r="SGA152" s="1"/>
      <c r="SGB152" s="1"/>
      <c r="SGC152" s="1"/>
      <c r="SGD152" s="1"/>
      <c r="SGE152" s="1"/>
      <c r="SGF152" s="1"/>
      <c r="SGG152" s="1"/>
      <c r="SGH152" s="1"/>
      <c r="SGI152" s="1"/>
      <c r="SGJ152" s="1"/>
      <c r="SGK152" s="1"/>
      <c r="SGL152" s="1"/>
      <c r="SGM152" s="1"/>
      <c r="SGN152" s="1"/>
      <c r="SGO152" s="1"/>
      <c r="SGP152" s="1"/>
      <c r="SGQ152" s="1"/>
      <c r="SGR152" s="1"/>
      <c r="SGS152" s="1"/>
      <c r="SGT152" s="1"/>
      <c r="SGU152" s="1"/>
      <c r="SGV152" s="1"/>
      <c r="SGW152" s="1"/>
      <c r="SGX152" s="1"/>
      <c r="SGY152" s="1"/>
      <c r="SGZ152" s="1"/>
      <c r="SHA152" s="1"/>
      <c r="SHB152" s="1"/>
      <c r="SHC152" s="1"/>
      <c r="SHD152" s="1"/>
      <c r="SHE152" s="1"/>
      <c r="SHF152" s="1"/>
      <c r="SHG152" s="1"/>
      <c r="SHH152" s="1"/>
      <c r="SHI152" s="1"/>
      <c r="SHJ152" s="1"/>
      <c r="SHK152" s="1"/>
      <c r="SHL152" s="1"/>
      <c r="SHM152" s="1"/>
      <c r="SHN152" s="1"/>
      <c r="SHO152" s="1"/>
      <c r="SHP152" s="1"/>
      <c r="SHQ152" s="1"/>
      <c r="SHR152" s="1"/>
      <c r="SHS152" s="1"/>
      <c r="SHT152" s="1"/>
      <c r="SHU152" s="1"/>
      <c r="SHV152" s="1"/>
      <c r="SHW152" s="1"/>
      <c r="SHX152" s="1"/>
      <c r="SHY152" s="1"/>
      <c r="SHZ152" s="1"/>
      <c r="SIA152" s="1"/>
      <c r="SIB152" s="1"/>
      <c r="SIC152" s="1"/>
      <c r="SID152" s="1"/>
      <c r="SIE152" s="1"/>
      <c r="SIF152" s="1"/>
      <c r="SIG152" s="1"/>
      <c r="SIH152" s="1"/>
      <c r="SII152" s="1"/>
      <c r="SIJ152" s="1"/>
      <c r="SIK152" s="1"/>
      <c r="SIL152" s="1"/>
      <c r="SIM152" s="1"/>
      <c r="SIN152" s="1"/>
      <c r="SIO152" s="1"/>
      <c r="SIP152" s="1"/>
      <c r="SIQ152" s="1"/>
      <c r="SIR152" s="1"/>
      <c r="SIS152" s="1"/>
      <c r="SIT152" s="1"/>
      <c r="SIU152" s="1"/>
      <c r="SIV152" s="1"/>
      <c r="SIW152" s="1"/>
      <c r="SIX152" s="1"/>
      <c r="SIY152" s="1"/>
      <c r="SIZ152" s="1"/>
      <c r="SJA152" s="1"/>
      <c r="SJB152" s="1"/>
      <c r="SJC152" s="1"/>
      <c r="SJD152" s="1"/>
      <c r="SJE152" s="1"/>
      <c r="SJF152" s="1"/>
      <c r="SJG152" s="1"/>
      <c r="SJH152" s="1"/>
      <c r="SJI152" s="1"/>
      <c r="SJJ152" s="1"/>
      <c r="SJK152" s="1"/>
      <c r="SJL152" s="1"/>
      <c r="SJM152" s="1"/>
      <c r="SJN152" s="1"/>
      <c r="SJO152" s="1"/>
      <c r="SJP152" s="1"/>
      <c r="SJQ152" s="1"/>
      <c r="SJR152" s="1"/>
      <c r="SJS152" s="1"/>
      <c r="SJT152" s="1"/>
      <c r="SJU152" s="1"/>
      <c r="SJV152" s="1"/>
      <c r="SJW152" s="1"/>
      <c r="SJX152" s="1"/>
      <c r="SJY152" s="1"/>
      <c r="SJZ152" s="1"/>
      <c r="SKA152" s="1"/>
      <c r="SKB152" s="1"/>
      <c r="SKC152" s="1"/>
      <c r="SKD152" s="1"/>
      <c r="SKE152" s="1"/>
      <c r="SKF152" s="1"/>
      <c r="SKG152" s="1"/>
      <c r="SKH152" s="1"/>
      <c r="SKI152" s="1"/>
      <c r="SKJ152" s="1"/>
      <c r="SKK152" s="1"/>
      <c r="SKL152" s="1"/>
      <c r="SKM152" s="1"/>
      <c r="SKN152" s="1"/>
      <c r="SKO152" s="1"/>
      <c r="SKP152" s="1"/>
      <c r="SKQ152" s="1"/>
      <c r="SKR152" s="1"/>
      <c r="SKS152" s="1"/>
      <c r="SKT152" s="1"/>
      <c r="SKU152" s="1"/>
      <c r="SKV152" s="1"/>
      <c r="SKW152" s="1"/>
      <c r="SKX152" s="1"/>
      <c r="SKY152" s="1"/>
      <c r="SKZ152" s="1"/>
      <c r="SLA152" s="1"/>
      <c r="SLB152" s="1"/>
      <c r="SLC152" s="1"/>
      <c r="SLD152" s="1"/>
      <c r="SLE152" s="1"/>
      <c r="SLF152" s="1"/>
      <c r="SLG152" s="1"/>
      <c r="SLH152" s="1"/>
      <c r="SLI152" s="1"/>
      <c r="SLJ152" s="1"/>
      <c r="SLK152" s="1"/>
      <c r="SLL152" s="1"/>
      <c r="SLM152" s="1"/>
      <c r="SLN152" s="1"/>
      <c r="SLO152" s="1"/>
      <c r="SLP152" s="1"/>
      <c r="SLQ152" s="1"/>
      <c r="SLR152" s="1"/>
      <c r="SLS152" s="1"/>
      <c r="SLT152" s="1"/>
      <c r="SLU152" s="1"/>
      <c r="SLV152" s="1"/>
      <c r="SLW152" s="1"/>
      <c r="SLX152" s="1"/>
      <c r="SLY152" s="1"/>
      <c r="SLZ152" s="1"/>
      <c r="SMA152" s="1"/>
      <c r="SMB152" s="1"/>
      <c r="SMC152" s="1"/>
      <c r="SMD152" s="1"/>
      <c r="SME152" s="1"/>
      <c r="SMF152" s="1"/>
      <c r="SMG152" s="1"/>
      <c r="SMH152" s="1"/>
      <c r="SMI152" s="1"/>
      <c r="SMJ152" s="1"/>
      <c r="SMK152" s="1"/>
      <c r="SML152" s="1"/>
      <c r="SMM152" s="1"/>
      <c r="SMN152" s="1"/>
      <c r="SMO152" s="1"/>
      <c r="SMP152" s="1"/>
      <c r="SMQ152" s="1"/>
      <c r="SMR152" s="1"/>
      <c r="SMS152" s="1"/>
      <c r="SMT152" s="1"/>
      <c r="SMU152" s="1"/>
      <c r="SMV152" s="1"/>
      <c r="SMW152" s="1"/>
      <c r="SMX152" s="1"/>
      <c r="SMY152" s="1"/>
      <c r="SMZ152" s="1"/>
      <c r="SNA152" s="1"/>
      <c r="SNB152" s="1"/>
      <c r="SNC152" s="1"/>
      <c r="SND152" s="1"/>
      <c r="SNE152" s="1"/>
      <c r="SNF152" s="1"/>
      <c r="SNG152" s="1"/>
      <c r="SNH152" s="1"/>
      <c r="SNI152" s="1"/>
      <c r="SNJ152" s="1"/>
      <c r="SNK152" s="1"/>
      <c r="SNL152" s="1"/>
      <c r="SNM152" s="1"/>
      <c r="SNN152" s="1"/>
      <c r="SNO152" s="1"/>
      <c r="SNP152" s="1"/>
      <c r="SNQ152" s="1"/>
      <c r="SNR152" s="1"/>
      <c r="SNS152" s="1"/>
      <c r="SNT152" s="1"/>
      <c r="SNU152" s="1"/>
      <c r="SNV152" s="1"/>
      <c r="SNW152" s="1"/>
      <c r="SNX152" s="1"/>
      <c r="SNY152" s="1"/>
      <c r="SNZ152" s="1"/>
      <c r="SOA152" s="1"/>
      <c r="SOB152" s="1"/>
      <c r="SOC152" s="1"/>
      <c r="SOD152" s="1"/>
      <c r="SOE152" s="1"/>
      <c r="SOF152" s="1"/>
      <c r="SOG152" s="1"/>
      <c r="SOH152" s="1"/>
      <c r="SOI152" s="1"/>
      <c r="SOJ152" s="1"/>
      <c r="SOK152" s="1"/>
      <c r="SOL152" s="1"/>
      <c r="SOM152" s="1"/>
      <c r="SON152" s="1"/>
      <c r="SOO152" s="1"/>
      <c r="SOP152" s="1"/>
      <c r="SOQ152" s="1"/>
      <c r="SOR152" s="1"/>
      <c r="SOS152" s="1"/>
      <c r="SOT152" s="1"/>
      <c r="SOU152" s="1"/>
      <c r="SOV152" s="1"/>
      <c r="SOW152" s="1"/>
      <c r="SOX152" s="1"/>
      <c r="SOY152" s="1"/>
      <c r="SOZ152" s="1"/>
      <c r="SPA152" s="1"/>
      <c r="SPB152" s="1"/>
      <c r="SPC152" s="1"/>
      <c r="SPD152" s="1"/>
      <c r="SPE152" s="1"/>
      <c r="SPF152" s="1"/>
      <c r="SPG152" s="1"/>
      <c r="SPH152" s="1"/>
      <c r="SPI152" s="1"/>
      <c r="SPJ152" s="1"/>
      <c r="SPK152" s="1"/>
      <c r="SPL152" s="1"/>
      <c r="SPM152" s="1"/>
      <c r="SPN152" s="1"/>
      <c r="SPO152" s="1"/>
      <c r="SPP152" s="1"/>
      <c r="SPQ152" s="1"/>
      <c r="SPR152" s="1"/>
      <c r="SPS152" s="1"/>
      <c r="SPT152" s="1"/>
      <c r="SPU152" s="1"/>
      <c r="SPV152" s="1"/>
      <c r="SPW152" s="1"/>
      <c r="SPX152" s="1"/>
      <c r="SPY152" s="1"/>
      <c r="SPZ152" s="1"/>
      <c r="SQA152" s="1"/>
      <c r="SQB152" s="1"/>
      <c r="SQC152" s="1"/>
      <c r="SQD152" s="1"/>
      <c r="SQE152" s="1"/>
      <c r="SQF152" s="1"/>
      <c r="SQG152" s="1"/>
      <c r="SQH152" s="1"/>
      <c r="SQI152" s="1"/>
      <c r="SQJ152" s="1"/>
      <c r="SQK152" s="1"/>
      <c r="SQL152" s="1"/>
      <c r="SQM152" s="1"/>
      <c r="SQN152" s="1"/>
      <c r="SQO152" s="1"/>
      <c r="SQP152" s="1"/>
      <c r="SQQ152" s="1"/>
      <c r="SQR152" s="1"/>
      <c r="SQS152" s="1"/>
      <c r="SQT152" s="1"/>
      <c r="SQU152" s="1"/>
      <c r="SQV152" s="1"/>
      <c r="SQW152" s="1"/>
      <c r="SQX152" s="1"/>
      <c r="SQY152" s="1"/>
      <c r="SQZ152" s="1"/>
      <c r="SRA152" s="1"/>
      <c r="SRB152" s="1"/>
      <c r="SRC152" s="1"/>
      <c r="SRD152" s="1"/>
      <c r="SRE152" s="1"/>
      <c r="SRF152" s="1"/>
      <c r="SRG152" s="1"/>
      <c r="SRH152" s="1"/>
      <c r="SRI152" s="1"/>
      <c r="SRJ152" s="1"/>
      <c r="SRK152" s="1"/>
      <c r="SRL152" s="1"/>
      <c r="SRM152" s="1"/>
      <c r="SRN152" s="1"/>
      <c r="SRO152" s="1"/>
      <c r="SRP152" s="1"/>
      <c r="SRQ152" s="1"/>
      <c r="SRR152" s="1"/>
      <c r="SRS152" s="1"/>
      <c r="SRT152" s="1"/>
      <c r="SRU152" s="1"/>
      <c r="SRV152" s="1"/>
      <c r="SRW152" s="1"/>
      <c r="SRX152" s="1"/>
      <c r="SRY152" s="1"/>
      <c r="SRZ152" s="1"/>
      <c r="SSA152" s="1"/>
      <c r="SSB152" s="1"/>
      <c r="SSC152" s="1"/>
      <c r="SSD152" s="1"/>
      <c r="SSE152" s="1"/>
      <c r="SSF152" s="1"/>
      <c r="SSG152" s="1"/>
      <c r="SSH152" s="1"/>
      <c r="SSI152" s="1"/>
      <c r="SSJ152" s="1"/>
      <c r="SSK152" s="1"/>
      <c r="SSL152" s="1"/>
      <c r="SSM152" s="1"/>
      <c r="SSN152" s="1"/>
      <c r="SSO152" s="1"/>
      <c r="SSP152" s="1"/>
      <c r="SSQ152" s="1"/>
      <c r="SSR152" s="1"/>
      <c r="SSS152" s="1"/>
      <c r="SST152" s="1"/>
      <c r="SSU152" s="1"/>
      <c r="SSV152" s="1"/>
      <c r="SSW152" s="1"/>
      <c r="SSX152" s="1"/>
      <c r="SSY152" s="1"/>
      <c r="SSZ152" s="1"/>
      <c r="STA152" s="1"/>
      <c r="STB152" s="1"/>
      <c r="STC152" s="1"/>
      <c r="STD152" s="1"/>
      <c r="STE152" s="1"/>
      <c r="STF152" s="1"/>
      <c r="STG152" s="1"/>
      <c r="STH152" s="1"/>
      <c r="STI152" s="1"/>
      <c r="STJ152" s="1"/>
      <c r="STK152" s="1"/>
      <c r="STL152" s="1"/>
      <c r="STM152" s="1"/>
      <c r="STN152" s="1"/>
      <c r="STO152" s="1"/>
      <c r="STP152" s="1"/>
      <c r="STQ152" s="1"/>
      <c r="STR152" s="1"/>
      <c r="STS152" s="1"/>
      <c r="STT152" s="1"/>
      <c r="STU152" s="1"/>
      <c r="STV152" s="1"/>
      <c r="STW152" s="1"/>
      <c r="STX152" s="1"/>
      <c r="STY152" s="1"/>
      <c r="STZ152" s="1"/>
      <c r="SUA152" s="1"/>
      <c r="SUB152" s="1"/>
      <c r="SUC152" s="1"/>
      <c r="SUD152" s="1"/>
      <c r="SUE152" s="1"/>
      <c r="SUF152" s="1"/>
      <c r="SUG152" s="1"/>
      <c r="SUH152" s="1"/>
      <c r="SUI152" s="1"/>
      <c r="SUJ152" s="1"/>
      <c r="SUK152" s="1"/>
      <c r="SUL152" s="1"/>
      <c r="SUM152" s="1"/>
      <c r="SUN152" s="1"/>
      <c r="SUO152" s="1"/>
      <c r="SUP152" s="1"/>
      <c r="SUQ152" s="1"/>
      <c r="SUR152" s="1"/>
      <c r="SUS152" s="1"/>
      <c r="SUT152" s="1"/>
      <c r="SUU152" s="1"/>
      <c r="SUV152" s="1"/>
      <c r="SUW152" s="1"/>
      <c r="SUX152" s="1"/>
      <c r="SUY152" s="1"/>
      <c r="SUZ152" s="1"/>
      <c r="SVA152" s="1"/>
      <c r="SVB152" s="1"/>
      <c r="SVC152" s="1"/>
      <c r="SVD152" s="1"/>
      <c r="SVE152" s="1"/>
      <c r="SVF152" s="1"/>
      <c r="SVG152" s="1"/>
      <c r="SVH152" s="1"/>
      <c r="SVI152" s="1"/>
      <c r="SVJ152" s="1"/>
      <c r="SVK152" s="1"/>
      <c r="SVL152" s="1"/>
      <c r="SVM152" s="1"/>
      <c r="SVN152" s="1"/>
      <c r="SVO152" s="1"/>
      <c r="SVP152" s="1"/>
      <c r="SVQ152" s="1"/>
      <c r="SVR152" s="1"/>
      <c r="SVS152" s="1"/>
      <c r="SVT152" s="1"/>
      <c r="SVU152" s="1"/>
      <c r="SVV152" s="1"/>
      <c r="SVW152" s="1"/>
      <c r="SVX152" s="1"/>
      <c r="SVY152" s="1"/>
      <c r="SVZ152" s="1"/>
      <c r="SWA152" s="1"/>
      <c r="SWB152" s="1"/>
      <c r="SWC152" s="1"/>
      <c r="SWD152" s="1"/>
      <c r="SWE152" s="1"/>
      <c r="SWF152" s="1"/>
      <c r="SWG152" s="1"/>
      <c r="SWH152" s="1"/>
      <c r="SWI152" s="1"/>
      <c r="SWJ152" s="1"/>
      <c r="SWK152" s="1"/>
      <c r="SWL152" s="1"/>
      <c r="SWM152" s="1"/>
      <c r="SWN152" s="1"/>
      <c r="SWO152" s="1"/>
      <c r="SWP152" s="1"/>
      <c r="SWQ152" s="1"/>
      <c r="SWR152" s="1"/>
      <c r="SWS152" s="1"/>
      <c r="SWT152" s="1"/>
      <c r="SWU152" s="1"/>
      <c r="SWV152" s="1"/>
      <c r="SWW152" s="1"/>
      <c r="SWX152" s="1"/>
      <c r="SWY152" s="1"/>
      <c r="SWZ152" s="1"/>
      <c r="SXA152" s="1"/>
      <c r="SXB152" s="1"/>
      <c r="SXC152" s="1"/>
      <c r="SXD152" s="1"/>
      <c r="SXE152" s="1"/>
      <c r="SXF152" s="1"/>
      <c r="SXG152" s="1"/>
      <c r="SXH152" s="1"/>
      <c r="SXI152" s="1"/>
      <c r="SXJ152" s="1"/>
      <c r="SXK152" s="1"/>
      <c r="SXL152" s="1"/>
      <c r="SXM152" s="1"/>
      <c r="SXN152" s="1"/>
      <c r="SXO152" s="1"/>
      <c r="SXP152" s="1"/>
      <c r="SXQ152" s="1"/>
      <c r="SXR152" s="1"/>
      <c r="SXS152" s="1"/>
      <c r="SXT152" s="1"/>
      <c r="SXU152" s="1"/>
      <c r="SXV152" s="1"/>
      <c r="SXW152" s="1"/>
      <c r="SXX152" s="1"/>
      <c r="SXY152" s="1"/>
      <c r="SXZ152" s="1"/>
      <c r="SYA152" s="1"/>
      <c r="SYB152" s="1"/>
      <c r="SYC152" s="1"/>
      <c r="SYD152" s="1"/>
      <c r="SYE152" s="1"/>
      <c r="SYF152" s="1"/>
      <c r="SYG152" s="1"/>
      <c r="SYH152" s="1"/>
      <c r="SYI152" s="1"/>
      <c r="SYJ152" s="1"/>
      <c r="SYK152" s="1"/>
      <c r="SYL152" s="1"/>
      <c r="SYM152" s="1"/>
      <c r="SYN152" s="1"/>
      <c r="SYO152" s="1"/>
      <c r="SYP152" s="1"/>
      <c r="SYQ152" s="1"/>
      <c r="SYR152" s="1"/>
      <c r="SYS152" s="1"/>
      <c r="SYT152" s="1"/>
      <c r="SYU152" s="1"/>
      <c r="SYV152" s="1"/>
      <c r="SYW152" s="1"/>
      <c r="SYX152" s="1"/>
      <c r="SYY152" s="1"/>
      <c r="SYZ152" s="1"/>
      <c r="SZA152" s="1"/>
      <c r="SZB152" s="1"/>
      <c r="SZC152" s="1"/>
      <c r="SZD152" s="1"/>
      <c r="SZE152" s="1"/>
      <c r="SZF152" s="1"/>
      <c r="SZG152" s="1"/>
      <c r="SZH152" s="1"/>
      <c r="SZI152" s="1"/>
      <c r="SZJ152" s="1"/>
      <c r="SZK152" s="1"/>
      <c r="SZL152" s="1"/>
      <c r="SZM152" s="1"/>
      <c r="SZN152" s="1"/>
      <c r="SZO152" s="1"/>
      <c r="SZP152" s="1"/>
      <c r="SZQ152" s="1"/>
      <c r="SZR152" s="1"/>
      <c r="SZS152" s="1"/>
      <c r="SZT152" s="1"/>
      <c r="SZU152" s="1"/>
      <c r="SZV152" s="1"/>
      <c r="SZW152" s="1"/>
      <c r="SZX152" s="1"/>
      <c r="SZY152" s="1"/>
      <c r="SZZ152" s="1"/>
      <c r="TAA152" s="1"/>
      <c r="TAB152" s="1"/>
      <c r="TAC152" s="1"/>
      <c r="TAD152" s="1"/>
      <c r="TAE152" s="1"/>
      <c r="TAF152" s="1"/>
      <c r="TAG152" s="1"/>
      <c r="TAH152" s="1"/>
      <c r="TAI152" s="1"/>
      <c r="TAJ152" s="1"/>
      <c r="TAK152" s="1"/>
      <c r="TAL152" s="1"/>
      <c r="TAM152" s="1"/>
      <c r="TAN152" s="1"/>
      <c r="TAO152" s="1"/>
      <c r="TAP152" s="1"/>
      <c r="TAQ152" s="1"/>
      <c r="TAR152" s="1"/>
      <c r="TAS152" s="1"/>
      <c r="TAT152" s="1"/>
      <c r="TAU152" s="1"/>
      <c r="TAV152" s="1"/>
      <c r="TAW152" s="1"/>
      <c r="TAX152" s="1"/>
      <c r="TAY152" s="1"/>
      <c r="TAZ152" s="1"/>
      <c r="TBA152" s="1"/>
      <c r="TBB152" s="1"/>
      <c r="TBC152" s="1"/>
      <c r="TBD152" s="1"/>
      <c r="TBE152" s="1"/>
      <c r="TBF152" s="1"/>
      <c r="TBG152" s="1"/>
      <c r="TBH152" s="1"/>
      <c r="TBI152" s="1"/>
      <c r="TBJ152" s="1"/>
      <c r="TBK152" s="1"/>
      <c r="TBL152" s="1"/>
      <c r="TBM152" s="1"/>
      <c r="TBN152" s="1"/>
      <c r="TBO152" s="1"/>
      <c r="TBP152" s="1"/>
      <c r="TBQ152" s="1"/>
      <c r="TBR152" s="1"/>
      <c r="TBS152" s="1"/>
      <c r="TBT152" s="1"/>
      <c r="TBU152" s="1"/>
      <c r="TBV152" s="1"/>
      <c r="TBW152" s="1"/>
      <c r="TBX152" s="1"/>
      <c r="TBY152" s="1"/>
      <c r="TBZ152" s="1"/>
      <c r="TCA152" s="1"/>
      <c r="TCB152" s="1"/>
      <c r="TCC152" s="1"/>
      <c r="TCD152" s="1"/>
      <c r="TCE152" s="1"/>
      <c r="TCF152" s="1"/>
      <c r="TCG152" s="1"/>
      <c r="TCH152" s="1"/>
      <c r="TCI152" s="1"/>
      <c r="TCJ152" s="1"/>
      <c r="TCK152" s="1"/>
      <c r="TCL152" s="1"/>
      <c r="TCM152" s="1"/>
      <c r="TCN152" s="1"/>
      <c r="TCO152" s="1"/>
      <c r="TCP152" s="1"/>
      <c r="TCQ152" s="1"/>
      <c r="TCR152" s="1"/>
      <c r="TCS152" s="1"/>
      <c r="TCT152" s="1"/>
      <c r="TCU152" s="1"/>
      <c r="TCV152" s="1"/>
      <c r="TCW152" s="1"/>
      <c r="TCX152" s="1"/>
      <c r="TCY152" s="1"/>
      <c r="TCZ152" s="1"/>
      <c r="TDA152" s="1"/>
      <c r="TDB152" s="1"/>
      <c r="TDC152" s="1"/>
      <c r="TDD152" s="1"/>
      <c r="TDE152" s="1"/>
      <c r="TDF152" s="1"/>
      <c r="TDG152" s="1"/>
      <c r="TDH152" s="1"/>
      <c r="TDI152" s="1"/>
      <c r="TDJ152" s="1"/>
      <c r="TDK152" s="1"/>
      <c r="TDL152" s="1"/>
      <c r="TDM152" s="1"/>
      <c r="TDN152" s="1"/>
      <c r="TDO152" s="1"/>
      <c r="TDP152" s="1"/>
      <c r="TDQ152" s="1"/>
      <c r="TDR152" s="1"/>
      <c r="TDS152" s="1"/>
      <c r="TDT152" s="1"/>
      <c r="TDU152" s="1"/>
      <c r="TDV152" s="1"/>
      <c r="TDW152" s="1"/>
      <c r="TDX152" s="1"/>
      <c r="TDY152" s="1"/>
      <c r="TDZ152" s="1"/>
      <c r="TEA152" s="1"/>
      <c r="TEB152" s="1"/>
      <c r="TEC152" s="1"/>
      <c r="TED152" s="1"/>
      <c r="TEE152" s="1"/>
      <c r="TEF152" s="1"/>
      <c r="TEG152" s="1"/>
      <c r="TEH152" s="1"/>
      <c r="TEI152" s="1"/>
      <c r="TEJ152" s="1"/>
      <c r="TEK152" s="1"/>
      <c r="TEL152" s="1"/>
      <c r="TEM152" s="1"/>
      <c r="TEN152" s="1"/>
      <c r="TEO152" s="1"/>
      <c r="TEP152" s="1"/>
      <c r="TEQ152" s="1"/>
      <c r="TER152" s="1"/>
      <c r="TES152" s="1"/>
      <c r="TET152" s="1"/>
      <c r="TEU152" s="1"/>
      <c r="TEV152" s="1"/>
      <c r="TEW152" s="1"/>
      <c r="TEX152" s="1"/>
      <c r="TEY152" s="1"/>
      <c r="TEZ152" s="1"/>
      <c r="TFA152" s="1"/>
      <c r="TFB152" s="1"/>
      <c r="TFC152" s="1"/>
      <c r="TFD152" s="1"/>
      <c r="TFE152" s="1"/>
      <c r="TFF152" s="1"/>
      <c r="TFG152" s="1"/>
      <c r="TFH152" s="1"/>
      <c r="TFI152" s="1"/>
      <c r="TFJ152" s="1"/>
      <c r="TFK152" s="1"/>
      <c r="TFL152" s="1"/>
      <c r="TFM152" s="1"/>
      <c r="TFN152" s="1"/>
      <c r="TFO152" s="1"/>
      <c r="TFP152" s="1"/>
      <c r="TFQ152" s="1"/>
      <c r="TFR152" s="1"/>
      <c r="TFS152" s="1"/>
      <c r="TFT152" s="1"/>
      <c r="TFU152" s="1"/>
      <c r="TFV152" s="1"/>
      <c r="TFW152" s="1"/>
      <c r="TFX152" s="1"/>
      <c r="TFY152" s="1"/>
      <c r="TFZ152" s="1"/>
      <c r="TGA152" s="1"/>
      <c r="TGB152" s="1"/>
      <c r="TGC152" s="1"/>
      <c r="TGD152" s="1"/>
      <c r="TGE152" s="1"/>
      <c r="TGF152" s="1"/>
      <c r="TGG152" s="1"/>
      <c r="TGH152" s="1"/>
      <c r="TGI152" s="1"/>
      <c r="TGJ152" s="1"/>
      <c r="TGK152" s="1"/>
      <c r="TGL152" s="1"/>
      <c r="TGM152" s="1"/>
      <c r="TGN152" s="1"/>
      <c r="TGO152" s="1"/>
      <c r="TGP152" s="1"/>
      <c r="TGQ152" s="1"/>
      <c r="TGR152" s="1"/>
      <c r="TGS152" s="1"/>
      <c r="TGT152" s="1"/>
      <c r="TGU152" s="1"/>
      <c r="TGV152" s="1"/>
      <c r="TGW152" s="1"/>
      <c r="TGX152" s="1"/>
      <c r="TGY152" s="1"/>
      <c r="TGZ152" s="1"/>
      <c r="THA152" s="1"/>
      <c r="THB152" s="1"/>
      <c r="THC152" s="1"/>
      <c r="THD152" s="1"/>
      <c r="THE152" s="1"/>
      <c r="THF152" s="1"/>
      <c r="THG152" s="1"/>
      <c r="THH152" s="1"/>
      <c r="THI152" s="1"/>
      <c r="THJ152" s="1"/>
      <c r="THK152" s="1"/>
      <c r="THL152" s="1"/>
      <c r="THM152" s="1"/>
      <c r="THN152" s="1"/>
      <c r="THO152" s="1"/>
      <c r="THP152" s="1"/>
      <c r="THQ152" s="1"/>
      <c r="THR152" s="1"/>
      <c r="THS152" s="1"/>
      <c r="THT152" s="1"/>
      <c r="THU152" s="1"/>
      <c r="THV152" s="1"/>
      <c r="THW152" s="1"/>
      <c r="THX152" s="1"/>
      <c r="THY152" s="1"/>
      <c r="THZ152" s="1"/>
      <c r="TIA152" s="1"/>
      <c r="TIB152" s="1"/>
      <c r="TIC152" s="1"/>
      <c r="TID152" s="1"/>
      <c r="TIE152" s="1"/>
      <c r="TIF152" s="1"/>
      <c r="TIG152" s="1"/>
      <c r="TIH152" s="1"/>
      <c r="TII152" s="1"/>
      <c r="TIJ152" s="1"/>
      <c r="TIK152" s="1"/>
      <c r="TIL152" s="1"/>
      <c r="TIM152" s="1"/>
      <c r="TIN152" s="1"/>
      <c r="TIO152" s="1"/>
      <c r="TIP152" s="1"/>
      <c r="TIQ152" s="1"/>
      <c r="TIR152" s="1"/>
      <c r="TIS152" s="1"/>
      <c r="TIT152" s="1"/>
      <c r="TIU152" s="1"/>
      <c r="TIV152" s="1"/>
      <c r="TIW152" s="1"/>
      <c r="TIX152" s="1"/>
      <c r="TIY152" s="1"/>
      <c r="TIZ152" s="1"/>
      <c r="TJA152" s="1"/>
      <c r="TJB152" s="1"/>
      <c r="TJC152" s="1"/>
      <c r="TJD152" s="1"/>
      <c r="TJE152" s="1"/>
      <c r="TJF152" s="1"/>
      <c r="TJG152" s="1"/>
      <c r="TJH152" s="1"/>
      <c r="TJI152" s="1"/>
      <c r="TJJ152" s="1"/>
      <c r="TJK152" s="1"/>
      <c r="TJL152" s="1"/>
      <c r="TJM152" s="1"/>
      <c r="TJN152" s="1"/>
      <c r="TJO152" s="1"/>
      <c r="TJP152" s="1"/>
      <c r="TJQ152" s="1"/>
      <c r="TJR152" s="1"/>
      <c r="TJS152" s="1"/>
      <c r="TJT152" s="1"/>
      <c r="TJU152" s="1"/>
      <c r="TJV152" s="1"/>
      <c r="TJW152" s="1"/>
      <c r="TJX152" s="1"/>
      <c r="TJY152" s="1"/>
      <c r="TJZ152" s="1"/>
      <c r="TKA152" s="1"/>
      <c r="TKB152" s="1"/>
      <c r="TKC152" s="1"/>
      <c r="TKD152" s="1"/>
      <c r="TKE152" s="1"/>
      <c r="TKF152" s="1"/>
      <c r="TKG152" s="1"/>
      <c r="TKH152" s="1"/>
      <c r="TKI152" s="1"/>
      <c r="TKJ152" s="1"/>
      <c r="TKK152" s="1"/>
      <c r="TKL152" s="1"/>
      <c r="TKM152" s="1"/>
      <c r="TKN152" s="1"/>
      <c r="TKO152" s="1"/>
      <c r="TKP152" s="1"/>
      <c r="TKQ152" s="1"/>
      <c r="TKR152" s="1"/>
      <c r="TKS152" s="1"/>
      <c r="TKT152" s="1"/>
      <c r="TKU152" s="1"/>
      <c r="TKV152" s="1"/>
      <c r="TKW152" s="1"/>
      <c r="TKX152" s="1"/>
      <c r="TKY152" s="1"/>
      <c r="TKZ152" s="1"/>
      <c r="TLA152" s="1"/>
      <c r="TLB152" s="1"/>
      <c r="TLC152" s="1"/>
      <c r="TLD152" s="1"/>
      <c r="TLE152" s="1"/>
      <c r="TLF152" s="1"/>
      <c r="TLG152" s="1"/>
      <c r="TLH152" s="1"/>
      <c r="TLI152" s="1"/>
      <c r="TLJ152" s="1"/>
      <c r="TLK152" s="1"/>
      <c r="TLL152" s="1"/>
      <c r="TLM152" s="1"/>
      <c r="TLN152" s="1"/>
      <c r="TLO152" s="1"/>
      <c r="TLP152" s="1"/>
      <c r="TLQ152" s="1"/>
      <c r="TLR152" s="1"/>
      <c r="TLS152" s="1"/>
      <c r="TLT152" s="1"/>
      <c r="TLU152" s="1"/>
      <c r="TLV152" s="1"/>
      <c r="TLW152" s="1"/>
      <c r="TLX152" s="1"/>
      <c r="TLY152" s="1"/>
      <c r="TLZ152" s="1"/>
      <c r="TMA152" s="1"/>
      <c r="TMB152" s="1"/>
      <c r="TMC152" s="1"/>
      <c r="TMD152" s="1"/>
      <c r="TME152" s="1"/>
      <c r="TMF152" s="1"/>
      <c r="TMG152" s="1"/>
      <c r="TMH152" s="1"/>
      <c r="TMI152" s="1"/>
      <c r="TMJ152" s="1"/>
      <c r="TMK152" s="1"/>
      <c r="TML152" s="1"/>
      <c r="TMM152" s="1"/>
      <c r="TMN152" s="1"/>
      <c r="TMO152" s="1"/>
      <c r="TMP152" s="1"/>
      <c r="TMQ152" s="1"/>
      <c r="TMR152" s="1"/>
      <c r="TMS152" s="1"/>
      <c r="TMT152" s="1"/>
      <c r="TMU152" s="1"/>
      <c r="TMV152" s="1"/>
      <c r="TMW152" s="1"/>
      <c r="TMX152" s="1"/>
      <c r="TMY152" s="1"/>
      <c r="TMZ152" s="1"/>
      <c r="TNA152" s="1"/>
      <c r="TNB152" s="1"/>
      <c r="TNC152" s="1"/>
      <c r="TND152" s="1"/>
      <c r="TNE152" s="1"/>
      <c r="TNF152" s="1"/>
      <c r="TNG152" s="1"/>
      <c r="TNH152" s="1"/>
      <c r="TNI152" s="1"/>
      <c r="TNJ152" s="1"/>
      <c r="TNK152" s="1"/>
      <c r="TNL152" s="1"/>
      <c r="TNM152" s="1"/>
      <c r="TNN152" s="1"/>
      <c r="TNO152" s="1"/>
      <c r="TNP152" s="1"/>
      <c r="TNQ152" s="1"/>
      <c r="TNR152" s="1"/>
      <c r="TNS152" s="1"/>
      <c r="TNT152" s="1"/>
      <c r="TNU152" s="1"/>
      <c r="TNV152" s="1"/>
      <c r="TNW152" s="1"/>
      <c r="TNX152" s="1"/>
      <c r="TNY152" s="1"/>
      <c r="TNZ152" s="1"/>
      <c r="TOA152" s="1"/>
      <c r="TOB152" s="1"/>
      <c r="TOC152" s="1"/>
      <c r="TOD152" s="1"/>
      <c r="TOE152" s="1"/>
      <c r="TOF152" s="1"/>
      <c r="TOG152" s="1"/>
      <c r="TOH152" s="1"/>
      <c r="TOI152" s="1"/>
      <c r="TOJ152" s="1"/>
      <c r="TOK152" s="1"/>
      <c r="TOL152" s="1"/>
      <c r="TOM152" s="1"/>
      <c r="TON152" s="1"/>
      <c r="TOO152" s="1"/>
      <c r="TOP152" s="1"/>
      <c r="TOQ152" s="1"/>
      <c r="TOR152" s="1"/>
      <c r="TOS152" s="1"/>
      <c r="TOT152" s="1"/>
      <c r="TOU152" s="1"/>
      <c r="TOV152" s="1"/>
      <c r="TOW152" s="1"/>
      <c r="TOX152" s="1"/>
      <c r="TOY152" s="1"/>
      <c r="TOZ152" s="1"/>
      <c r="TPA152" s="1"/>
      <c r="TPB152" s="1"/>
      <c r="TPC152" s="1"/>
      <c r="TPD152" s="1"/>
      <c r="TPE152" s="1"/>
      <c r="TPF152" s="1"/>
      <c r="TPG152" s="1"/>
      <c r="TPH152" s="1"/>
      <c r="TPI152" s="1"/>
      <c r="TPJ152" s="1"/>
      <c r="TPK152" s="1"/>
      <c r="TPL152" s="1"/>
      <c r="TPM152" s="1"/>
      <c r="TPN152" s="1"/>
      <c r="TPO152" s="1"/>
      <c r="TPP152" s="1"/>
      <c r="TPQ152" s="1"/>
      <c r="TPR152" s="1"/>
      <c r="TPS152" s="1"/>
      <c r="TPT152" s="1"/>
      <c r="TPU152" s="1"/>
      <c r="TPV152" s="1"/>
      <c r="TPW152" s="1"/>
      <c r="TPX152" s="1"/>
      <c r="TPY152" s="1"/>
      <c r="TPZ152" s="1"/>
      <c r="TQA152" s="1"/>
      <c r="TQB152" s="1"/>
      <c r="TQC152" s="1"/>
      <c r="TQD152" s="1"/>
      <c r="TQE152" s="1"/>
      <c r="TQF152" s="1"/>
      <c r="TQG152" s="1"/>
      <c r="TQH152" s="1"/>
      <c r="TQI152" s="1"/>
      <c r="TQJ152" s="1"/>
      <c r="TQK152" s="1"/>
      <c r="TQL152" s="1"/>
      <c r="TQM152" s="1"/>
      <c r="TQN152" s="1"/>
      <c r="TQO152" s="1"/>
      <c r="TQP152" s="1"/>
      <c r="TQQ152" s="1"/>
      <c r="TQR152" s="1"/>
      <c r="TQS152" s="1"/>
      <c r="TQT152" s="1"/>
      <c r="TQU152" s="1"/>
      <c r="TQV152" s="1"/>
      <c r="TQW152" s="1"/>
      <c r="TQX152" s="1"/>
      <c r="TQY152" s="1"/>
      <c r="TQZ152" s="1"/>
      <c r="TRA152" s="1"/>
      <c r="TRB152" s="1"/>
      <c r="TRC152" s="1"/>
      <c r="TRD152" s="1"/>
      <c r="TRE152" s="1"/>
      <c r="TRF152" s="1"/>
      <c r="TRG152" s="1"/>
      <c r="TRH152" s="1"/>
      <c r="TRI152" s="1"/>
      <c r="TRJ152" s="1"/>
      <c r="TRK152" s="1"/>
      <c r="TRL152" s="1"/>
      <c r="TRM152" s="1"/>
      <c r="TRN152" s="1"/>
      <c r="TRO152" s="1"/>
      <c r="TRP152" s="1"/>
      <c r="TRQ152" s="1"/>
      <c r="TRR152" s="1"/>
      <c r="TRS152" s="1"/>
      <c r="TRT152" s="1"/>
      <c r="TRU152" s="1"/>
      <c r="TRV152" s="1"/>
      <c r="TRW152" s="1"/>
      <c r="TRX152" s="1"/>
      <c r="TRY152" s="1"/>
      <c r="TRZ152" s="1"/>
      <c r="TSA152" s="1"/>
      <c r="TSB152" s="1"/>
      <c r="TSC152" s="1"/>
      <c r="TSD152" s="1"/>
      <c r="TSE152" s="1"/>
      <c r="TSF152" s="1"/>
      <c r="TSG152" s="1"/>
      <c r="TSH152" s="1"/>
      <c r="TSI152" s="1"/>
      <c r="TSJ152" s="1"/>
      <c r="TSK152" s="1"/>
      <c r="TSL152" s="1"/>
      <c r="TSM152" s="1"/>
      <c r="TSN152" s="1"/>
      <c r="TSO152" s="1"/>
      <c r="TSP152" s="1"/>
      <c r="TSQ152" s="1"/>
      <c r="TSR152" s="1"/>
      <c r="TSS152" s="1"/>
      <c r="TST152" s="1"/>
      <c r="TSU152" s="1"/>
      <c r="TSV152" s="1"/>
      <c r="TSW152" s="1"/>
      <c r="TSX152" s="1"/>
      <c r="TSY152" s="1"/>
      <c r="TSZ152" s="1"/>
      <c r="TTA152" s="1"/>
      <c r="TTB152" s="1"/>
      <c r="TTC152" s="1"/>
      <c r="TTD152" s="1"/>
      <c r="TTE152" s="1"/>
      <c r="TTF152" s="1"/>
      <c r="TTG152" s="1"/>
      <c r="TTH152" s="1"/>
      <c r="TTI152" s="1"/>
      <c r="TTJ152" s="1"/>
      <c r="TTK152" s="1"/>
      <c r="TTL152" s="1"/>
      <c r="TTM152" s="1"/>
      <c r="TTN152" s="1"/>
      <c r="TTO152" s="1"/>
      <c r="TTP152" s="1"/>
      <c r="TTQ152" s="1"/>
      <c r="TTR152" s="1"/>
      <c r="TTS152" s="1"/>
      <c r="TTT152" s="1"/>
      <c r="TTU152" s="1"/>
      <c r="TTV152" s="1"/>
      <c r="TTW152" s="1"/>
      <c r="TTX152" s="1"/>
      <c r="TTY152" s="1"/>
      <c r="TTZ152" s="1"/>
      <c r="TUA152" s="1"/>
      <c r="TUB152" s="1"/>
      <c r="TUC152" s="1"/>
      <c r="TUD152" s="1"/>
      <c r="TUE152" s="1"/>
      <c r="TUF152" s="1"/>
      <c r="TUG152" s="1"/>
      <c r="TUH152" s="1"/>
      <c r="TUI152" s="1"/>
      <c r="TUJ152" s="1"/>
      <c r="TUK152" s="1"/>
      <c r="TUL152" s="1"/>
      <c r="TUM152" s="1"/>
      <c r="TUN152" s="1"/>
      <c r="TUO152" s="1"/>
      <c r="TUP152" s="1"/>
      <c r="TUQ152" s="1"/>
      <c r="TUR152" s="1"/>
      <c r="TUS152" s="1"/>
      <c r="TUT152" s="1"/>
      <c r="TUU152" s="1"/>
      <c r="TUV152" s="1"/>
      <c r="TUW152" s="1"/>
      <c r="TUX152" s="1"/>
      <c r="TUY152" s="1"/>
      <c r="TUZ152" s="1"/>
      <c r="TVA152" s="1"/>
      <c r="TVB152" s="1"/>
      <c r="TVC152" s="1"/>
      <c r="TVD152" s="1"/>
      <c r="TVE152" s="1"/>
      <c r="TVF152" s="1"/>
      <c r="TVG152" s="1"/>
      <c r="TVH152" s="1"/>
      <c r="TVI152" s="1"/>
      <c r="TVJ152" s="1"/>
      <c r="TVK152" s="1"/>
      <c r="TVL152" s="1"/>
      <c r="TVM152" s="1"/>
      <c r="TVN152" s="1"/>
      <c r="TVO152" s="1"/>
      <c r="TVP152" s="1"/>
      <c r="TVQ152" s="1"/>
      <c r="TVR152" s="1"/>
      <c r="TVS152" s="1"/>
      <c r="TVT152" s="1"/>
      <c r="TVU152" s="1"/>
      <c r="TVV152" s="1"/>
      <c r="TVW152" s="1"/>
      <c r="TVX152" s="1"/>
      <c r="TVY152" s="1"/>
      <c r="TVZ152" s="1"/>
      <c r="TWA152" s="1"/>
      <c r="TWB152" s="1"/>
      <c r="TWC152" s="1"/>
      <c r="TWD152" s="1"/>
      <c r="TWE152" s="1"/>
      <c r="TWF152" s="1"/>
      <c r="TWG152" s="1"/>
      <c r="TWH152" s="1"/>
      <c r="TWI152" s="1"/>
      <c r="TWJ152" s="1"/>
      <c r="TWK152" s="1"/>
      <c r="TWL152" s="1"/>
      <c r="TWM152" s="1"/>
      <c r="TWN152" s="1"/>
      <c r="TWO152" s="1"/>
      <c r="TWP152" s="1"/>
      <c r="TWQ152" s="1"/>
      <c r="TWR152" s="1"/>
      <c r="TWS152" s="1"/>
      <c r="TWT152" s="1"/>
      <c r="TWU152" s="1"/>
      <c r="TWV152" s="1"/>
      <c r="TWW152" s="1"/>
      <c r="TWX152" s="1"/>
      <c r="TWY152" s="1"/>
      <c r="TWZ152" s="1"/>
      <c r="TXA152" s="1"/>
      <c r="TXB152" s="1"/>
      <c r="TXC152" s="1"/>
      <c r="TXD152" s="1"/>
      <c r="TXE152" s="1"/>
      <c r="TXF152" s="1"/>
      <c r="TXG152" s="1"/>
      <c r="TXH152" s="1"/>
      <c r="TXI152" s="1"/>
      <c r="TXJ152" s="1"/>
      <c r="TXK152" s="1"/>
      <c r="TXL152" s="1"/>
      <c r="TXM152" s="1"/>
      <c r="TXN152" s="1"/>
      <c r="TXO152" s="1"/>
      <c r="TXP152" s="1"/>
      <c r="TXQ152" s="1"/>
      <c r="TXR152" s="1"/>
      <c r="TXS152" s="1"/>
      <c r="TXT152" s="1"/>
      <c r="TXU152" s="1"/>
      <c r="TXV152" s="1"/>
      <c r="TXW152" s="1"/>
      <c r="TXX152" s="1"/>
      <c r="TXY152" s="1"/>
      <c r="TXZ152" s="1"/>
      <c r="TYA152" s="1"/>
      <c r="TYB152" s="1"/>
      <c r="TYC152" s="1"/>
      <c r="TYD152" s="1"/>
      <c r="TYE152" s="1"/>
      <c r="TYF152" s="1"/>
      <c r="TYG152" s="1"/>
      <c r="TYH152" s="1"/>
      <c r="TYI152" s="1"/>
      <c r="TYJ152" s="1"/>
      <c r="TYK152" s="1"/>
      <c r="TYL152" s="1"/>
      <c r="TYM152" s="1"/>
      <c r="TYN152" s="1"/>
      <c r="TYO152" s="1"/>
      <c r="TYP152" s="1"/>
      <c r="TYQ152" s="1"/>
      <c r="TYR152" s="1"/>
      <c r="TYS152" s="1"/>
      <c r="TYT152" s="1"/>
      <c r="TYU152" s="1"/>
      <c r="TYV152" s="1"/>
      <c r="TYW152" s="1"/>
      <c r="TYX152" s="1"/>
      <c r="TYY152" s="1"/>
      <c r="TYZ152" s="1"/>
      <c r="TZA152" s="1"/>
      <c r="TZB152" s="1"/>
      <c r="TZC152" s="1"/>
      <c r="TZD152" s="1"/>
      <c r="TZE152" s="1"/>
      <c r="TZF152" s="1"/>
      <c r="TZG152" s="1"/>
      <c r="TZH152" s="1"/>
      <c r="TZI152" s="1"/>
      <c r="TZJ152" s="1"/>
      <c r="TZK152" s="1"/>
      <c r="TZL152" s="1"/>
      <c r="TZM152" s="1"/>
      <c r="TZN152" s="1"/>
      <c r="TZO152" s="1"/>
      <c r="TZP152" s="1"/>
      <c r="TZQ152" s="1"/>
      <c r="TZR152" s="1"/>
      <c r="TZS152" s="1"/>
      <c r="TZT152" s="1"/>
      <c r="TZU152" s="1"/>
      <c r="TZV152" s="1"/>
      <c r="TZW152" s="1"/>
      <c r="TZX152" s="1"/>
      <c r="TZY152" s="1"/>
      <c r="TZZ152" s="1"/>
      <c r="UAA152" s="1"/>
      <c r="UAB152" s="1"/>
      <c r="UAC152" s="1"/>
      <c r="UAD152" s="1"/>
      <c r="UAE152" s="1"/>
      <c r="UAF152" s="1"/>
      <c r="UAG152" s="1"/>
      <c r="UAH152" s="1"/>
      <c r="UAI152" s="1"/>
      <c r="UAJ152" s="1"/>
      <c r="UAK152" s="1"/>
      <c r="UAL152" s="1"/>
      <c r="UAM152" s="1"/>
      <c r="UAN152" s="1"/>
      <c r="UAO152" s="1"/>
      <c r="UAP152" s="1"/>
      <c r="UAQ152" s="1"/>
      <c r="UAR152" s="1"/>
      <c r="UAS152" s="1"/>
      <c r="UAT152" s="1"/>
      <c r="UAU152" s="1"/>
      <c r="UAV152" s="1"/>
      <c r="UAW152" s="1"/>
      <c r="UAX152" s="1"/>
      <c r="UAY152" s="1"/>
      <c r="UAZ152" s="1"/>
      <c r="UBA152" s="1"/>
      <c r="UBB152" s="1"/>
      <c r="UBC152" s="1"/>
      <c r="UBD152" s="1"/>
      <c r="UBE152" s="1"/>
      <c r="UBF152" s="1"/>
      <c r="UBG152" s="1"/>
      <c r="UBH152" s="1"/>
      <c r="UBI152" s="1"/>
      <c r="UBJ152" s="1"/>
      <c r="UBK152" s="1"/>
      <c r="UBL152" s="1"/>
      <c r="UBM152" s="1"/>
      <c r="UBN152" s="1"/>
      <c r="UBO152" s="1"/>
      <c r="UBP152" s="1"/>
      <c r="UBQ152" s="1"/>
      <c r="UBR152" s="1"/>
      <c r="UBS152" s="1"/>
      <c r="UBT152" s="1"/>
      <c r="UBU152" s="1"/>
      <c r="UBV152" s="1"/>
      <c r="UBW152" s="1"/>
      <c r="UBX152" s="1"/>
      <c r="UBY152" s="1"/>
      <c r="UBZ152" s="1"/>
      <c r="UCA152" s="1"/>
      <c r="UCB152" s="1"/>
      <c r="UCC152" s="1"/>
      <c r="UCD152" s="1"/>
      <c r="UCE152" s="1"/>
      <c r="UCF152" s="1"/>
      <c r="UCG152" s="1"/>
      <c r="UCH152" s="1"/>
      <c r="UCI152" s="1"/>
      <c r="UCJ152" s="1"/>
      <c r="UCK152" s="1"/>
      <c r="UCL152" s="1"/>
      <c r="UCM152" s="1"/>
      <c r="UCN152" s="1"/>
      <c r="UCO152" s="1"/>
      <c r="UCP152" s="1"/>
      <c r="UCQ152" s="1"/>
      <c r="UCR152" s="1"/>
      <c r="UCS152" s="1"/>
      <c r="UCT152" s="1"/>
      <c r="UCU152" s="1"/>
      <c r="UCV152" s="1"/>
      <c r="UCW152" s="1"/>
      <c r="UCX152" s="1"/>
      <c r="UCY152" s="1"/>
      <c r="UCZ152" s="1"/>
      <c r="UDA152" s="1"/>
      <c r="UDB152" s="1"/>
      <c r="UDC152" s="1"/>
      <c r="UDD152" s="1"/>
      <c r="UDE152" s="1"/>
      <c r="UDF152" s="1"/>
      <c r="UDG152" s="1"/>
      <c r="UDH152" s="1"/>
      <c r="UDI152" s="1"/>
      <c r="UDJ152" s="1"/>
      <c r="UDK152" s="1"/>
      <c r="UDL152" s="1"/>
      <c r="UDM152" s="1"/>
      <c r="UDN152" s="1"/>
      <c r="UDO152" s="1"/>
      <c r="UDP152" s="1"/>
      <c r="UDQ152" s="1"/>
      <c r="UDR152" s="1"/>
      <c r="UDS152" s="1"/>
      <c r="UDT152" s="1"/>
      <c r="UDU152" s="1"/>
      <c r="UDV152" s="1"/>
      <c r="UDW152" s="1"/>
      <c r="UDX152" s="1"/>
      <c r="UDY152" s="1"/>
      <c r="UDZ152" s="1"/>
      <c r="UEA152" s="1"/>
      <c r="UEB152" s="1"/>
      <c r="UEC152" s="1"/>
      <c r="UED152" s="1"/>
      <c r="UEE152" s="1"/>
      <c r="UEF152" s="1"/>
      <c r="UEG152" s="1"/>
      <c r="UEH152" s="1"/>
      <c r="UEI152" s="1"/>
      <c r="UEJ152" s="1"/>
      <c r="UEK152" s="1"/>
      <c r="UEL152" s="1"/>
      <c r="UEM152" s="1"/>
      <c r="UEN152" s="1"/>
      <c r="UEO152" s="1"/>
      <c r="UEP152" s="1"/>
      <c r="UEQ152" s="1"/>
      <c r="UER152" s="1"/>
      <c r="UES152" s="1"/>
      <c r="UET152" s="1"/>
      <c r="UEU152" s="1"/>
      <c r="UEV152" s="1"/>
      <c r="UEW152" s="1"/>
      <c r="UEX152" s="1"/>
      <c r="UEY152" s="1"/>
      <c r="UEZ152" s="1"/>
      <c r="UFA152" s="1"/>
      <c r="UFB152" s="1"/>
      <c r="UFC152" s="1"/>
      <c r="UFD152" s="1"/>
      <c r="UFE152" s="1"/>
      <c r="UFF152" s="1"/>
      <c r="UFG152" s="1"/>
      <c r="UFH152" s="1"/>
      <c r="UFI152" s="1"/>
      <c r="UFJ152" s="1"/>
      <c r="UFK152" s="1"/>
      <c r="UFL152" s="1"/>
      <c r="UFM152" s="1"/>
      <c r="UFN152" s="1"/>
      <c r="UFO152" s="1"/>
      <c r="UFP152" s="1"/>
      <c r="UFQ152" s="1"/>
      <c r="UFR152" s="1"/>
      <c r="UFS152" s="1"/>
      <c r="UFT152" s="1"/>
      <c r="UFU152" s="1"/>
      <c r="UFV152" s="1"/>
      <c r="UFW152" s="1"/>
      <c r="UFX152" s="1"/>
      <c r="UFY152" s="1"/>
      <c r="UFZ152" s="1"/>
      <c r="UGA152" s="1"/>
      <c r="UGB152" s="1"/>
      <c r="UGC152" s="1"/>
      <c r="UGD152" s="1"/>
      <c r="UGE152" s="1"/>
      <c r="UGF152" s="1"/>
      <c r="UGG152" s="1"/>
      <c r="UGH152" s="1"/>
      <c r="UGI152" s="1"/>
      <c r="UGJ152" s="1"/>
      <c r="UGK152" s="1"/>
      <c r="UGL152" s="1"/>
      <c r="UGM152" s="1"/>
      <c r="UGN152" s="1"/>
      <c r="UGO152" s="1"/>
      <c r="UGP152" s="1"/>
      <c r="UGQ152" s="1"/>
      <c r="UGR152" s="1"/>
      <c r="UGS152" s="1"/>
      <c r="UGT152" s="1"/>
      <c r="UGU152" s="1"/>
      <c r="UGV152" s="1"/>
      <c r="UGW152" s="1"/>
      <c r="UGX152" s="1"/>
      <c r="UGY152" s="1"/>
      <c r="UGZ152" s="1"/>
      <c r="UHA152" s="1"/>
      <c r="UHB152" s="1"/>
      <c r="UHC152" s="1"/>
      <c r="UHD152" s="1"/>
      <c r="UHE152" s="1"/>
      <c r="UHF152" s="1"/>
      <c r="UHG152" s="1"/>
      <c r="UHH152" s="1"/>
      <c r="UHI152" s="1"/>
      <c r="UHJ152" s="1"/>
      <c r="UHK152" s="1"/>
      <c r="UHL152" s="1"/>
      <c r="UHM152" s="1"/>
      <c r="UHN152" s="1"/>
      <c r="UHO152" s="1"/>
      <c r="UHP152" s="1"/>
      <c r="UHQ152" s="1"/>
      <c r="UHR152" s="1"/>
      <c r="UHS152" s="1"/>
      <c r="UHT152" s="1"/>
      <c r="UHU152" s="1"/>
      <c r="UHV152" s="1"/>
      <c r="UHW152" s="1"/>
      <c r="UHX152" s="1"/>
      <c r="UHY152" s="1"/>
      <c r="UHZ152" s="1"/>
      <c r="UIA152" s="1"/>
      <c r="UIB152" s="1"/>
      <c r="UIC152" s="1"/>
      <c r="UID152" s="1"/>
      <c r="UIE152" s="1"/>
      <c r="UIF152" s="1"/>
      <c r="UIG152" s="1"/>
      <c r="UIH152" s="1"/>
      <c r="UII152" s="1"/>
      <c r="UIJ152" s="1"/>
      <c r="UIK152" s="1"/>
      <c r="UIL152" s="1"/>
      <c r="UIM152" s="1"/>
      <c r="UIN152" s="1"/>
      <c r="UIO152" s="1"/>
      <c r="UIP152" s="1"/>
      <c r="UIQ152" s="1"/>
      <c r="UIR152" s="1"/>
      <c r="UIS152" s="1"/>
      <c r="UIT152" s="1"/>
      <c r="UIU152" s="1"/>
      <c r="UIV152" s="1"/>
      <c r="UIW152" s="1"/>
      <c r="UIX152" s="1"/>
      <c r="UIY152" s="1"/>
      <c r="UIZ152" s="1"/>
      <c r="UJA152" s="1"/>
      <c r="UJB152" s="1"/>
      <c r="UJC152" s="1"/>
      <c r="UJD152" s="1"/>
      <c r="UJE152" s="1"/>
      <c r="UJF152" s="1"/>
      <c r="UJG152" s="1"/>
      <c r="UJH152" s="1"/>
      <c r="UJI152" s="1"/>
      <c r="UJJ152" s="1"/>
      <c r="UJK152" s="1"/>
      <c r="UJL152" s="1"/>
      <c r="UJM152" s="1"/>
      <c r="UJN152" s="1"/>
      <c r="UJO152" s="1"/>
      <c r="UJP152" s="1"/>
      <c r="UJQ152" s="1"/>
      <c r="UJR152" s="1"/>
      <c r="UJS152" s="1"/>
      <c r="UJT152" s="1"/>
      <c r="UJU152" s="1"/>
      <c r="UJV152" s="1"/>
      <c r="UJW152" s="1"/>
      <c r="UJX152" s="1"/>
      <c r="UJY152" s="1"/>
      <c r="UJZ152" s="1"/>
      <c r="UKA152" s="1"/>
      <c r="UKB152" s="1"/>
      <c r="UKC152" s="1"/>
      <c r="UKD152" s="1"/>
      <c r="UKE152" s="1"/>
      <c r="UKF152" s="1"/>
      <c r="UKG152" s="1"/>
      <c r="UKH152" s="1"/>
      <c r="UKI152" s="1"/>
      <c r="UKJ152" s="1"/>
      <c r="UKK152" s="1"/>
      <c r="UKL152" s="1"/>
      <c r="UKM152" s="1"/>
      <c r="UKN152" s="1"/>
      <c r="UKO152" s="1"/>
      <c r="UKP152" s="1"/>
      <c r="UKQ152" s="1"/>
      <c r="UKR152" s="1"/>
      <c r="UKS152" s="1"/>
      <c r="UKT152" s="1"/>
      <c r="UKU152" s="1"/>
      <c r="UKV152" s="1"/>
      <c r="UKW152" s="1"/>
      <c r="UKX152" s="1"/>
      <c r="UKY152" s="1"/>
      <c r="UKZ152" s="1"/>
      <c r="ULA152" s="1"/>
      <c r="ULB152" s="1"/>
      <c r="ULC152" s="1"/>
      <c r="ULD152" s="1"/>
      <c r="ULE152" s="1"/>
      <c r="ULF152" s="1"/>
      <c r="ULG152" s="1"/>
      <c r="ULH152" s="1"/>
      <c r="ULI152" s="1"/>
      <c r="ULJ152" s="1"/>
      <c r="ULK152" s="1"/>
      <c r="ULL152" s="1"/>
      <c r="ULM152" s="1"/>
      <c r="ULN152" s="1"/>
      <c r="ULO152" s="1"/>
      <c r="ULP152" s="1"/>
      <c r="ULQ152" s="1"/>
      <c r="ULR152" s="1"/>
      <c r="ULS152" s="1"/>
      <c r="ULT152" s="1"/>
      <c r="ULU152" s="1"/>
      <c r="ULV152" s="1"/>
      <c r="ULW152" s="1"/>
      <c r="ULX152" s="1"/>
      <c r="ULY152" s="1"/>
      <c r="ULZ152" s="1"/>
      <c r="UMA152" s="1"/>
      <c r="UMB152" s="1"/>
      <c r="UMC152" s="1"/>
      <c r="UMD152" s="1"/>
      <c r="UME152" s="1"/>
      <c r="UMF152" s="1"/>
      <c r="UMG152" s="1"/>
      <c r="UMH152" s="1"/>
      <c r="UMI152" s="1"/>
      <c r="UMJ152" s="1"/>
      <c r="UMK152" s="1"/>
      <c r="UML152" s="1"/>
      <c r="UMM152" s="1"/>
      <c r="UMN152" s="1"/>
      <c r="UMO152" s="1"/>
      <c r="UMP152" s="1"/>
      <c r="UMQ152" s="1"/>
      <c r="UMR152" s="1"/>
      <c r="UMS152" s="1"/>
      <c r="UMT152" s="1"/>
      <c r="UMU152" s="1"/>
      <c r="UMV152" s="1"/>
      <c r="UMW152" s="1"/>
      <c r="UMX152" s="1"/>
      <c r="UMY152" s="1"/>
      <c r="UMZ152" s="1"/>
      <c r="UNA152" s="1"/>
      <c r="UNB152" s="1"/>
      <c r="UNC152" s="1"/>
      <c r="UND152" s="1"/>
      <c r="UNE152" s="1"/>
      <c r="UNF152" s="1"/>
      <c r="UNG152" s="1"/>
      <c r="UNH152" s="1"/>
      <c r="UNI152" s="1"/>
      <c r="UNJ152" s="1"/>
      <c r="UNK152" s="1"/>
      <c r="UNL152" s="1"/>
      <c r="UNM152" s="1"/>
      <c r="UNN152" s="1"/>
      <c r="UNO152" s="1"/>
      <c r="UNP152" s="1"/>
      <c r="UNQ152" s="1"/>
      <c r="UNR152" s="1"/>
      <c r="UNS152" s="1"/>
      <c r="UNT152" s="1"/>
      <c r="UNU152" s="1"/>
      <c r="UNV152" s="1"/>
      <c r="UNW152" s="1"/>
      <c r="UNX152" s="1"/>
      <c r="UNY152" s="1"/>
      <c r="UNZ152" s="1"/>
      <c r="UOA152" s="1"/>
      <c r="UOB152" s="1"/>
      <c r="UOC152" s="1"/>
      <c r="UOD152" s="1"/>
      <c r="UOE152" s="1"/>
      <c r="UOF152" s="1"/>
      <c r="UOG152" s="1"/>
      <c r="UOH152" s="1"/>
      <c r="UOI152" s="1"/>
      <c r="UOJ152" s="1"/>
      <c r="UOK152" s="1"/>
      <c r="UOL152" s="1"/>
      <c r="UOM152" s="1"/>
      <c r="UON152" s="1"/>
      <c r="UOO152" s="1"/>
      <c r="UOP152" s="1"/>
      <c r="UOQ152" s="1"/>
      <c r="UOR152" s="1"/>
      <c r="UOS152" s="1"/>
      <c r="UOT152" s="1"/>
      <c r="UOU152" s="1"/>
      <c r="UOV152" s="1"/>
      <c r="UOW152" s="1"/>
      <c r="UOX152" s="1"/>
      <c r="UOY152" s="1"/>
      <c r="UOZ152" s="1"/>
      <c r="UPA152" s="1"/>
      <c r="UPB152" s="1"/>
      <c r="UPC152" s="1"/>
      <c r="UPD152" s="1"/>
      <c r="UPE152" s="1"/>
      <c r="UPF152" s="1"/>
      <c r="UPG152" s="1"/>
      <c r="UPH152" s="1"/>
      <c r="UPI152" s="1"/>
      <c r="UPJ152" s="1"/>
      <c r="UPK152" s="1"/>
      <c r="UPL152" s="1"/>
      <c r="UPM152" s="1"/>
      <c r="UPN152" s="1"/>
      <c r="UPO152" s="1"/>
      <c r="UPP152" s="1"/>
      <c r="UPQ152" s="1"/>
      <c r="UPR152" s="1"/>
      <c r="UPS152" s="1"/>
      <c r="UPT152" s="1"/>
      <c r="UPU152" s="1"/>
      <c r="UPV152" s="1"/>
      <c r="UPW152" s="1"/>
      <c r="UPX152" s="1"/>
      <c r="UPY152" s="1"/>
      <c r="UPZ152" s="1"/>
      <c r="UQA152" s="1"/>
      <c r="UQB152" s="1"/>
      <c r="UQC152" s="1"/>
      <c r="UQD152" s="1"/>
      <c r="UQE152" s="1"/>
      <c r="UQF152" s="1"/>
      <c r="UQG152" s="1"/>
      <c r="UQH152" s="1"/>
      <c r="UQI152" s="1"/>
      <c r="UQJ152" s="1"/>
      <c r="UQK152" s="1"/>
      <c r="UQL152" s="1"/>
      <c r="UQM152" s="1"/>
      <c r="UQN152" s="1"/>
      <c r="UQO152" s="1"/>
      <c r="UQP152" s="1"/>
      <c r="UQQ152" s="1"/>
      <c r="UQR152" s="1"/>
      <c r="UQS152" s="1"/>
      <c r="UQT152" s="1"/>
      <c r="UQU152" s="1"/>
      <c r="UQV152" s="1"/>
      <c r="UQW152" s="1"/>
      <c r="UQX152" s="1"/>
      <c r="UQY152" s="1"/>
      <c r="UQZ152" s="1"/>
      <c r="URA152" s="1"/>
      <c r="URB152" s="1"/>
      <c r="URC152" s="1"/>
      <c r="URD152" s="1"/>
      <c r="URE152" s="1"/>
      <c r="URF152" s="1"/>
      <c r="URG152" s="1"/>
      <c r="URH152" s="1"/>
      <c r="URI152" s="1"/>
      <c r="URJ152" s="1"/>
      <c r="URK152" s="1"/>
      <c r="URL152" s="1"/>
      <c r="URM152" s="1"/>
      <c r="URN152" s="1"/>
      <c r="URO152" s="1"/>
      <c r="URP152" s="1"/>
      <c r="URQ152" s="1"/>
      <c r="URR152" s="1"/>
      <c r="URS152" s="1"/>
      <c r="URT152" s="1"/>
      <c r="URU152" s="1"/>
      <c r="URV152" s="1"/>
      <c r="URW152" s="1"/>
      <c r="URX152" s="1"/>
      <c r="URY152" s="1"/>
      <c r="URZ152" s="1"/>
      <c r="USA152" s="1"/>
      <c r="USB152" s="1"/>
      <c r="USC152" s="1"/>
      <c r="USD152" s="1"/>
      <c r="USE152" s="1"/>
      <c r="USF152" s="1"/>
      <c r="USG152" s="1"/>
      <c r="USH152" s="1"/>
      <c r="USI152" s="1"/>
      <c r="USJ152" s="1"/>
      <c r="USK152" s="1"/>
      <c r="USL152" s="1"/>
      <c r="USM152" s="1"/>
      <c r="USN152" s="1"/>
      <c r="USO152" s="1"/>
      <c r="USP152" s="1"/>
      <c r="USQ152" s="1"/>
      <c r="USR152" s="1"/>
      <c r="USS152" s="1"/>
      <c r="UST152" s="1"/>
      <c r="USU152" s="1"/>
      <c r="USV152" s="1"/>
      <c r="USW152" s="1"/>
      <c r="USX152" s="1"/>
      <c r="USY152" s="1"/>
      <c r="USZ152" s="1"/>
      <c r="UTA152" s="1"/>
      <c r="UTB152" s="1"/>
      <c r="UTC152" s="1"/>
      <c r="UTD152" s="1"/>
      <c r="UTE152" s="1"/>
      <c r="UTF152" s="1"/>
      <c r="UTG152" s="1"/>
      <c r="UTH152" s="1"/>
      <c r="UTI152" s="1"/>
      <c r="UTJ152" s="1"/>
      <c r="UTK152" s="1"/>
      <c r="UTL152" s="1"/>
      <c r="UTM152" s="1"/>
      <c r="UTN152" s="1"/>
      <c r="UTO152" s="1"/>
      <c r="UTP152" s="1"/>
      <c r="UTQ152" s="1"/>
      <c r="UTR152" s="1"/>
      <c r="UTS152" s="1"/>
      <c r="UTT152" s="1"/>
      <c r="UTU152" s="1"/>
      <c r="UTV152" s="1"/>
      <c r="UTW152" s="1"/>
      <c r="UTX152" s="1"/>
      <c r="UTY152" s="1"/>
      <c r="UTZ152" s="1"/>
      <c r="UUA152" s="1"/>
      <c r="UUB152" s="1"/>
      <c r="UUC152" s="1"/>
      <c r="UUD152" s="1"/>
      <c r="UUE152" s="1"/>
      <c r="UUF152" s="1"/>
      <c r="UUG152" s="1"/>
      <c r="UUH152" s="1"/>
      <c r="UUI152" s="1"/>
      <c r="UUJ152" s="1"/>
      <c r="UUK152" s="1"/>
      <c r="UUL152" s="1"/>
      <c r="UUM152" s="1"/>
      <c r="UUN152" s="1"/>
      <c r="UUO152" s="1"/>
      <c r="UUP152" s="1"/>
      <c r="UUQ152" s="1"/>
      <c r="UUR152" s="1"/>
      <c r="UUS152" s="1"/>
      <c r="UUT152" s="1"/>
      <c r="UUU152" s="1"/>
      <c r="UUV152" s="1"/>
      <c r="UUW152" s="1"/>
      <c r="UUX152" s="1"/>
      <c r="UUY152" s="1"/>
      <c r="UUZ152" s="1"/>
      <c r="UVA152" s="1"/>
      <c r="UVB152" s="1"/>
      <c r="UVC152" s="1"/>
      <c r="UVD152" s="1"/>
      <c r="UVE152" s="1"/>
      <c r="UVF152" s="1"/>
      <c r="UVG152" s="1"/>
      <c r="UVH152" s="1"/>
      <c r="UVI152" s="1"/>
      <c r="UVJ152" s="1"/>
      <c r="UVK152" s="1"/>
      <c r="UVL152" s="1"/>
      <c r="UVM152" s="1"/>
      <c r="UVN152" s="1"/>
      <c r="UVO152" s="1"/>
      <c r="UVP152" s="1"/>
      <c r="UVQ152" s="1"/>
      <c r="UVR152" s="1"/>
      <c r="UVS152" s="1"/>
      <c r="UVT152" s="1"/>
      <c r="UVU152" s="1"/>
      <c r="UVV152" s="1"/>
      <c r="UVW152" s="1"/>
      <c r="UVX152" s="1"/>
      <c r="UVY152" s="1"/>
      <c r="UVZ152" s="1"/>
      <c r="UWA152" s="1"/>
      <c r="UWB152" s="1"/>
      <c r="UWC152" s="1"/>
      <c r="UWD152" s="1"/>
      <c r="UWE152" s="1"/>
      <c r="UWF152" s="1"/>
      <c r="UWG152" s="1"/>
      <c r="UWH152" s="1"/>
      <c r="UWI152" s="1"/>
      <c r="UWJ152" s="1"/>
      <c r="UWK152" s="1"/>
      <c r="UWL152" s="1"/>
      <c r="UWM152" s="1"/>
      <c r="UWN152" s="1"/>
      <c r="UWO152" s="1"/>
      <c r="UWP152" s="1"/>
      <c r="UWQ152" s="1"/>
      <c r="UWR152" s="1"/>
      <c r="UWS152" s="1"/>
      <c r="UWT152" s="1"/>
      <c r="UWU152" s="1"/>
      <c r="UWV152" s="1"/>
      <c r="UWW152" s="1"/>
      <c r="UWX152" s="1"/>
      <c r="UWY152" s="1"/>
      <c r="UWZ152" s="1"/>
      <c r="UXA152" s="1"/>
      <c r="UXB152" s="1"/>
      <c r="UXC152" s="1"/>
      <c r="UXD152" s="1"/>
      <c r="UXE152" s="1"/>
      <c r="UXF152" s="1"/>
      <c r="UXG152" s="1"/>
      <c r="UXH152" s="1"/>
      <c r="UXI152" s="1"/>
      <c r="UXJ152" s="1"/>
      <c r="UXK152" s="1"/>
      <c r="UXL152" s="1"/>
      <c r="UXM152" s="1"/>
      <c r="UXN152" s="1"/>
      <c r="UXO152" s="1"/>
      <c r="UXP152" s="1"/>
      <c r="UXQ152" s="1"/>
      <c r="UXR152" s="1"/>
      <c r="UXS152" s="1"/>
      <c r="UXT152" s="1"/>
      <c r="UXU152" s="1"/>
      <c r="UXV152" s="1"/>
      <c r="UXW152" s="1"/>
      <c r="UXX152" s="1"/>
      <c r="UXY152" s="1"/>
      <c r="UXZ152" s="1"/>
      <c r="UYA152" s="1"/>
      <c r="UYB152" s="1"/>
      <c r="UYC152" s="1"/>
      <c r="UYD152" s="1"/>
      <c r="UYE152" s="1"/>
      <c r="UYF152" s="1"/>
      <c r="UYG152" s="1"/>
      <c r="UYH152" s="1"/>
      <c r="UYI152" s="1"/>
      <c r="UYJ152" s="1"/>
      <c r="UYK152" s="1"/>
      <c r="UYL152" s="1"/>
      <c r="UYM152" s="1"/>
      <c r="UYN152" s="1"/>
      <c r="UYO152" s="1"/>
      <c r="UYP152" s="1"/>
      <c r="UYQ152" s="1"/>
      <c r="UYR152" s="1"/>
      <c r="UYS152" s="1"/>
      <c r="UYT152" s="1"/>
      <c r="UYU152" s="1"/>
      <c r="UYV152" s="1"/>
      <c r="UYW152" s="1"/>
      <c r="UYX152" s="1"/>
      <c r="UYY152" s="1"/>
      <c r="UYZ152" s="1"/>
      <c r="UZA152" s="1"/>
      <c r="UZB152" s="1"/>
      <c r="UZC152" s="1"/>
      <c r="UZD152" s="1"/>
      <c r="UZE152" s="1"/>
      <c r="UZF152" s="1"/>
      <c r="UZG152" s="1"/>
      <c r="UZH152" s="1"/>
      <c r="UZI152" s="1"/>
      <c r="UZJ152" s="1"/>
      <c r="UZK152" s="1"/>
      <c r="UZL152" s="1"/>
      <c r="UZM152" s="1"/>
      <c r="UZN152" s="1"/>
      <c r="UZO152" s="1"/>
      <c r="UZP152" s="1"/>
      <c r="UZQ152" s="1"/>
      <c r="UZR152" s="1"/>
      <c r="UZS152" s="1"/>
      <c r="UZT152" s="1"/>
      <c r="UZU152" s="1"/>
      <c r="UZV152" s="1"/>
      <c r="UZW152" s="1"/>
      <c r="UZX152" s="1"/>
      <c r="UZY152" s="1"/>
      <c r="UZZ152" s="1"/>
      <c r="VAA152" s="1"/>
      <c r="VAB152" s="1"/>
      <c r="VAC152" s="1"/>
      <c r="VAD152" s="1"/>
      <c r="VAE152" s="1"/>
      <c r="VAF152" s="1"/>
      <c r="VAG152" s="1"/>
      <c r="VAH152" s="1"/>
      <c r="VAI152" s="1"/>
      <c r="VAJ152" s="1"/>
      <c r="VAK152" s="1"/>
      <c r="VAL152" s="1"/>
      <c r="VAM152" s="1"/>
      <c r="VAN152" s="1"/>
      <c r="VAO152" s="1"/>
      <c r="VAP152" s="1"/>
      <c r="VAQ152" s="1"/>
      <c r="VAR152" s="1"/>
      <c r="VAS152" s="1"/>
      <c r="VAT152" s="1"/>
      <c r="VAU152" s="1"/>
      <c r="VAV152" s="1"/>
      <c r="VAW152" s="1"/>
      <c r="VAX152" s="1"/>
      <c r="VAY152" s="1"/>
      <c r="VAZ152" s="1"/>
      <c r="VBA152" s="1"/>
      <c r="VBB152" s="1"/>
      <c r="VBC152" s="1"/>
      <c r="VBD152" s="1"/>
      <c r="VBE152" s="1"/>
      <c r="VBF152" s="1"/>
      <c r="VBG152" s="1"/>
      <c r="VBH152" s="1"/>
      <c r="VBI152" s="1"/>
      <c r="VBJ152" s="1"/>
      <c r="VBK152" s="1"/>
      <c r="VBL152" s="1"/>
      <c r="VBM152" s="1"/>
      <c r="VBN152" s="1"/>
      <c r="VBO152" s="1"/>
      <c r="VBP152" s="1"/>
      <c r="VBQ152" s="1"/>
      <c r="VBR152" s="1"/>
      <c r="VBS152" s="1"/>
      <c r="VBT152" s="1"/>
      <c r="VBU152" s="1"/>
      <c r="VBV152" s="1"/>
      <c r="VBW152" s="1"/>
      <c r="VBX152" s="1"/>
      <c r="VBY152" s="1"/>
      <c r="VBZ152" s="1"/>
      <c r="VCA152" s="1"/>
      <c r="VCB152" s="1"/>
      <c r="VCC152" s="1"/>
      <c r="VCD152" s="1"/>
      <c r="VCE152" s="1"/>
      <c r="VCF152" s="1"/>
      <c r="VCG152" s="1"/>
      <c r="VCH152" s="1"/>
      <c r="VCI152" s="1"/>
      <c r="VCJ152" s="1"/>
      <c r="VCK152" s="1"/>
      <c r="VCL152" s="1"/>
      <c r="VCM152" s="1"/>
      <c r="VCN152" s="1"/>
      <c r="VCO152" s="1"/>
      <c r="VCP152" s="1"/>
      <c r="VCQ152" s="1"/>
      <c r="VCR152" s="1"/>
      <c r="VCS152" s="1"/>
      <c r="VCT152" s="1"/>
      <c r="VCU152" s="1"/>
      <c r="VCV152" s="1"/>
      <c r="VCW152" s="1"/>
      <c r="VCX152" s="1"/>
      <c r="VCY152" s="1"/>
      <c r="VCZ152" s="1"/>
      <c r="VDA152" s="1"/>
      <c r="VDB152" s="1"/>
      <c r="VDC152" s="1"/>
      <c r="VDD152" s="1"/>
      <c r="VDE152" s="1"/>
      <c r="VDF152" s="1"/>
      <c r="VDG152" s="1"/>
      <c r="VDH152" s="1"/>
      <c r="VDI152" s="1"/>
      <c r="VDJ152" s="1"/>
      <c r="VDK152" s="1"/>
      <c r="VDL152" s="1"/>
      <c r="VDM152" s="1"/>
      <c r="VDN152" s="1"/>
      <c r="VDO152" s="1"/>
      <c r="VDP152" s="1"/>
      <c r="VDQ152" s="1"/>
      <c r="VDR152" s="1"/>
      <c r="VDS152" s="1"/>
      <c r="VDT152" s="1"/>
      <c r="VDU152" s="1"/>
      <c r="VDV152" s="1"/>
      <c r="VDW152" s="1"/>
      <c r="VDX152" s="1"/>
      <c r="VDY152" s="1"/>
      <c r="VDZ152" s="1"/>
      <c r="VEA152" s="1"/>
      <c r="VEB152" s="1"/>
      <c r="VEC152" s="1"/>
      <c r="VED152" s="1"/>
      <c r="VEE152" s="1"/>
      <c r="VEF152" s="1"/>
      <c r="VEG152" s="1"/>
      <c r="VEH152" s="1"/>
      <c r="VEI152" s="1"/>
      <c r="VEJ152" s="1"/>
      <c r="VEK152" s="1"/>
      <c r="VEL152" s="1"/>
      <c r="VEM152" s="1"/>
      <c r="VEN152" s="1"/>
      <c r="VEO152" s="1"/>
      <c r="VEP152" s="1"/>
      <c r="VEQ152" s="1"/>
      <c r="VER152" s="1"/>
      <c r="VES152" s="1"/>
      <c r="VET152" s="1"/>
      <c r="VEU152" s="1"/>
      <c r="VEV152" s="1"/>
      <c r="VEW152" s="1"/>
      <c r="VEX152" s="1"/>
      <c r="VEY152" s="1"/>
      <c r="VEZ152" s="1"/>
      <c r="VFA152" s="1"/>
      <c r="VFB152" s="1"/>
      <c r="VFC152" s="1"/>
      <c r="VFD152" s="1"/>
      <c r="VFE152" s="1"/>
      <c r="VFF152" s="1"/>
      <c r="VFG152" s="1"/>
      <c r="VFH152" s="1"/>
      <c r="VFI152" s="1"/>
      <c r="VFJ152" s="1"/>
      <c r="VFK152" s="1"/>
      <c r="VFL152" s="1"/>
      <c r="VFM152" s="1"/>
      <c r="VFN152" s="1"/>
      <c r="VFO152" s="1"/>
      <c r="VFP152" s="1"/>
      <c r="VFQ152" s="1"/>
      <c r="VFR152" s="1"/>
      <c r="VFS152" s="1"/>
      <c r="VFT152" s="1"/>
      <c r="VFU152" s="1"/>
      <c r="VFV152" s="1"/>
      <c r="VFW152" s="1"/>
      <c r="VFX152" s="1"/>
      <c r="VFY152" s="1"/>
      <c r="VFZ152" s="1"/>
      <c r="VGA152" s="1"/>
      <c r="VGB152" s="1"/>
      <c r="VGC152" s="1"/>
      <c r="VGD152" s="1"/>
      <c r="VGE152" s="1"/>
      <c r="VGF152" s="1"/>
      <c r="VGG152" s="1"/>
      <c r="VGH152" s="1"/>
      <c r="VGI152" s="1"/>
      <c r="VGJ152" s="1"/>
      <c r="VGK152" s="1"/>
      <c r="VGL152" s="1"/>
      <c r="VGM152" s="1"/>
      <c r="VGN152" s="1"/>
      <c r="VGO152" s="1"/>
      <c r="VGP152" s="1"/>
      <c r="VGQ152" s="1"/>
      <c r="VGR152" s="1"/>
      <c r="VGS152" s="1"/>
      <c r="VGT152" s="1"/>
      <c r="VGU152" s="1"/>
      <c r="VGV152" s="1"/>
      <c r="VGW152" s="1"/>
      <c r="VGX152" s="1"/>
      <c r="VGY152" s="1"/>
      <c r="VGZ152" s="1"/>
      <c r="VHA152" s="1"/>
      <c r="VHB152" s="1"/>
      <c r="VHC152" s="1"/>
      <c r="VHD152" s="1"/>
      <c r="VHE152" s="1"/>
      <c r="VHF152" s="1"/>
      <c r="VHG152" s="1"/>
      <c r="VHH152" s="1"/>
      <c r="VHI152" s="1"/>
      <c r="VHJ152" s="1"/>
      <c r="VHK152" s="1"/>
      <c r="VHL152" s="1"/>
      <c r="VHM152" s="1"/>
      <c r="VHN152" s="1"/>
      <c r="VHO152" s="1"/>
      <c r="VHP152" s="1"/>
      <c r="VHQ152" s="1"/>
      <c r="VHR152" s="1"/>
      <c r="VHS152" s="1"/>
      <c r="VHT152" s="1"/>
      <c r="VHU152" s="1"/>
      <c r="VHV152" s="1"/>
      <c r="VHW152" s="1"/>
      <c r="VHX152" s="1"/>
      <c r="VHY152" s="1"/>
      <c r="VHZ152" s="1"/>
      <c r="VIA152" s="1"/>
      <c r="VIB152" s="1"/>
      <c r="VIC152" s="1"/>
      <c r="VID152" s="1"/>
      <c r="VIE152" s="1"/>
      <c r="VIF152" s="1"/>
      <c r="VIG152" s="1"/>
      <c r="VIH152" s="1"/>
      <c r="VII152" s="1"/>
      <c r="VIJ152" s="1"/>
      <c r="VIK152" s="1"/>
      <c r="VIL152" s="1"/>
      <c r="VIM152" s="1"/>
      <c r="VIN152" s="1"/>
      <c r="VIO152" s="1"/>
      <c r="VIP152" s="1"/>
      <c r="VIQ152" s="1"/>
      <c r="VIR152" s="1"/>
      <c r="VIS152" s="1"/>
      <c r="VIT152" s="1"/>
      <c r="VIU152" s="1"/>
      <c r="VIV152" s="1"/>
      <c r="VIW152" s="1"/>
      <c r="VIX152" s="1"/>
      <c r="VIY152" s="1"/>
      <c r="VIZ152" s="1"/>
      <c r="VJA152" s="1"/>
      <c r="VJB152" s="1"/>
      <c r="VJC152" s="1"/>
      <c r="VJD152" s="1"/>
      <c r="VJE152" s="1"/>
      <c r="VJF152" s="1"/>
      <c r="VJG152" s="1"/>
      <c r="VJH152" s="1"/>
      <c r="VJI152" s="1"/>
      <c r="VJJ152" s="1"/>
      <c r="VJK152" s="1"/>
      <c r="VJL152" s="1"/>
      <c r="VJM152" s="1"/>
      <c r="VJN152" s="1"/>
      <c r="VJO152" s="1"/>
      <c r="VJP152" s="1"/>
      <c r="VJQ152" s="1"/>
      <c r="VJR152" s="1"/>
      <c r="VJS152" s="1"/>
      <c r="VJT152" s="1"/>
      <c r="VJU152" s="1"/>
      <c r="VJV152" s="1"/>
      <c r="VJW152" s="1"/>
      <c r="VJX152" s="1"/>
      <c r="VJY152" s="1"/>
      <c r="VJZ152" s="1"/>
      <c r="VKA152" s="1"/>
      <c r="VKB152" s="1"/>
      <c r="VKC152" s="1"/>
      <c r="VKD152" s="1"/>
      <c r="VKE152" s="1"/>
      <c r="VKF152" s="1"/>
      <c r="VKG152" s="1"/>
      <c r="VKH152" s="1"/>
      <c r="VKI152" s="1"/>
      <c r="VKJ152" s="1"/>
      <c r="VKK152" s="1"/>
      <c r="VKL152" s="1"/>
      <c r="VKM152" s="1"/>
      <c r="VKN152" s="1"/>
      <c r="VKO152" s="1"/>
      <c r="VKP152" s="1"/>
      <c r="VKQ152" s="1"/>
      <c r="VKR152" s="1"/>
      <c r="VKS152" s="1"/>
      <c r="VKT152" s="1"/>
      <c r="VKU152" s="1"/>
      <c r="VKV152" s="1"/>
      <c r="VKW152" s="1"/>
      <c r="VKX152" s="1"/>
      <c r="VKY152" s="1"/>
      <c r="VKZ152" s="1"/>
      <c r="VLA152" s="1"/>
      <c r="VLB152" s="1"/>
      <c r="VLC152" s="1"/>
      <c r="VLD152" s="1"/>
      <c r="VLE152" s="1"/>
      <c r="VLF152" s="1"/>
      <c r="VLG152" s="1"/>
      <c r="VLH152" s="1"/>
      <c r="VLI152" s="1"/>
      <c r="VLJ152" s="1"/>
      <c r="VLK152" s="1"/>
      <c r="VLL152" s="1"/>
      <c r="VLM152" s="1"/>
      <c r="VLN152" s="1"/>
      <c r="VLO152" s="1"/>
      <c r="VLP152" s="1"/>
      <c r="VLQ152" s="1"/>
      <c r="VLR152" s="1"/>
      <c r="VLS152" s="1"/>
      <c r="VLT152" s="1"/>
      <c r="VLU152" s="1"/>
      <c r="VLV152" s="1"/>
      <c r="VLW152" s="1"/>
      <c r="VLX152" s="1"/>
      <c r="VLY152" s="1"/>
      <c r="VLZ152" s="1"/>
      <c r="VMA152" s="1"/>
      <c r="VMB152" s="1"/>
      <c r="VMC152" s="1"/>
      <c r="VMD152" s="1"/>
      <c r="VME152" s="1"/>
      <c r="VMF152" s="1"/>
      <c r="VMG152" s="1"/>
      <c r="VMH152" s="1"/>
      <c r="VMI152" s="1"/>
      <c r="VMJ152" s="1"/>
      <c r="VMK152" s="1"/>
      <c r="VML152" s="1"/>
      <c r="VMM152" s="1"/>
      <c r="VMN152" s="1"/>
      <c r="VMO152" s="1"/>
      <c r="VMP152" s="1"/>
      <c r="VMQ152" s="1"/>
      <c r="VMR152" s="1"/>
      <c r="VMS152" s="1"/>
      <c r="VMT152" s="1"/>
      <c r="VMU152" s="1"/>
      <c r="VMV152" s="1"/>
      <c r="VMW152" s="1"/>
      <c r="VMX152" s="1"/>
      <c r="VMY152" s="1"/>
      <c r="VMZ152" s="1"/>
      <c r="VNA152" s="1"/>
      <c r="VNB152" s="1"/>
      <c r="VNC152" s="1"/>
      <c r="VND152" s="1"/>
      <c r="VNE152" s="1"/>
      <c r="VNF152" s="1"/>
      <c r="VNG152" s="1"/>
      <c r="VNH152" s="1"/>
      <c r="VNI152" s="1"/>
      <c r="VNJ152" s="1"/>
      <c r="VNK152" s="1"/>
      <c r="VNL152" s="1"/>
      <c r="VNM152" s="1"/>
      <c r="VNN152" s="1"/>
      <c r="VNO152" s="1"/>
      <c r="VNP152" s="1"/>
      <c r="VNQ152" s="1"/>
      <c r="VNR152" s="1"/>
      <c r="VNS152" s="1"/>
      <c r="VNT152" s="1"/>
      <c r="VNU152" s="1"/>
      <c r="VNV152" s="1"/>
      <c r="VNW152" s="1"/>
      <c r="VNX152" s="1"/>
      <c r="VNY152" s="1"/>
      <c r="VNZ152" s="1"/>
      <c r="VOA152" s="1"/>
      <c r="VOB152" s="1"/>
      <c r="VOC152" s="1"/>
      <c r="VOD152" s="1"/>
      <c r="VOE152" s="1"/>
      <c r="VOF152" s="1"/>
      <c r="VOG152" s="1"/>
      <c r="VOH152" s="1"/>
      <c r="VOI152" s="1"/>
      <c r="VOJ152" s="1"/>
      <c r="VOK152" s="1"/>
      <c r="VOL152" s="1"/>
      <c r="VOM152" s="1"/>
      <c r="VON152" s="1"/>
      <c r="VOO152" s="1"/>
      <c r="VOP152" s="1"/>
      <c r="VOQ152" s="1"/>
      <c r="VOR152" s="1"/>
      <c r="VOS152" s="1"/>
      <c r="VOT152" s="1"/>
      <c r="VOU152" s="1"/>
      <c r="VOV152" s="1"/>
      <c r="VOW152" s="1"/>
      <c r="VOX152" s="1"/>
      <c r="VOY152" s="1"/>
      <c r="VOZ152" s="1"/>
      <c r="VPA152" s="1"/>
      <c r="VPB152" s="1"/>
      <c r="VPC152" s="1"/>
      <c r="VPD152" s="1"/>
      <c r="VPE152" s="1"/>
      <c r="VPF152" s="1"/>
      <c r="VPG152" s="1"/>
      <c r="VPH152" s="1"/>
      <c r="VPI152" s="1"/>
      <c r="VPJ152" s="1"/>
      <c r="VPK152" s="1"/>
      <c r="VPL152" s="1"/>
      <c r="VPM152" s="1"/>
      <c r="VPN152" s="1"/>
      <c r="VPO152" s="1"/>
      <c r="VPP152" s="1"/>
      <c r="VPQ152" s="1"/>
      <c r="VPR152" s="1"/>
      <c r="VPS152" s="1"/>
      <c r="VPT152" s="1"/>
      <c r="VPU152" s="1"/>
      <c r="VPV152" s="1"/>
      <c r="VPW152" s="1"/>
      <c r="VPX152" s="1"/>
      <c r="VPY152" s="1"/>
      <c r="VPZ152" s="1"/>
      <c r="VQA152" s="1"/>
      <c r="VQB152" s="1"/>
      <c r="VQC152" s="1"/>
      <c r="VQD152" s="1"/>
      <c r="VQE152" s="1"/>
      <c r="VQF152" s="1"/>
      <c r="VQG152" s="1"/>
      <c r="VQH152" s="1"/>
      <c r="VQI152" s="1"/>
      <c r="VQJ152" s="1"/>
      <c r="VQK152" s="1"/>
      <c r="VQL152" s="1"/>
      <c r="VQM152" s="1"/>
      <c r="VQN152" s="1"/>
      <c r="VQO152" s="1"/>
      <c r="VQP152" s="1"/>
      <c r="VQQ152" s="1"/>
      <c r="VQR152" s="1"/>
      <c r="VQS152" s="1"/>
      <c r="VQT152" s="1"/>
      <c r="VQU152" s="1"/>
      <c r="VQV152" s="1"/>
      <c r="VQW152" s="1"/>
      <c r="VQX152" s="1"/>
      <c r="VQY152" s="1"/>
      <c r="VQZ152" s="1"/>
      <c r="VRA152" s="1"/>
      <c r="VRB152" s="1"/>
      <c r="VRC152" s="1"/>
      <c r="VRD152" s="1"/>
      <c r="VRE152" s="1"/>
      <c r="VRF152" s="1"/>
      <c r="VRG152" s="1"/>
      <c r="VRH152" s="1"/>
      <c r="VRI152" s="1"/>
      <c r="VRJ152" s="1"/>
      <c r="VRK152" s="1"/>
      <c r="VRL152" s="1"/>
      <c r="VRM152" s="1"/>
      <c r="VRN152" s="1"/>
      <c r="VRO152" s="1"/>
      <c r="VRP152" s="1"/>
      <c r="VRQ152" s="1"/>
      <c r="VRR152" s="1"/>
      <c r="VRS152" s="1"/>
      <c r="VRT152" s="1"/>
      <c r="VRU152" s="1"/>
      <c r="VRV152" s="1"/>
      <c r="VRW152" s="1"/>
      <c r="VRX152" s="1"/>
      <c r="VRY152" s="1"/>
      <c r="VRZ152" s="1"/>
      <c r="VSA152" s="1"/>
      <c r="VSB152" s="1"/>
      <c r="VSC152" s="1"/>
      <c r="VSD152" s="1"/>
      <c r="VSE152" s="1"/>
      <c r="VSF152" s="1"/>
      <c r="VSG152" s="1"/>
      <c r="VSH152" s="1"/>
      <c r="VSI152" s="1"/>
      <c r="VSJ152" s="1"/>
      <c r="VSK152" s="1"/>
      <c r="VSL152" s="1"/>
      <c r="VSM152" s="1"/>
      <c r="VSN152" s="1"/>
      <c r="VSO152" s="1"/>
      <c r="VSP152" s="1"/>
      <c r="VSQ152" s="1"/>
      <c r="VSR152" s="1"/>
      <c r="VSS152" s="1"/>
      <c r="VST152" s="1"/>
      <c r="VSU152" s="1"/>
      <c r="VSV152" s="1"/>
      <c r="VSW152" s="1"/>
      <c r="VSX152" s="1"/>
      <c r="VSY152" s="1"/>
      <c r="VSZ152" s="1"/>
      <c r="VTA152" s="1"/>
      <c r="VTB152" s="1"/>
      <c r="VTC152" s="1"/>
      <c r="VTD152" s="1"/>
      <c r="VTE152" s="1"/>
      <c r="VTF152" s="1"/>
      <c r="VTG152" s="1"/>
      <c r="VTH152" s="1"/>
      <c r="VTI152" s="1"/>
      <c r="VTJ152" s="1"/>
      <c r="VTK152" s="1"/>
      <c r="VTL152" s="1"/>
      <c r="VTM152" s="1"/>
      <c r="VTN152" s="1"/>
      <c r="VTO152" s="1"/>
      <c r="VTP152" s="1"/>
      <c r="VTQ152" s="1"/>
      <c r="VTR152" s="1"/>
      <c r="VTS152" s="1"/>
      <c r="VTT152" s="1"/>
      <c r="VTU152" s="1"/>
      <c r="VTV152" s="1"/>
      <c r="VTW152" s="1"/>
      <c r="VTX152" s="1"/>
      <c r="VTY152" s="1"/>
      <c r="VTZ152" s="1"/>
      <c r="VUA152" s="1"/>
      <c r="VUB152" s="1"/>
      <c r="VUC152" s="1"/>
      <c r="VUD152" s="1"/>
      <c r="VUE152" s="1"/>
      <c r="VUF152" s="1"/>
      <c r="VUG152" s="1"/>
      <c r="VUH152" s="1"/>
      <c r="VUI152" s="1"/>
      <c r="VUJ152" s="1"/>
      <c r="VUK152" s="1"/>
      <c r="VUL152" s="1"/>
      <c r="VUM152" s="1"/>
      <c r="VUN152" s="1"/>
      <c r="VUO152" s="1"/>
      <c r="VUP152" s="1"/>
      <c r="VUQ152" s="1"/>
      <c r="VUR152" s="1"/>
      <c r="VUS152" s="1"/>
      <c r="VUT152" s="1"/>
      <c r="VUU152" s="1"/>
      <c r="VUV152" s="1"/>
      <c r="VUW152" s="1"/>
      <c r="VUX152" s="1"/>
      <c r="VUY152" s="1"/>
      <c r="VUZ152" s="1"/>
      <c r="VVA152" s="1"/>
      <c r="VVB152" s="1"/>
      <c r="VVC152" s="1"/>
      <c r="VVD152" s="1"/>
      <c r="VVE152" s="1"/>
      <c r="VVF152" s="1"/>
      <c r="VVG152" s="1"/>
      <c r="VVH152" s="1"/>
      <c r="VVI152" s="1"/>
      <c r="VVJ152" s="1"/>
      <c r="VVK152" s="1"/>
      <c r="VVL152" s="1"/>
      <c r="VVM152" s="1"/>
      <c r="VVN152" s="1"/>
      <c r="VVO152" s="1"/>
      <c r="VVP152" s="1"/>
      <c r="VVQ152" s="1"/>
      <c r="VVR152" s="1"/>
      <c r="VVS152" s="1"/>
      <c r="VVT152" s="1"/>
      <c r="VVU152" s="1"/>
      <c r="VVV152" s="1"/>
      <c r="VVW152" s="1"/>
      <c r="VVX152" s="1"/>
      <c r="VVY152" s="1"/>
      <c r="VVZ152" s="1"/>
      <c r="VWA152" s="1"/>
      <c r="VWB152" s="1"/>
      <c r="VWC152" s="1"/>
      <c r="VWD152" s="1"/>
      <c r="VWE152" s="1"/>
      <c r="VWF152" s="1"/>
      <c r="VWG152" s="1"/>
      <c r="VWH152" s="1"/>
      <c r="VWI152" s="1"/>
      <c r="VWJ152" s="1"/>
      <c r="VWK152" s="1"/>
      <c r="VWL152" s="1"/>
      <c r="VWM152" s="1"/>
      <c r="VWN152" s="1"/>
      <c r="VWO152" s="1"/>
      <c r="VWP152" s="1"/>
      <c r="VWQ152" s="1"/>
      <c r="VWR152" s="1"/>
      <c r="VWS152" s="1"/>
      <c r="VWT152" s="1"/>
      <c r="VWU152" s="1"/>
      <c r="VWV152" s="1"/>
      <c r="VWW152" s="1"/>
      <c r="VWX152" s="1"/>
      <c r="VWY152" s="1"/>
      <c r="VWZ152" s="1"/>
      <c r="VXA152" s="1"/>
      <c r="VXB152" s="1"/>
      <c r="VXC152" s="1"/>
      <c r="VXD152" s="1"/>
      <c r="VXE152" s="1"/>
      <c r="VXF152" s="1"/>
      <c r="VXG152" s="1"/>
      <c r="VXH152" s="1"/>
      <c r="VXI152" s="1"/>
      <c r="VXJ152" s="1"/>
      <c r="VXK152" s="1"/>
      <c r="VXL152" s="1"/>
      <c r="VXM152" s="1"/>
      <c r="VXN152" s="1"/>
      <c r="VXO152" s="1"/>
      <c r="VXP152" s="1"/>
      <c r="VXQ152" s="1"/>
      <c r="VXR152" s="1"/>
      <c r="VXS152" s="1"/>
      <c r="VXT152" s="1"/>
      <c r="VXU152" s="1"/>
      <c r="VXV152" s="1"/>
      <c r="VXW152" s="1"/>
      <c r="VXX152" s="1"/>
      <c r="VXY152" s="1"/>
      <c r="VXZ152" s="1"/>
      <c r="VYA152" s="1"/>
      <c r="VYB152" s="1"/>
      <c r="VYC152" s="1"/>
      <c r="VYD152" s="1"/>
      <c r="VYE152" s="1"/>
      <c r="VYF152" s="1"/>
      <c r="VYG152" s="1"/>
      <c r="VYH152" s="1"/>
      <c r="VYI152" s="1"/>
      <c r="VYJ152" s="1"/>
      <c r="VYK152" s="1"/>
      <c r="VYL152" s="1"/>
      <c r="VYM152" s="1"/>
      <c r="VYN152" s="1"/>
      <c r="VYO152" s="1"/>
      <c r="VYP152" s="1"/>
      <c r="VYQ152" s="1"/>
      <c r="VYR152" s="1"/>
      <c r="VYS152" s="1"/>
      <c r="VYT152" s="1"/>
      <c r="VYU152" s="1"/>
      <c r="VYV152" s="1"/>
      <c r="VYW152" s="1"/>
      <c r="VYX152" s="1"/>
      <c r="VYY152" s="1"/>
      <c r="VYZ152" s="1"/>
      <c r="VZA152" s="1"/>
      <c r="VZB152" s="1"/>
      <c r="VZC152" s="1"/>
      <c r="VZD152" s="1"/>
      <c r="VZE152" s="1"/>
      <c r="VZF152" s="1"/>
      <c r="VZG152" s="1"/>
      <c r="VZH152" s="1"/>
      <c r="VZI152" s="1"/>
      <c r="VZJ152" s="1"/>
      <c r="VZK152" s="1"/>
      <c r="VZL152" s="1"/>
      <c r="VZM152" s="1"/>
      <c r="VZN152" s="1"/>
      <c r="VZO152" s="1"/>
      <c r="VZP152" s="1"/>
      <c r="VZQ152" s="1"/>
      <c r="VZR152" s="1"/>
      <c r="VZS152" s="1"/>
      <c r="VZT152" s="1"/>
      <c r="VZU152" s="1"/>
      <c r="VZV152" s="1"/>
      <c r="VZW152" s="1"/>
      <c r="VZX152" s="1"/>
      <c r="VZY152" s="1"/>
      <c r="VZZ152" s="1"/>
      <c r="WAA152" s="1"/>
      <c r="WAB152" s="1"/>
      <c r="WAC152" s="1"/>
      <c r="WAD152" s="1"/>
      <c r="WAE152" s="1"/>
      <c r="WAF152" s="1"/>
      <c r="WAG152" s="1"/>
      <c r="WAH152" s="1"/>
      <c r="WAI152" s="1"/>
      <c r="WAJ152" s="1"/>
      <c r="WAK152" s="1"/>
      <c r="WAL152" s="1"/>
      <c r="WAM152" s="1"/>
      <c r="WAN152" s="1"/>
      <c r="WAO152" s="1"/>
      <c r="WAP152" s="1"/>
      <c r="WAQ152" s="1"/>
      <c r="WAR152" s="1"/>
      <c r="WAS152" s="1"/>
      <c r="WAT152" s="1"/>
      <c r="WAU152" s="1"/>
      <c r="WAV152" s="1"/>
      <c r="WAW152" s="1"/>
      <c r="WAX152" s="1"/>
      <c r="WAY152" s="1"/>
      <c r="WAZ152" s="1"/>
      <c r="WBA152" s="1"/>
      <c r="WBB152" s="1"/>
      <c r="WBC152" s="1"/>
      <c r="WBD152" s="1"/>
      <c r="WBE152" s="1"/>
      <c r="WBF152" s="1"/>
      <c r="WBG152" s="1"/>
      <c r="WBH152" s="1"/>
      <c r="WBI152" s="1"/>
      <c r="WBJ152" s="1"/>
      <c r="WBK152" s="1"/>
      <c r="WBL152" s="1"/>
      <c r="WBM152" s="1"/>
      <c r="WBN152" s="1"/>
      <c r="WBO152" s="1"/>
      <c r="WBP152" s="1"/>
      <c r="WBQ152" s="1"/>
      <c r="WBR152" s="1"/>
      <c r="WBS152" s="1"/>
      <c r="WBT152" s="1"/>
      <c r="WBU152" s="1"/>
      <c r="WBV152" s="1"/>
      <c r="WBW152" s="1"/>
      <c r="WBX152" s="1"/>
      <c r="WBY152" s="1"/>
      <c r="WBZ152" s="1"/>
      <c r="WCA152" s="1"/>
      <c r="WCB152" s="1"/>
      <c r="WCC152" s="1"/>
      <c r="WCD152" s="1"/>
      <c r="WCE152" s="1"/>
      <c r="WCF152" s="1"/>
      <c r="WCG152" s="1"/>
      <c r="WCH152" s="1"/>
      <c r="WCI152" s="1"/>
      <c r="WCJ152" s="1"/>
      <c r="WCK152" s="1"/>
      <c r="WCL152" s="1"/>
      <c r="WCM152" s="1"/>
      <c r="WCN152" s="1"/>
      <c r="WCO152" s="1"/>
      <c r="WCP152" s="1"/>
      <c r="WCQ152" s="1"/>
      <c r="WCR152" s="1"/>
      <c r="WCS152" s="1"/>
      <c r="WCT152" s="1"/>
      <c r="WCU152" s="1"/>
      <c r="WCV152" s="1"/>
      <c r="WCW152" s="1"/>
      <c r="WCX152" s="1"/>
      <c r="WCY152" s="1"/>
      <c r="WCZ152" s="1"/>
      <c r="WDA152" s="1"/>
      <c r="WDB152" s="1"/>
      <c r="WDC152" s="1"/>
      <c r="WDD152" s="1"/>
      <c r="WDE152" s="1"/>
      <c r="WDF152" s="1"/>
      <c r="WDG152" s="1"/>
      <c r="WDH152" s="1"/>
      <c r="WDI152" s="1"/>
      <c r="WDJ152" s="1"/>
      <c r="WDK152" s="1"/>
      <c r="WDL152" s="1"/>
      <c r="WDM152" s="1"/>
      <c r="WDN152" s="1"/>
      <c r="WDO152" s="1"/>
      <c r="WDP152" s="1"/>
      <c r="WDQ152" s="1"/>
      <c r="WDR152" s="1"/>
      <c r="WDS152" s="1"/>
      <c r="WDT152" s="1"/>
      <c r="WDU152" s="1"/>
      <c r="WDV152" s="1"/>
      <c r="WDW152" s="1"/>
      <c r="WDX152" s="1"/>
      <c r="WDY152" s="1"/>
      <c r="WDZ152" s="1"/>
      <c r="WEA152" s="1"/>
      <c r="WEB152" s="1"/>
      <c r="WEC152" s="1"/>
      <c r="WED152" s="1"/>
      <c r="WEE152" s="1"/>
      <c r="WEF152" s="1"/>
      <c r="WEG152" s="1"/>
      <c r="WEH152" s="1"/>
      <c r="WEI152" s="1"/>
      <c r="WEJ152" s="1"/>
      <c r="WEK152" s="1"/>
      <c r="WEL152" s="1"/>
      <c r="WEM152" s="1"/>
      <c r="WEN152" s="1"/>
      <c r="WEO152" s="1"/>
      <c r="WEP152" s="1"/>
      <c r="WEQ152" s="1"/>
      <c r="WER152" s="1"/>
      <c r="WES152" s="1"/>
      <c r="WET152" s="1"/>
      <c r="WEU152" s="1"/>
      <c r="WEV152" s="1"/>
      <c r="WEW152" s="1"/>
      <c r="WEX152" s="1"/>
      <c r="WEY152" s="1"/>
      <c r="WEZ152" s="1"/>
      <c r="WFA152" s="1"/>
      <c r="WFB152" s="1"/>
      <c r="WFC152" s="1"/>
      <c r="WFD152" s="1"/>
      <c r="WFE152" s="1"/>
      <c r="WFF152" s="1"/>
      <c r="WFG152" s="1"/>
      <c r="WFH152" s="1"/>
      <c r="WFI152" s="1"/>
      <c r="WFJ152" s="1"/>
      <c r="WFK152" s="1"/>
      <c r="WFL152" s="1"/>
      <c r="WFM152" s="1"/>
      <c r="WFN152" s="1"/>
      <c r="WFO152" s="1"/>
      <c r="WFP152" s="1"/>
      <c r="WFQ152" s="1"/>
      <c r="WFR152" s="1"/>
      <c r="WFS152" s="1"/>
      <c r="WFT152" s="1"/>
      <c r="WFU152" s="1"/>
      <c r="WFV152" s="1"/>
      <c r="WFW152" s="1"/>
      <c r="WFX152" s="1"/>
      <c r="WFY152" s="1"/>
      <c r="WFZ152" s="1"/>
      <c r="WGA152" s="1"/>
      <c r="WGB152" s="1"/>
      <c r="WGC152" s="1"/>
      <c r="WGD152" s="1"/>
      <c r="WGE152" s="1"/>
      <c r="WGF152" s="1"/>
      <c r="WGG152" s="1"/>
      <c r="WGH152" s="1"/>
      <c r="WGI152" s="1"/>
      <c r="WGJ152" s="1"/>
      <c r="WGK152" s="1"/>
      <c r="WGL152" s="1"/>
      <c r="WGM152" s="1"/>
      <c r="WGN152" s="1"/>
      <c r="WGO152" s="1"/>
      <c r="WGP152" s="1"/>
      <c r="WGQ152" s="1"/>
      <c r="WGR152" s="1"/>
      <c r="WGS152" s="1"/>
      <c r="WGT152" s="1"/>
      <c r="WGU152" s="1"/>
      <c r="WGV152" s="1"/>
      <c r="WGW152" s="1"/>
      <c r="WGX152" s="1"/>
      <c r="WGY152" s="1"/>
      <c r="WGZ152" s="1"/>
      <c r="WHA152" s="1"/>
      <c r="WHB152" s="1"/>
      <c r="WHC152" s="1"/>
      <c r="WHD152" s="1"/>
      <c r="WHE152" s="1"/>
      <c r="WHF152" s="1"/>
      <c r="WHG152" s="1"/>
      <c r="WHH152" s="1"/>
      <c r="WHI152" s="1"/>
      <c r="WHJ152" s="1"/>
      <c r="WHK152" s="1"/>
      <c r="WHL152" s="1"/>
      <c r="WHM152" s="1"/>
      <c r="WHN152" s="1"/>
      <c r="WHO152" s="1"/>
      <c r="WHP152" s="1"/>
      <c r="WHQ152" s="1"/>
      <c r="WHR152" s="1"/>
      <c r="WHS152" s="1"/>
      <c r="WHT152" s="1"/>
      <c r="WHU152" s="1"/>
      <c r="WHV152" s="1"/>
      <c r="WHW152" s="1"/>
      <c r="WHX152" s="1"/>
      <c r="WHY152" s="1"/>
      <c r="WHZ152" s="1"/>
      <c r="WIA152" s="1"/>
      <c r="WIB152" s="1"/>
      <c r="WIC152" s="1"/>
      <c r="WID152" s="1"/>
      <c r="WIE152" s="1"/>
      <c r="WIF152" s="1"/>
      <c r="WIG152" s="1"/>
      <c r="WIH152" s="1"/>
      <c r="WII152" s="1"/>
      <c r="WIJ152" s="1"/>
      <c r="WIK152" s="1"/>
      <c r="WIL152" s="1"/>
      <c r="WIM152" s="1"/>
      <c r="WIN152" s="1"/>
      <c r="WIO152" s="1"/>
      <c r="WIP152" s="1"/>
      <c r="WIQ152" s="1"/>
      <c r="WIR152" s="1"/>
      <c r="WIS152" s="1"/>
      <c r="WIT152" s="1"/>
      <c r="WIU152" s="1"/>
      <c r="WIV152" s="1"/>
      <c r="WIW152" s="1"/>
      <c r="WIX152" s="1"/>
      <c r="WIY152" s="1"/>
      <c r="WIZ152" s="1"/>
      <c r="WJA152" s="1"/>
      <c r="WJB152" s="1"/>
      <c r="WJC152" s="1"/>
      <c r="WJD152" s="1"/>
      <c r="WJE152" s="1"/>
      <c r="WJF152" s="1"/>
      <c r="WJG152" s="1"/>
      <c r="WJH152" s="1"/>
      <c r="WJI152" s="1"/>
      <c r="WJJ152" s="1"/>
      <c r="WJK152" s="1"/>
      <c r="WJL152" s="1"/>
      <c r="WJM152" s="1"/>
      <c r="WJN152" s="1"/>
      <c r="WJO152" s="1"/>
      <c r="WJP152" s="1"/>
      <c r="WJQ152" s="1"/>
      <c r="WJR152" s="1"/>
      <c r="WJS152" s="1"/>
      <c r="WJT152" s="1"/>
      <c r="WJU152" s="1"/>
      <c r="WJV152" s="1"/>
      <c r="WJW152" s="1"/>
      <c r="WJX152" s="1"/>
      <c r="WJY152" s="1"/>
      <c r="WJZ152" s="1"/>
      <c r="WKA152" s="1"/>
      <c r="WKB152" s="1"/>
      <c r="WKC152" s="1"/>
      <c r="WKD152" s="1"/>
      <c r="WKE152" s="1"/>
      <c r="WKF152" s="1"/>
      <c r="WKG152" s="1"/>
      <c r="WKH152" s="1"/>
      <c r="WKI152" s="1"/>
      <c r="WKJ152" s="1"/>
      <c r="WKK152" s="1"/>
      <c r="WKL152" s="1"/>
      <c r="WKM152" s="1"/>
      <c r="WKN152" s="1"/>
      <c r="WKO152" s="1"/>
      <c r="WKP152" s="1"/>
      <c r="WKQ152" s="1"/>
      <c r="WKR152" s="1"/>
      <c r="WKS152" s="1"/>
      <c r="WKT152" s="1"/>
      <c r="WKU152" s="1"/>
      <c r="WKV152" s="1"/>
      <c r="WKW152" s="1"/>
      <c r="WKX152" s="1"/>
      <c r="WKY152" s="1"/>
      <c r="WKZ152" s="1"/>
      <c r="WLA152" s="1"/>
      <c r="WLB152" s="1"/>
      <c r="WLC152" s="1"/>
      <c r="WLD152" s="1"/>
      <c r="WLE152" s="1"/>
      <c r="WLF152" s="1"/>
      <c r="WLG152" s="1"/>
      <c r="WLH152" s="1"/>
      <c r="WLI152" s="1"/>
      <c r="WLJ152" s="1"/>
      <c r="WLK152" s="1"/>
      <c r="WLL152" s="1"/>
      <c r="WLM152" s="1"/>
      <c r="WLN152" s="1"/>
      <c r="WLO152" s="1"/>
      <c r="WLP152" s="1"/>
      <c r="WLQ152" s="1"/>
      <c r="WLR152" s="1"/>
      <c r="WLS152" s="1"/>
      <c r="WLT152" s="1"/>
      <c r="WLU152" s="1"/>
      <c r="WLV152" s="1"/>
      <c r="WLW152" s="1"/>
      <c r="WLX152" s="1"/>
      <c r="WLY152" s="1"/>
      <c r="WLZ152" s="1"/>
      <c r="WMA152" s="1"/>
      <c r="WMB152" s="1"/>
      <c r="WMC152" s="1"/>
      <c r="WMD152" s="1"/>
      <c r="WME152" s="1"/>
      <c r="WMF152" s="1"/>
      <c r="WMG152" s="1"/>
      <c r="WMH152" s="1"/>
      <c r="WMI152" s="1"/>
      <c r="WMJ152" s="1"/>
      <c r="WMK152" s="1"/>
      <c r="WML152" s="1"/>
      <c r="WMM152" s="1"/>
      <c r="WMN152" s="1"/>
      <c r="WMO152" s="1"/>
      <c r="WMP152" s="1"/>
      <c r="WMQ152" s="1"/>
      <c r="WMR152" s="1"/>
      <c r="WMS152" s="1"/>
      <c r="WMT152" s="1"/>
      <c r="WMU152" s="1"/>
      <c r="WMV152" s="1"/>
      <c r="WMW152" s="1"/>
      <c r="WMX152" s="1"/>
      <c r="WMY152" s="1"/>
      <c r="WMZ152" s="1"/>
      <c r="WNA152" s="1"/>
      <c r="WNB152" s="1"/>
      <c r="WNC152" s="1"/>
      <c r="WND152" s="1"/>
      <c r="WNE152" s="1"/>
      <c r="WNF152" s="1"/>
      <c r="WNG152" s="1"/>
      <c r="WNH152" s="1"/>
      <c r="WNI152" s="1"/>
      <c r="WNJ152" s="1"/>
      <c r="WNK152" s="1"/>
      <c r="WNL152" s="1"/>
      <c r="WNM152" s="1"/>
      <c r="WNN152" s="1"/>
      <c r="WNO152" s="1"/>
      <c r="WNP152" s="1"/>
      <c r="WNQ152" s="1"/>
      <c r="WNR152" s="1"/>
      <c r="WNS152" s="1"/>
      <c r="WNT152" s="1"/>
      <c r="WNU152" s="1"/>
      <c r="WNV152" s="1"/>
      <c r="WNW152" s="1"/>
      <c r="WNX152" s="1"/>
      <c r="WNY152" s="1"/>
      <c r="WNZ152" s="1"/>
      <c r="WOA152" s="1"/>
      <c r="WOB152" s="1"/>
      <c r="WOC152" s="1"/>
      <c r="WOD152" s="1"/>
      <c r="WOE152" s="1"/>
      <c r="WOF152" s="1"/>
      <c r="WOG152" s="1"/>
      <c r="WOH152" s="1"/>
      <c r="WOI152" s="1"/>
      <c r="WOJ152" s="1"/>
      <c r="WOK152" s="1"/>
      <c r="WOL152" s="1"/>
      <c r="WOM152" s="1"/>
      <c r="WON152" s="1"/>
      <c r="WOO152" s="1"/>
      <c r="WOP152" s="1"/>
      <c r="WOQ152" s="1"/>
      <c r="WOR152" s="1"/>
      <c r="WOS152" s="1"/>
      <c r="WOT152" s="1"/>
      <c r="WOU152" s="1"/>
      <c r="WOV152" s="1"/>
      <c r="WOW152" s="1"/>
      <c r="WOX152" s="1"/>
      <c r="WOY152" s="1"/>
      <c r="WOZ152" s="1"/>
      <c r="WPA152" s="1"/>
      <c r="WPB152" s="1"/>
      <c r="WPC152" s="1"/>
      <c r="WPD152" s="1"/>
      <c r="WPE152" s="1"/>
      <c r="WPF152" s="1"/>
      <c r="WPG152" s="1"/>
      <c r="WPH152" s="1"/>
      <c r="WPI152" s="1"/>
      <c r="WPJ152" s="1"/>
      <c r="WPK152" s="1"/>
      <c r="WPL152" s="1"/>
      <c r="WPM152" s="1"/>
      <c r="WPN152" s="1"/>
      <c r="WPO152" s="1"/>
      <c r="WPP152" s="1"/>
      <c r="WPQ152" s="1"/>
      <c r="WPR152" s="1"/>
      <c r="WPS152" s="1"/>
      <c r="WPT152" s="1"/>
      <c r="WPU152" s="1"/>
      <c r="WPV152" s="1"/>
      <c r="WPW152" s="1"/>
      <c r="WPX152" s="1"/>
      <c r="WPY152" s="1"/>
      <c r="WPZ152" s="1"/>
      <c r="WQA152" s="1"/>
      <c r="WQB152" s="1"/>
      <c r="WQC152" s="1"/>
      <c r="WQD152" s="1"/>
      <c r="WQE152" s="1"/>
      <c r="WQF152" s="1"/>
      <c r="WQG152" s="1"/>
      <c r="WQH152" s="1"/>
      <c r="WQI152" s="1"/>
      <c r="WQJ152" s="1"/>
      <c r="WQK152" s="1"/>
      <c r="WQL152" s="1"/>
      <c r="WQM152" s="1"/>
      <c r="WQN152" s="1"/>
      <c r="WQO152" s="1"/>
      <c r="WQP152" s="1"/>
      <c r="WQQ152" s="1"/>
      <c r="WQR152" s="1"/>
      <c r="WQS152" s="1"/>
      <c r="WQT152" s="1"/>
      <c r="WQU152" s="1"/>
      <c r="WQV152" s="1"/>
      <c r="WQW152" s="1"/>
      <c r="WQX152" s="1"/>
      <c r="WQY152" s="1"/>
      <c r="WQZ152" s="1"/>
      <c r="WRA152" s="1"/>
      <c r="WRB152" s="1"/>
      <c r="WRC152" s="1"/>
      <c r="WRD152" s="1"/>
      <c r="WRE152" s="1"/>
      <c r="WRF152" s="1"/>
      <c r="WRG152" s="1"/>
      <c r="WRH152" s="1"/>
      <c r="WRI152" s="1"/>
      <c r="WRJ152" s="1"/>
      <c r="WRK152" s="1"/>
      <c r="WRL152" s="1"/>
      <c r="WRM152" s="1"/>
      <c r="WRN152" s="1"/>
      <c r="WRO152" s="1"/>
      <c r="WRP152" s="1"/>
      <c r="WRQ152" s="1"/>
      <c r="WRR152" s="1"/>
      <c r="WRS152" s="1"/>
      <c r="WRT152" s="1"/>
      <c r="WRU152" s="1"/>
      <c r="WRV152" s="1"/>
      <c r="WRW152" s="1"/>
      <c r="WRX152" s="1"/>
      <c r="WRY152" s="1"/>
      <c r="WRZ152" s="1"/>
      <c r="WSA152" s="1"/>
      <c r="WSB152" s="1"/>
      <c r="WSC152" s="1"/>
      <c r="WSD152" s="1"/>
      <c r="WSE152" s="1"/>
      <c r="WSF152" s="1"/>
      <c r="WSG152" s="1"/>
      <c r="WSH152" s="1"/>
      <c r="WSI152" s="1"/>
      <c r="WSJ152" s="1"/>
      <c r="WSK152" s="1"/>
      <c r="WSL152" s="1"/>
      <c r="WSM152" s="1"/>
      <c r="WSN152" s="1"/>
      <c r="WSO152" s="1"/>
      <c r="WSP152" s="1"/>
      <c r="WSQ152" s="1"/>
      <c r="WSR152" s="1"/>
      <c r="WSS152" s="1"/>
      <c r="WST152" s="1"/>
      <c r="WSU152" s="1"/>
      <c r="WSV152" s="1"/>
      <c r="WSW152" s="1"/>
      <c r="WSX152" s="1"/>
      <c r="WSY152" s="1"/>
      <c r="WSZ152" s="1"/>
      <c r="WTA152" s="1"/>
      <c r="WTB152" s="1"/>
      <c r="WTC152" s="1"/>
      <c r="WTD152" s="1"/>
      <c r="WTE152" s="1"/>
      <c r="WTF152" s="1"/>
      <c r="WTG152" s="1"/>
      <c r="WTH152" s="1"/>
      <c r="WTI152" s="1"/>
      <c r="WTJ152" s="1"/>
      <c r="WTK152" s="1"/>
      <c r="WTL152" s="1"/>
      <c r="WTM152" s="1"/>
      <c r="WTN152" s="1"/>
      <c r="WTO152" s="1"/>
      <c r="WTP152" s="1"/>
      <c r="WTQ152" s="1"/>
      <c r="WTR152" s="1"/>
      <c r="WTS152" s="1"/>
      <c r="WTT152" s="1"/>
      <c r="WTU152" s="1"/>
      <c r="WTV152" s="1"/>
      <c r="WTW152" s="1"/>
      <c r="WTX152" s="1"/>
      <c r="WTY152" s="1"/>
      <c r="WTZ152" s="1"/>
      <c r="WUA152" s="1"/>
      <c r="WUB152" s="1"/>
      <c r="WUC152" s="1"/>
      <c r="WUD152" s="1"/>
      <c r="WUE152" s="1"/>
      <c r="WUF152" s="1"/>
      <c r="WUG152" s="1"/>
      <c r="WUH152" s="1"/>
      <c r="WUI152" s="1"/>
      <c r="WUJ152" s="1"/>
      <c r="WUK152" s="1"/>
      <c r="WUL152" s="1"/>
      <c r="WUM152" s="1"/>
      <c r="WUN152" s="1"/>
      <c r="WUO152" s="1"/>
      <c r="WUP152" s="1"/>
      <c r="WUQ152" s="1"/>
      <c r="WUR152" s="1"/>
      <c r="WUS152" s="1"/>
      <c r="WUT152" s="1"/>
      <c r="WUU152" s="1"/>
      <c r="WUV152" s="1"/>
      <c r="WUW152" s="1"/>
      <c r="WUX152" s="1"/>
      <c r="WUY152" s="1"/>
      <c r="WUZ152" s="1"/>
      <c r="WVA152" s="1"/>
      <c r="WVB152" s="1"/>
      <c r="WVC152" s="1"/>
      <c r="WVD152" s="1"/>
      <c r="WVE152" s="1"/>
      <c r="WVF152" s="1"/>
      <c r="WVG152" s="1"/>
      <c r="WVH152" s="1"/>
      <c r="WVI152" s="1"/>
      <c r="WVJ152" s="1"/>
      <c r="WVK152" s="1"/>
      <c r="WVL152" s="1"/>
      <c r="WVM152" s="1"/>
      <c r="WVN152" s="1"/>
      <c r="WVO152" s="1"/>
      <c r="WVP152" s="1"/>
      <c r="WVQ152" s="1"/>
      <c r="WVR152" s="1"/>
      <c r="WVS152" s="1"/>
      <c r="WVT152" s="1"/>
      <c r="WVU152" s="1"/>
      <c r="WVV152" s="1"/>
      <c r="WVW152" s="1"/>
      <c r="WVX152" s="1"/>
      <c r="WVY152" s="1"/>
      <c r="WVZ152" s="1"/>
      <c r="WWA152" s="1"/>
      <c r="WWB152" s="1"/>
      <c r="WWC152" s="1"/>
      <c r="WWD152" s="1"/>
      <c r="WWE152" s="1"/>
      <c r="WWF152" s="1"/>
      <c r="WWG152" s="1"/>
      <c r="WWH152" s="1"/>
      <c r="WWI152" s="1"/>
      <c r="WWJ152" s="1"/>
      <c r="WWK152" s="1"/>
      <c r="WWL152" s="1"/>
    </row>
    <row r="153" spans="1:16158" s="19" customFormat="1" ht="27.75" customHeight="1" outlineLevel="1" x14ac:dyDescent="0.2">
      <c r="A153" s="48"/>
      <c r="B153" s="241"/>
      <c r="C153" s="241" t="s">
        <v>147</v>
      </c>
      <c r="D153" s="241"/>
      <c r="E153" s="241" t="s">
        <v>148</v>
      </c>
      <c r="F153" s="241"/>
      <c r="G153" s="241"/>
      <c r="H153" s="241"/>
      <c r="I153" s="241"/>
      <c r="J153" s="241"/>
      <c r="K153" s="241"/>
      <c r="L153" s="241"/>
      <c r="M153" s="241"/>
      <c r="N153" s="241"/>
      <c r="O153" s="48"/>
      <c r="P153" s="48"/>
      <c r="Q153" s="48"/>
      <c r="R153" s="48"/>
      <c r="S153" s="49"/>
      <c r="T153" s="49"/>
      <c r="U153" s="49"/>
      <c r="V153" s="49"/>
      <c r="W153" s="49"/>
      <c r="X153" s="49"/>
      <c r="Y153" s="49"/>
      <c r="Z153" s="49"/>
      <c r="AA153" s="49"/>
      <c r="AB153" s="49"/>
      <c r="AC153" s="49"/>
      <c r="AD153" s="49"/>
      <c r="AE153" s="49"/>
      <c r="AF153" s="49"/>
      <c r="AG153" s="49"/>
      <c r="AH153" s="49"/>
      <c r="AI153" s="49"/>
      <c r="AJ153" s="49"/>
      <c r="AN153" s="52"/>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row>
    <row r="154" spans="1:16158" s="19" customFormat="1" outlineLevel="1" x14ac:dyDescent="0.2">
      <c r="A154" s="48"/>
      <c r="B154" s="241"/>
      <c r="C154" s="156" t="s">
        <v>139</v>
      </c>
      <c r="D154" s="156" t="s">
        <v>140</v>
      </c>
      <c r="E154" s="156" t="s">
        <v>139</v>
      </c>
      <c r="F154" s="156" t="s">
        <v>140</v>
      </c>
      <c r="G154" s="241"/>
      <c r="H154" s="241"/>
      <c r="I154" s="241"/>
      <c r="J154" s="156" t="s">
        <v>147</v>
      </c>
      <c r="K154" s="156" t="s">
        <v>148</v>
      </c>
      <c r="L154" s="241"/>
      <c r="M154" s="157" t="s">
        <v>147</v>
      </c>
      <c r="N154" s="157" t="s">
        <v>148</v>
      </c>
      <c r="O154" s="48"/>
      <c r="P154" s="48"/>
      <c r="Q154" s="48"/>
      <c r="R154" s="48"/>
      <c r="S154" s="49"/>
      <c r="T154" s="49"/>
      <c r="U154" s="49"/>
      <c r="V154" s="49"/>
      <c r="W154" s="49"/>
      <c r="X154" s="49"/>
      <c r="Y154" s="49"/>
      <c r="Z154" s="49"/>
      <c r="AA154" s="49"/>
      <c r="AB154" s="49"/>
      <c r="AC154" s="49"/>
      <c r="AD154" s="49"/>
      <c r="AE154" s="49"/>
      <c r="AF154" s="49"/>
      <c r="AG154" s="49"/>
      <c r="AH154" s="49"/>
      <c r="AI154" s="49"/>
      <c r="AJ154" s="49"/>
      <c r="AN154" s="52"/>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c r="AML154" s="1"/>
      <c r="AMM154" s="1"/>
      <c r="AMN154" s="1"/>
      <c r="AMO154" s="1"/>
      <c r="AMP154" s="1"/>
      <c r="AMQ154" s="1"/>
      <c r="AMR154" s="1"/>
      <c r="AMS154" s="1"/>
      <c r="AMT154" s="1"/>
      <c r="AMU154" s="1"/>
      <c r="AMV154" s="1"/>
      <c r="AMW154" s="1"/>
      <c r="AMX154" s="1"/>
      <c r="AMY154" s="1"/>
      <c r="AMZ154" s="1"/>
      <c r="ANA154" s="1"/>
      <c r="ANB154" s="1"/>
      <c r="ANC154" s="1"/>
      <c r="AND154" s="1"/>
      <c r="ANE154" s="1"/>
      <c r="ANF154" s="1"/>
      <c r="ANG154" s="1"/>
      <c r="ANH154" s="1"/>
      <c r="ANI154" s="1"/>
      <c r="ANJ154" s="1"/>
      <c r="ANK154" s="1"/>
      <c r="ANL154" s="1"/>
      <c r="ANM154" s="1"/>
      <c r="ANN154" s="1"/>
      <c r="ANO154" s="1"/>
      <c r="ANP154" s="1"/>
      <c r="ANQ154" s="1"/>
      <c r="ANR154" s="1"/>
      <c r="ANS154" s="1"/>
      <c r="ANT154" s="1"/>
      <c r="ANU154" s="1"/>
      <c r="ANV154" s="1"/>
      <c r="ANW154" s="1"/>
      <c r="ANX154" s="1"/>
      <c r="ANY154" s="1"/>
      <c r="ANZ154" s="1"/>
      <c r="AOA154" s="1"/>
      <c r="AOB154" s="1"/>
      <c r="AOC154" s="1"/>
      <c r="AOD154" s="1"/>
      <c r="AOE154" s="1"/>
      <c r="AOF154" s="1"/>
      <c r="AOG154" s="1"/>
      <c r="AOH154" s="1"/>
      <c r="AOI154" s="1"/>
      <c r="AOJ154" s="1"/>
      <c r="AOK154" s="1"/>
      <c r="AOL154" s="1"/>
      <c r="AOM154" s="1"/>
      <c r="AON154" s="1"/>
      <c r="AOO154" s="1"/>
      <c r="AOP154" s="1"/>
      <c r="AOQ154" s="1"/>
      <c r="AOR154" s="1"/>
      <c r="AOS154" s="1"/>
      <c r="AOT154" s="1"/>
      <c r="AOU154" s="1"/>
      <c r="AOV154" s="1"/>
      <c r="AOW154" s="1"/>
      <c r="AOX154" s="1"/>
      <c r="AOY154" s="1"/>
      <c r="AOZ154" s="1"/>
      <c r="APA154" s="1"/>
      <c r="APB154" s="1"/>
      <c r="APC154" s="1"/>
      <c r="APD154" s="1"/>
      <c r="APE154" s="1"/>
      <c r="APF154" s="1"/>
      <c r="APG154" s="1"/>
      <c r="APH154" s="1"/>
      <c r="API154" s="1"/>
      <c r="APJ154" s="1"/>
      <c r="APK154" s="1"/>
      <c r="APL154" s="1"/>
      <c r="APM154" s="1"/>
      <c r="APN154" s="1"/>
      <c r="APO154" s="1"/>
      <c r="APP154" s="1"/>
      <c r="APQ154" s="1"/>
      <c r="APR154" s="1"/>
      <c r="APS154" s="1"/>
      <c r="APT154" s="1"/>
      <c r="APU154" s="1"/>
      <c r="APV154" s="1"/>
      <c r="APW154" s="1"/>
      <c r="APX154" s="1"/>
      <c r="APY154" s="1"/>
      <c r="APZ154" s="1"/>
      <c r="AQA154" s="1"/>
      <c r="AQB154" s="1"/>
      <c r="AQC154" s="1"/>
      <c r="AQD154" s="1"/>
      <c r="AQE154" s="1"/>
      <c r="AQF154" s="1"/>
      <c r="AQG154" s="1"/>
      <c r="AQH154" s="1"/>
      <c r="AQI154" s="1"/>
      <c r="AQJ154" s="1"/>
      <c r="AQK154" s="1"/>
      <c r="AQL154" s="1"/>
      <c r="AQM154" s="1"/>
      <c r="AQN154" s="1"/>
      <c r="AQO154" s="1"/>
      <c r="AQP154" s="1"/>
      <c r="AQQ154" s="1"/>
      <c r="AQR154" s="1"/>
      <c r="AQS154" s="1"/>
      <c r="AQT154" s="1"/>
      <c r="AQU154" s="1"/>
      <c r="AQV154" s="1"/>
      <c r="AQW154" s="1"/>
      <c r="AQX154" s="1"/>
      <c r="AQY154" s="1"/>
      <c r="AQZ154" s="1"/>
      <c r="ARA154" s="1"/>
      <c r="ARB154" s="1"/>
      <c r="ARC154" s="1"/>
      <c r="ARD154" s="1"/>
      <c r="ARE154" s="1"/>
      <c r="ARF154" s="1"/>
      <c r="ARG154" s="1"/>
      <c r="ARH154" s="1"/>
      <c r="ARI154" s="1"/>
      <c r="ARJ154" s="1"/>
      <c r="ARK154" s="1"/>
      <c r="ARL154" s="1"/>
      <c r="ARM154" s="1"/>
      <c r="ARN154" s="1"/>
      <c r="ARO154" s="1"/>
      <c r="ARP154" s="1"/>
      <c r="ARQ154" s="1"/>
      <c r="ARR154" s="1"/>
      <c r="ARS154" s="1"/>
      <c r="ART154" s="1"/>
      <c r="ARU154" s="1"/>
      <c r="ARV154" s="1"/>
      <c r="ARW154" s="1"/>
      <c r="ARX154" s="1"/>
      <c r="ARY154" s="1"/>
      <c r="ARZ154" s="1"/>
      <c r="ASA154" s="1"/>
      <c r="ASB154" s="1"/>
      <c r="ASC154" s="1"/>
      <c r="ASD154" s="1"/>
      <c r="ASE154" s="1"/>
      <c r="ASF154" s="1"/>
      <c r="ASG154" s="1"/>
      <c r="ASH154" s="1"/>
      <c r="ASI154" s="1"/>
      <c r="ASJ154" s="1"/>
      <c r="ASK154" s="1"/>
      <c r="ASL154" s="1"/>
      <c r="ASM154" s="1"/>
      <c r="ASN154" s="1"/>
      <c r="ASO154" s="1"/>
      <c r="ASP154" s="1"/>
      <c r="ASQ154" s="1"/>
      <c r="ASR154" s="1"/>
      <c r="ASS154" s="1"/>
      <c r="AST154" s="1"/>
      <c r="ASU154" s="1"/>
      <c r="ASV154" s="1"/>
      <c r="ASW154" s="1"/>
      <c r="ASX154" s="1"/>
      <c r="ASY154" s="1"/>
      <c r="ASZ154" s="1"/>
      <c r="ATA154" s="1"/>
      <c r="ATB154" s="1"/>
      <c r="ATC154" s="1"/>
      <c r="ATD154" s="1"/>
      <c r="ATE154" s="1"/>
      <c r="ATF154" s="1"/>
      <c r="ATG154" s="1"/>
      <c r="ATH154" s="1"/>
      <c r="ATI154" s="1"/>
      <c r="ATJ154" s="1"/>
      <c r="ATK154" s="1"/>
      <c r="ATL154" s="1"/>
      <c r="ATM154" s="1"/>
      <c r="ATN154" s="1"/>
      <c r="ATO154" s="1"/>
      <c r="ATP154" s="1"/>
      <c r="ATQ154" s="1"/>
      <c r="ATR154" s="1"/>
      <c r="ATS154" s="1"/>
      <c r="ATT154" s="1"/>
      <c r="ATU154" s="1"/>
      <c r="ATV154" s="1"/>
      <c r="ATW154" s="1"/>
      <c r="ATX154" s="1"/>
      <c r="ATY154" s="1"/>
      <c r="ATZ154" s="1"/>
      <c r="AUA154" s="1"/>
      <c r="AUB154" s="1"/>
      <c r="AUC154" s="1"/>
      <c r="AUD154" s="1"/>
      <c r="AUE154" s="1"/>
      <c r="AUF154" s="1"/>
      <c r="AUG154" s="1"/>
      <c r="AUH154" s="1"/>
      <c r="AUI154" s="1"/>
      <c r="AUJ154" s="1"/>
      <c r="AUK154" s="1"/>
      <c r="AUL154" s="1"/>
      <c r="AUM154" s="1"/>
      <c r="AUN154" s="1"/>
      <c r="AUO154" s="1"/>
      <c r="AUP154" s="1"/>
      <c r="AUQ154" s="1"/>
      <c r="AUR154" s="1"/>
      <c r="AUS154" s="1"/>
      <c r="AUT154" s="1"/>
      <c r="AUU154" s="1"/>
      <c r="AUV154" s="1"/>
      <c r="AUW154" s="1"/>
      <c r="AUX154" s="1"/>
      <c r="AUY154" s="1"/>
      <c r="AUZ154" s="1"/>
      <c r="AVA154" s="1"/>
      <c r="AVB154" s="1"/>
      <c r="AVC154" s="1"/>
      <c r="AVD154" s="1"/>
      <c r="AVE154" s="1"/>
      <c r="AVF154" s="1"/>
      <c r="AVG154" s="1"/>
      <c r="AVH154" s="1"/>
      <c r="AVI154" s="1"/>
      <c r="AVJ154" s="1"/>
      <c r="AVK154" s="1"/>
      <c r="AVL154" s="1"/>
      <c r="AVM154" s="1"/>
      <c r="AVN154" s="1"/>
      <c r="AVO154" s="1"/>
      <c r="AVP154" s="1"/>
      <c r="AVQ154" s="1"/>
      <c r="AVR154" s="1"/>
      <c r="AVS154" s="1"/>
      <c r="AVT154" s="1"/>
      <c r="AVU154" s="1"/>
      <c r="AVV154" s="1"/>
      <c r="AVW154" s="1"/>
      <c r="AVX154" s="1"/>
      <c r="AVY154" s="1"/>
      <c r="AVZ154" s="1"/>
      <c r="AWA154" s="1"/>
      <c r="AWB154" s="1"/>
      <c r="AWC154" s="1"/>
      <c r="AWD154" s="1"/>
      <c r="AWE154" s="1"/>
      <c r="AWF154" s="1"/>
      <c r="AWG154" s="1"/>
      <c r="AWH154" s="1"/>
      <c r="AWI154" s="1"/>
      <c r="AWJ154" s="1"/>
      <c r="AWK154" s="1"/>
      <c r="AWL154" s="1"/>
      <c r="AWM154" s="1"/>
      <c r="AWN154" s="1"/>
      <c r="AWO154" s="1"/>
      <c r="AWP154" s="1"/>
      <c r="AWQ154" s="1"/>
      <c r="AWR154" s="1"/>
      <c r="AWS154" s="1"/>
      <c r="AWT154" s="1"/>
      <c r="AWU154" s="1"/>
      <c r="AWV154" s="1"/>
      <c r="AWW154" s="1"/>
      <c r="AWX154" s="1"/>
      <c r="AWY154" s="1"/>
      <c r="AWZ154" s="1"/>
      <c r="AXA154" s="1"/>
      <c r="AXB154" s="1"/>
      <c r="AXC154" s="1"/>
      <c r="AXD154" s="1"/>
      <c r="AXE154" s="1"/>
      <c r="AXF154" s="1"/>
      <c r="AXG154" s="1"/>
      <c r="AXH154" s="1"/>
      <c r="AXI154" s="1"/>
      <c r="AXJ154" s="1"/>
      <c r="AXK154" s="1"/>
      <c r="AXL154" s="1"/>
      <c r="AXM154" s="1"/>
      <c r="AXN154" s="1"/>
      <c r="AXO154" s="1"/>
      <c r="AXP154" s="1"/>
      <c r="AXQ154" s="1"/>
      <c r="AXR154" s="1"/>
      <c r="AXS154" s="1"/>
      <c r="AXT154" s="1"/>
      <c r="AXU154" s="1"/>
      <c r="AXV154" s="1"/>
      <c r="AXW154" s="1"/>
      <c r="AXX154" s="1"/>
      <c r="AXY154" s="1"/>
      <c r="AXZ154" s="1"/>
      <c r="AYA154" s="1"/>
      <c r="AYB154" s="1"/>
      <c r="AYC154" s="1"/>
      <c r="AYD154" s="1"/>
      <c r="AYE154" s="1"/>
      <c r="AYF154" s="1"/>
      <c r="AYG154" s="1"/>
      <c r="AYH154" s="1"/>
      <c r="AYI154" s="1"/>
      <c r="AYJ154" s="1"/>
      <c r="AYK154" s="1"/>
      <c r="AYL154" s="1"/>
      <c r="AYM154" s="1"/>
      <c r="AYN154" s="1"/>
      <c r="AYO154" s="1"/>
      <c r="AYP154" s="1"/>
      <c r="AYQ154" s="1"/>
      <c r="AYR154" s="1"/>
      <c r="AYS154" s="1"/>
      <c r="AYT154" s="1"/>
      <c r="AYU154" s="1"/>
      <c r="AYV154" s="1"/>
      <c r="AYW154" s="1"/>
      <c r="AYX154" s="1"/>
      <c r="AYY154" s="1"/>
      <c r="AYZ154" s="1"/>
      <c r="AZA154" s="1"/>
      <c r="AZB154" s="1"/>
      <c r="AZC154" s="1"/>
      <c r="AZD154" s="1"/>
      <c r="AZE154" s="1"/>
      <c r="AZF154" s="1"/>
      <c r="AZG154" s="1"/>
      <c r="AZH154" s="1"/>
      <c r="AZI154" s="1"/>
      <c r="AZJ154" s="1"/>
      <c r="AZK154" s="1"/>
      <c r="AZL154" s="1"/>
      <c r="AZM154" s="1"/>
      <c r="AZN154" s="1"/>
      <c r="AZO154" s="1"/>
      <c r="AZP154" s="1"/>
      <c r="AZQ154" s="1"/>
      <c r="AZR154" s="1"/>
      <c r="AZS154" s="1"/>
      <c r="AZT154" s="1"/>
      <c r="AZU154" s="1"/>
      <c r="AZV154" s="1"/>
      <c r="AZW154" s="1"/>
      <c r="AZX154" s="1"/>
      <c r="AZY154" s="1"/>
      <c r="AZZ154" s="1"/>
      <c r="BAA154" s="1"/>
      <c r="BAB154" s="1"/>
      <c r="BAC154" s="1"/>
      <c r="BAD154" s="1"/>
      <c r="BAE154" s="1"/>
      <c r="BAF154" s="1"/>
      <c r="BAG154" s="1"/>
      <c r="BAH154" s="1"/>
      <c r="BAI154" s="1"/>
      <c r="BAJ154" s="1"/>
      <c r="BAK154" s="1"/>
      <c r="BAL154" s="1"/>
      <c r="BAM154" s="1"/>
      <c r="BAN154" s="1"/>
      <c r="BAO154" s="1"/>
      <c r="BAP154" s="1"/>
      <c r="BAQ154" s="1"/>
      <c r="BAR154" s="1"/>
      <c r="BAS154" s="1"/>
      <c r="BAT154" s="1"/>
      <c r="BAU154" s="1"/>
      <c r="BAV154" s="1"/>
      <c r="BAW154" s="1"/>
      <c r="BAX154" s="1"/>
      <c r="BAY154" s="1"/>
      <c r="BAZ154" s="1"/>
      <c r="BBA154" s="1"/>
      <c r="BBB154" s="1"/>
      <c r="BBC154" s="1"/>
      <c r="BBD154" s="1"/>
      <c r="BBE154" s="1"/>
      <c r="BBF154" s="1"/>
      <c r="BBG154" s="1"/>
      <c r="BBH154" s="1"/>
      <c r="BBI154" s="1"/>
      <c r="BBJ154" s="1"/>
      <c r="BBK154" s="1"/>
      <c r="BBL154" s="1"/>
      <c r="BBM154" s="1"/>
      <c r="BBN154" s="1"/>
      <c r="BBO154" s="1"/>
      <c r="BBP154" s="1"/>
      <c r="BBQ154" s="1"/>
      <c r="BBR154" s="1"/>
      <c r="BBS154" s="1"/>
      <c r="BBT154" s="1"/>
      <c r="BBU154" s="1"/>
      <c r="BBV154" s="1"/>
      <c r="BBW154" s="1"/>
      <c r="BBX154" s="1"/>
      <c r="BBY154" s="1"/>
      <c r="BBZ154" s="1"/>
      <c r="BCA154" s="1"/>
      <c r="BCB154" s="1"/>
      <c r="BCC154" s="1"/>
      <c r="BCD154" s="1"/>
      <c r="BCE154" s="1"/>
      <c r="BCF154" s="1"/>
      <c r="BCG154" s="1"/>
      <c r="BCH154" s="1"/>
      <c r="BCI154" s="1"/>
      <c r="BCJ154" s="1"/>
      <c r="BCK154" s="1"/>
      <c r="BCL154" s="1"/>
      <c r="BCM154" s="1"/>
      <c r="BCN154" s="1"/>
      <c r="BCO154" s="1"/>
      <c r="BCP154" s="1"/>
      <c r="BCQ154" s="1"/>
      <c r="BCR154" s="1"/>
      <c r="BCS154" s="1"/>
      <c r="BCT154" s="1"/>
      <c r="BCU154" s="1"/>
      <c r="BCV154" s="1"/>
      <c r="BCW154" s="1"/>
      <c r="BCX154" s="1"/>
      <c r="BCY154" s="1"/>
      <c r="BCZ154" s="1"/>
      <c r="BDA154" s="1"/>
      <c r="BDB154" s="1"/>
      <c r="BDC154" s="1"/>
      <c r="BDD154" s="1"/>
      <c r="BDE154" s="1"/>
      <c r="BDF154" s="1"/>
      <c r="BDG154" s="1"/>
      <c r="BDH154" s="1"/>
      <c r="BDI154" s="1"/>
      <c r="BDJ154" s="1"/>
      <c r="BDK154" s="1"/>
      <c r="BDL154" s="1"/>
      <c r="BDM154" s="1"/>
      <c r="BDN154" s="1"/>
      <c r="BDO154" s="1"/>
      <c r="BDP154" s="1"/>
      <c r="BDQ154" s="1"/>
      <c r="BDR154" s="1"/>
      <c r="BDS154" s="1"/>
      <c r="BDT154" s="1"/>
      <c r="BDU154" s="1"/>
      <c r="BDV154" s="1"/>
      <c r="BDW154" s="1"/>
      <c r="BDX154" s="1"/>
      <c r="BDY154" s="1"/>
      <c r="BDZ154" s="1"/>
      <c r="BEA154" s="1"/>
      <c r="BEB154" s="1"/>
      <c r="BEC154" s="1"/>
      <c r="BED154" s="1"/>
      <c r="BEE154" s="1"/>
      <c r="BEF154" s="1"/>
      <c r="BEG154" s="1"/>
      <c r="BEH154" s="1"/>
      <c r="BEI154" s="1"/>
      <c r="BEJ154" s="1"/>
      <c r="BEK154" s="1"/>
      <c r="BEL154" s="1"/>
      <c r="BEM154" s="1"/>
      <c r="BEN154" s="1"/>
      <c r="BEO154" s="1"/>
      <c r="BEP154" s="1"/>
      <c r="BEQ154" s="1"/>
      <c r="BER154" s="1"/>
      <c r="BES154" s="1"/>
      <c r="BET154" s="1"/>
      <c r="BEU154" s="1"/>
      <c r="BEV154" s="1"/>
      <c r="BEW154" s="1"/>
      <c r="BEX154" s="1"/>
      <c r="BEY154" s="1"/>
      <c r="BEZ154" s="1"/>
      <c r="BFA154" s="1"/>
      <c r="BFB154" s="1"/>
      <c r="BFC154" s="1"/>
      <c r="BFD154" s="1"/>
      <c r="BFE154" s="1"/>
      <c r="BFF154" s="1"/>
      <c r="BFG154" s="1"/>
      <c r="BFH154" s="1"/>
      <c r="BFI154" s="1"/>
      <c r="BFJ154" s="1"/>
      <c r="BFK154" s="1"/>
      <c r="BFL154" s="1"/>
      <c r="BFM154" s="1"/>
      <c r="BFN154" s="1"/>
      <c r="BFO154" s="1"/>
      <c r="BFP154" s="1"/>
      <c r="BFQ154" s="1"/>
      <c r="BFR154" s="1"/>
      <c r="BFS154" s="1"/>
      <c r="BFT154" s="1"/>
      <c r="BFU154" s="1"/>
      <c r="BFV154" s="1"/>
      <c r="BFW154" s="1"/>
      <c r="BFX154" s="1"/>
      <c r="BFY154" s="1"/>
      <c r="BFZ154" s="1"/>
      <c r="BGA154" s="1"/>
      <c r="BGB154" s="1"/>
      <c r="BGC154" s="1"/>
      <c r="BGD154" s="1"/>
      <c r="BGE154" s="1"/>
      <c r="BGF154" s="1"/>
      <c r="BGG154" s="1"/>
      <c r="BGH154" s="1"/>
      <c r="BGI154" s="1"/>
      <c r="BGJ154" s="1"/>
      <c r="BGK154" s="1"/>
      <c r="BGL154" s="1"/>
      <c r="BGM154" s="1"/>
      <c r="BGN154" s="1"/>
      <c r="BGO154" s="1"/>
      <c r="BGP154" s="1"/>
      <c r="BGQ154" s="1"/>
      <c r="BGR154" s="1"/>
      <c r="BGS154" s="1"/>
      <c r="BGT154" s="1"/>
      <c r="BGU154" s="1"/>
      <c r="BGV154" s="1"/>
      <c r="BGW154" s="1"/>
      <c r="BGX154" s="1"/>
      <c r="BGY154" s="1"/>
      <c r="BGZ154" s="1"/>
      <c r="BHA154" s="1"/>
      <c r="BHB154" s="1"/>
      <c r="BHC154" s="1"/>
      <c r="BHD154" s="1"/>
      <c r="BHE154" s="1"/>
      <c r="BHF154" s="1"/>
      <c r="BHG154" s="1"/>
      <c r="BHH154" s="1"/>
      <c r="BHI154" s="1"/>
      <c r="BHJ154" s="1"/>
      <c r="BHK154" s="1"/>
      <c r="BHL154" s="1"/>
      <c r="BHM154" s="1"/>
      <c r="BHN154" s="1"/>
      <c r="BHO154" s="1"/>
      <c r="BHP154" s="1"/>
      <c r="BHQ154" s="1"/>
      <c r="BHR154" s="1"/>
      <c r="BHS154" s="1"/>
      <c r="BHT154" s="1"/>
      <c r="BHU154" s="1"/>
      <c r="BHV154" s="1"/>
      <c r="BHW154" s="1"/>
      <c r="BHX154" s="1"/>
      <c r="BHY154" s="1"/>
      <c r="BHZ154" s="1"/>
      <c r="BIA154" s="1"/>
      <c r="BIB154" s="1"/>
      <c r="BIC154" s="1"/>
      <c r="BID154" s="1"/>
      <c r="BIE154" s="1"/>
      <c r="BIF154" s="1"/>
      <c r="BIG154" s="1"/>
      <c r="BIH154" s="1"/>
      <c r="BII154" s="1"/>
      <c r="BIJ154" s="1"/>
      <c r="BIK154" s="1"/>
      <c r="BIL154" s="1"/>
      <c r="BIM154" s="1"/>
      <c r="BIN154" s="1"/>
      <c r="BIO154" s="1"/>
      <c r="BIP154" s="1"/>
      <c r="BIQ154" s="1"/>
      <c r="BIR154" s="1"/>
      <c r="BIS154" s="1"/>
      <c r="BIT154" s="1"/>
      <c r="BIU154" s="1"/>
      <c r="BIV154" s="1"/>
      <c r="BIW154" s="1"/>
      <c r="BIX154" s="1"/>
      <c r="BIY154" s="1"/>
      <c r="BIZ154" s="1"/>
      <c r="BJA154" s="1"/>
      <c r="BJB154" s="1"/>
      <c r="BJC154" s="1"/>
      <c r="BJD154" s="1"/>
      <c r="BJE154" s="1"/>
      <c r="BJF154" s="1"/>
      <c r="BJG154" s="1"/>
      <c r="BJH154" s="1"/>
      <c r="BJI154" s="1"/>
      <c r="BJJ154" s="1"/>
      <c r="BJK154" s="1"/>
      <c r="BJL154" s="1"/>
      <c r="BJM154" s="1"/>
      <c r="BJN154" s="1"/>
      <c r="BJO154" s="1"/>
      <c r="BJP154" s="1"/>
      <c r="BJQ154" s="1"/>
      <c r="BJR154" s="1"/>
      <c r="BJS154" s="1"/>
      <c r="BJT154" s="1"/>
      <c r="BJU154" s="1"/>
      <c r="BJV154" s="1"/>
      <c r="BJW154" s="1"/>
      <c r="BJX154" s="1"/>
      <c r="BJY154" s="1"/>
      <c r="BJZ154" s="1"/>
      <c r="BKA154" s="1"/>
      <c r="BKB154" s="1"/>
      <c r="BKC154" s="1"/>
      <c r="BKD154" s="1"/>
      <c r="BKE154" s="1"/>
      <c r="BKF154" s="1"/>
      <c r="BKG154" s="1"/>
      <c r="BKH154" s="1"/>
      <c r="BKI154" s="1"/>
      <c r="BKJ154" s="1"/>
      <c r="BKK154" s="1"/>
      <c r="BKL154" s="1"/>
      <c r="BKM154" s="1"/>
      <c r="BKN154" s="1"/>
      <c r="BKO154" s="1"/>
      <c r="BKP154" s="1"/>
      <c r="BKQ154" s="1"/>
      <c r="BKR154" s="1"/>
      <c r="BKS154" s="1"/>
      <c r="BKT154" s="1"/>
      <c r="BKU154" s="1"/>
      <c r="BKV154" s="1"/>
      <c r="BKW154" s="1"/>
      <c r="BKX154" s="1"/>
      <c r="BKY154" s="1"/>
      <c r="BKZ154" s="1"/>
      <c r="BLA154" s="1"/>
      <c r="BLB154" s="1"/>
      <c r="BLC154" s="1"/>
      <c r="BLD154" s="1"/>
      <c r="BLE154" s="1"/>
      <c r="BLF154" s="1"/>
      <c r="BLG154" s="1"/>
      <c r="BLH154" s="1"/>
      <c r="BLI154" s="1"/>
      <c r="BLJ154" s="1"/>
      <c r="BLK154" s="1"/>
      <c r="BLL154" s="1"/>
      <c r="BLM154" s="1"/>
      <c r="BLN154" s="1"/>
      <c r="BLO154" s="1"/>
      <c r="BLP154" s="1"/>
      <c r="BLQ154" s="1"/>
      <c r="BLR154" s="1"/>
      <c r="BLS154" s="1"/>
      <c r="BLT154" s="1"/>
      <c r="BLU154" s="1"/>
      <c r="BLV154" s="1"/>
      <c r="BLW154" s="1"/>
      <c r="BLX154" s="1"/>
      <c r="BLY154" s="1"/>
      <c r="BLZ154" s="1"/>
      <c r="BMA154" s="1"/>
      <c r="BMB154" s="1"/>
      <c r="BMC154" s="1"/>
      <c r="BMD154" s="1"/>
      <c r="BME154" s="1"/>
      <c r="BMF154" s="1"/>
      <c r="BMG154" s="1"/>
      <c r="BMH154" s="1"/>
      <c r="BMI154" s="1"/>
      <c r="BMJ154" s="1"/>
      <c r="BMK154" s="1"/>
      <c r="BML154" s="1"/>
      <c r="BMM154" s="1"/>
      <c r="BMN154" s="1"/>
      <c r="BMO154" s="1"/>
      <c r="BMP154" s="1"/>
      <c r="BMQ154" s="1"/>
      <c r="BMR154" s="1"/>
      <c r="BMS154" s="1"/>
      <c r="BMT154" s="1"/>
      <c r="BMU154" s="1"/>
      <c r="BMV154" s="1"/>
      <c r="BMW154" s="1"/>
      <c r="BMX154" s="1"/>
      <c r="BMY154" s="1"/>
      <c r="BMZ154" s="1"/>
      <c r="BNA154" s="1"/>
      <c r="BNB154" s="1"/>
      <c r="BNC154" s="1"/>
      <c r="BND154" s="1"/>
      <c r="BNE154" s="1"/>
      <c r="BNF154" s="1"/>
      <c r="BNG154" s="1"/>
      <c r="BNH154" s="1"/>
      <c r="BNI154" s="1"/>
      <c r="BNJ154" s="1"/>
      <c r="BNK154" s="1"/>
      <c r="BNL154" s="1"/>
      <c r="BNM154" s="1"/>
      <c r="BNN154" s="1"/>
      <c r="BNO154" s="1"/>
      <c r="BNP154" s="1"/>
      <c r="BNQ154" s="1"/>
      <c r="BNR154" s="1"/>
      <c r="BNS154" s="1"/>
      <c r="BNT154" s="1"/>
      <c r="BNU154" s="1"/>
      <c r="BNV154" s="1"/>
      <c r="BNW154" s="1"/>
      <c r="BNX154" s="1"/>
      <c r="BNY154" s="1"/>
      <c r="BNZ154" s="1"/>
      <c r="BOA154" s="1"/>
      <c r="BOB154" s="1"/>
      <c r="BOC154" s="1"/>
      <c r="BOD154" s="1"/>
      <c r="BOE154" s="1"/>
      <c r="BOF154" s="1"/>
      <c r="BOG154" s="1"/>
      <c r="BOH154" s="1"/>
      <c r="BOI154" s="1"/>
      <c r="BOJ154" s="1"/>
      <c r="BOK154" s="1"/>
      <c r="BOL154" s="1"/>
      <c r="BOM154" s="1"/>
      <c r="BON154" s="1"/>
      <c r="BOO154" s="1"/>
      <c r="BOP154" s="1"/>
      <c r="BOQ154" s="1"/>
      <c r="BOR154" s="1"/>
      <c r="BOS154" s="1"/>
      <c r="BOT154" s="1"/>
      <c r="BOU154" s="1"/>
      <c r="BOV154" s="1"/>
      <c r="BOW154" s="1"/>
      <c r="BOX154" s="1"/>
      <c r="BOY154" s="1"/>
      <c r="BOZ154" s="1"/>
      <c r="BPA154" s="1"/>
      <c r="BPB154" s="1"/>
      <c r="BPC154" s="1"/>
      <c r="BPD154" s="1"/>
      <c r="BPE154" s="1"/>
      <c r="BPF154" s="1"/>
      <c r="BPG154" s="1"/>
      <c r="BPH154" s="1"/>
      <c r="BPI154" s="1"/>
      <c r="BPJ154" s="1"/>
      <c r="BPK154" s="1"/>
      <c r="BPL154" s="1"/>
      <c r="BPM154" s="1"/>
      <c r="BPN154" s="1"/>
      <c r="BPO154" s="1"/>
      <c r="BPP154" s="1"/>
      <c r="BPQ154" s="1"/>
      <c r="BPR154" s="1"/>
      <c r="BPS154" s="1"/>
      <c r="BPT154" s="1"/>
      <c r="BPU154" s="1"/>
      <c r="BPV154" s="1"/>
      <c r="BPW154" s="1"/>
      <c r="BPX154" s="1"/>
      <c r="BPY154" s="1"/>
      <c r="BPZ154" s="1"/>
      <c r="BQA154" s="1"/>
      <c r="BQB154" s="1"/>
      <c r="BQC154" s="1"/>
      <c r="BQD154" s="1"/>
      <c r="BQE154" s="1"/>
      <c r="BQF154" s="1"/>
      <c r="BQG154" s="1"/>
      <c r="BQH154" s="1"/>
      <c r="BQI154" s="1"/>
      <c r="BQJ154" s="1"/>
      <c r="BQK154" s="1"/>
      <c r="BQL154" s="1"/>
      <c r="BQM154" s="1"/>
      <c r="BQN154" s="1"/>
      <c r="BQO154" s="1"/>
      <c r="BQP154" s="1"/>
      <c r="BQQ154" s="1"/>
      <c r="BQR154" s="1"/>
      <c r="BQS154" s="1"/>
      <c r="BQT154" s="1"/>
      <c r="BQU154" s="1"/>
      <c r="BQV154" s="1"/>
      <c r="BQW154" s="1"/>
      <c r="BQX154" s="1"/>
      <c r="BQY154" s="1"/>
      <c r="BQZ154" s="1"/>
      <c r="BRA154" s="1"/>
      <c r="BRB154" s="1"/>
      <c r="BRC154" s="1"/>
      <c r="BRD154" s="1"/>
      <c r="BRE154" s="1"/>
      <c r="BRF154" s="1"/>
      <c r="BRG154" s="1"/>
      <c r="BRH154" s="1"/>
      <c r="BRI154" s="1"/>
      <c r="BRJ154" s="1"/>
      <c r="BRK154" s="1"/>
      <c r="BRL154" s="1"/>
      <c r="BRM154" s="1"/>
      <c r="BRN154" s="1"/>
      <c r="BRO154" s="1"/>
      <c r="BRP154" s="1"/>
      <c r="BRQ154" s="1"/>
      <c r="BRR154" s="1"/>
      <c r="BRS154" s="1"/>
      <c r="BRT154" s="1"/>
      <c r="BRU154" s="1"/>
      <c r="BRV154" s="1"/>
      <c r="BRW154" s="1"/>
      <c r="BRX154" s="1"/>
      <c r="BRY154" s="1"/>
      <c r="BRZ154" s="1"/>
      <c r="BSA154" s="1"/>
      <c r="BSB154" s="1"/>
      <c r="BSC154" s="1"/>
      <c r="BSD154" s="1"/>
      <c r="BSE154" s="1"/>
      <c r="BSF154" s="1"/>
      <c r="BSG154" s="1"/>
      <c r="BSH154" s="1"/>
      <c r="BSI154" s="1"/>
      <c r="BSJ154" s="1"/>
      <c r="BSK154" s="1"/>
      <c r="BSL154" s="1"/>
      <c r="BSM154" s="1"/>
      <c r="BSN154" s="1"/>
      <c r="BSO154" s="1"/>
      <c r="BSP154" s="1"/>
      <c r="BSQ154" s="1"/>
      <c r="BSR154" s="1"/>
      <c r="BSS154" s="1"/>
      <c r="BST154" s="1"/>
      <c r="BSU154" s="1"/>
      <c r="BSV154" s="1"/>
      <c r="BSW154" s="1"/>
      <c r="BSX154" s="1"/>
      <c r="BSY154" s="1"/>
      <c r="BSZ154" s="1"/>
      <c r="BTA154" s="1"/>
      <c r="BTB154" s="1"/>
      <c r="BTC154" s="1"/>
      <c r="BTD154" s="1"/>
      <c r="BTE154" s="1"/>
      <c r="BTF154" s="1"/>
      <c r="BTG154" s="1"/>
      <c r="BTH154" s="1"/>
      <c r="BTI154" s="1"/>
      <c r="BTJ154" s="1"/>
      <c r="BTK154" s="1"/>
      <c r="BTL154" s="1"/>
      <c r="BTM154" s="1"/>
      <c r="BTN154" s="1"/>
      <c r="BTO154" s="1"/>
      <c r="BTP154" s="1"/>
      <c r="BTQ154" s="1"/>
      <c r="BTR154" s="1"/>
      <c r="BTS154" s="1"/>
      <c r="BTT154" s="1"/>
      <c r="BTU154" s="1"/>
      <c r="BTV154" s="1"/>
      <c r="BTW154" s="1"/>
      <c r="BTX154" s="1"/>
      <c r="BTY154" s="1"/>
      <c r="BTZ154" s="1"/>
      <c r="BUA154" s="1"/>
      <c r="BUB154" s="1"/>
      <c r="BUC154" s="1"/>
      <c r="BUD154" s="1"/>
      <c r="BUE154" s="1"/>
      <c r="BUF154" s="1"/>
      <c r="BUG154" s="1"/>
      <c r="BUH154" s="1"/>
      <c r="BUI154" s="1"/>
      <c r="BUJ154" s="1"/>
      <c r="BUK154" s="1"/>
      <c r="BUL154" s="1"/>
      <c r="BUM154" s="1"/>
      <c r="BUN154" s="1"/>
      <c r="BUO154" s="1"/>
      <c r="BUP154" s="1"/>
      <c r="BUQ154" s="1"/>
      <c r="BUR154" s="1"/>
      <c r="BUS154" s="1"/>
      <c r="BUT154" s="1"/>
      <c r="BUU154" s="1"/>
      <c r="BUV154" s="1"/>
      <c r="BUW154" s="1"/>
      <c r="BUX154" s="1"/>
      <c r="BUY154" s="1"/>
      <c r="BUZ154" s="1"/>
      <c r="BVA154" s="1"/>
      <c r="BVB154" s="1"/>
      <c r="BVC154" s="1"/>
      <c r="BVD154" s="1"/>
      <c r="BVE154" s="1"/>
      <c r="BVF154" s="1"/>
      <c r="BVG154" s="1"/>
      <c r="BVH154" s="1"/>
      <c r="BVI154" s="1"/>
      <c r="BVJ154" s="1"/>
      <c r="BVK154" s="1"/>
      <c r="BVL154" s="1"/>
      <c r="BVM154" s="1"/>
      <c r="BVN154" s="1"/>
      <c r="BVO154" s="1"/>
      <c r="BVP154" s="1"/>
      <c r="BVQ154" s="1"/>
      <c r="BVR154" s="1"/>
      <c r="BVS154" s="1"/>
      <c r="BVT154" s="1"/>
      <c r="BVU154" s="1"/>
      <c r="BVV154" s="1"/>
      <c r="BVW154" s="1"/>
      <c r="BVX154" s="1"/>
      <c r="BVY154" s="1"/>
      <c r="BVZ154" s="1"/>
      <c r="BWA154" s="1"/>
      <c r="BWB154" s="1"/>
      <c r="BWC154" s="1"/>
      <c r="BWD154" s="1"/>
      <c r="BWE154" s="1"/>
      <c r="BWF154" s="1"/>
      <c r="BWG154" s="1"/>
      <c r="BWH154" s="1"/>
      <c r="BWI154" s="1"/>
      <c r="BWJ154" s="1"/>
      <c r="BWK154" s="1"/>
      <c r="BWL154" s="1"/>
      <c r="BWM154" s="1"/>
      <c r="BWN154" s="1"/>
      <c r="BWO154" s="1"/>
      <c r="BWP154" s="1"/>
      <c r="BWQ154" s="1"/>
      <c r="BWR154" s="1"/>
      <c r="BWS154" s="1"/>
      <c r="BWT154" s="1"/>
      <c r="BWU154" s="1"/>
      <c r="BWV154" s="1"/>
      <c r="BWW154" s="1"/>
      <c r="BWX154" s="1"/>
      <c r="BWY154" s="1"/>
      <c r="BWZ154" s="1"/>
      <c r="BXA154" s="1"/>
      <c r="BXB154" s="1"/>
      <c r="BXC154" s="1"/>
      <c r="BXD154" s="1"/>
      <c r="BXE154" s="1"/>
      <c r="BXF154" s="1"/>
      <c r="BXG154" s="1"/>
      <c r="BXH154" s="1"/>
      <c r="BXI154" s="1"/>
      <c r="BXJ154" s="1"/>
      <c r="BXK154" s="1"/>
      <c r="BXL154" s="1"/>
      <c r="BXM154" s="1"/>
      <c r="BXN154" s="1"/>
      <c r="BXO154" s="1"/>
      <c r="BXP154" s="1"/>
      <c r="BXQ154" s="1"/>
      <c r="BXR154" s="1"/>
      <c r="BXS154" s="1"/>
      <c r="BXT154" s="1"/>
      <c r="BXU154" s="1"/>
      <c r="BXV154" s="1"/>
      <c r="BXW154" s="1"/>
      <c r="BXX154" s="1"/>
      <c r="BXY154" s="1"/>
      <c r="BXZ154" s="1"/>
      <c r="BYA154" s="1"/>
      <c r="BYB154" s="1"/>
      <c r="BYC154" s="1"/>
      <c r="BYD154" s="1"/>
      <c r="BYE154" s="1"/>
      <c r="BYF154" s="1"/>
      <c r="BYG154" s="1"/>
      <c r="BYH154" s="1"/>
      <c r="BYI154" s="1"/>
      <c r="BYJ154" s="1"/>
      <c r="BYK154" s="1"/>
      <c r="BYL154" s="1"/>
      <c r="BYM154" s="1"/>
      <c r="BYN154" s="1"/>
      <c r="BYO154" s="1"/>
      <c r="BYP154" s="1"/>
      <c r="BYQ154" s="1"/>
      <c r="BYR154" s="1"/>
      <c r="BYS154" s="1"/>
      <c r="BYT154" s="1"/>
      <c r="BYU154" s="1"/>
      <c r="BYV154" s="1"/>
      <c r="BYW154" s="1"/>
      <c r="BYX154" s="1"/>
      <c r="BYY154" s="1"/>
      <c r="BYZ154" s="1"/>
      <c r="BZA154" s="1"/>
      <c r="BZB154" s="1"/>
      <c r="BZC154" s="1"/>
      <c r="BZD154" s="1"/>
      <c r="BZE154" s="1"/>
      <c r="BZF154" s="1"/>
      <c r="BZG154" s="1"/>
      <c r="BZH154" s="1"/>
      <c r="BZI154" s="1"/>
      <c r="BZJ154" s="1"/>
      <c r="BZK154" s="1"/>
      <c r="BZL154" s="1"/>
      <c r="BZM154" s="1"/>
      <c r="BZN154" s="1"/>
      <c r="BZO154" s="1"/>
      <c r="BZP154" s="1"/>
      <c r="BZQ154" s="1"/>
      <c r="BZR154" s="1"/>
      <c r="BZS154" s="1"/>
      <c r="BZT154" s="1"/>
      <c r="BZU154" s="1"/>
      <c r="BZV154" s="1"/>
      <c r="BZW154" s="1"/>
      <c r="BZX154" s="1"/>
      <c r="BZY154" s="1"/>
      <c r="BZZ154" s="1"/>
      <c r="CAA154" s="1"/>
      <c r="CAB154" s="1"/>
      <c r="CAC154" s="1"/>
      <c r="CAD154" s="1"/>
      <c r="CAE154" s="1"/>
      <c r="CAF154" s="1"/>
      <c r="CAG154" s="1"/>
      <c r="CAH154" s="1"/>
      <c r="CAI154" s="1"/>
      <c r="CAJ154" s="1"/>
      <c r="CAK154" s="1"/>
      <c r="CAL154" s="1"/>
      <c r="CAM154" s="1"/>
      <c r="CAN154" s="1"/>
      <c r="CAO154" s="1"/>
      <c r="CAP154" s="1"/>
      <c r="CAQ154" s="1"/>
      <c r="CAR154" s="1"/>
      <c r="CAS154" s="1"/>
      <c r="CAT154" s="1"/>
      <c r="CAU154" s="1"/>
      <c r="CAV154" s="1"/>
      <c r="CAW154" s="1"/>
      <c r="CAX154" s="1"/>
      <c r="CAY154" s="1"/>
      <c r="CAZ154" s="1"/>
      <c r="CBA154" s="1"/>
      <c r="CBB154" s="1"/>
      <c r="CBC154" s="1"/>
      <c r="CBD154" s="1"/>
      <c r="CBE154" s="1"/>
      <c r="CBF154" s="1"/>
      <c r="CBG154" s="1"/>
      <c r="CBH154" s="1"/>
      <c r="CBI154" s="1"/>
      <c r="CBJ154" s="1"/>
      <c r="CBK154" s="1"/>
      <c r="CBL154" s="1"/>
      <c r="CBM154" s="1"/>
      <c r="CBN154" s="1"/>
      <c r="CBO154" s="1"/>
      <c r="CBP154" s="1"/>
      <c r="CBQ154" s="1"/>
      <c r="CBR154" s="1"/>
      <c r="CBS154" s="1"/>
      <c r="CBT154" s="1"/>
      <c r="CBU154" s="1"/>
      <c r="CBV154" s="1"/>
      <c r="CBW154" s="1"/>
      <c r="CBX154" s="1"/>
      <c r="CBY154" s="1"/>
      <c r="CBZ154" s="1"/>
      <c r="CCA154" s="1"/>
      <c r="CCB154" s="1"/>
      <c r="CCC154" s="1"/>
      <c r="CCD154" s="1"/>
      <c r="CCE154" s="1"/>
      <c r="CCF154" s="1"/>
      <c r="CCG154" s="1"/>
      <c r="CCH154" s="1"/>
      <c r="CCI154" s="1"/>
      <c r="CCJ154" s="1"/>
      <c r="CCK154" s="1"/>
      <c r="CCL154" s="1"/>
      <c r="CCM154" s="1"/>
      <c r="CCN154" s="1"/>
      <c r="CCO154" s="1"/>
      <c r="CCP154" s="1"/>
      <c r="CCQ154" s="1"/>
      <c r="CCR154" s="1"/>
      <c r="CCS154" s="1"/>
      <c r="CCT154" s="1"/>
      <c r="CCU154" s="1"/>
      <c r="CCV154" s="1"/>
      <c r="CCW154" s="1"/>
      <c r="CCX154" s="1"/>
      <c r="CCY154" s="1"/>
      <c r="CCZ154" s="1"/>
      <c r="CDA154" s="1"/>
      <c r="CDB154" s="1"/>
      <c r="CDC154" s="1"/>
      <c r="CDD154" s="1"/>
      <c r="CDE154" s="1"/>
      <c r="CDF154" s="1"/>
      <c r="CDG154" s="1"/>
      <c r="CDH154" s="1"/>
      <c r="CDI154" s="1"/>
      <c r="CDJ154" s="1"/>
      <c r="CDK154" s="1"/>
      <c r="CDL154" s="1"/>
      <c r="CDM154" s="1"/>
      <c r="CDN154" s="1"/>
      <c r="CDO154" s="1"/>
      <c r="CDP154" s="1"/>
      <c r="CDQ154" s="1"/>
      <c r="CDR154" s="1"/>
      <c r="CDS154" s="1"/>
      <c r="CDT154" s="1"/>
      <c r="CDU154" s="1"/>
      <c r="CDV154" s="1"/>
      <c r="CDW154" s="1"/>
      <c r="CDX154" s="1"/>
      <c r="CDY154" s="1"/>
      <c r="CDZ154" s="1"/>
      <c r="CEA154" s="1"/>
      <c r="CEB154" s="1"/>
      <c r="CEC154" s="1"/>
      <c r="CED154" s="1"/>
      <c r="CEE154" s="1"/>
      <c r="CEF154" s="1"/>
      <c r="CEG154" s="1"/>
      <c r="CEH154" s="1"/>
      <c r="CEI154" s="1"/>
      <c r="CEJ154" s="1"/>
      <c r="CEK154" s="1"/>
      <c r="CEL154" s="1"/>
      <c r="CEM154" s="1"/>
      <c r="CEN154" s="1"/>
      <c r="CEO154" s="1"/>
      <c r="CEP154" s="1"/>
      <c r="CEQ154" s="1"/>
      <c r="CER154" s="1"/>
      <c r="CES154" s="1"/>
      <c r="CET154" s="1"/>
      <c r="CEU154" s="1"/>
      <c r="CEV154" s="1"/>
      <c r="CEW154" s="1"/>
      <c r="CEX154" s="1"/>
      <c r="CEY154" s="1"/>
      <c r="CEZ154" s="1"/>
      <c r="CFA154" s="1"/>
      <c r="CFB154" s="1"/>
      <c r="CFC154" s="1"/>
      <c r="CFD154" s="1"/>
      <c r="CFE154" s="1"/>
      <c r="CFF154" s="1"/>
      <c r="CFG154" s="1"/>
      <c r="CFH154" s="1"/>
      <c r="CFI154" s="1"/>
      <c r="CFJ154" s="1"/>
      <c r="CFK154" s="1"/>
      <c r="CFL154" s="1"/>
      <c r="CFM154" s="1"/>
      <c r="CFN154" s="1"/>
      <c r="CFO154" s="1"/>
      <c r="CFP154" s="1"/>
      <c r="CFQ154" s="1"/>
      <c r="CFR154" s="1"/>
      <c r="CFS154" s="1"/>
      <c r="CFT154" s="1"/>
      <c r="CFU154" s="1"/>
      <c r="CFV154" s="1"/>
      <c r="CFW154" s="1"/>
      <c r="CFX154" s="1"/>
      <c r="CFY154" s="1"/>
      <c r="CFZ154" s="1"/>
      <c r="CGA154" s="1"/>
      <c r="CGB154" s="1"/>
      <c r="CGC154" s="1"/>
      <c r="CGD154" s="1"/>
      <c r="CGE154" s="1"/>
      <c r="CGF154" s="1"/>
      <c r="CGG154" s="1"/>
      <c r="CGH154" s="1"/>
      <c r="CGI154" s="1"/>
      <c r="CGJ154" s="1"/>
      <c r="CGK154" s="1"/>
      <c r="CGL154" s="1"/>
      <c r="CGM154" s="1"/>
      <c r="CGN154" s="1"/>
      <c r="CGO154" s="1"/>
      <c r="CGP154" s="1"/>
      <c r="CGQ154" s="1"/>
      <c r="CGR154" s="1"/>
      <c r="CGS154" s="1"/>
      <c r="CGT154" s="1"/>
      <c r="CGU154" s="1"/>
      <c r="CGV154" s="1"/>
      <c r="CGW154" s="1"/>
      <c r="CGX154" s="1"/>
      <c r="CGY154" s="1"/>
      <c r="CGZ154" s="1"/>
      <c r="CHA154" s="1"/>
      <c r="CHB154" s="1"/>
      <c r="CHC154" s="1"/>
      <c r="CHD154" s="1"/>
      <c r="CHE154" s="1"/>
      <c r="CHF154" s="1"/>
      <c r="CHG154" s="1"/>
      <c r="CHH154" s="1"/>
      <c r="CHI154" s="1"/>
      <c r="CHJ154" s="1"/>
      <c r="CHK154" s="1"/>
      <c r="CHL154" s="1"/>
      <c r="CHM154" s="1"/>
      <c r="CHN154" s="1"/>
      <c r="CHO154" s="1"/>
      <c r="CHP154" s="1"/>
      <c r="CHQ154" s="1"/>
      <c r="CHR154" s="1"/>
      <c r="CHS154" s="1"/>
      <c r="CHT154" s="1"/>
      <c r="CHU154" s="1"/>
      <c r="CHV154" s="1"/>
      <c r="CHW154" s="1"/>
      <c r="CHX154" s="1"/>
      <c r="CHY154" s="1"/>
      <c r="CHZ154" s="1"/>
      <c r="CIA154" s="1"/>
      <c r="CIB154" s="1"/>
      <c r="CIC154" s="1"/>
      <c r="CID154" s="1"/>
      <c r="CIE154" s="1"/>
      <c r="CIF154" s="1"/>
      <c r="CIG154" s="1"/>
      <c r="CIH154" s="1"/>
      <c r="CII154" s="1"/>
      <c r="CIJ154" s="1"/>
      <c r="CIK154" s="1"/>
      <c r="CIL154" s="1"/>
      <c r="CIM154" s="1"/>
      <c r="CIN154" s="1"/>
      <c r="CIO154" s="1"/>
      <c r="CIP154" s="1"/>
      <c r="CIQ154" s="1"/>
      <c r="CIR154" s="1"/>
      <c r="CIS154" s="1"/>
      <c r="CIT154" s="1"/>
      <c r="CIU154" s="1"/>
      <c r="CIV154" s="1"/>
      <c r="CIW154" s="1"/>
      <c r="CIX154" s="1"/>
      <c r="CIY154" s="1"/>
      <c r="CIZ154" s="1"/>
      <c r="CJA154" s="1"/>
      <c r="CJB154" s="1"/>
      <c r="CJC154" s="1"/>
      <c r="CJD154" s="1"/>
      <c r="CJE154" s="1"/>
      <c r="CJF154" s="1"/>
      <c r="CJG154" s="1"/>
      <c r="CJH154" s="1"/>
      <c r="CJI154" s="1"/>
      <c r="CJJ154" s="1"/>
      <c r="CJK154" s="1"/>
      <c r="CJL154" s="1"/>
      <c r="CJM154" s="1"/>
      <c r="CJN154" s="1"/>
      <c r="CJO154" s="1"/>
      <c r="CJP154" s="1"/>
      <c r="CJQ154" s="1"/>
      <c r="CJR154" s="1"/>
      <c r="CJS154" s="1"/>
      <c r="CJT154" s="1"/>
      <c r="CJU154" s="1"/>
      <c r="CJV154" s="1"/>
      <c r="CJW154" s="1"/>
      <c r="CJX154" s="1"/>
      <c r="CJY154" s="1"/>
      <c r="CJZ154" s="1"/>
      <c r="CKA154" s="1"/>
      <c r="CKB154" s="1"/>
      <c r="CKC154" s="1"/>
      <c r="CKD154" s="1"/>
      <c r="CKE154" s="1"/>
      <c r="CKF154" s="1"/>
      <c r="CKG154" s="1"/>
      <c r="CKH154" s="1"/>
      <c r="CKI154" s="1"/>
      <c r="CKJ154" s="1"/>
      <c r="CKK154" s="1"/>
      <c r="CKL154" s="1"/>
      <c r="CKM154" s="1"/>
      <c r="CKN154" s="1"/>
      <c r="CKO154" s="1"/>
      <c r="CKP154" s="1"/>
      <c r="CKQ154" s="1"/>
      <c r="CKR154" s="1"/>
      <c r="CKS154" s="1"/>
      <c r="CKT154" s="1"/>
      <c r="CKU154" s="1"/>
      <c r="CKV154" s="1"/>
      <c r="CKW154" s="1"/>
      <c r="CKX154" s="1"/>
      <c r="CKY154" s="1"/>
      <c r="CKZ154" s="1"/>
      <c r="CLA154" s="1"/>
      <c r="CLB154" s="1"/>
      <c r="CLC154" s="1"/>
      <c r="CLD154" s="1"/>
      <c r="CLE154" s="1"/>
      <c r="CLF154" s="1"/>
      <c r="CLG154" s="1"/>
      <c r="CLH154" s="1"/>
      <c r="CLI154" s="1"/>
      <c r="CLJ154" s="1"/>
      <c r="CLK154" s="1"/>
      <c r="CLL154" s="1"/>
      <c r="CLM154" s="1"/>
      <c r="CLN154" s="1"/>
      <c r="CLO154" s="1"/>
      <c r="CLP154" s="1"/>
      <c r="CLQ154" s="1"/>
      <c r="CLR154" s="1"/>
      <c r="CLS154" s="1"/>
      <c r="CLT154" s="1"/>
      <c r="CLU154" s="1"/>
      <c r="CLV154" s="1"/>
      <c r="CLW154" s="1"/>
      <c r="CLX154" s="1"/>
      <c r="CLY154" s="1"/>
      <c r="CLZ154" s="1"/>
      <c r="CMA154" s="1"/>
      <c r="CMB154" s="1"/>
      <c r="CMC154" s="1"/>
      <c r="CMD154" s="1"/>
      <c r="CME154" s="1"/>
      <c r="CMF154" s="1"/>
      <c r="CMG154" s="1"/>
      <c r="CMH154" s="1"/>
      <c r="CMI154" s="1"/>
      <c r="CMJ154" s="1"/>
      <c r="CMK154" s="1"/>
      <c r="CML154" s="1"/>
      <c r="CMM154" s="1"/>
      <c r="CMN154" s="1"/>
      <c r="CMO154" s="1"/>
      <c r="CMP154" s="1"/>
      <c r="CMQ154" s="1"/>
      <c r="CMR154" s="1"/>
      <c r="CMS154" s="1"/>
      <c r="CMT154" s="1"/>
      <c r="CMU154" s="1"/>
      <c r="CMV154" s="1"/>
      <c r="CMW154" s="1"/>
      <c r="CMX154" s="1"/>
      <c r="CMY154" s="1"/>
      <c r="CMZ154" s="1"/>
      <c r="CNA154" s="1"/>
      <c r="CNB154" s="1"/>
      <c r="CNC154" s="1"/>
      <c r="CND154" s="1"/>
      <c r="CNE154" s="1"/>
      <c r="CNF154" s="1"/>
      <c r="CNG154" s="1"/>
      <c r="CNH154" s="1"/>
      <c r="CNI154" s="1"/>
      <c r="CNJ154" s="1"/>
      <c r="CNK154" s="1"/>
      <c r="CNL154" s="1"/>
      <c r="CNM154" s="1"/>
      <c r="CNN154" s="1"/>
      <c r="CNO154" s="1"/>
      <c r="CNP154" s="1"/>
      <c r="CNQ154" s="1"/>
      <c r="CNR154" s="1"/>
      <c r="CNS154" s="1"/>
      <c r="CNT154" s="1"/>
      <c r="CNU154" s="1"/>
      <c r="CNV154" s="1"/>
      <c r="CNW154" s="1"/>
      <c r="CNX154" s="1"/>
      <c r="CNY154" s="1"/>
      <c r="CNZ154" s="1"/>
      <c r="COA154" s="1"/>
      <c r="COB154" s="1"/>
      <c r="COC154" s="1"/>
      <c r="COD154" s="1"/>
      <c r="COE154" s="1"/>
      <c r="COF154" s="1"/>
      <c r="COG154" s="1"/>
      <c r="COH154" s="1"/>
      <c r="COI154" s="1"/>
      <c r="COJ154" s="1"/>
      <c r="COK154" s="1"/>
      <c r="COL154" s="1"/>
      <c r="COM154" s="1"/>
      <c r="CON154" s="1"/>
      <c r="COO154" s="1"/>
      <c r="COP154" s="1"/>
      <c r="COQ154" s="1"/>
      <c r="COR154" s="1"/>
      <c r="COS154" s="1"/>
      <c r="COT154" s="1"/>
      <c r="COU154" s="1"/>
      <c r="COV154" s="1"/>
      <c r="COW154" s="1"/>
      <c r="COX154" s="1"/>
      <c r="COY154" s="1"/>
      <c r="COZ154" s="1"/>
      <c r="CPA154" s="1"/>
      <c r="CPB154" s="1"/>
      <c r="CPC154" s="1"/>
      <c r="CPD154" s="1"/>
      <c r="CPE154" s="1"/>
      <c r="CPF154" s="1"/>
      <c r="CPG154" s="1"/>
      <c r="CPH154" s="1"/>
      <c r="CPI154" s="1"/>
      <c r="CPJ154" s="1"/>
      <c r="CPK154" s="1"/>
      <c r="CPL154" s="1"/>
      <c r="CPM154" s="1"/>
      <c r="CPN154" s="1"/>
      <c r="CPO154" s="1"/>
      <c r="CPP154" s="1"/>
      <c r="CPQ154" s="1"/>
      <c r="CPR154" s="1"/>
      <c r="CPS154" s="1"/>
      <c r="CPT154" s="1"/>
      <c r="CPU154" s="1"/>
      <c r="CPV154" s="1"/>
      <c r="CPW154" s="1"/>
      <c r="CPX154" s="1"/>
      <c r="CPY154" s="1"/>
      <c r="CPZ154" s="1"/>
      <c r="CQA154" s="1"/>
      <c r="CQB154" s="1"/>
      <c r="CQC154" s="1"/>
      <c r="CQD154" s="1"/>
      <c r="CQE154" s="1"/>
      <c r="CQF154" s="1"/>
      <c r="CQG154" s="1"/>
      <c r="CQH154" s="1"/>
      <c r="CQI154" s="1"/>
      <c r="CQJ154" s="1"/>
      <c r="CQK154" s="1"/>
      <c r="CQL154" s="1"/>
      <c r="CQM154" s="1"/>
      <c r="CQN154" s="1"/>
      <c r="CQO154" s="1"/>
      <c r="CQP154" s="1"/>
      <c r="CQQ154" s="1"/>
      <c r="CQR154" s="1"/>
      <c r="CQS154" s="1"/>
      <c r="CQT154" s="1"/>
      <c r="CQU154" s="1"/>
      <c r="CQV154" s="1"/>
      <c r="CQW154" s="1"/>
      <c r="CQX154" s="1"/>
      <c r="CQY154" s="1"/>
      <c r="CQZ154" s="1"/>
      <c r="CRA154" s="1"/>
      <c r="CRB154" s="1"/>
      <c r="CRC154" s="1"/>
      <c r="CRD154" s="1"/>
      <c r="CRE154" s="1"/>
      <c r="CRF154" s="1"/>
      <c r="CRG154" s="1"/>
      <c r="CRH154" s="1"/>
      <c r="CRI154" s="1"/>
      <c r="CRJ154" s="1"/>
      <c r="CRK154" s="1"/>
      <c r="CRL154" s="1"/>
      <c r="CRM154" s="1"/>
      <c r="CRN154" s="1"/>
      <c r="CRO154" s="1"/>
      <c r="CRP154" s="1"/>
      <c r="CRQ154" s="1"/>
      <c r="CRR154" s="1"/>
      <c r="CRS154" s="1"/>
      <c r="CRT154" s="1"/>
      <c r="CRU154" s="1"/>
      <c r="CRV154" s="1"/>
      <c r="CRW154" s="1"/>
      <c r="CRX154" s="1"/>
      <c r="CRY154" s="1"/>
      <c r="CRZ154" s="1"/>
      <c r="CSA154" s="1"/>
      <c r="CSB154" s="1"/>
      <c r="CSC154" s="1"/>
      <c r="CSD154" s="1"/>
      <c r="CSE154" s="1"/>
      <c r="CSF154" s="1"/>
      <c r="CSG154" s="1"/>
      <c r="CSH154" s="1"/>
      <c r="CSI154" s="1"/>
      <c r="CSJ154" s="1"/>
      <c r="CSK154" s="1"/>
      <c r="CSL154" s="1"/>
      <c r="CSM154" s="1"/>
      <c r="CSN154" s="1"/>
      <c r="CSO154" s="1"/>
      <c r="CSP154" s="1"/>
      <c r="CSQ154" s="1"/>
      <c r="CSR154" s="1"/>
      <c r="CSS154" s="1"/>
      <c r="CST154" s="1"/>
      <c r="CSU154" s="1"/>
      <c r="CSV154" s="1"/>
      <c r="CSW154" s="1"/>
      <c r="CSX154" s="1"/>
      <c r="CSY154" s="1"/>
      <c r="CSZ154" s="1"/>
      <c r="CTA154" s="1"/>
      <c r="CTB154" s="1"/>
      <c r="CTC154" s="1"/>
      <c r="CTD154" s="1"/>
      <c r="CTE154" s="1"/>
      <c r="CTF154" s="1"/>
      <c r="CTG154" s="1"/>
      <c r="CTH154" s="1"/>
      <c r="CTI154" s="1"/>
      <c r="CTJ154" s="1"/>
      <c r="CTK154" s="1"/>
      <c r="CTL154" s="1"/>
      <c r="CTM154" s="1"/>
      <c r="CTN154" s="1"/>
      <c r="CTO154" s="1"/>
      <c r="CTP154" s="1"/>
      <c r="CTQ154" s="1"/>
      <c r="CTR154" s="1"/>
      <c r="CTS154" s="1"/>
      <c r="CTT154" s="1"/>
      <c r="CTU154" s="1"/>
      <c r="CTV154" s="1"/>
      <c r="CTW154" s="1"/>
      <c r="CTX154" s="1"/>
      <c r="CTY154" s="1"/>
      <c r="CTZ154" s="1"/>
      <c r="CUA154" s="1"/>
      <c r="CUB154" s="1"/>
      <c r="CUC154" s="1"/>
      <c r="CUD154" s="1"/>
      <c r="CUE154" s="1"/>
      <c r="CUF154" s="1"/>
      <c r="CUG154" s="1"/>
      <c r="CUH154" s="1"/>
      <c r="CUI154" s="1"/>
      <c r="CUJ154" s="1"/>
      <c r="CUK154" s="1"/>
      <c r="CUL154" s="1"/>
      <c r="CUM154" s="1"/>
      <c r="CUN154" s="1"/>
      <c r="CUO154" s="1"/>
      <c r="CUP154" s="1"/>
      <c r="CUQ154" s="1"/>
      <c r="CUR154" s="1"/>
      <c r="CUS154" s="1"/>
      <c r="CUT154" s="1"/>
      <c r="CUU154" s="1"/>
      <c r="CUV154" s="1"/>
      <c r="CUW154" s="1"/>
      <c r="CUX154" s="1"/>
      <c r="CUY154" s="1"/>
      <c r="CUZ154" s="1"/>
      <c r="CVA154" s="1"/>
      <c r="CVB154" s="1"/>
      <c r="CVC154" s="1"/>
      <c r="CVD154" s="1"/>
      <c r="CVE154" s="1"/>
      <c r="CVF154" s="1"/>
      <c r="CVG154" s="1"/>
      <c r="CVH154" s="1"/>
      <c r="CVI154" s="1"/>
      <c r="CVJ154" s="1"/>
      <c r="CVK154" s="1"/>
      <c r="CVL154" s="1"/>
      <c r="CVM154" s="1"/>
      <c r="CVN154" s="1"/>
      <c r="CVO154" s="1"/>
      <c r="CVP154" s="1"/>
      <c r="CVQ154" s="1"/>
      <c r="CVR154" s="1"/>
      <c r="CVS154" s="1"/>
      <c r="CVT154" s="1"/>
      <c r="CVU154" s="1"/>
      <c r="CVV154" s="1"/>
      <c r="CVW154" s="1"/>
      <c r="CVX154" s="1"/>
      <c r="CVY154" s="1"/>
      <c r="CVZ154" s="1"/>
      <c r="CWA154" s="1"/>
      <c r="CWB154" s="1"/>
      <c r="CWC154" s="1"/>
      <c r="CWD154" s="1"/>
      <c r="CWE154" s="1"/>
      <c r="CWF154" s="1"/>
      <c r="CWG154" s="1"/>
      <c r="CWH154" s="1"/>
      <c r="CWI154" s="1"/>
      <c r="CWJ154" s="1"/>
      <c r="CWK154" s="1"/>
      <c r="CWL154" s="1"/>
      <c r="CWM154" s="1"/>
      <c r="CWN154" s="1"/>
      <c r="CWO154" s="1"/>
      <c r="CWP154" s="1"/>
      <c r="CWQ154" s="1"/>
      <c r="CWR154" s="1"/>
      <c r="CWS154" s="1"/>
      <c r="CWT154" s="1"/>
      <c r="CWU154" s="1"/>
      <c r="CWV154" s="1"/>
      <c r="CWW154" s="1"/>
      <c r="CWX154" s="1"/>
      <c r="CWY154" s="1"/>
      <c r="CWZ154" s="1"/>
      <c r="CXA154" s="1"/>
      <c r="CXB154" s="1"/>
      <c r="CXC154" s="1"/>
      <c r="CXD154" s="1"/>
      <c r="CXE154" s="1"/>
      <c r="CXF154" s="1"/>
      <c r="CXG154" s="1"/>
      <c r="CXH154" s="1"/>
      <c r="CXI154" s="1"/>
      <c r="CXJ154" s="1"/>
      <c r="CXK154" s="1"/>
      <c r="CXL154" s="1"/>
      <c r="CXM154" s="1"/>
      <c r="CXN154" s="1"/>
      <c r="CXO154" s="1"/>
      <c r="CXP154" s="1"/>
      <c r="CXQ154" s="1"/>
      <c r="CXR154" s="1"/>
      <c r="CXS154" s="1"/>
      <c r="CXT154" s="1"/>
      <c r="CXU154" s="1"/>
      <c r="CXV154" s="1"/>
      <c r="CXW154" s="1"/>
      <c r="CXX154" s="1"/>
      <c r="CXY154" s="1"/>
      <c r="CXZ154" s="1"/>
      <c r="CYA154" s="1"/>
      <c r="CYB154" s="1"/>
      <c r="CYC154" s="1"/>
      <c r="CYD154" s="1"/>
      <c r="CYE154" s="1"/>
      <c r="CYF154" s="1"/>
      <c r="CYG154" s="1"/>
      <c r="CYH154" s="1"/>
      <c r="CYI154" s="1"/>
      <c r="CYJ154" s="1"/>
      <c r="CYK154" s="1"/>
      <c r="CYL154" s="1"/>
      <c r="CYM154" s="1"/>
      <c r="CYN154" s="1"/>
      <c r="CYO154" s="1"/>
      <c r="CYP154" s="1"/>
      <c r="CYQ154" s="1"/>
      <c r="CYR154" s="1"/>
      <c r="CYS154" s="1"/>
      <c r="CYT154" s="1"/>
      <c r="CYU154" s="1"/>
      <c r="CYV154" s="1"/>
      <c r="CYW154" s="1"/>
      <c r="CYX154" s="1"/>
      <c r="CYY154" s="1"/>
      <c r="CYZ154" s="1"/>
      <c r="CZA154" s="1"/>
      <c r="CZB154" s="1"/>
      <c r="CZC154" s="1"/>
      <c r="CZD154" s="1"/>
      <c r="CZE154" s="1"/>
      <c r="CZF154" s="1"/>
      <c r="CZG154" s="1"/>
      <c r="CZH154" s="1"/>
      <c r="CZI154" s="1"/>
      <c r="CZJ154" s="1"/>
      <c r="CZK154" s="1"/>
      <c r="CZL154" s="1"/>
      <c r="CZM154" s="1"/>
      <c r="CZN154" s="1"/>
      <c r="CZO154" s="1"/>
      <c r="CZP154" s="1"/>
      <c r="CZQ154" s="1"/>
      <c r="CZR154" s="1"/>
      <c r="CZS154" s="1"/>
      <c r="CZT154" s="1"/>
      <c r="CZU154" s="1"/>
      <c r="CZV154" s="1"/>
      <c r="CZW154" s="1"/>
      <c r="CZX154" s="1"/>
      <c r="CZY154" s="1"/>
      <c r="CZZ154" s="1"/>
      <c r="DAA154" s="1"/>
      <c r="DAB154" s="1"/>
      <c r="DAC154" s="1"/>
      <c r="DAD154" s="1"/>
      <c r="DAE154" s="1"/>
      <c r="DAF154" s="1"/>
      <c r="DAG154" s="1"/>
      <c r="DAH154" s="1"/>
      <c r="DAI154" s="1"/>
      <c r="DAJ154" s="1"/>
      <c r="DAK154" s="1"/>
      <c r="DAL154" s="1"/>
      <c r="DAM154" s="1"/>
      <c r="DAN154" s="1"/>
      <c r="DAO154" s="1"/>
      <c r="DAP154" s="1"/>
      <c r="DAQ154" s="1"/>
      <c r="DAR154" s="1"/>
      <c r="DAS154" s="1"/>
      <c r="DAT154" s="1"/>
      <c r="DAU154" s="1"/>
      <c r="DAV154" s="1"/>
      <c r="DAW154" s="1"/>
      <c r="DAX154" s="1"/>
      <c r="DAY154" s="1"/>
      <c r="DAZ154" s="1"/>
      <c r="DBA154" s="1"/>
      <c r="DBB154" s="1"/>
      <c r="DBC154" s="1"/>
      <c r="DBD154" s="1"/>
      <c r="DBE154" s="1"/>
      <c r="DBF154" s="1"/>
      <c r="DBG154" s="1"/>
      <c r="DBH154" s="1"/>
      <c r="DBI154" s="1"/>
      <c r="DBJ154" s="1"/>
      <c r="DBK154" s="1"/>
      <c r="DBL154" s="1"/>
      <c r="DBM154" s="1"/>
      <c r="DBN154" s="1"/>
      <c r="DBO154" s="1"/>
      <c r="DBP154" s="1"/>
      <c r="DBQ154" s="1"/>
      <c r="DBR154" s="1"/>
      <c r="DBS154" s="1"/>
      <c r="DBT154" s="1"/>
      <c r="DBU154" s="1"/>
      <c r="DBV154" s="1"/>
      <c r="DBW154" s="1"/>
      <c r="DBX154" s="1"/>
      <c r="DBY154" s="1"/>
      <c r="DBZ154" s="1"/>
      <c r="DCA154" s="1"/>
      <c r="DCB154" s="1"/>
      <c r="DCC154" s="1"/>
      <c r="DCD154" s="1"/>
      <c r="DCE154" s="1"/>
      <c r="DCF154" s="1"/>
      <c r="DCG154" s="1"/>
      <c r="DCH154" s="1"/>
      <c r="DCI154" s="1"/>
      <c r="DCJ154" s="1"/>
      <c r="DCK154" s="1"/>
      <c r="DCL154" s="1"/>
      <c r="DCM154" s="1"/>
      <c r="DCN154" s="1"/>
      <c r="DCO154" s="1"/>
      <c r="DCP154" s="1"/>
      <c r="DCQ154" s="1"/>
      <c r="DCR154" s="1"/>
      <c r="DCS154" s="1"/>
      <c r="DCT154" s="1"/>
      <c r="DCU154" s="1"/>
      <c r="DCV154" s="1"/>
      <c r="DCW154" s="1"/>
      <c r="DCX154" s="1"/>
      <c r="DCY154" s="1"/>
      <c r="DCZ154" s="1"/>
      <c r="DDA154" s="1"/>
      <c r="DDB154" s="1"/>
      <c r="DDC154" s="1"/>
      <c r="DDD154" s="1"/>
      <c r="DDE154" s="1"/>
      <c r="DDF154" s="1"/>
      <c r="DDG154" s="1"/>
      <c r="DDH154" s="1"/>
      <c r="DDI154" s="1"/>
      <c r="DDJ154" s="1"/>
      <c r="DDK154" s="1"/>
      <c r="DDL154" s="1"/>
      <c r="DDM154" s="1"/>
      <c r="DDN154" s="1"/>
      <c r="DDO154" s="1"/>
      <c r="DDP154" s="1"/>
      <c r="DDQ154" s="1"/>
      <c r="DDR154" s="1"/>
      <c r="DDS154" s="1"/>
      <c r="DDT154" s="1"/>
      <c r="DDU154" s="1"/>
      <c r="DDV154" s="1"/>
      <c r="DDW154" s="1"/>
      <c r="DDX154" s="1"/>
      <c r="DDY154" s="1"/>
      <c r="DDZ154" s="1"/>
      <c r="DEA154" s="1"/>
      <c r="DEB154" s="1"/>
      <c r="DEC154" s="1"/>
      <c r="DED154" s="1"/>
      <c r="DEE154" s="1"/>
      <c r="DEF154" s="1"/>
      <c r="DEG154" s="1"/>
      <c r="DEH154" s="1"/>
      <c r="DEI154" s="1"/>
      <c r="DEJ154" s="1"/>
      <c r="DEK154" s="1"/>
      <c r="DEL154" s="1"/>
      <c r="DEM154" s="1"/>
      <c r="DEN154" s="1"/>
      <c r="DEO154" s="1"/>
      <c r="DEP154" s="1"/>
      <c r="DEQ154" s="1"/>
      <c r="DER154" s="1"/>
      <c r="DES154" s="1"/>
      <c r="DET154" s="1"/>
      <c r="DEU154" s="1"/>
      <c r="DEV154" s="1"/>
      <c r="DEW154" s="1"/>
      <c r="DEX154" s="1"/>
      <c r="DEY154" s="1"/>
      <c r="DEZ154" s="1"/>
      <c r="DFA154" s="1"/>
      <c r="DFB154" s="1"/>
      <c r="DFC154" s="1"/>
      <c r="DFD154" s="1"/>
      <c r="DFE154" s="1"/>
      <c r="DFF154" s="1"/>
      <c r="DFG154" s="1"/>
      <c r="DFH154" s="1"/>
      <c r="DFI154" s="1"/>
      <c r="DFJ154" s="1"/>
      <c r="DFK154" s="1"/>
      <c r="DFL154" s="1"/>
      <c r="DFM154" s="1"/>
      <c r="DFN154" s="1"/>
      <c r="DFO154" s="1"/>
      <c r="DFP154" s="1"/>
      <c r="DFQ154" s="1"/>
      <c r="DFR154" s="1"/>
      <c r="DFS154" s="1"/>
      <c r="DFT154" s="1"/>
      <c r="DFU154" s="1"/>
      <c r="DFV154" s="1"/>
      <c r="DFW154" s="1"/>
      <c r="DFX154" s="1"/>
      <c r="DFY154" s="1"/>
      <c r="DFZ154" s="1"/>
      <c r="DGA154" s="1"/>
      <c r="DGB154" s="1"/>
      <c r="DGC154" s="1"/>
      <c r="DGD154" s="1"/>
      <c r="DGE154" s="1"/>
      <c r="DGF154" s="1"/>
      <c r="DGG154" s="1"/>
      <c r="DGH154" s="1"/>
      <c r="DGI154" s="1"/>
      <c r="DGJ154" s="1"/>
      <c r="DGK154" s="1"/>
      <c r="DGL154" s="1"/>
      <c r="DGM154" s="1"/>
      <c r="DGN154" s="1"/>
      <c r="DGO154" s="1"/>
      <c r="DGP154" s="1"/>
      <c r="DGQ154" s="1"/>
      <c r="DGR154" s="1"/>
      <c r="DGS154" s="1"/>
      <c r="DGT154" s="1"/>
      <c r="DGU154" s="1"/>
      <c r="DGV154" s="1"/>
      <c r="DGW154" s="1"/>
      <c r="DGX154" s="1"/>
      <c r="DGY154" s="1"/>
      <c r="DGZ154" s="1"/>
      <c r="DHA154" s="1"/>
      <c r="DHB154" s="1"/>
      <c r="DHC154" s="1"/>
      <c r="DHD154" s="1"/>
      <c r="DHE154" s="1"/>
      <c r="DHF154" s="1"/>
      <c r="DHG154" s="1"/>
      <c r="DHH154" s="1"/>
      <c r="DHI154" s="1"/>
      <c r="DHJ154" s="1"/>
      <c r="DHK154" s="1"/>
      <c r="DHL154" s="1"/>
      <c r="DHM154" s="1"/>
      <c r="DHN154" s="1"/>
      <c r="DHO154" s="1"/>
      <c r="DHP154" s="1"/>
      <c r="DHQ154" s="1"/>
      <c r="DHR154" s="1"/>
      <c r="DHS154" s="1"/>
      <c r="DHT154" s="1"/>
      <c r="DHU154" s="1"/>
      <c r="DHV154" s="1"/>
      <c r="DHW154" s="1"/>
      <c r="DHX154" s="1"/>
      <c r="DHY154" s="1"/>
      <c r="DHZ154" s="1"/>
      <c r="DIA154" s="1"/>
      <c r="DIB154" s="1"/>
      <c r="DIC154" s="1"/>
      <c r="DID154" s="1"/>
      <c r="DIE154" s="1"/>
      <c r="DIF154" s="1"/>
      <c r="DIG154" s="1"/>
      <c r="DIH154" s="1"/>
      <c r="DII154" s="1"/>
      <c r="DIJ154" s="1"/>
      <c r="DIK154" s="1"/>
      <c r="DIL154" s="1"/>
      <c r="DIM154" s="1"/>
      <c r="DIN154" s="1"/>
      <c r="DIO154" s="1"/>
      <c r="DIP154" s="1"/>
      <c r="DIQ154" s="1"/>
      <c r="DIR154" s="1"/>
      <c r="DIS154" s="1"/>
      <c r="DIT154" s="1"/>
      <c r="DIU154" s="1"/>
      <c r="DIV154" s="1"/>
      <c r="DIW154" s="1"/>
      <c r="DIX154" s="1"/>
      <c r="DIY154" s="1"/>
      <c r="DIZ154" s="1"/>
      <c r="DJA154" s="1"/>
      <c r="DJB154" s="1"/>
      <c r="DJC154" s="1"/>
      <c r="DJD154" s="1"/>
      <c r="DJE154" s="1"/>
      <c r="DJF154" s="1"/>
      <c r="DJG154" s="1"/>
      <c r="DJH154" s="1"/>
      <c r="DJI154" s="1"/>
      <c r="DJJ154" s="1"/>
      <c r="DJK154" s="1"/>
      <c r="DJL154" s="1"/>
      <c r="DJM154" s="1"/>
      <c r="DJN154" s="1"/>
      <c r="DJO154" s="1"/>
      <c r="DJP154" s="1"/>
      <c r="DJQ154" s="1"/>
      <c r="DJR154" s="1"/>
      <c r="DJS154" s="1"/>
      <c r="DJT154" s="1"/>
      <c r="DJU154" s="1"/>
      <c r="DJV154" s="1"/>
      <c r="DJW154" s="1"/>
      <c r="DJX154" s="1"/>
      <c r="DJY154" s="1"/>
      <c r="DJZ154" s="1"/>
      <c r="DKA154" s="1"/>
      <c r="DKB154" s="1"/>
      <c r="DKC154" s="1"/>
      <c r="DKD154" s="1"/>
      <c r="DKE154" s="1"/>
      <c r="DKF154" s="1"/>
      <c r="DKG154" s="1"/>
      <c r="DKH154" s="1"/>
      <c r="DKI154" s="1"/>
      <c r="DKJ154" s="1"/>
      <c r="DKK154" s="1"/>
      <c r="DKL154" s="1"/>
      <c r="DKM154" s="1"/>
      <c r="DKN154" s="1"/>
      <c r="DKO154" s="1"/>
      <c r="DKP154" s="1"/>
      <c r="DKQ154" s="1"/>
      <c r="DKR154" s="1"/>
      <c r="DKS154" s="1"/>
      <c r="DKT154" s="1"/>
      <c r="DKU154" s="1"/>
      <c r="DKV154" s="1"/>
      <c r="DKW154" s="1"/>
      <c r="DKX154" s="1"/>
      <c r="DKY154" s="1"/>
      <c r="DKZ154" s="1"/>
      <c r="DLA154" s="1"/>
      <c r="DLB154" s="1"/>
      <c r="DLC154" s="1"/>
      <c r="DLD154" s="1"/>
      <c r="DLE154" s="1"/>
      <c r="DLF154" s="1"/>
      <c r="DLG154" s="1"/>
      <c r="DLH154" s="1"/>
      <c r="DLI154" s="1"/>
      <c r="DLJ154" s="1"/>
      <c r="DLK154" s="1"/>
      <c r="DLL154" s="1"/>
      <c r="DLM154" s="1"/>
      <c r="DLN154" s="1"/>
      <c r="DLO154" s="1"/>
      <c r="DLP154" s="1"/>
      <c r="DLQ154" s="1"/>
      <c r="DLR154" s="1"/>
      <c r="DLS154" s="1"/>
      <c r="DLT154" s="1"/>
      <c r="DLU154" s="1"/>
      <c r="DLV154" s="1"/>
      <c r="DLW154" s="1"/>
      <c r="DLX154" s="1"/>
      <c r="DLY154" s="1"/>
      <c r="DLZ154" s="1"/>
      <c r="DMA154" s="1"/>
      <c r="DMB154" s="1"/>
      <c r="DMC154" s="1"/>
      <c r="DMD154" s="1"/>
      <c r="DME154" s="1"/>
      <c r="DMF154" s="1"/>
      <c r="DMG154" s="1"/>
      <c r="DMH154" s="1"/>
      <c r="DMI154" s="1"/>
      <c r="DMJ154" s="1"/>
      <c r="DMK154" s="1"/>
      <c r="DML154" s="1"/>
      <c r="DMM154" s="1"/>
      <c r="DMN154" s="1"/>
      <c r="DMO154" s="1"/>
      <c r="DMP154" s="1"/>
      <c r="DMQ154" s="1"/>
      <c r="DMR154" s="1"/>
      <c r="DMS154" s="1"/>
      <c r="DMT154" s="1"/>
      <c r="DMU154" s="1"/>
      <c r="DMV154" s="1"/>
      <c r="DMW154" s="1"/>
      <c r="DMX154" s="1"/>
      <c r="DMY154" s="1"/>
      <c r="DMZ154" s="1"/>
      <c r="DNA154" s="1"/>
      <c r="DNB154" s="1"/>
      <c r="DNC154" s="1"/>
      <c r="DND154" s="1"/>
      <c r="DNE154" s="1"/>
      <c r="DNF154" s="1"/>
      <c r="DNG154" s="1"/>
      <c r="DNH154" s="1"/>
      <c r="DNI154" s="1"/>
      <c r="DNJ154" s="1"/>
      <c r="DNK154" s="1"/>
      <c r="DNL154" s="1"/>
      <c r="DNM154" s="1"/>
      <c r="DNN154" s="1"/>
      <c r="DNO154" s="1"/>
      <c r="DNP154" s="1"/>
      <c r="DNQ154" s="1"/>
      <c r="DNR154" s="1"/>
      <c r="DNS154" s="1"/>
      <c r="DNT154" s="1"/>
      <c r="DNU154" s="1"/>
      <c r="DNV154" s="1"/>
      <c r="DNW154" s="1"/>
      <c r="DNX154" s="1"/>
      <c r="DNY154" s="1"/>
      <c r="DNZ154" s="1"/>
      <c r="DOA154" s="1"/>
      <c r="DOB154" s="1"/>
      <c r="DOC154" s="1"/>
      <c r="DOD154" s="1"/>
      <c r="DOE154" s="1"/>
      <c r="DOF154" s="1"/>
      <c r="DOG154" s="1"/>
      <c r="DOH154" s="1"/>
      <c r="DOI154" s="1"/>
      <c r="DOJ154" s="1"/>
      <c r="DOK154" s="1"/>
      <c r="DOL154" s="1"/>
      <c r="DOM154" s="1"/>
      <c r="DON154" s="1"/>
      <c r="DOO154" s="1"/>
      <c r="DOP154" s="1"/>
      <c r="DOQ154" s="1"/>
      <c r="DOR154" s="1"/>
      <c r="DOS154" s="1"/>
      <c r="DOT154" s="1"/>
      <c r="DOU154" s="1"/>
      <c r="DOV154" s="1"/>
      <c r="DOW154" s="1"/>
      <c r="DOX154" s="1"/>
      <c r="DOY154" s="1"/>
      <c r="DOZ154" s="1"/>
      <c r="DPA154" s="1"/>
      <c r="DPB154" s="1"/>
      <c r="DPC154" s="1"/>
      <c r="DPD154" s="1"/>
      <c r="DPE154" s="1"/>
      <c r="DPF154" s="1"/>
      <c r="DPG154" s="1"/>
      <c r="DPH154" s="1"/>
      <c r="DPI154" s="1"/>
      <c r="DPJ154" s="1"/>
      <c r="DPK154" s="1"/>
      <c r="DPL154" s="1"/>
      <c r="DPM154" s="1"/>
      <c r="DPN154" s="1"/>
      <c r="DPO154" s="1"/>
      <c r="DPP154" s="1"/>
      <c r="DPQ154" s="1"/>
      <c r="DPR154" s="1"/>
      <c r="DPS154" s="1"/>
      <c r="DPT154" s="1"/>
      <c r="DPU154" s="1"/>
      <c r="DPV154" s="1"/>
      <c r="DPW154" s="1"/>
      <c r="DPX154" s="1"/>
      <c r="DPY154" s="1"/>
      <c r="DPZ154" s="1"/>
      <c r="DQA154" s="1"/>
      <c r="DQB154" s="1"/>
      <c r="DQC154" s="1"/>
      <c r="DQD154" s="1"/>
      <c r="DQE154" s="1"/>
      <c r="DQF154" s="1"/>
      <c r="DQG154" s="1"/>
      <c r="DQH154" s="1"/>
      <c r="DQI154" s="1"/>
      <c r="DQJ154" s="1"/>
      <c r="DQK154" s="1"/>
      <c r="DQL154" s="1"/>
      <c r="DQM154" s="1"/>
      <c r="DQN154" s="1"/>
      <c r="DQO154" s="1"/>
      <c r="DQP154" s="1"/>
      <c r="DQQ154" s="1"/>
      <c r="DQR154" s="1"/>
      <c r="DQS154" s="1"/>
      <c r="DQT154" s="1"/>
      <c r="DQU154" s="1"/>
      <c r="DQV154" s="1"/>
      <c r="DQW154" s="1"/>
      <c r="DQX154" s="1"/>
      <c r="DQY154" s="1"/>
      <c r="DQZ154" s="1"/>
      <c r="DRA154" s="1"/>
      <c r="DRB154" s="1"/>
      <c r="DRC154" s="1"/>
      <c r="DRD154" s="1"/>
      <c r="DRE154" s="1"/>
      <c r="DRF154" s="1"/>
      <c r="DRG154" s="1"/>
      <c r="DRH154" s="1"/>
      <c r="DRI154" s="1"/>
      <c r="DRJ154" s="1"/>
      <c r="DRK154" s="1"/>
      <c r="DRL154" s="1"/>
      <c r="DRM154" s="1"/>
      <c r="DRN154" s="1"/>
      <c r="DRO154" s="1"/>
      <c r="DRP154" s="1"/>
      <c r="DRQ154" s="1"/>
      <c r="DRR154" s="1"/>
      <c r="DRS154" s="1"/>
      <c r="DRT154" s="1"/>
      <c r="DRU154" s="1"/>
      <c r="DRV154" s="1"/>
      <c r="DRW154" s="1"/>
      <c r="DRX154" s="1"/>
      <c r="DRY154" s="1"/>
      <c r="DRZ154" s="1"/>
      <c r="DSA154" s="1"/>
      <c r="DSB154" s="1"/>
      <c r="DSC154" s="1"/>
      <c r="DSD154" s="1"/>
      <c r="DSE154" s="1"/>
      <c r="DSF154" s="1"/>
      <c r="DSG154" s="1"/>
      <c r="DSH154" s="1"/>
      <c r="DSI154" s="1"/>
      <c r="DSJ154" s="1"/>
      <c r="DSK154" s="1"/>
      <c r="DSL154" s="1"/>
      <c r="DSM154" s="1"/>
      <c r="DSN154" s="1"/>
      <c r="DSO154" s="1"/>
      <c r="DSP154" s="1"/>
      <c r="DSQ154" s="1"/>
      <c r="DSR154" s="1"/>
      <c r="DSS154" s="1"/>
      <c r="DST154" s="1"/>
      <c r="DSU154" s="1"/>
      <c r="DSV154" s="1"/>
      <c r="DSW154" s="1"/>
      <c r="DSX154" s="1"/>
      <c r="DSY154" s="1"/>
      <c r="DSZ154" s="1"/>
      <c r="DTA154" s="1"/>
      <c r="DTB154" s="1"/>
      <c r="DTC154" s="1"/>
      <c r="DTD154" s="1"/>
      <c r="DTE154" s="1"/>
      <c r="DTF154" s="1"/>
      <c r="DTG154" s="1"/>
      <c r="DTH154" s="1"/>
      <c r="DTI154" s="1"/>
      <c r="DTJ154" s="1"/>
      <c r="DTK154" s="1"/>
      <c r="DTL154" s="1"/>
      <c r="DTM154" s="1"/>
      <c r="DTN154" s="1"/>
      <c r="DTO154" s="1"/>
      <c r="DTP154" s="1"/>
      <c r="DTQ154" s="1"/>
      <c r="DTR154" s="1"/>
      <c r="DTS154" s="1"/>
      <c r="DTT154" s="1"/>
      <c r="DTU154" s="1"/>
      <c r="DTV154" s="1"/>
      <c r="DTW154" s="1"/>
      <c r="DTX154" s="1"/>
      <c r="DTY154" s="1"/>
      <c r="DTZ154" s="1"/>
      <c r="DUA154" s="1"/>
      <c r="DUB154" s="1"/>
      <c r="DUC154" s="1"/>
      <c r="DUD154" s="1"/>
      <c r="DUE154" s="1"/>
      <c r="DUF154" s="1"/>
      <c r="DUG154" s="1"/>
      <c r="DUH154" s="1"/>
      <c r="DUI154" s="1"/>
      <c r="DUJ154" s="1"/>
      <c r="DUK154" s="1"/>
      <c r="DUL154" s="1"/>
      <c r="DUM154" s="1"/>
      <c r="DUN154" s="1"/>
      <c r="DUO154" s="1"/>
      <c r="DUP154" s="1"/>
      <c r="DUQ154" s="1"/>
      <c r="DUR154" s="1"/>
      <c r="DUS154" s="1"/>
      <c r="DUT154" s="1"/>
      <c r="DUU154" s="1"/>
      <c r="DUV154" s="1"/>
      <c r="DUW154" s="1"/>
      <c r="DUX154" s="1"/>
      <c r="DUY154" s="1"/>
      <c r="DUZ154" s="1"/>
      <c r="DVA154" s="1"/>
      <c r="DVB154" s="1"/>
      <c r="DVC154" s="1"/>
      <c r="DVD154" s="1"/>
      <c r="DVE154" s="1"/>
      <c r="DVF154" s="1"/>
      <c r="DVG154" s="1"/>
      <c r="DVH154" s="1"/>
      <c r="DVI154" s="1"/>
      <c r="DVJ154" s="1"/>
      <c r="DVK154" s="1"/>
      <c r="DVL154" s="1"/>
      <c r="DVM154" s="1"/>
      <c r="DVN154" s="1"/>
      <c r="DVO154" s="1"/>
      <c r="DVP154" s="1"/>
      <c r="DVQ154" s="1"/>
      <c r="DVR154" s="1"/>
      <c r="DVS154" s="1"/>
      <c r="DVT154" s="1"/>
      <c r="DVU154" s="1"/>
      <c r="DVV154" s="1"/>
      <c r="DVW154" s="1"/>
      <c r="DVX154" s="1"/>
      <c r="DVY154" s="1"/>
      <c r="DVZ154" s="1"/>
      <c r="DWA154" s="1"/>
      <c r="DWB154" s="1"/>
      <c r="DWC154" s="1"/>
      <c r="DWD154" s="1"/>
      <c r="DWE154" s="1"/>
      <c r="DWF154" s="1"/>
      <c r="DWG154" s="1"/>
      <c r="DWH154" s="1"/>
      <c r="DWI154" s="1"/>
      <c r="DWJ154" s="1"/>
      <c r="DWK154" s="1"/>
      <c r="DWL154" s="1"/>
      <c r="DWM154" s="1"/>
      <c r="DWN154" s="1"/>
      <c r="DWO154" s="1"/>
      <c r="DWP154" s="1"/>
      <c r="DWQ154" s="1"/>
      <c r="DWR154" s="1"/>
      <c r="DWS154" s="1"/>
      <c r="DWT154" s="1"/>
      <c r="DWU154" s="1"/>
      <c r="DWV154" s="1"/>
      <c r="DWW154" s="1"/>
      <c r="DWX154" s="1"/>
      <c r="DWY154" s="1"/>
      <c r="DWZ154" s="1"/>
      <c r="DXA154" s="1"/>
      <c r="DXB154" s="1"/>
      <c r="DXC154" s="1"/>
      <c r="DXD154" s="1"/>
      <c r="DXE154" s="1"/>
      <c r="DXF154" s="1"/>
      <c r="DXG154" s="1"/>
      <c r="DXH154" s="1"/>
      <c r="DXI154" s="1"/>
      <c r="DXJ154" s="1"/>
      <c r="DXK154" s="1"/>
      <c r="DXL154" s="1"/>
      <c r="DXM154" s="1"/>
      <c r="DXN154" s="1"/>
      <c r="DXO154" s="1"/>
      <c r="DXP154" s="1"/>
      <c r="DXQ154" s="1"/>
      <c r="DXR154" s="1"/>
      <c r="DXS154" s="1"/>
      <c r="DXT154" s="1"/>
      <c r="DXU154" s="1"/>
      <c r="DXV154" s="1"/>
      <c r="DXW154" s="1"/>
      <c r="DXX154" s="1"/>
      <c r="DXY154" s="1"/>
      <c r="DXZ154" s="1"/>
      <c r="DYA154" s="1"/>
      <c r="DYB154" s="1"/>
      <c r="DYC154" s="1"/>
      <c r="DYD154" s="1"/>
      <c r="DYE154" s="1"/>
      <c r="DYF154" s="1"/>
      <c r="DYG154" s="1"/>
      <c r="DYH154" s="1"/>
      <c r="DYI154" s="1"/>
      <c r="DYJ154" s="1"/>
      <c r="DYK154" s="1"/>
      <c r="DYL154" s="1"/>
      <c r="DYM154" s="1"/>
      <c r="DYN154" s="1"/>
      <c r="DYO154" s="1"/>
      <c r="DYP154" s="1"/>
      <c r="DYQ154" s="1"/>
      <c r="DYR154" s="1"/>
      <c r="DYS154" s="1"/>
      <c r="DYT154" s="1"/>
      <c r="DYU154" s="1"/>
      <c r="DYV154" s="1"/>
      <c r="DYW154" s="1"/>
      <c r="DYX154" s="1"/>
      <c r="DYY154" s="1"/>
      <c r="DYZ154" s="1"/>
      <c r="DZA154" s="1"/>
      <c r="DZB154" s="1"/>
      <c r="DZC154" s="1"/>
      <c r="DZD154" s="1"/>
      <c r="DZE154" s="1"/>
      <c r="DZF154" s="1"/>
      <c r="DZG154" s="1"/>
      <c r="DZH154" s="1"/>
      <c r="DZI154" s="1"/>
      <c r="DZJ154" s="1"/>
      <c r="DZK154" s="1"/>
      <c r="DZL154" s="1"/>
      <c r="DZM154" s="1"/>
      <c r="DZN154" s="1"/>
      <c r="DZO154" s="1"/>
      <c r="DZP154" s="1"/>
      <c r="DZQ154" s="1"/>
      <c r="DZR154" s="1"/>
      <c r="DZS154" s="1"/>
      <c r="DZT154" s="1"/>
      <c r="DZU154" s="1"/>
      <c r="DZV154" s="1"/>
      <c r="DZW154" s="1"/>
      <c r="DZX154" s="1"/>
      <c r="DZY154" s="1"/>
      <c r="DZZ154" s="1"/>
      <c r="EAA154" s="1"/>
      <c r="EAB154" s="1"/>
      <c r="EAC154" s="1"/>
      <c r="EAD154" s="1"/>
      <c r="EAE154" s="1"/>
      <c r="EAF154" s="1"/>
      <c r="EAG154" s="1"/>
      <c r="EAH154" s="1"/>
      <c r="EAI154" s="1"/>
      <c r="EAJ154" s="1"/>
      <c r="EAK154" s="1"/>
      <c r="EAL154" s="1"/>
      <c r="EAM154" s="1"/>
      <c r="EAN154" s="1"/>
      <c r="EAO154" s="1"/>
      <c r="EAP154" s="1"/>
      <c r="EAQ154" s="1"/>
      <c r="EAR154" s="1"/>
      <c r="EAS154" s="1"/>
      <c r="EAT154" s="1"/>
      <c r="EAU154" s="1"/>
      <c r="EAV154" s="1"/>
      <c r="EAW154" s="1"/>
      <c r="EAX154" s="1"/>
      <c r="EAY154" s="1"/>
      <c r="EAZ154" s="1"/>
      <c r="EBA154" s="1"/>
      <c r="EBB154" s="1"/>
      <c r="EBC154" s="1"/>
      <c r="EBD154" s="1"/>
      <c r="EBE154" s="1"/>
      <c r="EBF154" s="1"/>
      <c r="EBG154" s="1"/>
      <c r="EBH154" s="1"/>
      <c r="EBI154" s="1"/>
      <c r="EBJ154" s="1"/>
      <c r="EBK154" s="1"/>
      <c r="EBL154" s="1"/>
      <c r="EBM154" s="1"/>
      <c r="EBN154" s="1"/>
      <c r="EBO154" s="1"/>
      <c r="EBP154" s="1"/>
      <c r="EBQ154" s="1"/>
      <c r="EBR154" s="1"/>
      <c r="EBS154" s="1"/>
      <c r="EBT154" s="1"/>
      <c r="EBU154" s="1"/>
      <c r="EBV154" s="1"/>
      <c r="EBW154" s="1"/>
      <c r="EBX154" s="1"/>
      <c r="EBY154" s="1"/>
      <c r="EBZ154" s="1"/>
      <c r="ECA154" s="1"/>
      <c r="ECB154" s="1"/>
      <c r="ECC154" s="1"/>
      <c r="ECD154" s="1"/>
      <c r="ECE154" s="1"/>
      <c r="ECF154" s="1"/>
      <c r="ECG154" s="1"/>
      <c r="ECH154" s="1"/>
      <c r="ECI154" s="1"/>
      <c r="ECJ154" s="1"/>
      <c r="ECK154" s="1"/>
      <c r="ECL154" s="1"/>
      <c r="ECM154" s="1"/>
      <c r="ECN154" s="1"/>
      <c r="ECO154" s="1"/>
      <c r="ECP154" s="1"/>
      <c r="ECQ154" s="1"/>
      <c r="ECR154" s="1"/>
      <c r="ECS154" s="1"/>
      <c r="ECT154" s="1"/>
      <c r="ECU154" s="1"/>
      <c r="ECV154" s="1"/>
      <c r="ECW154" s="1"/>
      <c r="ECX154" s="1"/>
      <c r="ECY154" s="1"/>
      <c r="ECZ154" s="1"/>
      <c r="EDA154" s="1"/>
      <c r="EDB154" s="1"/>
      <c r="EDC154" s="1"/>
      <c r="EDD154" s="1"/>
      <c r="EDE154" s="1"/>
      <c r="EDF154" s="1"/>
      <c r="EDG154" s="1"/>
      <c r="EDH154" s="1"/>
      <c r="EDI154" s="1"/>
      <c r="EDJ154" s="1"/>
      <c r="EDK154" s="1"/>
      <c r="EDL154" s="1"/>
      <c r="EDM154" s="1"/>
      <c r="EDN154" s="1"/>
      <c r="EDO154" s="1"/>
      <c r="EDP154" s="1"/>
      <c r="EDQ154" s="1"/>
      <c r="EDR154" s="1"/>
      <c r="EDS154" s="1"/>
      <c r="EDT154" s="1"/>
      <c r="EDU154" s="1"/>
      <c r="EDV154" s="1"/>
      <c r="EDW154" s="1"/>
      <c r="EDX154" s="1"/>
      <c r="EDY154" s="1"/>
      <c r="EDZ154" s="1"/>
      <c r="EEA154" s="1"/>
      <c r="EEB154" s="1"/>
      <c r="EEC154" s="1"/>
      <c r="EED154" s="1"/>
      <c r="EEE154" s="1"/>
      <c r="EEF154" s="1"/>
      <c r="EEG154" s="1"/>
      <c r="EEH154" s="1"/>
      <c r="EEI154" s="1"/>
      <c r="EEJ154" s="1"/>
      <c r="EEK154" s="1"/>
      <c r="EEL154" s="1"/>
      <c r="EEM154" s="1"/>
      <c r="EEN154" s="1"/>
      <c r="EEO154" s="1"/>
      <c r="EEP154" s="1"/>
      <c r="EEQ154" s="1"/>
      <c r="EER154" s="1"/>
      <c r="EES154" s="1"/>
      <c r="EET154" s="1"/>
      <c r="EEU154" s="1"/>
      <c r="EEV154" s="1"/>
      <c r="EEW154" s="1"/>
      <c r="EEX154" s="1"/>
      <c r="EEY154" s="1"/>
      <c r="EEZ154" s="1"/>
      <c r="EFA154" s="1"/>
      <c r="EFB154" s="1"/>
      <c r="EFC154" s="1"/>
      <c r="EFD154" s="1"/>
      <c r="EFE154" s="1"/>
      <c r="EFF154" s="1"/>
      <c r="EFG154" s="1"/>
      <c r="EFH154" s="1"/>
      <c r="EFI154" s="1"/>
      <c r="EFJ154" s="1"/>
      <c r="EFK154" s="1"/>
      <c r="EFL154" s="1"/>
      <c r="EFM154" s="1"/>
      <c r="EFN154" s="1"/>
      <c r="EFO154" s="1"/>
      <c r="EFP154" s="1"/>
      <c r="EFQ154" s="1"/>
      <c r="EFR154" s="1"/>
      <c r="EFS154" s="1"/>
      <c r="EFT154" s="1"/>
      <c r="EFU154" s="1"/>
      <c r="EFV154" s="1"/>
      <c r="EFW154" s="1"/>
      <c r="EFX154" s="1"/>
      <c r="EFY154" s="1"/>
      <c r="EFZ154" s="1"/>
      <c r="EGA154" s="1"/>
      <c r="EGB154" s="1"/>
      <c r="EGC154" s="1"/>
      <c r="EGD154" s="1"/>
      <c r="EGE154" s="1"/>
      <c r="EGF154" s="1"/>
      <c r="EGG154" s="1"/>
      <c r="EGH154" s="1"/>
      <c r="EGI154" s="1"/>
      <c r="EGJ154" s="1"/>
      <c r="EGK154" s="1"/>
      <c r="EGL154" s="1"/>
      <c r="EGM154" s="1"/>
      <c r="EGN154" s="1"/>
      <c r="EGO154" s="1"/>
      <c r="EGP154" s="1"/>
      <c r="EGQ154" s="1"/>
      <c r="EGR154" s="1"/>
      <c r="EGS154" s="1"/>
      <c r="EGT154" s="1"/>
      <c r="EGU154" s="1"/>
      <c r="EGV154" s="1"/>
      <c r="EGW154" s="1"/>
      <c r="EGX154" s="1"/>
      <c r="EGY154" s="1"/>
      <c r="EGZ154" s="1"/>
      <c r="EHA154" s="1"/>
      <c r="EHB154" s="1"/>
      <c r="EHC154" s="1"/>
      <c r="EHD154" s="1"/>
      <c r="EHE154" s="1"/>
      <c r="EHF154" s="1"/>
      <c r="EHG154" s="1"/>
      <c r="EHH154" s="1"/>
      <c r="EHI154" s="1"/>
      <c r="EHJ154" s="1"/>
      <c r="EHK154" s="1"/>
      <c r="EHL154" s="1"/>
      <c r="EHM154" s="1"/>
      <c r="EHN154" s="1"/>
      <c r="EHO154" s="1"/>
      <c r="EHP154" s="1"/>
      <c r="EHQ154" s="1"/>
      <c r="EHR154" s="1"/>
      <c r="EHS154" s="1"/>
      <c r="EHT154" s="1"/>
      <c r="EHU154" s="1"/>
      <c r="EHV154" s="1"/>
      <c r="EHW154" s="1"/>
      <c r="EHX154" s="1"/>
      <c r="EHY154" s="1"/>
      <c r="EHZ154" s="1"/>
      <c r="EIA154" s="1"/>
      <c r="EIB154" s="1"/>
      <c r="EIC154" s="1"/>
      <c r="EID154" s="1"/>
      <c r="EIE154" s="1"/>
      <c r="EIF154" s="1"/>
      <c r="EIG154" s="1"/>
      <c r="EIH154" s="1"/>
      <c r="EII154" s="1"/>
      <c r="EIJ154" s="1"/>
      <c r="EIK154" s="1"/>
      <c r="EIL154" s="1"/>
      <c r="EIM154" s="1"/>
      <c r="EIN154" s="1"/>
      <c r="EIO154" s="1"/>
      <c r="EIP154" s="1"/>
      <c r="EIQ154" s="1"/>
      <c r="EIR154" s="1"/>
      <c r="EIS154" s="1"/>
      <c r="EIT154" s="1"/>
      <c r="EIU154" s="1"/>
      <c r="EIV154" s="1"/>
      <c r="EIW154" s="1"/>
      <c r="EIX154" s="1"/>
      <c r="EIY154" s="1"/>
      <c r="EIZ154" s="1"/>
      <c r="EJA154" s="1"/>
      <c r="EJB154" s="1"/>
      <c r="EJC154" s="1"/>
      <c r="EJD154" s="1"/>
      <c r="EJE154" s="1"/>
      <c r="EJF154" s="1"/>
      <c r="EJG154" s="1"/>
      <c r="EJH154" s="1"/>
      <c r="EJI154" s="1"/>
      <c r="EJJ154" s="1"/>
      <c r="EJK154" s="1"/>
      <c r="EJL154" s="1"/>
      <c r="EJM154" s="1"/>
      <c r="EJN154" s="1"/>
      <c r="EJO154" s="1"/>
      <c r="EJP154" s="1"/>
      <c r="EJQ154" s="1"/>
      <c r="EJR154" s="1"/>
      <c r="EJS154" s="1"/>
      <c r="EJT154" s="1"/>
      <c r="EJU154" s="1"/>
      <c r="EJV154" s="1"/>
      <c r="EJW154" s="1"/>
      <c r="EJX154" s="1"/>
      <c r="EJY154" s="1"/>
      <c r="EJZ154" s="1"/>
      <c r="EKA154" s="1"/>
      <c r="EKB154" s="1"/>
      <c r="EKC154" s="1"/>
      <c r="EKD154" s="1"/>
      <c r="EKE154" s="1"/>
      <c r="EKF154" s="1"/>
      <c r="EKG154" s="1"/>
      <c r="EKH154" s="1"/>
      <c r="EKI154" s="1"/>
      <c r="EKJ154" s="1"/>
      <c r="EKK154" s="1"/>
      <c r="EKL154" s="1"/>
      <c r="EKM154" s="1"/>
      <c r="EKN154" s="1"/>
      <c r="EKO154" s="1"/>
      <c r="EKP154" s="1"/>
      <c r="EKQ154" s="1"/>
      <c r="EKR154" s="1"/>
      <c r="EKS154" s="1"/>
      <c r="EKT154" s="1"/>
      <c r="EKU154" s="1"/>
      <c r="EKV154" s="1"/>
      <c r="EKW154" s="1"/>
      <c r="EKX154" s="1"/>
      <c r="EKY154" s="1"/>
      <c r="EKZ154" s="1"/>
      <c r="ELA154" s="1"/>
      <c r="ELB154" s="1"/>
      <c r="ELC154" s="1"/>
      <c r="ELD154" s="1"/>
      <c r="ELE154" s="1"/>
      <c r="ELF154" s="1"/>
      <c r="ELG154" s="1"/>
      <c r="ELH154" s="1"/>
      <c r="ELI154" s="1"/>
      <c r="ELJ154" s="1"/>
      <c r="ELK154" s="1"/>
      <c r="ELL154" s="1"/>
      <c r="ELM154" s="1"/>
      <c r="ELN154" s="1"/>
      <c r="ELO154" s="1"/>
      <c r="ELP154" s="1"/>
      <c r="ELQ154" s="1"/>
      <c r="ELR154" s="1"/>
      <c r="ELS154" s="1"/>
      <c r="ELT154" s="1"/>
      <c r="ELU154" s="1"/>
      <c r="ELV154" s="1"/>
      <c r="ELW154" s="1"/>
      <c r="ELX154" s="1"/>
      <c r="ELY154" s="1"/>
      <c r="ELZ154" s="1"/>
      <c r="EMA154" s="1"/>
      <c r="EMB154" s="1"/>
      <c r="EMC154" s="1"/>
      <c r="EMD154" s="1"/>
      <c r="EME154" s="1"/>
      <c r="EMF154" s="1"/>
      <c r="EMG154" s="1"/>
      <c r="EMH154" s="1"/>
      <c r="EMI154" s="1"/>
      <c r="EMJ154" s="1"/>
      <c r="EMK154" s="1"/>
      <c r="EML154" s="1"/>
      <c r="EMM154" s="1"/>
      <c r="EMN154" s="1"/>
      <c r="EMO154" s="1"/>
      <c r="EMP154" s="1"/>
      <c r="EMQ154" s="1"/>
      <c r="EMR154" s="1"/>
      <c r="EMS154" s="1"/>
      <c r="EMT154" s="1"/>
      <c r="EMU154" s="1"/>
      <c r="EMV154" s="1"/>
      <c r="EMW154" s="1"/>
      <c r="EMX154" s="1"/>
      <c r="EMY154" s="1"/>
      <c r="EMZ154" s="1"/>
      <c r="ENA154" s="1"/>
      <c r="ENB154" s="1"/>
      <c r="ENC154" s="1"/>
      <c r="END154" s="1"/>
      <c r="ENE154" s="1"/>
      <c r="ENF154" s="1"/>
      <c r="ENG154" s="1"/>
      <c r="ENH154" s="1"/>
      <c r="ENI154" s="1"/>
      <c r="ENJ154" s="1"/>
      <c r="ENK154" s="1"/>
      <c r="ENL154" s="1"/>
      <c r="ENM154" s="1"/>
      <c r="ENN154" s="1"/>
      <c r="ENO154" s="1"/>
      <c r="ENP154" s="1"/>
      <c r="ENQ154" s="1"/>
      <c r="ENR154" s="1"/>
      <c r="ENS154" s="1"/>
      <c r="ENT154" s="1"/>
      <c r="ENU154" s="1"/>
      <c r="ENV154" s="1"/>
      <c r="ENW154" s="1"/>
      <c r="ENX154" s="1"/>
      <c r="ENY154" s="1"/>
      <c r="ENZ154" s="1"/>
      <c r="EOA154" s="1"/>
      <c r="EOB154" s="1"/>
      <c r="EOC154" s="1"/>
      <c r="EOD154" s="1"/>
      <c r="EOE154" s="1"/>
      <c r="EOF154" s="1"/>
      <c r="EOG154" s="1"/>
      <c r="EOH154" s="1"/>
      <c r="EOI154" s="1"/>
      <c r="EOJ154" s="1"/>
      <c r="EOK154" s="1"/>
      <c r="EOL154" s="1"/>
      <c r="EOM154" s="1"/>
      <c r="EON154" s="1"/>
      <c r="EOO154" s="1"/>
      <c r="EOP154" s="1"/>
      <c r="EOQ154" s="1"/>
      <c r="EOR154" s="1"/>
      <c r="EOS154" s="1"/>
      <c r="EOT154" s="1"/>
      <c r="EOU154" s="1"/>
      <c r="EOV154" s="1"/>
      <c r="EOW154" s="1"/>
      <c r="EOX154" s="1"/>
      <c r="EOY154" s="1"/>
      <c r="EOZ154" s="1"/>
      <c r="EPA154" s="1"/>
      <c r="EPB154" s="1"/>
      <c r="EPC154" s="1"/>
      <c r="EPD154" s="1"/>
      <c r="EPE154" s="1"/>
      <c r="EPF154" s="1"/>
      <c r="EPG154" s="1"/>
      <c r="EPH154" s="1"/>
      <c r="EPI154" s="1"/>
      <c r="EPJ154" s="1"/>
      <c r="EPK154" s="1"/>
      <c r="EPL154" s="1"/>
      <c r="EPM154" s="1"/>
      <c r="EPN154" s="1"/>
      <c r="EPO154" s="1"/>
      <c r="EPP154" s="1"/>
      <c r="EPQ154" s="1"/>
      <c r="EPR154" s="1"/>
      <c r="EPS154" s="1"/>
      <c r="EPT154" s="1"/>
      <c r="EPU154" s="1"/>
      <c r="EPV154" s="1"/>
      <c r="EPW154" s="1"/>
      <c r="EPX154" s="1"/>
      <c r="EPY154" s="1"/>
      <c r="EPZ154" s="1"/>
      <c r="EQA154" s="1"/>
      <c r="EQB154" s="1"/>
      <c r="EQC154" s="1"/>
      <c r="EQD154" s="1"/>
      <c r="EQE154" s="1"/>
      <c r="EQF154" s="1"/>
      <c r="EQG154" s="1"/>
      <c r="EQH154" s="1"/>
      <c r="EQI154" s="1"/>
      <c r="EQJ154" s="1"/>
      <c r="EQK154" s="1"/>
      <c r="EQL154" s="1"/>
      <c r="EQM154" s="1"/>
      <c r="EQN154" s="1"/>
      <c r="EQO154" s="1"/>
      <c r="EQP154" s="1"/>
      <c r="EQQ154" s="1"/>
      <c r="EQR154" s="1"/>
      <c r="EQS154" s="1"/>
      <c r="EQT154" s="1"/>
      <c r="EQU154" s="1"/>
      <c r="EQV154" s="1"/>
      <c r="EQW154" s="1"/>
      <c r="EQX154" s="1"/>
      <c r="EQY154" s="1"/>
      <c r="EQZ154" s="1"/>
      <c r="ERA154" s="1"/>
      <c r="ERB154" s="1"/>
      <c r="ERC154" s="1"/>
      <c r="ERD154" s="1"/>
      <c r="ERE154" s="1"/>
      <c r="ERF154" s="1"/>
      <c r="ERG154" s="1"/>
      <c r="ERH154" s="1"/>
      <c r="ERI154" s="1"/>
      <c r="ERJ154" s="1"/>
      <c r="ERK154" s="1"/>
      <c r="ERL154" s="1"/>
      <c r="ERM154" s="1"/>
      <c r="ERN154" s="1"/>
      <c r="ERO154" s="1"/>
      <c r="ERP154" s="1"/>
      <c r="ERQ154" s="1"/>
      <c r="ERR154" s="1"/>
      <c r="ERS154" s="1"/>
      <c r="ERT154" s="1"/>
      <c r="ERU154" s="1"/>
      <c r="ERV154" s="1"/>
      <c r="ERW154" s="1"/>
      <c r="ERX154" s="1"/>
      <c r="ERY154" s="1"/>
      <c r="ERZ154" s="1"/>
      <c r="ESA154" s="1"/>
      <c r="ESB154" s="1"/>
      <c r="ESC154" s="1"/>
      <c r="ESD154" s="1"/>
      <c r="ESE154" s="1"/>
      <c r="ESF154" s="1"/>
      <c r="ESG154" s="1"/>
      <c r="ESH154" s="1"/>
      <c r="ESI154" s="1"/>
      <c r="ESJ154" s="1"/>
      <c r="ESK154" s="1"/>
      <c r="ESL154" s="1"/>
      <c r="ESM154" s="1"/>
      <c r="ESN154" s="1"/>
      <c r="ESO154" s="1"/>
      <c r="ESP154" s="1"/>
      <c r="ESQ154" s="1"/>
      <c r="ESR154" s="1"/>
      <c r="ESS154" s="1"/>
      <c r="EST154" s="1"/>
      <c r="ESU154" s="1"/>
      <c r="ESV154" s="1"/>
      <c r="ESW154" s="1"/>
      <c r="ESX154" s="1"/>
      <c r="ESY154" s="1"/>
      <c r="ESZ154" s="1"/>
      <c r="ETA154" s="1"/>
      <c r="ETB154" s="1"/>
      <c r="ETC154" s="1"/>
      <c r="ETD154" s="1"/>
      <c r="ETE154" s="1"/>
      <c r="ETF154" s="1"/>
      <c r="ETG154" s="1"/>
      <c r="ETH154" s="1"/>
      <c r="ETI154" s="1"/>
      <c r="ETJ154" s="1"/>
      <c r="ETK154" s="1"/>
      <c r="ETL154" s="1"/>
      <c r="ETM154" s="1"/>
      <c r="ETN154" s="1"/>
      <c r="ETO154" s="1"/>
      <c r="ETP154" s="1"/>
      <c r="ETQ154" s="1"/>
      <c r="ETR154" s="1"/>
      <c r="ETS154" s="1"/>
      <c r="ETT154" s="1"/>
      <c r="ETU154" s="1"/>
      <c r="ETV154" s="1"/>
      <c r="ETW154" s="1"/>
      <c r="ETX154" s="1"/>
      <c r="ETY154" s="1"/>
      <c r="ETZ154" s="1"/>
      <c r="EUA154" s="1"/>
      <c r="EUB154" s="1"/>
      <c r="EUC154" s="1"/>
      <c r="EUD154" s="1"/>
      <c r="EUE154" s="1"/>
      <c r="EUF154" s="1"/>
      <c r="EUG154" s="1"/>
      <c r="EUH154" s="1"/>
      <c r="EUI154" s="1"/>
      <c r="EUJ154" s="1"/>
      <c r="EUK154" s="1"/>
      <c r="EUL154" s="1"/>
      <c r="EUM154" s="1"/>
      <c r="EUN154" s="1"/>
      <c r="EUO154" s="1"/>
      <c r="EUP154" s="1"/>
      <c r="EUQ154" s="1"/>
      <c r="EUR154" s="1"/>
      <c r="EUS154" s="1"/>
      <c r="EUT154" s="1"/>
      <c r="EUU154" s="1"/>
      <c r="EUV154" s="1"/>
      <c r="EUW154" s="1"/>
      <c r="EUX154" s="1"/>
      <c r="EUY154" s="1"/>
      <c r="EUZ154" s="1"/>
      <c r="EVA154" s="1"/>
      <c r="EVB154" s="1"/>
      <c r="EVC154" s="1"/>
      <c r="EVD154" s="1"/>
      <c r="EVE154" s="1"/>
      <c r="EVF154" s="1"/>
      <c r="EVG154" s="1"/>
      <c r="EVH154" s="1"/>
      <c r="EVI154" s="1"/>
      <c r="EVJ154" s="1"/>
      <c r="EVK154" s="1"/>
      <c r="EVL154" s="1"/>
      <c r="EVM154" s="1"/>
      <c r="EVN154" s="1"/>
      <c r="EVO154" s="1"/>
      <c r="EVP154" s="1"/>
      <c r="EVQ154" s="1"/>
      <c r="EVR154" s="1"/>
      <c r="EVS154" s="1"/>
      <c r="EVT154" s="1"/>
      <c r="EVU154" s="1"/>
      <c r="EVV154" s="1"/>
      <c r="EVW154" s="1"/>
      <c r="EVX154" s="1"/>
      <c r="EVY154" s="1"/>
      <c r="EVZ154" s="1"/>
      <c r="EWA154" s="1"/>
      <c r="EWB154" s="1"/>
      <c r="EWC154" s="1"/>
      <c r="EWD154" s="1"/>
      <c r="EWE154" s="1"/>
      <c r="EWF154" s="1"/>
      <c r="EWG154" s="1"/>
      <c r="EWH154" s="1"/>
      <c r="EWI154" s="1"/>
      <c r="EWJ154" s="1"/>
      <c r="EWK154" s="1"/>
      <c r="EWL154" s="1"/>
      <c r="EWM154" s="1"/>
      <c r="EWN154" s="1"/>
      <c r="EWO154" s="1"/>
      <c r="EWP154" s="1"/>
      <c r="EWQ154" s="1"/>
      <c r="EWR154" s="1"/>
      <c r="EWS154" s="1"/>
      <c r="EWT154" s="1"/>
      <c r="EWU154" s="1"/>
      <c r="EWV154" s="1"/>
      <c r="EWW154" s="1"/>
      <c r="EWX154" s="1"/>
      <c r="EWY154" s="1"/>
      <c r="EWZ154" s="1"/>
      <c r="EXA154" s="1"/>
      <c r="EXB154" s="1"/>
      <c r="EXC154" s="1"/>
      <c r="EXD154" s="1"/>
      <c r="EXE154" s="1"/>
      <c r="EXF154" s="1"/>
      <c r="EXG154" s="1"/>
      <c r="EXH154" s="1"/>
      <c r="EXI154" s="1"/>
      <c r="EXJ154" s="1"/>
      <c r="EXK154" s="1"/>
      <c r="EXL154" s="1"/>
      <c r="EXM154" s="1"/>
      <c r="EXN154" s="1"/>
      <c r="EXO154" s="1"/>
      <c r="EXP154" s="1"/>
      <c r="EXQ154" s="1"/>
      <c r="EXR154" s="1"/>
      <c r="EXS154" s="1"/>
      <c r="EXT154" s="1"/>
      <c r="EXU154" s="1"/>
      <c r="EXV154" s="1"/>
      <c r="EXW154" s="1"/>
      <c r="EXX154" s="1"/>
      <c r="EXY154" s="1"/>
      <c r="EXZ154" s="1"/>
      <c r="EYA154" s="1"/>
      <c r="EYB154" s="1"/>
      <c r="EYC154" s="1"/>
      <c r="EYD154" s="1"/>
      <c r="EYE154" s="1"/>
      <c r="EYF154" s="1"/>
      <c r="EYG154" s="1"/>
      <c r="EYH154" s="1"/>
      <c r="EYI154" s="1"/>
      <c r="EYJ154" s="1"/>
      <c r="EYK154" s="1"/>
      <c r="EYL154" s="1"/>
      <c r="EYM154" s="1"/>
      <c r="EYN154" s="1"/>
      <c r="EYO154" s="1"/>
      <c r="EYP154" s="1"/>
      <c r="EYQ154" s="1"/>
      <c r="EYR154" s="1"/>
      <c r="EYS154" s="1"/>
      <c r="EYT154" s="1"/>
      <c r="EYU154" s="1"/>
      <c r="EYV154" s="1"/>
      <c r="EYW154" s="1"/>
      <c r="EYX154" s="1"/>
      <c r="EYY154" s="1"/>
      <c r="EYZ154" s="1"/>
      <c r="EZA154" s="1"/>
      <c r="EZB154" s="1"/>
      <c r="EZC154" s="1"/>
      <c r="EZD154" s="1"/>
      <c r="EZE154" s="1"/>
      <c r="EZF154" s="1"/>
      <c r="EZG154" s="1"/>
      <c r="EZH154" s="1"/>
      <c r="EZI154" s="1"/>
      <c r="EZJ154" s="1"/>
      <c r="EZK154" s="1"/>
      <c r="EZL154" s="1"/>
      <c r="EZM154" s="1"/>
      <c r="EZN154" s="1"/>
      <c r="EZO154" s="1"/>
      <c r="EZP154" s="1"/>
      <c r="EZQ154" s="1"/>
      <c r="EZR154" s="1"/>
      <c r="EZS154" s="1"/>
      <c r="EZT154" s="1"/>
      <c r="EZU154" s="1"/>
      <c r="EZV154" s="1"/>
      <c r="EZW154" s="1"/>
      <c r="EZX154" s="1"/>
      <c r="EZY154" s="1"/>
      <c r="EZZ154" s="1"/>
      <c r="FAA154" s="1"/>
      <c r="FAB154" s="1"/>
      <c r="FAC154" s="1"/>
      <c r="FAD154" s="1"/>
      <c r="FAE154" s="1"/>
      <c r="FAF154" s="1"/>
      <c r="FAG154" s="1"/>
      <c r="FAH154" s="1"/>
      <c r="FAI154" s="1"/>
      <c r="FAJ154" s="1"/>
      <c r="FAK154" s="1"/>
      <c r="FAL154" s="1"/>
      <c r="FAM154" s="1"/>
      <c r="FAN154" s="1"/>
      <c r="FAO154" s="1"/>
      <c r="FAP154" s="1"/>
      <c r="FAQ154" s="1"/>
      <c r="FAR154" s="1"/>
      <c r="FAS154" s="1"/>
      <c r="FAT154" s="1"/>
      <c r="FAU154" s="1"/>
      <c r="FAV154" s="1"/>
      <c r="FAW154" s="1"/>
      <c r="FAX154" s="1"/>
      <c r="FAY154" s="1"/>
      <c r="FAZ154" s="1"/>
      <c r="FBA154" s="1"/>
      <c r="FBB154" s="1"/>
      <c r="FBC154" s="1"/>
      <c r="FBD154" s="1"/>
      <c r="FBE154" s="1"/>
      <c r="FBF154" s="1"/>
      <c r="FBG154" s="1"/>
      <c r="FBH154" s="1"/>
      <c r="FBI154" s="1"/>
      <c r="FBJ154" s="1"/>
      <c r="FBK154" s="1"/>
      <c r="FBL154" s="1"/>
      <c r="FBM154" s="1"/>
      <c r="FBN154" s="1"/>
      <c r="FBO154" s="1"/>
      <c r="FBP154" s="1"/>
      <c r="FBQ154" s="1"/>
      <c r="FBR154" s="1"/>
      <c r="FBS154" s="1"/>
      <c r="FBT154" s="1"/>
      <c r="FBU154" s="1"/>
      <c r="FBV154" s="1"/>
      <c r="FBW154" s="1"/>
      <c r="FBX154" s="1"/>
      <c r="FBY154" s="1"/>
      <c r="FBZ154" s="1"/>
      <c r="FCA154" s="1"/>
      <c r="FCB154" s="1"/>
      <c r="FCC154" s="1"/>
      <c r="FCD154" s="1"/>
      <c r="FCE154" s="1"/>
      <c r="FCF154" s="1"/>
      <c r="FCG154" s="1"/>
      <c r="FCH154" s="1"/>
      <c r="FCI154" s="1"/>
      <c r="FCJ154" s="1"/>
      <c r="FCK154" s="1"/>
      <c r="FCL154" s="1"/>
      <c r="FCM154" s="1"/>
      <c r="FCN154" s="1"/>
      <c r="FCO154" s="1"/>
      <c r="FCP154" s="1"/>
      <c r="FCQ154" s="1"/>
      <c r="FCR154" s="1"/>
      <c r="FCS154" s="1"/>
      <c r="FCT154" s="1"/>
      <c r="FCU154" s="1"/>
      <c r="FCV154" s="1"/>
      <c r="FCW154" s="1"/>
      <c r="FCX154" s="1"/>
      <c r="FCY154" s="1"/>
      <c r="FCZ154" s="1"/>
      <c r="FDA154" s="1"/>
      <c r="FDB154" s="1"/>
      <c r="FDC154" s="1"/>
      <c r="FDD154" s="1"/>
      <c r="FDE154" s="1"/>
      <c r="FDF154" s="1"/>
      <c r="FDG154" s="1"/>
      <c r="FDH154" s="1"/>
      <c r="FDI154" s="1"/>
      <c r="FDJ154" s="1"/>
      <c r="FDK154" s="1"/>
      <c r="FDL154" s="1"/>
      <c r="FDM154" s="1"/>
      <c r="FDN154" s="1"/>
      <c r="FDO154" s="1"/>
      <c r="FDP154" s="1"/>
      <c r="FDQ154" s="1"/>
      <c r="FDR154" s="1"/>
      <c r="FDS154" s="1"/>
      <c r="FDT154" s="1"/>
      <c r="FDU154" s="1"/>
      <c r="FDV154" s="1"/>
      <c r="FDW154" s="1"/>
      <c r="FDX154" s="1"/>
      <c r="FDY154" s="1"/>
      <c r="FDZ154" s="1"/>
      <c r="FEA154" s="1"/>
      <c r="FEB154" s="1"/>
      <c r="FEC154" s="1"/>
      <c r="FED154" s="1"/>
      <c r="FEE154" s="1"/>
      <c r="FEF154" s="1"/>
      <c r="FEG154" s="1"/>
      <c r="FEH154" s="1"/>
      <c r="FEI154" s="1"/>
      <c r="FEJ154" s="1"/>
      <c r="FEK154" s="1"/>
      <c r="FEL154" s="1"/>
      <c r="FEM154" s="1"/>
      <c r="FEN154" s="1"/>
      <c r="FEO154" s="1"/>
      <c r="FEP154" s="1"/>
      <c r="FEQ154" s="1"/>
      <c r="FER154" s="1"/>
      <c r="FES154" s="1"/>
      <c r="FET154" s="1"/>
      <c r="FEU154" s="1"/>
      <c r="FEV154" s="1"/>
      <c r="FEW154" s="1"/>
      <c r="FEX154" s="1"/>
      <c r="FEY154" s="1"/>
      <c r="FEZ154" s="1"/>
      <c r="FFA154" s="1"/>
      <c r="FFB154" s="1"/>
      <c r="FFC154" s="1"/>
      <c r="FFD154" s="1"/>
      <c r="FFE154" s="1"/>
      <c r="FFF154" s="1"/>
      <c r="FFG154" s="1"/>
      <c r="FFH154" s="1"/>
      <c r="FFI154" s="1"/>
      <c r="FFJ154" s="1"/>
      <c r="FFK154" s="1"/>
      <c r="FFL154" s="1"/>
      <c r="FFM154" s="1"/>
      <c r="FFN154" s="1"/>
      <c r="FFO154" s="1"/>
      <c r="FFP154" s="1"/>
      <c r="FFQ154" s="1"/>
      <c r="FFR154" s="1"/>
      <c r="FFS154" s="1"/>
      <c r="FFT154" s="1"/>
      <c r="FFU154" s="1"/>
      <c r="FFV154" s="1"/>
      <c r="FFW154" s="1"/>
      <c r="FFX154" s="1"/>
      <c r="FFY154" s="1"/>
      <c r="FFZ154" s="1"/>
      <c r="FGA154" s="1"/>
      <c r="FGB154" s="1"/>
      <c r="FGC154" s="1"/>
      <c r="FGD154" s="1"/>
      <c r="FGE154" s="1"/>
      <c r="FGF154" s="1"/>
      <c r="FGG154" s="1"/>
      <c r="FGH154" s="1"/>
      <c r="FGI154" s="1"/>
      <c r="FGJ154" s="1"/>
      <c r="FGK154" s="1"/>
      <c r="FGL154" s="1"/>
      <c r="FGM154" s="1"/>
      <c r="FGN154" s="1"/>
      <c r="FGO154" s="1"/>
      <c r="FGP154" s="1"/>
      <c r="FGQ154" s="1"/>
      <c r="FGR154" s="1"/>
      <c r="FGS154" s="1"/>
      <c r="FGT154" s="1"/>
      <c r="FGU154" s="1"/>
      <c r="FGV154" s="1"/>
      <c r="FGW154" s="1"/>
      <c r="FGX154" s="1"/>
      <c r="FGY154" s="1"/>
      <c r="FGZ154" s="1"/>
      <c r="FHA154" s="1"/>
      <c r="FHB154" s="1"/>
      <c r="FHC154" s="1"/>
      <c r="FHD154" s="1"/>
      <c r="FHE154" s="1"/>
      <c r="FHF154" s="1"/>
      <c r="FHG154" s="1"/>
      <c r="FHH154" s="1"/>
      <c r="FHI154" s="1"/>
      <c r="FHJ154" s="1"/>
      <c r="FHK154" s="1"/>
      <c r="FHL154" s="1"/>
      <c r="FHM154" s="1"/>
      <c r="FHN154" s="1"/>
      <c r="FHO154" s="1"/>
      <c r="FHP154" s="1"/>
      <c r="FHQ154" s="1"/>
      <c r="FHR154" s="1"/>
      <c r="FHS154" s="1"/>
      <c r="FHT154" s="1"/>
      <c r="FHU154" s="1"/>
      <c r="FHV154" s="1"/>
      <c r="FHW154" s="1"/>
      <c r="FHX154" s="1"/>
      <c r="FHY154" s="1"/>
      <c r="FHZ154" s="1"/>
      <c r="FIA154" s="1"/>
      <c r="FIB154" s="1"/>
      <c r="FIC154" s="1"/>
      <c r="FID154" s="1"/>
      <c r="FIE154" s="1"/>
      <c r="FIF154" s="1"/>
      <c r="FIG154" s="1"/>
      <c r="FIH154" s="1"/>
      <c r="FII154" s="1"/>
      <c r="FIJ154" s="1"/>
      <c r="FIK154" s="1"/>
      <c r="FIL154" s="1"/>
      <c r="FIM154" s="1"/>
      <c r="FIN154" s="1"/>
      <c r="FIO154" s="1"/>
      <c r="FIP154" s="1"/>
      <c r="FIQ154" s="1"/>
      <c r="FIR154" s="1"/>
      <c r="FIS154" s="1"/>
      <c r="FIT154" s="1"/>
      <c r="FIU154" s="1"/>
      <c r="FIV154" s="1"/>
      <c r="FIW154" s="1"/>
      <c r="FIX154" s="1"/>
      <c r="FIY154" s="1"/>
      <c r="FIZ154" s="1"/>
      <c r="FJA154" s="1"/>
      <c r="FJB154" s="1"/>
      <c r="FJC154" s="1"/>
      <c r="FJD154" s="1"/>
      <c r="FJE154" s="1"/>
      <c r="FJF154" s="1"/>
      <c r="FJG154" s="1"/>
      <c r="FJH154" s="1"/>
      <c r="FJI154" s="1"/>
      <c r="FJJ154" s="1"/>
      <c r="FJK154" s="1"/>
      <c r="FJL154" s="1"/>
      <c r="FJM154" s="1"/>
      <c r="FJN154" s="1"/>
      <c r="FJO154" s="1"/>
      <c r="FJP154" s="1"/>
      <c r="FJQ154" s="1"/>
      <c r="FJR154" s="1"/>
      <c r="FJS154" s="1"/>
      <c r="FJT154" s="1"/>
      <c r="FJU154" s="1"/>
      <c r="FJV154" s="1"/>
      <c r="FJW154" s="1"/>
      <c r="FJX154" s="1"/>
      <c r="FJY154" s="1"/>
      <c r="FJZ154" s="1"/>
      <c r="FKA154" s="1"/>
      <c r="FKB154" s="1"/>
      <c r="FKC154" s="1"/>
      <c r="FKD154" s="1"/>
      <c r="FKE154" s="1"/>
      <c r="FKF154" s="1"/>
      <c r="FKG154" s="1"/>
      <c r="FKH154" s="1"/>
      <c r="FKI154" s="1"/>
      <c r="FKJ154" s="1"/>
      <c r="FKK154" s="1"/>
      <c r="FKL154" s="1"/>
      <c r="FKM154" s="1"/>
      <c r="FKN154" s="1"/>
      <c r="FKO154" s="1"/>
      <c r="FKP154" s="1"/>
      <c r="FKQ154" s="1"/>
      <c r="FKR154" s="1"/>
      <c r="FKS154" s="1"/>
      <c r="FKT154" s="1"/>
      <c r="FKU154" s="1"/>
      <c r="FKV154" s="1"/>
      <c r="FKW154" s="1"/>
      <c r="FKX154" s="1"/>
      <c r="FKY154" s="1"/>
      <c r="FKZ154" s="1"/>
      <c r="FLA154" s="1"/>
      <c r="FLB154" s="1"/>
      <c r="FLC154" s="1"/>
      <c r="FLD154" s="1"/>
      <c r="FLE154" s="1"/>
      <c r="FLF154" s="1"/>
      <c r="FLG154" s="1"/>
      <c r="FLH154" s="1"/>
      <c r="FLI154" s="1"/>
      <c r="FLJ154" s="1"/>
      <c r="FLK154" s="1"/>
      <c r="FLL154" s="1"/>
      <c r="FLM154" s="1"/>
      <c r="FLN154" s="1"/>
      <c r="FLO154" s="1"/>
      <c r="FLP154" s="1"/>
      <c r="FLQ154" s="1"/>
      <c r="FLR154" s="1"/>
      <c r="FLS154" s="1"/>
      <c r="FLT154" s="1"/>
      <c r="FLU154" s="1"/>
      <c r="FLV154" s="1"/>
      <c r="FLW154" s="1"/>
      <c r="FLX154" s="1"/>
      <c r="FLY154" s="1"/>
      <c r="FLZ154" s="1"/>
      <c r="FMA154" s="1"/>
      <c r="FMB154" s="1"/>
      <c r="FMC154" s="1"/>
      <c r="FMD154" s="1"/>
      <c r="FME154" s="1"/>
      <c r="FMF154" s="1"/>
      <c r="FMG154" s="1"/>
      <c r="FMH154" s="1"/>
      <c r="FMI154" s="1"/>
      <c r="FMJ154" s="1"/>
      <c r="FMK154" s="1"/>
      <c r="FML154" s="1"/>
      <c r="FMM154" s="1"/>
      <c r="FMN154" s="1"/>
      <c r="FMO154" s="1"/>
      <c r="FMP154" s="1"/>
      <c r="FMQ154" s="1"/>
      <c r="FMR154" s="1"/>
      <c r="FMS154" s="1"/>
      <c r="FMT154" s="1"/>
      <c r="FMU154" s="1"/>
      <c r="FMV154" s="1"/>
      <c r="FMW154" s="1"/>
      <c r="FMX154" s="1"/>
      <c r="FMY154" s="1"/>
      <c r="FMZ154" s="1"/>
      <c r="FNA154" s="1"/>
      <c r="FNB154" s="1"/>
      <c r="FNC154" s="1"/>
      <c r="FND154" s="1"/>
      <c r="FNE154" s="1"/>
      <c r="FNF154" s="1"/>
      <c r="FNG154" s="1"/>
      <c r="FNH154" s="1"/>
      <c r="FNI154" s="1"/>
      <c r="FNJ154" s="1"/>
      <c r="FNK154" s="1"/>
      <c r="FNL154" s="1"/>
      <c r="FNM154" s="1"/>
      <c r="FNN154" s="1"/>
      <c r="FNO154" s="1"/>
      <c r="FNP154" s="1"/>
      <c r="FNQ154" s="1"/>
      <c r="FNR154" s="1"/>
      <c r="FNS154" s="1"/>
      <c r="FNT154" s="1"/>
      <c r="FNU154" s="1"/>
      <c r="FNV154" s="1"/>
      <c r="FNW154" s="1"/>
      <c r="FNX154" s="1"/>
      <c r="FNY154" s="1"/>
      <c r="FNZ154" s="1"/>
      <c r="FOA154" s="1"/>
      <c r="FOB154" s="1"/>
      <c r="FOC154" s="1"/>
      <c r="FOD154" s="1"/>
      <c r="FOE154" s="1"/>
      <c r="FOF154" s="1"/>
      <c r="FOG154" s="1"/>
      <c r="FOH154" s="1"/>
      <c r="FOI154" s="1"/>
      <c r="FOJ154" s="1"/>
      <c r="FOK154" s="1"/>
      <c r="FOL154" s="1"/>
      <c r="FOM154" s="1"/>
      <c r="FON154" s="1"/>
      <c r="FOO154" s="1"/>
      <c r="FOP154" s="1"/>
      <c r="FOQ154" s="1"/>
      <c r="FOR154" s="1"/>
      <c r="FOS154" s="1"/>
      <c r="FOT154" s="1"/>
      <c r="FOU154" s="1"/>
      <c r="FOV154" s="1"/>
      <c r="FOW154" s="1"/>
      <c r="FOX154" s="1"/>
      <c r="FOY154" s="1"/>
      <c r="FOZ154" s="1"/>
      <c r="FPA154" s="1"/>
      <c r="FPB154" s="1"/>
      <c r="FPC154" s="1"/>
      <c r="FPD154" s="1"/>
      <c r="FPE154" s="1"/>
      <c r="FPF154" s="1"/>
      <c r="FPG154" s="1"/>
      <c r="FPH154" s="1"/>
      <c r="FPI154" s="1"/>
      <c r="FPJ154" s="1"/>
      <c r="FPK154" s="1"/>
      <c r="FPL154" s="1"/>
      <c r="FPM154" s="1"/>
      <c r="FPN154" s="1"/>
      <c r="FPO154" s="1"/>
      <c r="FPP154" s="1"/>
      <c r="FPQ154" s="1"/>
      <c r="FPR154" s="1"/>
      <c r="FPS154" s="1"/>
      <c r="FPT154" s="1"/>
      <c r="FPU154" s="1"/>
      <c r="FPV154" s="1"/>
      <c r="FPW154" s="1"/>
      <c r="FPX154" s="1"/>
      <c r="FPY154" s="1"/>
      <c r="FPZ154" s="1"/>
      <c r="FQA154" s="1"/>
      <c r="FQB154" s="1"/>
      <c r="FQC154" s="1"/>
      <c r="FQD154" s="1"/>
      <c r="FQE154" s="1"/>
      <c r="FQF154" s="1"/>
      <c r="FQG154" s="1"/>
      <c r="FQH154" s="1"/>
      <c r="FQI154" s="1"/>
      <c r="FQJ154" s="1"/>
      <c r="FQK154" s="1"/>
      <c r="FQL154" s="1"/>
      <c r="FQM154" s="1"/>
      <c r="FQN154" s="1"/>
      <c r="FQO154" s="1"/>
      <c r="FQP154" s="1"/>
      <c r="FQQ154" s="1"/>
      <c r="FQR154" s="1"/>
      <c r="FQS154" s="1"/>
      <c r="FQT154" s="1"/>
      <c r="FQU154" s="1"/>
      <c r="FQV154" s="1"/>
      <c r="FQW154" s="1"/>
      <c r="FQX154" s="1"/>
      <c r="FQY154" s="1"/>
      <c r="FQZ154" s="1"/>
      <c r="FRA154" s="1"/>
      <c r="FRB154" s="1"/>
      <c r="FRC154" s="1"/>
      <c r="FRD154" s="1"/>
      <c r="FRE154" s="1"/>
      <c r="FRF154" s="1"/>
      <c r="FRG154" s="1"/>
      <c r="FRH154" s="1"/>
      <c r="FRI154" s="1"/>
      <c r="FRJ154" s="1"/>
      <c r="FRK154" s="1"/>
      <c r="FRL154" s="1"/>
      <c r="FRM154" s="1"/>
      <c r="FRN154" s="1"/>
      <c r="FRO154" s="1"/>
      <c r="FRP154" s="1"/>
      <c r="FRQ154" s="1"/>
      <c r="FRR154" s="1"/>
      <c r="FRS154" s="1"/>
      <c r="FRT154" s="1"/>
      <c r="FRU154" s="1"/>
      <c r="FRV154" s="1"/>
      <c r="FRW154" s="1"/>
      <c r="FRX154" s="1"/>
      <c r="FRY154" s="1"/>
      <c r="FRZ154" s="1"/>
      <c r="FSA154" s="1"/>
      <c r="FSB154" s="1"/>
      <c r="FSC154" s="1"/>
      <c r="FSD154" s="1"/>
      <c r="FSE154" s="1"/>
      <c r="FSF154" s="1"/>
      <c r="FSG154" s="1"/>
      <c r="FSH154" s="1"/>
      <c r="FSI154" s="1"/>
      <c r="FSJ154" s="1"/>
      <c r="FSK154" s="1"/>
      <c r="FSL154" s="1"/>
      <c r="FSM154" s="1"/>
      <c r="FSN154" s="1"/>
      <c r="FSO154" s="1"/>
      <c r="FSP154" s="1"/>
      <c r="FSQ154" s="1"/>
      <c r="FSR154" s="1"/>
      <c r="FSS154" s="1"/>
      <c r="FST154" s="1"/>
      <c r="FSU154" s="1"/>
      <c r="FSV154" s="1"/>
      <c r="FSW154" s="1"/>
      <c r="FSX154" s="1"/>
      <c r="FSY154" s="1"/>
      <c r="FSZ154" s="1"/>
      <c r="FTA154" s="1"/>
      <c r="FTB154" s="1"/>
      <c r="FTC154" s="1"/>
      <c r="FTD154" s="1"/>
      <c r="FTE154" s="1"/>
      <c r="FTF154" s="1"/>
      <c r="FTG154" s="1"/>
      <c r="FTH154" s="1"/>
      <c r="FTI154" s="1"/>
      <c r="FTJ154" s="1"/>
      <c r="FTK154" s="1"/>
      <c r="FTL154" s="1"/>
      <c r="FTM154" s="1"/>
      <c r="FTN154" s="1"/>
      <c r="FTO154" s="1"/>
      <c r="FTP154" s="1"/>
      <c r="FTQ154" s="1"/>
      <c r="FTR154" s="1"/>
      <c r="FTS154" s="1"/>
      <c r="FTT154" s="1"/>
      <c r="FTU154" s="1"/>
      <c r="FTV154" s="1"/>
      <c r="FTW154" s="1"/>
      <c r="FTX154" s="1"/>
      <c r="FTY154" s="1"/>
      <c r="FTZ154" s="1"/>
      <c r="FUA154" s="1"/>
      <c r="FUB154" s="1"/>
      <c r="FUC154" s="1"/>
      <c r="FUD154" s="1"/>
      <c r="FUE154" s="1"/>
      <c r="FUF154" s="1"/>
      <c r="FUG154" s="1"/>
      <c r="FUH154" s="1"/>
      <c r="FUI154" s="1"/>
      <c r="FUJ154" s="1"/>
      <c r="FUK154" s="1"/>
      <c r="FUL154" s="1"/>
      <c r="FUM154" s="1"/>
      <c r="FUN154" s="1"/>
      <c r="FUO154" s="1"/>
      <c r="FUP154" s="1"/>
      <c r="FUQ154" s="1"/>
      <c r="FUR154" s="1"/>
      <c r="FUS154" s="1"/>
      <c r="FUT154" s="1"/>
      <c r="FUU154" s="1"/>
      <c r="FUV154" s="1"/>
      <c r="FUW154" s="1"/>
      <c r="FUX154" s="1"/>
      <c r="FUY154" s="1"/>
      <c r="FUZ154" s="1"/>
      <c r="FVA154" s="1"/>
      <c r="FVB154" s="1"/>
      <c r="FVC154" s="1"/>
      <c r="FVD154" s="1"/>
      <c r="FVE154" s="1"/>
      <c r="FVF154" s="1"/>
      <c r="FVG154" s="1"/>
      <c r="FVH154" s="1"/>
      <c r="FVI154" s="1"/>
      <c r="FVJ154" s="1"/>
      <c r="FVK154" s="1"/>
      <c r="FVL154" s="1"/>
      <c r="FVM154" s="1"/>
      <c r="FVN154" s="1"/>
      <c r="FVO154" s="1"/>
      <c r="FVP154" s="1"/>
      <c r="FVQ154" s="1"/>
      <c r="FVR154" s="1"/>
      <c r="FVS154" s="1"/>
      <c r="FVT154" s="1"/>
      <c r="FVU154" s="1"/>
      <c r="FVV154" s="1"/>
      <c r="FVW154" s="1"/>
      <c r="FVX154" s="1"/>
      <c r="FVY154" s="1"/>
      <c r="FVZ154" s="1"/>
      <c r="FWA154" s="1"/>
      <c r="FWB154" s="1"/>
      <c r="FWC154" s="1"/>
      <c r="FWD154" s="1"/>
      <c r="FWE154" s="1"/>
      <c r="FWF154" s="1"/>
      <c r="FWG154" s="1"/>
      <c r="FWH154" s="1"/>
      <c r="FWI154" s="1"/>
      <c r="FWJ154" s="1"/>
      <c r="FWK154" s="1"/>
      <c r="FWL154" s="1"/>
      <c r="FWM154" s="1"/>
      <c r="FWN154" s="1"/>
      <c r="FWO154" s="1"/>
      <c r="FWP154" s="1"/>
      <c r="FWQ154" s="1"/>
      <c r="FWR154" s="1"/>
      <c r="FWS154" s="1"/>
      <c r="FWT154" s="1"/>
      <c r="FWU154" s="1"/>
      <c r="FWV154" s="1"/>
      <c r="FWW154" s="1"/>
      <c r="FWX154" s="1"/>
      <c r="FWY154" s="1"/>
      <c r="FWZ154" s="1"/>
      <c r="FXA154" s="1"/>
      <c r="FXB154" s="1"/>
      <c r="FXC154" s="1"/>
      <c r="FXD154" s="1"/>
      <c r="FXE154" s="1"/>
      <c r="FXF154" s="1"/>
      <c r="FXG154" s="1"/>
      <c r="FXH154" s="1"/>
      <c r="FXI154" s="1"/>
      <c r="FXJ154" s="1"/>
      <c r="FXK154" s="1"/>
      <c r="FXL154" s="1"/>
      <c r="FXM154" s="1"/>
      <c r="FXN154" s="1"/>
      <c r="FXO154" s="1"/>
      <c r="FXP154" s="1"/>
      <c r="FXQ154" s="1"/>
      <c r="FXR154" s="1"/>
      <c r="FXS154" s="1"/>
      <c r="FXT154" s="1"/>
      <c r="FXU154" s="1"/>
      <c r="FXV154" s="1"/>
      <c r="FXW154" s="1"/>
      <c r="FXX154" s="1"/>
      <c r="FXY154" s="1"/>
      <c r="FXZ154" s="1"/>
      <c r="FYA154" s="1"/>
      <c r="FYB154" s="1"/>
      <c r="FYC154" s="1"/>
      <c r="FYD154" s="1"/>
      <c r="FYE154" s="1"/>
      <c r="FYF154" s="1"/>
      <c r="FYG154" s="1"/>
      <c r="FYH154" s="1"/>
      <c r="FYI154" s="1"/>
      <c r="FYJ154" s="1"/>
      <c r="FYK154" s="1"/>
      <c r="FYL154" s="1"/>
      <c r="FYM154" s="1"/>
      <c r="FYN154" s="1"/>
      <c r="FYO154" s="1"/>
      <c r="FYP154" s="1"/>
      <c r="FYQ154" s="1"/>
      <c r="FYR154" s="1"/>
      <c r="FYS154" s="1"/>
      <c r="FYT154" s="1"/>
      <c r="FYU154" s="1"/>
      <c r="FYV154" s="1"/>
      <c r="FYW154" s="1"/>
      <c r="FYX154" s="1"/>
      <c r="FYY154" s="1"/>
      <c r="FYZ154" s="1"/>
      <c r="FZA154" s="1"/>
      <c r="FZB154" s="1"/>
      <c r="FZC154" s="1"/>
      <c r="FZD154" s="1"/>
      <c r="FZE154" s="1"/>
      <c r="FZF154" s="1"/>
      <c r="FZG154" s="1"/>
      <c r="FZH154" s="1"/>
      <c r="FZI154" s="1"/>
      <c r="FZJ154" s="1"/>
      <c r="FZK154" s="1"/>
      <c r="FZL154" s="1"/>
      <c r="FZM154" s="1"/>
      <c r="FZN154" s="1"/>
      <c r="FZO154" s="1"/>
      <c r="FZP154" s="1"/>
      <c r="FZQ154" s="1"/>
      <c r="FZR154" s="1"/>
      <c r="FZS154" s="1"/>
      <c r="FZT154" s="1"/>
      <c r="FZU154" s="1"/>
      <c r="FZV154" s="1"/>
      <c r="FZW154" s="1"/>
      <c r="FZX154" s="1"/>
      <c r="FZY154" s="1"/>
      <c r="FZZ154" s="1"/>
      <c r="GAA154" s="1"/>
      <c r="GAB154" s="1"/>
      <c r="GAC154" s="1"/>
      <c r="GAD154" s="1"/>
      <c r="GAE154" s="1"/>
      <c r="GAF154" s="1"/>
      <c r="GAG154" s="1"/>
      <c r="GAH154" s="1"/>
      <c r="GAI154" s="1"/>
      <c r="GAJ154" s="1"/>
      <c r="GAK154" s="1"/>
      <c r="GAL154" s="1"/>
      <c r="GAM154" s="1"/>
      <c r="GAN154" s="1"/>
      <c r="GAO154" s="1"/>
      <c r="GAP154" s="1"/>
      <c r="GAQ154" s="1"/>
      <c r="GAR154" s="1"/>
      <c r="GAS154" s="1"/>
      <c r="GAT154" s="1"/>
      <c r="GAU154" s="1"/>
      <c r="GAV154" s="1"/>
      <c r="GAW154" s="1"/>
      <c r="GAX154" s="1"/>
      <c r="GAY154" s="1"/>
      <c r="GAZ154" s="1"/>
      <c r="GBA154" s="1"/>
      <c r="GBB154" s="1"/>
      <c r="GBC154" s="1"/>
      <c r="GBD154" s="1"/>
      <c r="GBE154" s="1"/>
      <c r="GBF154" s="1"/>
      <c r="GBG154" s="1"/>
      <c r="GBH154" s="1"/>
      <c r="GBI154" s="1"/>
      <c r="GBJ154" s="1"/>
      <c r="GBK154" s="1"/>
      <c r="GBL154" s="1"/>
      <c r="GBM154" s="1"/>
      <c r="GBN154" s="1"/>
      <c r="GBO154" s="1"/>
      <c r="GBP154" s="1"/>
      <c r="GBQ154" s="1"/>
      <c r="GBR154" s="1"/>
      <c r="GBS154" s="1"/>
      <c r="GBT154" s="1"/>
      <c r="GBU154" s="1"/>
      <c r="GBV154" s="1"/>
      <c r="GBW154" s="1"/>
      <c r="GBX154" s="1"/>
      <c r="GBY154" s="1"/>
      <c r="GBZ154" s="1"/>
      <c r="GCA154" s="1"/>
      <c r="GCB154" s="1"/>
      <c r="GCC154" s="1"/>
      <c r="GCD154" s="1"/>
      <c r="GCE154" s="1"/>
      <c r="GCF154" s="1"/>
      <c r="GCG154" s="1"/>
      <c r="GCH154" s="1"/>
      <c r="GCI154" s="1"/>
      <c r="GCJ154" s="1"/>
      <c r="GCK154" s="1"/>
      <c r="GCL154" s="1"/>
      <c r="GCM154" s="1"/>
      <c r="GCN154" s="1"/>
      <c r="GCO154" s="1"/>
      <c r="GCP154" s="1"/>
      <c r="GCQ154" s="1"/>
      <c r="GCR154" s="1"/>
      <c r="GCS154" s="1"/>
      <c r="GCT154" s="1"/>
      <c r="GCU154" s="1"/>
      <c r="GCV154" s="1"/>
      <c r="GCW154" s="1"/>
      <c r="GCX154" s="1"/>
      <c r="GCY154" s="1"/>
      <c r="GCZ154" s="1"/>
      <c r="GDA154" s="1"/>
      <c r="GDB154" s="1"/>
      <c r="GDC154" s="1"/>
      <c r="GDD154" s="1"/>
      <c r="GDE154" s="1"/>
      <c r="GDF154" s="1"/>
      <c r="GDG154" s="1"/>
      <c r="GDH154" s="1"/>
      <c r="GDI154" s="1"/>
      <c r="GDJ154" s="1"/>
      <c r="GDK154" s="1"/>
      <c r="GDL154" s="1"/>
      <c r="GDM154" s="1"/>
      <c r="GDN154" s="1"/>
      <c r="GDO154" s="1"/>
      <c r="GDP154" s="1"/>
      <c r="GDQ154" s="1"/>
      <c r="GDR154" s="1"/>
      <c r="GDS154" s="1"/>
      <c r="GDT154" s="1"/>
      <c r="GDU154" s="1"/>
      <c r="GDV154" s="1"/>
      <c r="GDW154" s="1"/>
      <c r="GDX154" s="1"/>
      <c r="GDY154" s="1"/>
      <c r="GDZ154" s="1"/>
      <c r="GEA154" s="1"/>
      <c r="GEB154" s="1"/>
      <c r="GEC154" s="1"/>
      <c r="GED154" s="1"/>
      <c r="GEE154" s="1"/>
      <c r="GEF154" s="1"/>
      <c r="GEG154" s="1"/>
      <c r="GEH154" s="1"/>
      <c r="GEI154" s="1"/>
      <c r="GEJ154" s="1"/>
      <c r="GEK154" s="1"/>
      <c r="GEL154" s="1"/>
      <c r="GEM154" s="1"/>
      <c r="GEN154" s="1"/>
      <c r="GEO154" s="1"/>
      <c r="GEP154" s="1"/>
      <c r="GEQ154" s="1"/>
      <c r="GER154" s="1"/>
      <c r="GES154" s="1"/>
      <c r="GET154" s="1"/>
      <c r="GEU154" s="1"/>
      <c r="GEV154" s="1"/>
      <c r="GEW154" s="1"/>
      <c r="GEX154" s="1"/>
      <c r="GEY154" s="1"/>
      <c r="GEZ154" s="1"/>
      <c r="GFA154" s="1"/>
      <c r="GFB154" s="1"/>
      <c r="GFC154" s="1"/>
      <c r="GFD154" s="1"/>
      <c r="GFE154" s="1"/>
      <c r="GFF154" s="1"/>
      <c r="GFG154" s="1"/>
      <c r="GFH154" s="1"/>
      <c r="GFI154" s="1"/>
      <c r="GFJ154" s="1"/>
      <c r="GFK154" s="1"/>
      <c r="GFL154" s="1"/>
      <c r="GFM154" s="1"/>
      <c r="GFN154" s="1"/>
      <c r="GFO154" s="1"/>
      <c r="GFP154" s="1"/>
      <c r="GFQ154" s="1"/>
      <c r="GFR154" s="1"/>
      <c r="GFS154" s="1"/>
      <c r="GFT154" s="1"/>
      <c r="GFU154" s="1"/>
      <c r="GFV154" s="1"/>
      <c r="GFW154" s="1"/>
      <c r="GFX154" s="1"/>
      <c r="GFY154" s="1"/>
      <c r="GFZ154" s="1"/>
      <c r="GGA154" s="1"/>
      <c r="GGB154" s="1"/>
      <c r="GGC154" s="1"/>
      <c r="GGD154" s="1"/>
      <c r="GGE154" s="1"/>
      <c r="GGF154" s="1"/>
      <c r="GGG154" s="1"/>
      <c r="GGH154" s="1"/>
      <c r="GGI154" s="1"/>
      <c r="GGJ154" s="1"/>
      <c r="GGK154" s="1"/>
      <c r="GGL154" s="1"/>
      <c r="GGM154" s="1"/>
      <c r="GGN154" s="1"/>
      <c r="GGO154" s="1"/>
      <c r="GGP154" s="1"/>
      <c r="GGQ154" s="1"/>
      <c r="GGR154" s="1"/>
      <c r="GGS154" s="1"/>
      <c r="GGT154" s="1"/>
      <c r="GGU154" s="1"/>
      <c r="GGV154" s="1"/>
      <c r="GGW154" s="1"/>
      <c r="GGX154" s="1"/>
      <c r="GGY154" s="1"/>
      <c r="GGZ154" s="1"/>
      <c r="GHA154" s="1"/>
      <c r="GHB154" s="1"/>
      <c r="GHC154" s="1"/>
      <c r="GHD154" s="1"/>
      <c r="GHE154" s="1"/>
      <c r="GHF154" s="1"/>
      <c r="GHG154" s="1"/>
      <c r="GHH154" s="1"/>
      <c r="GHI154" s="1"/>
      <c r="GHJ154" s="1"/>
      <c r="GHK154" s="1"/>
      <c r="GHL154" s="1"/>
      <c r="GHM154" s="1"/>
      <c r="GHN154" s="1"/>
      <c r="GHO154" s="1"/>
      <c r="GHP154" s="1"/>
      <c r="GHQ154" s="1"/>
      <c r="GHR154" s="1"/>
      <c r="GHS154" s="1"/>
      <c r="GHT154" s="1"/>
      <c r="GHU154" s="1"/>
      <c r="GHV154" s="1"/>
      <c r="GHW154" s="1"/>
      <c r="GHX154" s="1"/>
      <c r="GHY154" s="1"/>
      <c r="GHZ154" s="1"/>
      <c r="GIA154" s="1"/>
      <c r="GIB154" s="1"/>
      <c r="GIC154" s="1"/>
      <c r="GID154" s="1"/>
      <c r="GIE154" s="1"/>
      <c r="GIF154" s="1"/>
      <c r="GIG154" s="1"/>
      <c r="GIH154" s="1"/>
      <c r="GII154" s="1"/>
      <c r="GIJ154" s="1"/>
      <c r="GIK154" s="1"/>
      <c r="GIL154" s="1"/>
      <c r="GIM154" s="1"/>
      <c r="GIN154" s="1"/>
      <c r="GIO154" s="1"/>
      <c r="GIP154" s="1"/>
      <c r="GIQ154" s="1"/>
      <c r="GIR154" s="1"/>
      <c r="GIS154" s="1"/>
      <c r="GIT154" s="1"/>
      <c r="GIU154" s="1"/>
      <c r="GIV154" s="1"/>
      <c r="GIW154" s="1"/>
      <c r="GIX154" s="1"/>
      <c r="GIY154" s="1"/>
      <c r="GIZ154" s="1"/>
      <c r="GJA154" s="1"/>
      <c r="GJB154" s="1"/>
      <c r="GJC154" s="1"/>
      <c r="GJD154" s="1"/>
      <c r="GJE154" s="1"/>
      <c r="GJF154" s="1"/>
      <c r="GJG154" s="1"/>
      <c r="GJH154" s="1"/>
      <c r="GJI154" s="1"/>
      <c r="GJJ154" s="1"/>
      <c r="GJK154" s="1"/>
      <c r="GJL154" s="1"/>
      <c r="GJM154" s="1"/>
      <c r="GJN154" s="1"/>
      <c r="GJO154" s="1"/>
      <c r="GJP154" s="1"/>
      <c r="GJQ154" s="1"/>
      <c r="GJR154" s="1"/>
      <c r="GJS154" s="1"/>
      <c r="GJT154" s="1"/>
      <c r="GJU154" s="1"/>
      <c r="GJV154" s="1"/>
      <c r="GJW154" s="1"/>
      <c r="GJX154" s="1"/>
      <c r="GJY154" s="1"/>
      <c r="GJZ154" s="1"/>
      <c r="GKA154" s="1"/>
      <c r="GKB154" s="1"/>
      <c r="GKC154" s="1"/>
      <c r="GKD154" s="1"/>
      <c r="GKE154" s="1"/>
      <c r="GKF154" s="1"/>
      <c r="GKG154" s="1"/>
      <c r="GKH154" s="1"/>
      <c r="GKI154" s="1"/>
      <c r="GKJ154" s="1"/>
      <c r="GKK154" s="1"/>
      <c r="GKL154" s="1"/>
      <c r="GKM154" s="1"/>
      <c r="GKN154" s="1"/>
      <c r="GKO154" s="1"/>
      <c r="GKP154" s="1"/>
      <c r="GKQ154" s="1"/>
      <c r="GKR154" s="1"/>
      <c r="GKS154" s="1"/>
      <c r="GKT154" s="1"/>
      <c r="GKU154" s="1"/>
      <c r="GKV154" s="1"/>
      <c r="GKW154" s="1"/>
      <c r="GKX154" s="1"/>
      <c r="GKY154" s="1"/>
      <c r="GKZ154" s="1"/>
      <c r="GLA154" s="1"/>
      <c r="GLB154" s="1"/>
      <c r="GLC154" s="1"/>
      <c r="GLD154" s="1"/>
      <c r="GLE154" s="1"/>
      <c r="GLF154" s="1"/>
      <c r="GLG154" s="1"/>
      <c r="GLH154" s="1"/>
      <c r="GLI154" s="1"/>
      <c r="GLJ154" s="1"/>
      <c r="GLK154" s="1"/>
      <c r="GLL154" s="1"/>
      <c r="GLM154" s="1"/>
      <c r="GLN154" s="1"/>
      <c r="GLO154" s="1"/>
      <c r="GLP154" s="1"/>
      <c r="GLQ154" s="1"/>
      <c r="GLR154" s="1"/>
      <c r="GLS154" s="1"/>
      <c r="GLT154" s="1"/>
      <c r="GLU154" s="1"/>
      <c r="GLV154" s="1"/>
      <c r="GLW154" s="1"/>
      <c r="GLX154" s="1"/>
      <c r="GLY154" s="1"/>
      <c r="GLZ154" s="1"/>
      <c r="GMA154" s="1"/>
      <c r="GMB154" s="1"/>
      <c r="GMC154" s="1"/>
      <c r="GMD154" s="1"/>
      <c r="GME154" s="1"/>
      <c r="GMF154" s="1"/>
      <c r="GMG154" s="1"/>
      <c r="GMH154" s="1"/>
      <c r="GMI154" s="1"/>
      <c r="GMJ154" s="1"/>
      <c r="GMK154" s="1"/>
      <c r="GML154" s="1"/>
      <c r="GMM154" s="1"/>
      <c r="GMN154" s="1"/>
      <c r="GMO154" s="1"/>
      <c r="GMP154" s="1"/>
      <c r="GMQ154" s="1"/>
      <c r="GMR154" s="1"/>
      <c r="GMS154" s="1"/>
      <c r="GMT154" s="1"/>
      <c r="GMU154" s="1"/>
      <c r="GMV154" s="1"/>
      <c r="GMW154" s="1"/>
      <c r="GMX154" s="1"/>
      <c r="GMY154" s="1"/>
      <c r="GMZ154" s="1"/>
      <c r="GNA154" s="1"/>
      <c r="GNB154" s="1"/>
      <c r="GNC154" s="1"/>
      <c r="GND154" s="1"/>
      <c r="GNE154" s="1"/>
      <c r="GNF154" s="1"/>
      <c r="GNG154" s="1"/>
      <c r="GNH154" s="1"/>
      <c r="GNI154" s="1"/>
      <c r="GNJ154" s="1"/>
      <c r="GNK154" s="1"/>
      <c r="GNL154" s="1"/>
      <c r="GNM154" s="1"/>
      <c r="GNN154" s="1"/>
      <c r="GNO154" s="1"/>
      <c r="GNP154" s="1"/>
      <c r="GNQ154" s="1"/>
      <c r="GNR154" s="1"/>
      <c r="GNS154" s="1"/>
      <c r="GNT154" s="1"/>
      <c r="GNU154" s="1"/>
      <c r="GNV154" s="1"/>
      <c r="GNW154" s="1"/>
      <c r="GNX154" s="1"/>
      <c r="GNY154" s="1"/>
      <c r="GNZ154" s="1"/>
      <c r="GOA154" s="1"/>
      <c r="GOB154" s="1"/>
      <c r="GOC154" s="1"/>
      <c r="GOD154" s="1"/>
      <c r="GOE154" s="1"/>
      <c r="GOF154" s="1"/>
      <c r="GOG154" s="1"/>
      <c r="GOH154" s="1"/>
      <c r="GOI154" s="1"/>
      <c r="GOJ154" s="1"/>
      <c r="GOK154" s="1"/>
      <c r="GOL154" s="1"/>
      <c r="GOM154" s="1"/>
      <c r="GON154" s="1"/>
      <c r="GOO154" s="1"/>
      <c r="GOP154" s="1"/>
      <c r="GOQ154" s="1"/>
      <c r="GOR154" s="1"/>
      <c r="GOS154" s="1"/>
      <c r="GOT154" s="1"/>
      <c r="GOU154" s="1"/>
      <c r="GOV154" s="1"/>
      <c r="GOW154" s="1"/>
      <c r="GOX154" s="1"/>
      <c r="GOY154" s="1"/>
      <c r="GOZ154" s="1"/>
      <c r="GPA154" s="1"/>
      <c r="GPB154" s="1"/>
      <c r="GPC154" s="1"/>
      <c r="GPD154" s="1"/>
      <c r="GPE154" s="1"/>
      <c r="GPF154" s="1"/>
      <c r="GPG154" s="1"/>
      <c r="GPH154" s="1"/>
      <c r="GPI154" s="1"/>
      <c r="GPJ154" s="1"/>
      <c r="GPK154" s="1"/>
      <c r="GPL154" s="1"/>
      <c r="GPM154" s="1"/>
      <c r="GPN154" s="1"/>
      <c r="GPO154" s="1"/>
      <c r="GPP154" s="1"/>
      <c r="GPQ154" s="1"/>
      <c r="GPR154" s="1"/>
      <c r="GPS154" s="1"/>
      <c r="GPT154" s="1"/>
      <c r="GPU154" s="1"/>
      <c r="GPV154" s="1"/>
      <c r="GPW154" s="1"/>
      <c r="GPX154" s="1"/>
      <c r="GPY154" s="1"/>
      <c r="GPZ154" s="1"/>
      <c r="GQA154" s="1"/>
      <c r="GQB154" s="1"/>
      <c r="GQC154" s="1"/>
      <c r="GQD154" s="1"/>
      <c r="GQE154" s="1"/>
      <c r="GQF154" s="1"/>
      <c r="GQG154" s="1"/>
      <c r="GQH154" s="1"/>
      <c r="GQI154" s="1"/>
      <c r="GQJ154" s="1"/>
      <c r="GQK154" s="1"/>
      <c r="GQL154" s="1"/>
      <c r="GQM154" s="1"/>
      <c r="GQN154" s="1"/>
      <c r="GQO154" s="1"/>
      <c r="GQP154" s="1"/>
      <c r="GQQ154" s="1"/>
      <c r="GQR154" s="1"/>
      <c r="GQS154" s="1"/>
      <c r="GQT154" s="1"/>
      <c r="GQU154" s="1"/>
      <c r="GQV154" s="1"/>
      <c r="GQW154" s="1"/>
      <c r="GQX154" s="1"/>
      <c r="GQY154" s="1"/>
      <c r="GQZ154" s="1"/>
      <c r="GRA154" s="1"/>
      <c r="GRB154" s="1"/>
      <c r="GRC154" s="1"/>
      <c r="GRD154" s="1"/>
      <c r="GRE154" s="1"/>
      <c r="GRF154" s="1"/>
      <c r="GRG154" s="1"/>
      <c r="GRH154" s="1"/>
      <c r="GRI154" s="1"/>
      <c r="GRJ154" s="1"/>
      <c r="GRK154" s="1"/>
      <c r="GRL154" s="1"/>
      <c r="GRM154" s="1"/>
      <c r="GRN154" s="1"/>
      <c r="GRO154" s="1"/>
      <c r="GRP154" s="1"/>
      <c r="GRQ154" s="1"/>
      <c r="GRR154" s="1"/>
      <c r="GRS154" s="1"/>
      <c r="GRT154" s="1"/>
      <c r="GRU154" s="1"/>
      <c r="GRV154" s="1"/>
      <c r="GRW154" s="1"/>
      <c r="GRX154" s="1"/>
      <c r="GRY154" s="1"/>
      <c r="GRZ154" s="1"/>
      <c r="GSA154" s="1"/>
      <c r="GSB154" s="1"/>
      <c r="GSC154" s="1"/>
      <c r="GSD154" s="1"/>
      <c r="GSE154" s="1"/>
      <c r="GSF154" s="1"/>
      <c r="GSG154" s="1"/>
      <c r="GSH154" s="1"/>
      <c r="GSI154" s="1"/>
      <c r="GSJ154" s="1"/>
      <c r="GSK154" s="1"/>
      <c r="GSL154" s="1"/>
      <c r="GSM154" s="1"/>
      <c r="GSN154" s="1"/>
      <c r="GSO154" s="1"/>
      <c r="GSP154" s="1"/>
      <c r="GSQ154" s="1"/>
      <c r="GSR154" s="1"/>
      <c r="GSS154" s="1"/>
      <c r="GST154" s="1"/>
      <c r="GSU154" s="1"/>
      <c r="GSV154" s="1"/>
      <c r="GSW154" s="1"/>
      <c r="GSX154" s="1"/>
      <c r="GSY154" s="1"/>
      <c r="GSZ154" s="1"/>
      <c r="GTA154" s="1"/>
      <c r="GTB154" s="1"/>
      <c r="GTC154" s="1"/>
      <c r="GTD154" s="1"/>
      <c r="GTE154" s="1"/>
      <c r="GTF154" s="1"/>
      <c r="GTG154" s="1"/>
      <c r="GTH154" s="1"/>
      <c r="GTI154" s="1"/>
      <c r="GTJ154" s="1"/>
      <c r="GTK154" s="1"/>
      <c r="GTL154" s="1"/>
      <c r="GTM154" s="1"/>
      <c r="GTN154" s="1"/>
      <c r="GTO154" s="1"/>
      <c r="GTP154" s="1"/>
      <c r="GTQ154" s="1"/>
      <c r="GTR154" s="1"/>
      <c r="GTS154" s="1"/>
      <c r="GTT154" s="1"/>
      <c r="GTU154" s="1"/>
      <c r="GTV154" s="1"/>
      <c r="GTW154" s="1"/>
      <c r="GTX154" s="1"/>
      <c r="GTY154" s="1"/>
      <c r="GTZ154" s="1"/>
      <c r="GUA154" s="1"/>
      <c r="GUB154" s="1"/>
      <c r="GUC154" s="1"/>
      <c r="GUD154" s="1"/>
      <c r="GUE154" s="1"/>
      <c r="GUF154" s="1"/>
      <c r="GUG154" s="1"/>
      <c r="GUH154" s="1"/>
      <c r="GUI154" s="1"/>
      <c r="GUJ154" s="1"/>
      <c r="GUK154" s="1"/>
      <c r="GUL154" s="1"/>
      <c r="GUM154" s="1"/>
      <c r="GUN154" s="1"/>
      <c r="GUO154" s="1"/>
      <c r="GUP154" s="1"/>
      <c r="GUQ154" s="1"/>
      <c r="GUR154" s="1"/>
      <c r="GUS154" s="1"/>
      <c r="GUT154" s="1"/>
      <c r="GUU154" s="1"/>
      <c r="GUV154" s="1"/>
      <c r="GUW154" s="1"/>
      <c r="GUX154" s="1"/>
      <c r="GUY154" s="1"/>
      <c r="GUZ154" s="1"/>
      <c r="GVA154" s="1"/>
      <c r="GVB154" s="1"/>
      <c r="GVC154" s="1"/>
      <c r="GVD154" s="1"/>
      <c r="GVE154" s="1"/>
      <c r="GVF154" s="1"/>
      <c r="GVG154" s="1"/>
      <c r="GVH154" s="1"/>
      <c r="GVI154" s="1"/>
      <c r="GVJ154" s="1"/>
      <c r="GVK154" s="1"/>
      <c r="GVL154" s="1"/>
      <c r="GVM154" s="1"/>
      <c r="GVN154" s="1"/>
      <c r="GVO154" s="1"/>
      <c r="GVP154" s="1"/>
      <c r="GVQ154" s="1"/>
      <c r="GVR154" s="1"/>
      <c r="GVS154" s="1"/>
      <c r="GVT154" s="1"/>
      <c r="GVU154" s="1"/>
      <c r="GVV154" s="1"/>
      <c r="GVW154" s="1"/>
      <c r="GVX154" s="1"/>
      <c r="GVY154" s="1"/>
      <c r="GVZ154" s="1"/>
      <c r="GWA154" s="1"/>
      <c r="GWB154" s="1"/>
      <c r="GWC154" s="1"/>
      <c r="GWD154" s="1"/>
      <c r="GWE154" s="1"/>
      <c r="GWF154" s="1"/>
      <c r="GWG154" s="1"/>
      <c r="GWH154" s="1"/>
      <c r="GWI154" s="1"/>
      <c r="GWJ154" s="1"/>
      <c r="GWK154" s="1"/>
      <c r="GWL154" s="1"/>
      <c r="GWM154" s="1"/>
      <c r="GWN154" s="1"/>
      <c r="GWO154" s="1"/>
      <c r="GWP154" s="1"/>
      <c r="GWQ154" s="1"/>
      <c r="GWR154" s="1"/>
      <c r="GWS154" s="1"/>
      <c r="GWT154" s="1"/>
      <c r="GWU154" s="1"/>
      <c r="GWV154" s="1"/>
      <c r="GWW154" s="1"/>
      <c r="GWX154" s="1"/>
      <c r="GWY154" s="1"/>
      <c r="GWZ154" s="1"/>
      <c r="GXA154" s="1"/>
      <c r="GXB154" s="1"/>
      <c r="GXC154" s="1"/>
      <c r="GXD154" s="1"/>
      <c r="GXE154" s="1"/>
      <c r="GXF154" s="1"/>
      <c r="GXG154" s="1"/>
      <c r="GXH154" s="1"/>
      <c r="GXI154" s="1"/>
      <c r="GXJ154" s="1"/>
      <c r="GXK154" s="1"/>
      <c r="GXL154" s="1"/>
      <c r="GXM154" s="1"/>
      <c r="GXN154" s="1"/>
      <c r="GXO154" s="1"/>
      <c r="GXP154" s="1"/>
      <c r="GXQ154" s="1"/>
      <c r="GXR154" s="1"/>
      <c r="GXS154" s="1"/>
      <c r="GXT154" s="1"/>
      <c r="GXU154" s="1"/>
      <c r="GXV154" s="1"/>
      <c r="GXW154" s="1"/>
      <c r="GXX154" s="1"/>
      <c r="GXY154" s="1"/>
      <c r="GXZ154" s="1"/>
      <c r="GYA154" s="1"/>
      <c r="GYB154" s="1"/>
      <c r="GYC154" s="1"/>
      <c r="GYD154" s="1"/>
      <c r="GYE154" s="1"/>
      <c r="GYF154" s="1"/>
      <c r="GYG154" s="1"/>
      <c r="GYH154" s="1"/>
      <c r="GYI154" s="1"/>
      <c r="GYJ154" s="1"/>
      <c r="GYK154" s="1"/>
      <c r="GYL154" s="1"/>
      <c r="GYM154" s="1"/>
      <c r="GYN154" s="1"/>
      <c r="GYO154" s="1"/>
      <c r="GYP154" s="1"/>
      <c r="GYQ154" s="1"/>
      <c r="GYR154" s="1"/>
      <c r="GYS154" s="1"/>
      <c r="GYT154" s="1"/>
      <c r="GYU154" s="1"/>
      <c r="GYV154" s="1"/>
      <c r="GYW154" s="1"/>
      <c r="GYX154" s="1"/>
      <c r="GYY154" s="1"/>
      <c r="GYZ154" s="1"/>
      <c r="GZA154" s="1"/>
      <c r="GZB154" s="1"/>
      <c r="GZC154" s="1"/>
      <c r="GZD154" s="1"/>
      <c r="GZE154" s="1"/>
      <c r="GZF154" s="1"/>
      <c r="GZG154" s="1"/>
      <c r="GZH154" s="1"/>
      <c r="GZI154" s="1"/>
      <c r="GZJ154" s="1"/>
      <c r="GZK154" s="1"/>
      <c r="GZL154" s="1"/>
      <c r="GZM154" s="1"/>
      <c r="GZN154" s="1"/>
      <c r="GZO154" s="1"/>
      <c r="GZP154" s="1"/>
      <c r="GZQ154" s="1"/>
      <c r="GZR154" s="1"/>
      <c r="GZS154" s="1"/>
      <c r="GZT154" s="1"/>
      <c r="GZU154" s="1"/>
      <c r="GZV154" s="1"/>
      <c r="GZW154" s="1"/>
      <c r="GZX154" s="1"/>
      <c r="GZY154" s="1"/>
      <c r="GZZ154" s="1"/>
      <c r="HAA154" s="1"/>
      <c r="HAB154" s="1"/>
      <c r="HAC154" s="1"/>
      <c r="HAD154" s="1"/>
      <c r="HAE154" s="1"/>
      <c r="HAF154" s="1"/>
      <c r="HAG154" s="1"/>
      <c r="HAH154" s="1"/>
      <c r="HAI154" s="1"/>
      <c r="HAJ154" s="1"/>
      <c r="HAK154" s="1"/>
      <c r="HAL154" s="1"/>
      <c r="HAM154" s="1"/>
      <c r="HAN154" s="1"/>
      <c r="HAO154" s="1"/>
      <c r="HAP154" s="1"/>
      <c r="HAQ154" s="1"/>
      <c r="HAR154" s="1"/>
      <c r="HAS154" s="1"/>
      <c r="HAT154" s="1"/>
      <c r="HAU154" s="1"/>
      <c r="HAV154" s="1"/>
      <c r="HAW154" s="1"/>
      <c r="HAX154" s="1"/>
      <c r="HAY154" s="1"/>
      <c r="HAZ154" s="1"/>
      <c r="HBA154" s="1"/>
      <c r="HBB154" s="1"/>
      <c r="HBC154" s="1"/>
      <c r="HBD154" s="1"/>
      <c r="HBE154" s="1"/>
      <c r="HBF154" s="1"/>
      <c r="HBG154" s="1"/>
      <c r="HBH154" s="1"/>
      <c r="HBI154" s="1"/>
      <c r="HBJ154" s="1"/>
      <c r="HBK154" s="1"/>
      <c r="HBL154" s="1"/>
      <c r="HBM154" s="1"/>
      <c r="HBN154" s="1"/>
      <c r="HBO154" s="1"/>
      <c r="HBP154" s="1"/>
      <c r="HBQ154" s="1"/>
      <c r="HBR154" s="1"/>
      <c r="HBS154" s="1"/>
      <c r="HBT154" s="1"/>
      <c r="HBU154" s="1"/>
      <c r="HBV154" s="1"/>
      <c r="HBW154" s="1"/>
      <c r="HBX154" s="1"/>
      <c r="HBY154" s="1"/>
      <c r="HBZ154" s="1"/>
      <c r="HCA154" s="1"/>
      <c r="HCB154" s="1"/>
      <c r="HCC154" s="1"/>
      <c r="HCD154" s="1"/>
      <c r="HCE154" s="1"/>
      <c r="HCF154" s="1"/>
      <c r="HCG154" s="1"/>
      <c r="HCH154" s="1"/>
      <c r="HCI154" s="1"/>
      <c r="HCJ154" s="1"/>
      <c r="HCK154" s="1"/>
      <c r="HCL154" s="1"/>
      <c r="HCM154" s="1"/>
      <c r="HCN154" s="1"/>
      <c r="HCO154" s="1"/>
      <c r="HCP154" s="1"/>
      <c r="HCQ154" s="1"/>
      <c r="HCR154" s="1"/>
      <c r="HCS154" s="1"/>
      <c r="HCT154" s="1"/>
      <c r="HCU154" s="1"/>
      <c r="HCV154" s="1"/>
      <c r="HCW154" s="1"/>
      <c r="HCX154" s="1"/>
      <c r="HCY154" s="1"/>
      <c r="HCZ154" s="1"/>
      <c r="HDA154" s="1"/>
      <c r="HDB154" s="1"/>
      <c r="HDC154" s="1"/>
      <c r="HDD154" s="1"/>
      <c r="HDE154" s="1"/>
      <c r="HDF154" s="1"/>
      <c r="HDG154" s="1"/>
      <c r="HDH154" s="1"/>
      <c r="HDI154" s="1"/>
      <c r="HDJ154" s="1"/>
      <c r="HDK154" s="1"/>
      <c r="HDL154" s="1"/>
      <c r="HDM154" s="1"/>
      <c r="HDN154" s="1"/>
      <c r="HDO154" s="1"/>
      <c r="HDP154" s="1"/>
      <c r="HDQ154" s="1"/>
      <c r="HDR154" s="1"/>
      <c r="HDS154" s="1"/>
      <c r="HDT154" s="1"/>
      <c r="HDU154" s="1"/>
      <c r="HDV154" s="1"/>
      <c r="HDW154" s="1"/>
      <c r="HDX154" s="1"/>
      <c r="HDY154" s="1"/>
      <c r="HDZ154" s="1"/>
      <c r="HEA154" s="1"/>
      <c r="HEB154" s="1"/>
      <c r="HEC154" s="1"/>
      <c r="HED154" s="1"/>
      <c r="HEE154" s="1"/>
      <c r="HEF154" s="1"/>
      <c r="HEG154" s="1"/>
      <c r="HEH154" s="1"/>
      <c r="HEI154" s="1"/>
      <c r="HEJ154" s="1"/>
      <c r="HEK154" s="1"/>
      <c r="HEL154" s="1"/>
      <c r="HEM154" s="1"/>
      <c r="HEN154" s="1"/>
      <c r="HEO154" s="1"/>
      <c r="HEP154" s="1"/>
      <c r="HEQ154" s="1"/>
      <c r="HER154" s="1"/>
      <c r="HES154" s="1"/>
      <c r="HET154" s="1"/>
      <c r="HEU154" s="1"/>
      <c r="HEV154" s="1"/>
      <c r="HEW154" s="1"/>
      <c r="HEX154" s="1"/>
      <c r="HEY154" s="1"/>
      <c r="HEZ154" s="1"/>
      <c r="HFA154" s="1"/>
      <c r="HFB154" s="1"/>
      <c r="HFC154" s="1"/>
      <c r="HFD154" s="1"/>
      <c r="HFE154" s="1"/>
      <c r="HFF154" s="1"/>
      <c r="HFG154" s="1"/>
      <c r="HFH154" s="1"/>
      <c r="HFI154" s="1"/>
      <c r="HFJ154" s="1"/>
      <c r="HFK154" s="1"/>
      <c r="HFL154" s="1"/>
      <c r="HFM154" s="1"/>
      <c r="HFN154" s="1"/>
      <c r="HFO154" s="1"/>
      <c r="HFP154" s="1"/>
      <c r="HFQ154" s="1"/>
      <c r="HFR154" s="1"/>
      <c r="HFS154" s="1"/>
      <c r="HFT154" s="1"/>
      <c r="HFU154" s="1"/>
      <c r="HFV154" s="1"/>
      <c r="HFW154" s="1"/>
      <c r="HFX154" s="1"/>
      <c r="HFY154" s="1"/>
      <c r="HFZ154" s="1"/>
      <c r="HGA154" s="1"/>
      <c r="HGB154" s="1"/>
      <c r="HGC154" s="1"/>
      <c r="HGD154" s="1"/>
      <c r="HGE154" s="1"/>
      <c r="HGF154" s="1"/>
      <c r="HGG154" s="1"/>
      <c r="HGH154" s="1"/>
      <c r="HGI154" s="1"/>
      <c r="HGJ154" s="1"/>
      <c r="HGK154" s="1"/>
      <c r="HGL154" s="1"/>
      <c r="HGM154" s="1"/>
      <c r="HGN154" s="1"/>
      <c r="HGO154" s="1"/>
      <c r="HGP154" s="1"/>
      <c r="HGQ154" s="1"/>
      <c r="HGR154" s="1"/>
      <c r="HGS154" s="1"/>
      <c r="HGT154" s="1"/>
      <c r="HGU154" s="1"/>
      <c r="HGV154" s="1"/>
      <c r="HGW154" s="1"/>
      <c r="HGX154" s="1"/>
      <c r="HGY154" s="1"/>
      <c r="HGZ154" s="1"/>
      <c r="HHA154" s="1"/>
      <c r="HHB154" s="1"/>
      <c r="HHC154" s="1"/>
      <c r="HHD154" s="1"/>
      <c r="HHE154" s="1"/>
      <c r="HHF154" s="1"/>
      <c r="HHG154" s="1"/>
      <c r="HHH154" s="1"/>
      <c r="HHI154" s="1"/>
      <c r="HHJ154" s="1"/>
      <c r="HHK154" s="1"/>
      <c r="HHL154" s="1"/>
      <c r="HHM154" s="1"/>
      <c r="HHN154" s="1"/>
      <c r="HHO154" s="1"/>
      <c r="HHP154" s="1"/>
      <c r="HHQ154" s="1"/>
      <c r="HHR154" s="1"/>
      <c r="HHS154" s="1"/>
      <c r="HHT154" s="1"/>
      <c r="HHU154" s="1"/>
      <c r="HHV154" s="1"/>
      <c r="HHW154" s="1"/>
      <c r="HHX154" s="1"/>
      <c r="HHY154" s="1"/>
      <c r="HHZ154" s="1"/>
      <c r="HIA154" s="1"/>
      <c r="HIB154" s="1"/>
      <c r="HIC154" s="1"/>
      <c r="HID154" s="1"/>
      <c r="HIE154" s="1"/>
      <c r="HIF154" s="1"/>
      <c r="HIG154" s="1"/>
      <c r="HIH154" s="1"/>
      <c r="HII154" s="1"/>
      <c r="HIJ154" s="1"/>
      <c r="HIK154" s="1"/>
      <c r="HIL154" s="1"/>
      <c r="HIM154" s="1"/>
      <c r="HIN154" s="1"/>
      <c r="HIO154" s="1"/>
      <c r="HIP154" s="1"/>
      <c r="HIQ154" s="1"/>
      <c r="HIR154" s="1"/>
      <c r="HIS154" s="1"/>
      <c r="HIT154" s="1"/>
      <c r="HIU154" s="1"/>
      <c r="HIV154" s="1"/>
      <c r="HIW154" s="1"/>
      <c r="HIX154" s="1"/>
      <c r="HIY154" s="1"/>
      <c r="HIZ154" s="1"/>
      <c r="HJA154" s="1"/>
      <c r="HJB154" s="1"/>
      <c r="HJC154" s="1"/>
      <c r="HJD154" s="1"/>
      <c r="HJE154" s="1"/>
      <c r="HJF154" s="1"/>
      <c r="HJG154" s="1"/>
      <c r="HJH154" s="1"/>
      <c r="HJI154" s="1"/>
      <c r="HJJ154" s="1"/>
      <c r="HJK154" s="1"/>
      <c r="HJL154" s="1"/>
      <c r="HJM154" s="1"/>
      <c r="HJN154" s="1"/>
      <c r="HJO154" s="1"/>
      <c r="HJP154" s="1"/>
      <c r="HJQ154" s="1"/>
      <c r="HJR154" s="1"/>
      <c r="HJS154" s="1"/>
      <c r="HJT154" s="1"/>
      <c r="HJU154" s="1"/>
      <c r="HJV154" s="1"/>
      <c r="HJW154" s="1"/>
      <c r="HJX154" s="1"/>
      <c r="HJY154" s="1"/>
      <c r="HJZ154" s="1"/>
      <c r="HKA154" s="1"/>
      <c r="HKB154" s="1"/>
      <c r="HKC154" s="1"/>
      <c r="HKD154" s="1"/>
      <c r="HKE154" s="1"/>
      <c r="HKF154" s="1"/>
      <c r="HKG154" s="1"/>
      <c r="HKH154" s="1"/>
      <c r="HKI154" s="1"/>
      <c r="HKJ154" s="1"/>
      <c r="HKK154" s="1"/>
      <c r="HKL154" s="1"/>
      <c r="HKM154" s="1"/>
      <c r="HKN154" s="1"/>
      <c r="HKO154" s="1"/>
      <c r="HKP154" s="1"/>
      <c r="HKQ154" s="1"/>
      <c r="HKR154" s="1"/>
      <c r="HKS154" s="1"/>
      <c r="HKT154" s="1"/>
      <c r="HKU154" s="1"/>
      <c r="HKV154" s="1"/>
      <c r="HKW154" s="1"/>
      <c r="HKX154" s="1"/>
      <c r="HKY154" s="1"/>
      <c r="HKZ154" s="1"/>
      <c r="HLA154" s="1"/>
      <c r="HLB154" s="1"/>
      <c r="HLC154" s="1"/>
      <c r="HLD154" s="1"/>
      <c r="HLE154" s="1"/>
      <c r="HLF154" s="1"/>
      <c r="HLG154" s="1"/>
      <c r="HLH154" s="1"/>
      <c r="HLI154" s="1"/>
      <c r="HLJ154" s="1"/>
      <c r="HLK154" s="1"/>
      <c r="HLL154" s="1"/>
      <c r="HLM154" s="1"/>
      <c r="HLN154" s="1"/>
      <c r="HLO154" s="1"/>
      <c r="HLP154" s="1"/>
      <c r="HLQ154" s="1"/>
      <c r="HLR154" s="1"/>
      <c r="HLS154" s="1"/>
      <c r="HLT154" s="1"/>
      <c r="HLU154" s="1"/>
      <c r="HLV154" s="1"/>
      <c r="HLW154" s="1"/>
      <c r="HLX154" s="1"/>
      <c r="HLY154" s="1"/>
      <c r="HLZ154" s="1"/>
      <c r="HMA154" s="1"/>
      <c r="HMB154" s="1"/>
      <c r="HMC154" s="1"/>
      <c r="HMD154" s="1"/>
      <c r="HME154" s="1"/>
      <c r="HMF154" s="1"/>
      <c r="HMG154" s="1"/>
      <c r="HMH154" s="1"/>
      <c r="HMI154" s="1"/>
      <c r="HMJ154" s="1"/>
      <c r="HMK154" s="1"/>
      <c r="HML154" s="1"/>
      <c r="HMM154" s="1"/>
      <c r="HMN154" s="1"/>
      <c r="HMO154" s="1"/>
      <c r="HMP154" s="1"/>
      <c r="HMQ154" s="1"/>
      <c r="HMR154" s="1"/>
      <c r="HMS154" s="1"/>
      <c r="HMT154" s="1"/>
      <c r="HMU154" s="1"/>
      <c r="HMV154" s="1"/>
      <c r="HMW154" s="1"/>
      <c r="HMX154" s="1"/>
      <c r="HMY154" s="1"/>
      <c r="HMZ154" s="1"/>
      <c r="HNA154" s="1"/>
      <c r="HNB154" s="1"/>
      <c r="HNC154" s="1"/>
      <c r="HND154" s="1"/>
      <c r="HNE154" s="1"/>
      <c r="HNF154" s="1"/>
      <c r="HNG154" s="1"/>
      <c r="HNH154" s="1"/>
      <c r="HNI154" s="1"/>
      <c r="HNJ154" s="1"/>
      <c r="HNK154" s="1"/>
      <c r="HNL154" s="1"/>
      <c r="HNM154" s="1"/>
      <c r="HNN154" s="1"/>
      <c r="HNO154" s="1"/>
      <c r="HNP154" s="1"/>
      <c r="HNQ154" s="1"/>
      <c r="HNR154" s="1"/>
      <c r="HNS154" s="1"/>
      <c r="HNT154" s="1"/>
      <c r="HNU154" s="1"/>
      <c r="HNV154" s="1"/>
      <c r="HNW154" s="1"/>
      <c r="HNX154" s="1"/>
      <c r="HNY154" s="1"/>
      <c r="HNZ154" s="1"/>
      <c r="HOA154" s="1"/>
      <c r="HOB154" s="1"/>
      <c r="HOC154" s="1"/>
      <c r="HOD154" s="1"/>
      <c r="HOE154" s="1"/>
      <c r="HOF154" s="1"/>
      <c r="HOG154" s="1"/>
      <c r="HOH154" s="1"/>
      <c r="HOI154" s="1"/>
      <c r="HOJ154" s="1"/>
      <c r="HOK154" s="1"/>
      <c r="HOL154" s="1"/>
      <c r="HOM154" s="1"/>
      <c r="HON154" s="1"/>
      <c r="HOO154" s="1"/>
      <c r="HOP154" s="1"/>
      <c r="HOQ154" s="1"/>
      <c r="HOR154" s="1"/>
      <c r="HOS154" s="1"/>
      <c r="HOT154" s="1"/>
      <c r="HOU154" s="1"/>
      <c r="HOV154" s="1"/>
      <c r="HOW154" s="1"/>
      <c r="HOX154" s="1"/>
      <c r="HOY154" s="1"/>
      <c r="HOZ154" s="1"/>
      <c r="HPA154" s="1"/>
      <c r="HPB154" s="1"/>
      <c r="HPC154" s="1"/>
      <c r="HPD154" s="1"/>
      <c r="HPE154" s="1"/>
      <c r="HPF154" s="1"/>
      <c r="HPG154" s="1"/>
      <c r="HPH154" s="1"/>
      <c r="HPI154" s="1"/>
      <c r="HPJ154" s="1"/>
      <c r="HPK154" s="1"/>
      <c r="HPL154" s="1"/>
      <c r="HPM154" s="1"/>
      <c r="HPN154" s="1"/>
      <c r="HPO154" s="1"/>
      <c r="HPP154" s="1"/>
      <c r="HPQ154" s="1"/>
      <c r="HPR154" s="1"/>
      <c r="HPS154" s="1"/>
      <c r="HPT154" s="1"/>
      <c r="HPU154" s="1"/>
      <c r="HPV154" s="1"/>
      <c r="HPW154" s="1"/>
      <c r="HPX154" s="1"/>
      <c r="HPY154" s="1"/>
      <c r="HPZ154" s="1"/>
      <c r="HQA154" s="1"/>
      <c r="HQB154" s="1"/>
      <c r="HQC154" s="1"/>
      <c r="HQD154" s="1"/>
      <c r="HQE154" s="1"/>
      <c r="HQF154" s="1"/>
      <c r="HQG154" s="1"/>
      <c r="HQH154" s="1"/>
      <c r="HQI154" s="1"/>
      <c r="HQJ154" s="1"/>
      <c r="HQK154" s="1"/>
      <c r="HQL154" s="1"/>
      <c r="HQM154" s="1"/>
      <c r="HQN154" s="1"/>
      <c r="HQO154" s="1"/>
      <c r="HQP154" s="1"/>
      <c r="HQQ154" s="1"/>
      <c r="HQR154" s="1"/>
      <c r="HQS154" s="1"/>
      <c r="HQT154" s="1"/>
      <c r="HQU154" s="1"/>
      <c r="HQV154" s="1"/>
      <c r="HQW154" s="1"/>
      <c r="HQX154" s="1"/>
      <c r="HQY154" s="1"/>
      <c r="HQZ154" s="1"/>
      <c r="HRA154" s="1"/>
      <c r="HRB154" s="1"/>
      <c r="HRC154" s="1"/>
      <c r="HRD154" s="1"/>
      <c r="HRE154" s="1"/>
      <c r="HRF154" s="1"/>
      <c r="HRG154" s="1"/>
      <c r="HRH154" s="1"/>
      <c r="HRI154" s="1"/>
      <c r="HRJ154" s="1"/>
      <c r="HRK154" s="1"/>
      <c r="HRL154" s="1"/>
      <c r="HRM154" s="1"/>
      <c r="HRN154" s="1"/>
      <c r="HRO154" s="1"/>
      <c r="HRP154" s="1"/>
      <c r="HRQ154" s="1"/>
      <c r="HRR154" s="1"/>
      <c r="HRS154" s="1"/>
      <c r="HRT154" s="1"/>
      <c r="HRU154" s="1"/>
      <c r="HRV154" s="1"/>
      <c r="HRW154" s="1"/>
      <c r="HRX154" s="1"/>
      <c r="HRY154" s="1"/>
      <c r="HRZ154" s="1"/>
      <c r="HSA154" s="1"/>
      <c r="HSB154" s="1"/>
      <c r="HSC154" s="1"/>
      <c r="HSD154" s="1"/>
      <c r="HSE154" s="1"/>
      <c r="HSF154" s="1"/>
      <c r="HSG154" s="1"/>
      <c r="HSH154" s="1"/>
      <c r="HSI154" s="1"/>
      <c r="HSJ154" s="1"/>
      <c r="HSK154" s="1"/>
      <c r="HSL154" s="1"/>
      <c r="HSM154" s="1"/>
      <c r="HSN154" s="1"/>
      <c r="HSO154" s="1"/>
      <c r="HSP154" s="1"/>
      <c r="HSQ154" s="1"/>
      <c r="HSR154" s="1"/>
      <c r="HSS154" s="1"/>
      <c r="HST154" s="1"/>
      <c r="HSU154" s="1"/>
      <c r="HSV154" s="1"/>
      <c r="HSW154" s="1"/>
      <c r="HSX154" s="1"/>
      <c r="HSY154" s="1"/>
      <c r="HSZ154" s="1"/>
      <c r="HTA154" s="1"/>
      <c r="HTB154" s="1"/>
      <c r="HTC154" s="1"/>
      <c r="HTD154" s="1"/>
      <c r="HTE154" s="1"/>
      <c r="HTF154" s="1"/>
      <c r="HTG154" s="1"/>
      <c r="HTH154" s="1"/>
      <c r="HTI154" s="1"/>
      <c r="HTJ154" s="1"/>
      <c r="HTK154" s="1"/>
      <c r="HTL154" s="1"/>
      <c r="HTM154" s="1"/>
      <c r="HTN154" s="1"/>
      <c r="HTO154" s="1"/>
      <c r="HTP154" s="1"/>
      <c r="HTQ154" s="1"/>
      <c r="HTR154" s="1"/>
      <c r="HTS154" s="1"/>
      <c r="HTT154" s="1"/>
      <c r="HTU154" s="1"/>
      <c r="HTV154" s="1"/>
      <c r="HTW154" s="1"/>
      <c r="HTX154" s="1"/>
      <c r="HTY154" s="1"/>
      <c r="HTZ154" s="1"/>
      <c r="HUA154" s="1"/>
      <c r="HUB154" s="1"/>
      <c r="HUC154" s="1"/>
      <c r="HUD154" s="1"/>
      <c r="HUE154" s="1"/>
      <c r="HUF154" s="1"/>
      <c r="HUG154" s="1"/>
      <c r="HUH154" s="1"/>
      <c r="HUI154" s="1"/>
      <c r="HUJ154" s="1"/>
      <c r="HUK154" s="1"/>
      <c r="HUL154" s="1"/>
      <c r="HUM154" s="1"/>
      <c r="HUN154" s="1"/>
      <c r="HUO154" s="1"/>
      <c r="HUP154" s="1"/>
      <c r="HUQ154" s="1"/>
      <c r="HUR154" s="1"/>
      <c r="HUS154" s="1"/>
      <c r="HUT154" s="1"/>
      <c r="HUU154" s="1"/>
      <c r="HUV154" s="1"/>
      <c r="HUW154" s="1"/>
      <c r="HUX154" s="1"/>
      <c r="HUY154" s="1"/>
      <c r="HUZ154" s="1"/>
      <c r="HVA154" s="1"/>
      <c r="HVB154" s="1"/>
      <c r="HVC154" s="1"/>
      <c r="HVD154" s="1"/>
      <c r="HVE154" s="1"/>
      <c r="HVF154" s="1"/>
      <c r="HVG154" s="1"/>
      <c r="HVH154" s="1"/>
      <c r="HVI154" s="1"/>
      <c r="HVJ154" s="1"/>
      <c r="HVK154" s="1"/>
      <c r="HVL154" s="1"/>
      <c r="HVM154" s="1"/>
      <c r="HVN154" s="1"/>
      <c r="HVO154" s="1"/>
      <c r="HVP154" s="1"/>
      <c r="HVQ154" s="1"/>
      <c r="HVR154" s="1"/>
      <c r="HVS154" s="1"/>
      <c r="HVT154" s="1"/>
      <c r="HVU154" s="1"/>
      <c r="HVV154" s="1"/>
      <c r="HVW154" s="1"/>
      <c r="HVX154" s="1"/>
      <c r="HVY154" s="1"/>
      <c r="HVZ154" s="1"/>
      <c r="HWA154" s="1"/>
      <c r="HWB154" s="1"/>
      <c r="HWC154" s="1"/>
      <c r="HWD154" s="1"/>
      <c r="HWE154" s="1"/>
      <c r="HWF154" s="1"/>
      <c r="HWG154" s="1"/>
      <c r="HWH154" s="1"/>
      <c r="HWI154" s="1"/>
      <c r="HWJ154" s="1"/>
      <c r="HWK154" s="1"/>
      <c r="HWL154" s="1"/>
      <c r="HWM154" s="1"/>
      <c r="HWN154" s="1"/>
      <c r="HWO154" s="1"/>
      <c r="HWP154" s="1"/>
      <c r="HWQ154" s="1"/>
      <c r="HWR154" s="1"/>
      <c r="HWS154" s="1"/>
      <c r="HWT154" s="1"/>
      <c r="HWU154" s="1"/>
      <c r="HWV154" s="1"/>
      <c r="HWW154" s="1"/>
      <c r="HWX154" s="1"/>
      <c r="HWY154" s="1"/>
      <c r="HWZ154" s="1"/>
      <c r="HXA154" s="1"/>
      <c r="HXB154" s="1"/>
      <c r="HXC154" s="1"/>
      <c r="HXD154" s="1"/>
      <c r="HXE154" s="1"/>
      <c r="HXF154" s="1"/>
      <c r="HXG154" s="1"/>
      <c r="HXH154" s="1"/>
      <c r="HXI154" s="1"/>
      <c r="HXJ154" s="1"/>
      <c r="HXK154" s="1"/>
      <c r="HXL154" s="1"/>
      <c r="HXM154" s="1"/>
      <c r="HXN154" s="1"/>
      <c r="HXO154" s="1"/>
      <c r="HXP154" s="1"/>
      <c r="HXQ154" s="1"/>
      <c r="HXR154" s="1"/>
      <c r="HXS154" s="1"/>
      <c r="HXT154" s="1"/>
      <c r="HXU154" s="1"/>
      <c r="HXV154" s="1"/>
      <c r="HXW154" s="1"/>
      <c r="HXX154" s="1"/>
      <c r="HXY154" s="1"/>
      <c r="HXZ154" s="1"/>
      <c r="HYA154" s="1"/>
      <c r="HYB154" s="1"/>
      <c r="HYC154" s="1"/>
      <c r="HYD154" s="1"/>
      <c r="HYE154" s="1"/>
      <c r="HYF154" s="1"/>
      <c r="HYG154" s="1"/>
      <c r="HYH154" s="1"/>
      <c r="HYI154" s="1"/>
      <c r="HYJ154" s="1"/>
      <c r="HYK154" s="1"/>
      <c r="HYL154" s="1"/>
      <c r="HYM154" s="1"/>
      <c r="HYN154" s="1"/>
      <c r="HYO154" s="1"/>
      <c r="HYP154" s="1"/>
      <c r="HYQ154" s="1"/>
      <c r="HYR154" s="1"/>
      <c r="HYS154" s="1"/>
      <c r="HYT154" s="1"/>
      <c r="HYU154" s="1"/>
      <c r="HYV154" s="1"/>
      <c r="HYW154" s="1"/>
      <c r="HYX154" s="1"/>
      <c r="HYY154" s="1"/>
      <c r="HYZ154" s="1"/>
      <c r="HZA154" s="1"/>
      <c r="HZB154" s="1"/>
      <c r="HZC154" s="1"/>
      <c r="HZD154" s="1"/>
      <c r="HZE154" s="1"/>
      <c r="HZF154" s="1"/>
      <c r="HZG154" s="1"/>
      <c r="HZH154" s="1"/>
      <c r="HZI154" s="1"/>
      <c r="HZJ154" s="1"/>
      <c r="HZK154" s="1"/>
      <c r="HZL154" s="1"/>
      <c r="HZM154" s="1"/>
      <c r="HZN154" s="1"/>
      <c r="HZO154" s="1"/>
      <c r="HZP154" s="1"/>
      <c r="HZQ154" s="1"/>
      <c r="HZR154" s="1"/>
      <c r="HZS154" s="1"/>
      <c r="HZT154" s="1"/>
      <c r="HZU154" s="1"/>
      <c r="HZV154" s="1"/>
      <c r="HZW154" s="1"/>
      <c r="HZX154" s="1"/>
      <c r="HZY154" s="1"/>
      <c r="HZZ154" s="1"/>
      <c r="IAA154" s="1"/>
      <c r="IAB154" s="1"/>
      <c r="IAC154" s="1"/>
      <c r="IAD154" s="1"/>
      <c r="IAE154" s="1"/>
      <c r="IAF154" s="1"/>
      <c r="IAG154" s="1"/>
      <c r="IAH154" s="1"/>
      <c r="IAI154" s="1"/>
      <c r="IAJ154" s="1"/>
      <c r="IAK154" s="1"/>
      <c r="IAL154" s="1"/>
      <c r="IAM154" s="1"/>
      <c r="IAN154" s="1"/>
      <c r="IAO154" s="1"/>
      <c r="IAP154" s="1"/>
      <c r="IAQ154" s="1"/>
      <c r="IAR154" s="1"/>
      <c r="IAS154" s="1"/>
      <c r="IAT154" s="1"/>
      <c r="IAU154" s="1"/>
      <c r="IAV154" s="1"/>
      <c r="IAW154" s="1"/>
      <c r="IAX154" s="1"/>
      <c r="IAY154" s="1"/>
      <c r="IAZ154" s="1"/>
      <c r="IBA154" s="1"/>
      <c r="IBB154" s="1"/>
      <c r="IBC154" s="1"/>
      <c r="IBD154" s="1"/>
      <c r="IBE154" s="1"/>
      <c r="IBF154" s="1"/>
      <c r="IBG154" s="1"/>
      <c r="IBH154" s="1"/>
      <c r="IBI154" s="1"/>
      <c r="IBJ154" s="1"/>
      <c r="IBK154" s="1"/>
      <c r="IBL154" s="1"/>
      <c r="IBM154" s="1"/>
      <c r="IBN154" s="1"/>
      <c r="IBO154" s="1"/>
      <c r="IBP154" s="1"/>
      <c r="IBQ154" s="1"/>
      <c r="IBR154" s="1"/>
      <c r="IBS154" s="1"/>
      <c r="IBT154" s="1"/>
      <c r="IBU154" s="1"/>
      <c r="IBV154" s="1"/>
      <c r="IBW154" s="1"/>
      <c r="IBX154" s="1"/>
      <c r="IBY154" s="1"/>
      <c r="IBZ154" s="1"/>
      <c r="ICA154" s="1"/>
      <c r="ICB154" s="1"/>
      <c r="ICC154" s="1"/>
      <c r="ICD154" s="1"/>
      <c r="ICE154" s="1"/>
      <c r="ICF154" s="1"/>
      <c r="ICG154" s="1"/>
      <c r="ICH154" s="1"/>
      <c r="ICI154" s="1"/>
      <c r="ICJ154" s="1"/>
      <c r="ICK154" s="1"/>
      <c r="ICL154" s="1"/>
      <c r="ICM154" s="1"/>
      <c r="ICN154" s="1"/>
      <c r="ICO154" s="1"/>
      <c r="ICP154" s="1"/>
      <c r="ICQ154" s="1"/>
      <c r="ICR154" s="1"/>
      <c r="ICS154" s="1"/>
      <c r="ICT154" s="1"/>
      <c r="ICU154" s="1"/>
      <c r="ICV154" s="1"/>
      <c r="ICW154" s="1"/>
      <c r="ICX154" s="1"/>
      <c r="ICY154" s="1"/>
      <c r="ICZ154" s="1"/>
      <c r="IDA154" s="1"/>
      <c r="IDB154" s="1"/>
      <c r="IDC154" s="1"/>
      <c r="IDD154" s="1"/>
      <c r="IDE154" s="1"/>
      <c r="IDF154" s="1"/>
      <c r="IDG154" s="1"/>
      <c r="IDH154" s="1"/>
      <c r="IDI154" s="1"/>
      <c r="IDJ154" s="1"/>
      <c r="IDK154" s="1"/>
      <c r="IDL154" s="1"/>
      <c r="IDM154" s="1"/>
      <c r="IDN154" s="1"/>
      <c r="IDO154" s="1"/>
      <c r="IDP154" s="1"/>
      <c r="IDQ154" s="1"/>
      <c r="IDR154" s="1"/>
      <c r="IDS154" s="1"/>
      <c r="IDT154" s="1"/>
      <c r="IDU154" s="1"/>
      <c r="IDV154" s="1"/>
      <c r="IDW154" s="1"/>
      <c r="IDX154" s="1"/>
      <c r="IDY154" s="1"/>
      <c r="IDZ154" s="1"/>
      <c r="IEA154" s="1"/>
      <c r="IEB154" s="1"/>
      <c r="IEC154" s="1"/>
      <c r="IED154" s="1"/>
      <c r="IEE154" s="1"/>
      <c r="IEF154" s="1"/>
      <c r="IEG154" s="1"/>
      <c r="IEH154" s="1"/>
      <c r="IEI154" s="1"/>
      <c r="IEJ154" s="1"/>
      <c r="IEK154" s="1"/>
      <c r="IEL154" s="1"/>
      <c r="IEM154" s="1"/>
      <c r="IEN154" s="1"/>
      <c r="IEO154" s="1"/>
      <c r="IEP154" s="1"/>
      <c r="IEQ154" s="1"/>
      <c r="IER154" s="1"/>
      <c r="IES154" s="1"/>
      <c r="IET154" s="1"/>
      <c r="IEU154" s="1"/>
      <c r="IEV154" s="1"/>
      <c r="IEW154" s="1"/>
      <c r="IEX154" s="1"/>
      <c r="IEY154" s="1"/>
      <c r="IEZ154" s="1"/>
      <c r="IFA154" s="1"/>
      <c r="IFB154" s="1"/>
      <c r="IFC154" s="1"/>
      <c r="IFD154" s="1"/>
      <c r="IFE154" s="1"/>
      <c r="IFF154" s="1"/>
      <c r="IFG154" s="1"/>
      <c r="IFH154" s="1"/>
      <c r="IFI154" s="1"/>
      <c r="IFJ154" s="1"/>
      <c r="IFK154" s="1"/>
      <c r="IFL154" s="1"/>
      <c r="IFM154" s="1"/>
      <c r="IFN154" s="1"/>
      <c r="IFO154" s="1"/>
      <c r="IFP154" s="1"/>
      <c r="IFQ154" s="1"/>
      <c r="IFR154" s="1"/>
      <c r="IFS154" s="1"/>
      <c r="IFT154" s="1"/>
      <c r="IFU154" s="1"/>
      <c r="IFV154" s="1"/>
      <c r="IFW154" s="1"/>
      <c r="IFX154" s="1"/>
      <c r="IFY154" s="1"/>
      <c r="IFZ154" s="1"/>
      <c r="IGA154" s="1"/>
      <c r="IGB154" s="1"/>
      <c r="IGC154" s="1"/>
      <c r="IGD154" s="1"/>
      <c r="IGE154" s="1"/>
      <c r="IGF154" s="1"/>
      <c r="IGG154" s="1"/>
      <c r="IGH154" s="1"/>
      <c r="IGI154" s="1"/>
      <c r="IGJ154" s="1"/>
      <c r="IGK154" s="1"/>
      <c r="IGL154" s="1"/>
      <c r="IGM154" s="1"/>
      <c r="IGN154" s="1"/>
      <c r="IGO154" s="1"/>
      <c r="IGP154" s="1"/>
      <c r="IGQ154" s="1"/>
      <c r="IGR154" s="1"/>
      <c r="IGS154" s="1"/>
      <c r="IGT154" s="1"/>
      <c r="IGU154" s="1"/>
      <c r="IGV154" s="1"/>
      <c r="IGW154" s="1"/>
      <c r="IGX154" s="1"/>
      <c r="IGY154" s="1"/>
      <c r="IGZ154" s="1"/>
      <c r="IHA154" s="1"/>
      <c r="IHB154" s="1"/>
      <c r="IHC154" s="1"/>
      <c r="IHD154" s="1"/>
      <c r="IHE154" s="1"/>
      <c r="IHF154" s="1"/>
      <c r="IHG154" s="1"/>
      <c r="IHH154" s="1"/>
      <c r="IHI154" s="1"/>
      <c r="IHJ154" s="1"/>
      <c r="IHK154" s="1"/>
      <c r="IHL154" s="1"/>
      <c r="IHM154" s="1"/>
      <c r="IHN154" s="1"/>
      <c r="IHO154" s="1"/>
      <c r="IHP154" s="1"/>
      <c r="IHQ154" s="1"/>
      <c r="IHR154" s="1"/>
      <c r="IHS154" s="1"/>
      <c r="IHT154" s="1"/>
      <c r="IHU154" s="1"/>
      <c r="IHV154" s="1"/>
      <c r="IHW154" s="1"/>
      <c r="IHX154" s="1"/>
      <c r="IHY154" s="1"/>
      <c r="IHZ154" s="1"/>
      <c r="IIA154" s="1"/>
      <c r="IIB154" s="1"/>
      <c r="IIC154" s="1"/>
      <c r="IID154" s="1"/>
      <c r="IIE154" s="1"/>
      <c r="IIF154" s="1"/>
      <c r="IIG154" s="1"/>
      <c r="IIH154" s="1"/>
      <c r="III154" s="1"/>
      <c r="IIJ154" s="1"/>
      <c r="IIK154" s="1"/>
      <c r="IIL154" s="1"/>
      <c r="IIM154" s="1"/>
      <c r="IIN154" s="1"/>
      <c r="IIO154" s="1"/>
      <c r="IIP154" s="1"/>
      <c r="IIQ154" s="1"/>
      <c r="IIR154" s="1"/>
      <c r="IIS154" s="1"/>
      <c r="IIT154" s="1"/>
      <c r="IIU154" s="1"/>
      <c r="IIV154" s="1"/>
      <c r="IIW154" s="1"/>
      <c r="IIX154" s="1"/>
      <c r="IIY154" s="1"/>
      <c r="IIZ154" s="1"/>
      <c r="IJA154" s="1"/>
      <c r="IJB154" s="1"/>
      <c r="IJC154" s="1"/>
      <c r="IJD154" s="1"/>
      <c r="IJE154" s="1"/>
      <c r="IJF154" s="1"/>
      <c r="IJG154" s="1"/>
      <c r="IJH154" s="1"/>
      <c r="IJI154" s="1"/>
      <c r="IJJ154" s="1"/>
      <c r="IJK154" s="1"/>
      <c r="IJL154" s="1"/>
      <c r="IJM154" s="1"/>
      <c r="IJN154" s="1"/>
      <c r="IJO154" s="1"/>
      <c r="IJP154" s="1"/>
      <c r="IJQ154" s="1"/>
      <c r="IJR154" s="1"/>
      <c r="IJS154" s="1"/>
      <c r="IJT154" s="1"/>
      <c r="IJU154" s="1"/>
      <c r="IJV154" s="1"/>
      <c r="IJW154" s="1"/>
      <c r="IJX154" s="1"/>
      <c r="IJY154" s="1"/>
      <c r="IJZ154" s="1"/>
      <c r="IKA154" s="1"/>
      <c r="IKB154" s="1"/>
      <c r="IKC154" s="1"/>
      <c r="IKD154" s="1"/>
      <c r="IKE154" s="1"/>
      <c r="IKF154" s="1"/>
      <c r="IKG154" s="1"/>
      <c r="IKH154" s="1"/>
      <c r="IKI154" s="1"/>
      <c r="IKJ154" s="1"/>
      <c r="IKK154" s="1"/>
      <c r="IKL154" s="1"/>
      <c r="IKM154" s="1"/>
      <c r="IKN154" s="1"/>
      <c r="IKO154" s="1"/>
      <c r="IKP154" s="1"/>
      <c r="IKQ154" s="1"/>
      <c r="IKR154" s="1"/>
      <c r="IKS154" s="1"/>
      <c r="IKT154" s="1"/>
      <c r="IKU154" s="1"/>
      <c r="IKV154" s="1"/>
      <c r="IKW154" s="1"/>
      <c r="IKX154" s="1"/>
      <c r="IKY154" s="1"/>
      <c r="IKZ154" s="1"/>
      <c r="ILA154" s="1"/>
      <c r="ILB154" s="1"/>
      <c r="ILC154" s="1"/>
      <c r="ILD154" s="1"/>
      <c r="ILE154" s="1"/>
      <c r="ILF154" s="1"/>
      <c r="ILG154" s="1"/>
      <c r="ILH154" s="1"/>
      <c r="ILI154" s="1"/>
      <c r="ILJ154" s="1"/>
      <c r="ILK154" s="1"/>
      <c r="ILL154" s="1"/>
      <c r="ILM154" s="1"/>
      <c r="ILN154" s="1"/>
      <c r="ILO154" s="1"/>
      <c r="ILP154" s="1"/>
      <c r="ILQ154" s="1"/>
      <c r="ILR154" s="1"/>
      <c r="ILS154" s="1"/>
      <c r="ILT154" s="1"/>
      <c r="ILU154" s="1"/>
      <c r="ILV154" s="1"/>
      <c r="ILW154" s="1"/>
      <c r="ILX154" s="1"/>
      <c r="ILY154" s="1"/>
      <c r="ILZ154" s="1"/>
      <c r="IMA154" s="1"/>
      <c r="IMB154" s="1"/>
      <c r="IMC154" s="1"/>
      <c r="IMD154" s="1"/>
      <c r="IME154" s="1"/>
      <c r="IMF154" s="1"/>
      <c r="IMG154" s="1"/>
      <c r="IMH154" s="1"/>
      <c r="IMI154" s="1"/>
      <c r="IMJ154" s="1"/>
      <c r="IMK154" s="1"/>
      <c r="IML154" s="1"/>
      <c r="IMM154" s="1"/>
      <c r="IMN154" s="1"/>
      <c r="IMO154" s="1"/>
      <c r="IMP154" s="1"/>
      <c r="IMQ154" s="1"/>
      <c r="IMR154" s="1"/>
      <c r="IMS154" s="1"/>
      <c r="IMT154" s="1"/>
      <c r="IMU154" s="1"/>
      <c r="IMV154" s="1"/>
      <c r="IMW154" s="1"/>
      <c r="IMX154" s="1"/>
      <c r="IMY154" s="1"/>
      <c r="IMZ154" s="1"/>
      <c r="INA154" s="1"/>
      <c r="INB154" s="1"/>
      <c r="INC154" s="1"/>
      <c r="IND154" s="1"/>
      <c r="INE154" s="1"/>
      <c r="INF154" s="1"/>
      <c r="ING154" s="1"/>
      <c r="INH154" s="1"/>
      <c r="INI154" s="1"/>
      <c r="INJ154" s="1"/>
      <c r="INK154" s="1"/>
      <c r="INL154" s="1"/>
      <c r="INM154" s="1"/>
      <c r="INN154" s="1"/>
      <c r="INO154" s="1"/>
      <c r="INP154" s="1"/>
      <c r="INQ154" s="1"/>
      <c r="INR154" s="1"/>
      <c r="INS154" s="1"/>
      <c r="INT154" s="1"/>
      <c r="INU154" s="1"/>
      <c r="INV154" s="1"/>
      <c r="INW154" s="1"/>
      <c r="INX154" s="1"/>
      <c r="INY154" s="1"/>
      <c r="INZ154" s="1"/>
      <c r="IOA154" s="1"/>
      <c r="IOB154" s="1"/>
      <c r="IOC154" s="1"/>
      <c r="IOD154" s="1"/>
      <c r="IOE154" s="1"/>
      <c r="IOF154" s="1"/>
      <c r="IOG154" s="1"/>
      <c r="IOH154" s="1"/>
      <c r="IOI154" s="1"/>
      <c r="IOJ154" s="1"/>
      <c r="IOK154" s="1"/>
      <c r="IOL154" s="1"/>
      <c r="IOM154" s="1"/>
      <c r="ION154" s="1"/>
      <c r="IOO154" s="1"/>
      <c r="IOP154" s="1"/>
      <c r="IOQ154" s="1"/>
      <c r="IOR154" s="1"/>
      <c r="IOS154" s="1"/>
      <c r="IOT154" s="1"/>
      <c r="IOU154" s="1"/>
      <c r="IOV154" s="1"/>
      <c r="IOW154" s="1"/>
      <c r="IOX154" s="1"/>
      <c r="IOY154" s="1"/>
      <c r="IOZ154" s="1"/>
      <c r="IPA154" s="1"/>
      <c r="IPB154" s="1"/>
      <c r="IPC154" s="1"/>
      <c r="IPD154" s="1"/>
      <c r="IPE154" s="1"/>
      <c r="IPF154" s="1"/>
      <c r="IPG154" s="1"/>
      <c r="IPH154" s="1"/>
      <c r="IPI154" s="1"/>
      <c r="IPJ154" s="1"/>
      <c r="IPK154" s="1"/>
      <c r="IPL154" s="1"/>
      <c r="IPM154" s="1"/>
      <c r="IPN154" s="1"/>
      <c r="IPO154" s="1"/>
      <c r="IPP154" s="1"/>
      <c r="IPQ154" s="1"/>
      <c r="IPR154" s="1"/>
      <c r="IPS154" s="1"/>
      <c r="IPT154" s="1"/>
      <c r="IPU154" s="1"/>
      <c r="IPV154" s="1"/>
      <c r="IPW154" s="1"/>
      <c r="IPX154" s="1"/>
      <c r="IPY154" s="1"/>
      <c r="IPZ154" s="1"/>
      <c r="IQA154" s="1"/>
      <c r="IQB154" s="1"/>
      <c r="IQC154" s="1"/>
      <c r="IQD154" s="1"/>
      <c r="IQE154" s="1"/>
      <c r="IQF154" s="1"/>
      <c r="IQG154" s="1"/>
      <c r="IQH154" s="1"/>
      <c r="IQI154" s="1"/>
      <c r="IQJ154" s="1"/>
      <c r="IQK154" s="1"/>
      <c r="IQL154" s="1"/>
      <c r="IQM154" s="1"/>
      <c r="IQN154" s="1"/>
      <c r="IQO154" s="1"/>
      <c r="IQP154" s="1"/>
      <c r="IQQ154" s="1"/>
      <c r="IQR154" s="1"/>
      <c r="IQS154" s="1"/>
      <c r="IQT154" s="1"/>
      <c r="IQU154" s="1"/>
      <c r="IQV154" s="1"/>
      <c r="IQW154" s="1"/>
      <c r="IQX154" s="1"/>
      <c r="IQY154" s="1"/>
      <c r="IQZ154" s="1"/>
      <c r="IRA154" s="1"/>
      <c r="IRB154" s="1"/>
      <c r="IRC154" s="1"/>
      <c r="IRD154" s="1"/>
      <c r="IRE154" s="1"/>
      <c r="IRF154" s="1"/>
      <c r="IRG154" s="1"/>
      <c r="IRH154" s="1"/>
      <c r="IRI154" s="1"/>
      <c r="IRJ154" s="1"/>
      <c r="IRK154" s="1"/>
      <c r="IRL154" s="1"/>
      <c r="IRM154" s="1"/>
      <c r="IRN154" s="1"/>
      <c r="IRO154" s="1"/>
      <c r="IRP154" s="1"/>
      <c r="IRQ154" s="1"/>
      <c r="IRR154" s="1"/>
      <c r="IRS154" s="1"/>
      <c r="IRT154" s="1"/>
      <c r="IRU154" s="1"/>
      <c r="IRV154" s="1"/>
      <c r="IRW154" s="1"/>
      <c r="IRX154" s="1"/>
      <c r="IRY154" s="1"/>
      <c r="IRZ154" s="1"/>
      <c r="ISA154" s="1"/>
      <c r="ISB154" s="1"/>
      <c r="ISC154" s="1"/>
      <c r="ISD154" s="1"/>
      <c r="ISE154" s="1"/>
      <c r="ISF154" s="1"/>
      <c r="ISG154" s="1"/>
      <c r="ISH154" s="1"/>
      <c r="ISI154" s="1"/>
      <c r="ISJ154" s="1"/>
      <c r="ISK154" s="1"/>
      <c r="ISL154" s="1"/>
      <c r="ISM154" s="1"/>
      <c r="ISN154" s="1"/>
      <c r="ISO154" s="1"/>
      <c r="ISP154" s="1"/>
      <c r="ISQ154" s="1"/>
      <c r="ISR154" s="1"/>
      <c r="ISS154" s="1"/>
      <c r="IST154" s="1"/>
      <c r="ISU154" s="1"/>
      <c r="ISV154" s="1"/>
      <c r="ISW154" s="1"/>
      <c r="ISX154" s="1"/>
      <c r="ISY154" s="1"/>
      <c r="ISZ154" s="1"/>
      <c r="ITA154" s="1"/>
      <c r="ITB154" s="1"/>
      <c r="ITC154" s="1"/>
      <c r="ITD154" s="1"/>
      <c r="ITE154" s="1"/>
      <c r="ITF154" s="1"/>
      <c r="ITG154" s="1"/>
      <c r="ITH154" s="1"/>
      <c r="ITI154" s="1"/>
      <c r="ITJ154" s="1"/>
      <c r="ITK154" s="1"/>
      <c r="ITL154" s="1"/>
      <c r="ITM154" s="1"/>
      <c r="ITN154" s="1"/>
      <c r="ITO154" s="1"/>
      <c r="ITP154" s="1"/>
      <c r="ITQ154" s="1"/>
      <c r="ITR154" s="1"/>
      <c r="ITS154" s="1"/>
      <c r="ITT154" s="1"/>
      <c r="ITU154" s="1"/>
      <c r="ITV154" s="1"/>
      <c r="ITW154" s="1"/>
      <c r="ITX154" s="1"/>
      <c r="ITY154" s="1"/>
      <c r="ITZ154" s="1"/>
      <c r="IUA154" s="1"/>
      <c r="IUB154" s="1"/>
      <c r="IUC154" s="1"/>
      <c r="IUD154" s="1"/>
      <c r="IUE154" s="1"/>
      <c r="IUF154" s="1"/>
      <c r="IUG154" s="1"/>
      <c r="IUH154" s="1"/>
      <c r="IUI154" s="1"/>
      <c r="IUJ154" s="1"/>
      <c r="IUK154" s="1"/>
      <c r="IUL154" s="1"/>
      <c r="IUM154" s="1"/>
      <c r="IUN154" s="1"/>
      <c r="IUO154" s="1"/>
      <c r="IUP154" s="1"/>
      <c r="IUQ154" s="1"/>
      <c r="IUR154" s="1"/>
      <c r="IUS154" s="1"/>
      <c r="IUT154" s="1"/>
      <c r="IUU154" s="1"/>
      <c r="IUV154" s="1"/>
      <c r="IUW154" s="1"/>
      <c r="IUX154" s="1"/>
      <c r="IUY154" s="1"/>
      <c r="IUZ154" s="1"/>
      <c r="IVA154" s="1"/>
      <c r="IVB154" s="1"/>
      <c r="IVC154" s="1"/>
      <c r="IVD154" s="1"/>
      <c r="IVE154" s="1"/>
      <c r="IVF154" s="1"/>
      <c r="IVG154" s="1"/>
      <c r="IVH154" s="1"/>
      <c r="IVI154" s="1"/>
      <c r="IVJ154" s="1"/>
      <c r="IVK154" s="1"/>
      <c r="IVL154" s="1"/>
      <c r="IVM154" s="1"/>
      <c r="IVN154" s="1"/>
      <c r="IVO154" s="1"/>
      <c r="IVP154" s="1"/>
      <c r="IVQ154" s="1"/>
      <c r="IVR154" s="1"/>
      <c r="IVS154" s="1"/>
      <c r="IVT154" s="1"/>
      <c r="IVU154" s="1"/>
      <c r="IVV154" s="1"/>
      <c r="IVW154" s="1"/>
      <c r="IVX154" s="1"/>
      <c r="IVY154" s="1"/>
      <c r="IVZ154" s="1"/>
      <c r="IWA154" s="1"/>
      <c r="IWB154" s="1"/>
      <c r="IWC154" s="1"/>
      <c r="IWD154" s="1"/>
      <c r="IWE154" s="1"/>
      <c r="IWF154" s="1"/>
      <c r="IWG154" s="1"/>
      <c r="IWH154" s="1"/>
      <c r="IWI154" s="1"/>
      <c r="IWJ154" s="1"/>
      <c r="IWK154" s="1"/>
      <c r="IWL154" s="1"/>
      <c r="IWM154" s="1"/>
      <c r="IWN154" s="1"/>
      <c r="IWO154" s="1"/>
      <c r="IWP154" s="1"/>
      <c r="IWQ154" s="1"/>
      <c r="IWR154" s="1"/>
      <c r="IWS154" s="1"/>
      <c r="IWT154" s="1"/>
      <c r="IWU154" s="1"/>
      <c r="IWV154" s="1"/>
      <c r="IWW154" s="1"/>
      <c r="IWX154" s="1"/>
      <c r="IWY154" s="1"/>
      <c r="IWZ154" s="1"/>
      <c r="IXA154" s="1"/>
      <c r="IXB154" s="1"/>
      <c r="IXC154" s="1"/>
      <c r="IXD154" s="1"/>
      <c r="IXE154" s="1"/>
      <c r="IXF154" s="1"/>
      <c r="IXG154" s="1"/>
      <c r="IXH154" s="1"/>
      <c r="IXI154" s="1"/>
      <c r="IXJ154" s="1"/>
      <c r="IXK154" s="1"/>
      <c r="IXL154" s="1"/>
      <c r="IXM154" s="1"/>
      <c r="IXN154" s="1"/>
      <c r="IXO154" s="1"/>
      <c r="IXP154" s="1"/>
      <c r="IXQ154" s="1"/>
      <c r="IXR154" s="1"/>
      <c r="IXS154" s="1"/>
      <c r="IXT154" s="1"/>
      <c r="IXU154" s="1"/>
      <c r="IXV154" s="1"/>
      <c r="IXW154" s="1"/>
      <c r="IXX154" s="1"/>
      <c r="IXY154" s="1"/>
      <c r="IXZ154" s="1"/>
      <c r="IYA154" s="1"/>
      <c r="IYB154" s="1"/>
      <c r="IYC154" s="1"/>
      <c r="IYD154" s="1"/>
      <c r="IYE154" s="1"/>
      <c r="IYF154" s="1"/>
      <c r="IYG154" s="1"/>
      <c r="IYH154" s="1"/>
      <c r="IYI154" s="1"/>
      <c r="IYJ154" s="1"/>
      <c r="IYK154" s="1"/>
      <c r="IYL154" s="1"/>
      <c r="IYM154" s="1"/>
      <c r="IYN154" s="1"/>
      <c r="IYO154" s="1"/>
      <c r="IYP154" s="1"/>
      <c r="IYQ154" s="1"/>
      <c r="IYR154" s="1"/>
      <c r="IYS154" s="1"/>
      <c r="IYT154" s="1"/>
      <c r="IYU154" s="1"/>
      <c r="IYV154" s="1"/>
      <c r="IYW154" s="1"/>
      <c r="IYX154" s="1"/>
      <c r="IYY154" s="1"/>
      <c r="IYZ154" s="1"/>
      <c r="IZA154" s="1"/>
      <c r="IZB154" s="1"/>
      <c r="IZC154" s="1"/>
      <c r="IZD154" s="1"/>
      <c r="IZE154" s="1"/>
      <c r="IZF154" s="1"/>
      <c r="IZG154" s="1"/>
      <c r="IZH154" s="1"/>
      <c r="IZI154" s="1"/>
      <c r="IZJ154" s="1"/>
      <c r="IZK154" s="1"/>
      <c r="IZL154" s="1"/>
      <c r="IZM154" s="1"/>
      <c r="IZN154" s="1"/>
      <c r="IZO154" s="1"/>
      <c r="IZP154" s="1"/>
      <c r="IZQ154" s="1"/>
      <c r="IZR154" s="1"/>
      <c r="IZS154" s="1"/>
      <c r="IZT154" s="1"/>
      <c r="IZU154" s="1"/>
      <c r="IZV154" s="1"/>
      <c r="IZW154" s="1"/>
      <c r="IZX154" s="1"/>
      <c r="IZY154" s="1"/>
      <c r="IZZ154" s="1"/>
      <c r="JAA154" s="1"/>
      <c r="JAB154" s="1"/>
      <c r="JAC154" s="1"/>
      <c r="JAD154" s="1"/>
      <c r="JAE154" s="1"/>
      <c r="JAF154" s="1"/>
      <c r="JAG154" s="1"/>
      <c r="JAH154" s="1"/>
      <c r="JAI154" s="1"/>
      <c r="JAJ154" s="1"/>
      <c r="JAK154" s="1"/>
      <c r="JAL154" s="1"/>
      <c r="JAM154" s="1"/>
      <c r="JAN154" s="1"/>
      <c r="JAO154" s="1"/>
      <c r="JAP154" s="1"/>
      <c r="JAQ154" s="1"/>
      <c r="JAR154" s="1"/>
      <c r="JAS154" s="1"/>
      <c r="JAT154" s="1"/>
      <c r="JAU154" s="1"/>
      <c r="JAV154" s="1"/>
      <c r="JAW154" s="1"/>
      <c r="JAX154" s="1"/>
      <c r="JAY154" s="1"/>
      <c r="JAZ154" s="1"/>
      <c r="JBA154" s="1"/>
      <c r="JBB154" s="1"/>
      <c r="JBC154" s="1"/>
      <c r="JBD154" s="1"/>
      <c r="JBE154" s="1"/>
      <c r="JBF154" s="1"/>
      <c r="JBG154" s="1"/>
      <c r="JBH154" s="1"/>
      <c r="JBI154" s="1"/>
      <c r="JBJ154" s="1"/>
      <c r="JBK154" s="1"/>
      <c r="JBL154" s="1"/>
      <c r="JBM154" s="1"/>
      <c r="JBN154" s="1"/>
      <c r="JBO154" s="1"/>
      <c r="JBP154" s="1"/>
      <c r="JBQ154" s="1"/>
      <c r="JBR154" s="1"/>
      <c r="JBS154" s="1"/>
      <c r="JBT154" s="1"/>
      <c r="JBU154" s="1"/>
      <c r="JBV154" s="1"/>
      <c r="JBW154" s="1"/>
      <c r="JBX154" s="1"/>
      <c r="JBY154" s="1"/>
      <c r="JBZ154" s="1"/>
      <c r="JCA154" s="1"/>
      <c r="JCB154" s="1"/>
      <c r="JCC154" s="1"/>
      <c r="JCD154" s="1"/>
      <c r="JCE154" s="1"/>
      <c r="JCF154" s="1"/>
      <c r="JCG154" s="1"/>
      <c r="JCH154" s="1"/>
      <c r="JCI154" s="1"/>
      <c r="JCJ154" s="1"/>
      <c r="JCK154" s="1"/>
      <c r="JCL154" s="1"/>
      <c r="JCM154" s="1"/>
      <c r="JCN154" s="1"/>
      <c r="JCO154" s="1"/>
      <c r="JCP154" s="1"/>
      <c r="JCQ154" s="1"/>
      <c r="JCR154" s="1"/>
      <c r="JCS154" s="1"/>
      <c r="JCT154" s="1"/>
      <c r="JCU154" s="1"/>
      <c r="JCV154" s="1"/>
      <c r="JCW154" s="1"/>
      <c r="JCX154" s="1"/>
      <c r="JCY154" s="1"/>
      <c r="JCZ154" s="1"/>
      <c r="JDA154" s="1"/>
      <c r="JDB154" s="1"/>
      <c r="JDC154" s="1"/>
      <c r="JDD154" s="1"/>
      <c r="JDE154" s="1"/>
      <c r="JDF154" s="1"/>
      <c r="JDG154" s="1"/>
      <c r="JDH154" s="1"/>
      <c r="JDI154" s="1"/>
      <c r="JDJ154" s="1"/>
      <c r="JDK154" s="1"/>
      <c r="JDL154" s="1"/>
      <c r="JDM154" s="1"/>
      <c r="JDN154" s="1"/>
      <c r="JDO154" s="1"/>
      <c r="JDP154" s="1"/>
      <c r="JDQ154" s="1"/>
      <c r="JDR154" s="1"/>
      <c r="JDS154" s="1"/>
      <c r="JDT154" s="1"/>
      <c r="JDU154" s="1"/>
      <c r="JDV154" s="1"/>
      <c r="JDW154" s="1"/>
      <c r="JDX154" s="1"/>
      <c r="JDY154" s="1"/>
      <c r="JDZ154" s="1"/>
      <c r="JEA154" s="1"/>
      <c r="JEB154" s="1"/>
      <c r="JEC154" s="1"/>
      <c r="JED154" s="1"/>
      <c r="JEE154" s="1"/>
      <c r="JEF154" s="1"/>
      <c r="JEG154" s="1"/>
      <c r="JEH154" s="1"/>
      <c r="JEI154" s="1"/>
      <c r="JEJ154" s="1"/>
      <c r="JEK154" s="1"/>
      <c r="JEL154" s="1"/>
      <c r="JEM154" s="1"/>
      <c r="JEN154" s="1"/>
      <c r="JEO154" s="1"/>
      <c r="JEP154" s="1"/>
      <c r="JEQ154" s="1"/>
      <c r="JER154" s="1"/>
      <c r="JES154" s="1"/>
      <c r="JET154" s="1"/>
      <c r="JEU154" s="1"/>
      <c r="JEV154" s="1"/>
      <c r="JEW154" s="1"/>
      <c r="JEX154" s="1"/>
      <c r="JEY154" s="1"/>
      <c r="JEZ154" s="1"/>
      <c r="JFA154" s="1"/>
      <c r="JFB154" s="1"/>
      <c r="JFC154" s="1"/>
      <c r="JFD154" s="1"/>
      <c r="JFE154" s="1"/>
      <c r="JFF154" s="1"/>
      <c r="JFG154" s="1"/>
      <c r="JFH154" s="1"/>
      <c r="JFI154" s="1"/>
      <c r="JFJ154" s="1"/>
      <c r="JFK154" s="1"/>
      <c r="JFL154" s="1"/>
      <c r="JFM154" s="1"/>
      <c r="JFN154" s="1"/>
      <c r="JFO154" s="1"/>
      <c r="JFP154" s="1"/>
      <c r="JFQ154" s="1"/>
      <c r="JFR154" s="1"/>
      <c r="JFS154" s="1"/>
      <c r="JFT154" s="1"/>
      <c r="JFU154" s="1"/>
      <c r="JFV154" s="1"/>
      <c r="JFW154" s="1"/>
      <c r="JFX154" s="1"/>
      <c r="JFY154" s="1"/>
      <c r="JFZ154" s="1"/>
      <c r="JGA154" s="1"/>
      <c r="JGB154" s="1"/>
      <c r="JGC154" s="1"/>
      <c r="JGD154" s="1"/>
      <c r="JGE154" s="1"/>
      <c r="JGF154" s="1"/>
      <c r="JGG154" s="1"/>
      <c r="JGH154" s="1"/>
      <c r="JGI154" s="1"/>
      <c r="JGJ154" s="1"/>
      <c r="JGK154" s="1"/>
      <c r="JGL154" s="1"/>
      <c r="JGM154" s="1"/>
      <c r="JGN154" s="1"/>
      <c r="JGO154" s="1"/>
      <c r="JGP154" s="1"/>
      <c r="JGQ154" s="1"/>
      <c r="JGR154" s="1"/>
      <c r="JGS154" s="1"/>
      <c r="JGT154" s="1"/>
      <c r="JGU154" s="1"/>
      <c r="JGV154" s="1"/>
      <c r="JGW154" s="1"/>
      <c r="JGX154" s="1"/>
      <c r="JGY154" s="1"/>
      <c r="JGZ154" s="1"/>
      <c r="JHA154" s="1"/>
      <c r="JHB154" s="1"/>
      <c r="JHC154" s="1"/>
      <c r="JHD154" s="1"/>
      <c r="JHE154" s="1"/>
      <c r="JHF154" s="1"/>
      <c r="JHG154" s="1"/>
      <c r="JHH154" s="1"/>
      <c r="JHI154" s="1"/>
      <c r="JHJ154" s="1"/>
      <c r="JHK154" s="1"/>
      <c r="JHL154" s="1"/>
      <c r="JHM154" s="1"/>
      <c r="JHN154" s="1"/>
      <c r="JHO154" s="1"/>
      <c r="JHP154" s="1"/>
      <c r="JHQ154" s="1"/>
      <c r="JHR154" s="1"/>
      <c r="JHS154" s="1"/>
      <c r="JHT154" s="1"/>
      <c r="JHU154" s="1"/>
      <c r="JHV154" s="1"/>
      <c r="JHW154" s="1"/>
      <c r="JHX154" s="1"/>
      <c r="JHY154" s="1"/>
      <c r="JHZ154" s="1"/>
      <c r="JIA154" s="1"/>
      <c r="JIB154" s="1"/>
      <c r="JIC154" s="1"/>
      <c r="JID154" s="1"/>
      <c r="JIE154" s="1"/>
      <c r="JIF154" s="1"/>
      <c r="JIG154" s="1"/>
      <c r="JIH154" s="1"/>
      <c r="JII154" s="1"/>
      <c r="JIJ154" s="1"/>
      <c r="JIK154" s="1"/>
      <c r="JIL154" s="1"/>
      <c r="JIM154" s="1"/>
      <c r="JIN154" s="1"/>
      <c r="JIO154" s="1"/>
      <c r="JIP154" s="1"/>
      <c r="JIQ154" s="1"/>
      <c r="JIR154" s="1"/>
      <c r="JIS154" s="1"/>
      <c r="JIT154" s="1"/>
      <c r="JIU154" s="1"/>
      <c r="JIV154" s="1"/>
      <c r="JIW154" s="1"/>
      <c r="JIX154" s="1"/>
      <c r="JIY154" s="1"/>
      <c r="JIZ154" s="1"/>
      <c r="JJA154" s="1"/>
      <c r="JJB154" s="1"/>
      <c r="JJC154" s="1"/>
      <c r="JJD154" s="1"/>
      <c r="JJE154" s="1"/>
      <c r="JJF154" s="1"/>
      <c r="JJG154" s="1"/>
      <c r="JJH154" s="1"/>
      <c r="JJI154" s="1"/>
      <c r="JJJ154" s="1"/>
      <c r="JJK154" s="1"/>
      <c r="JJL154" s="1"/>
      <c r="JJM154" s="1"/>
      <c r="JJN154" s="1"/>
      <c r="JJO154" s="1"/>
      <c r="JJP154" s="1"/>
      <c r="JJQ154" s="1"/>
      <c r="JJR154" s="1"/>
      <c r="JJS154" s="1"/>
      <c r="JJT154" s="1"/>
      <c r="JJU154" s="1"/>
      <c r="JJV154" s="1"/>
      <c r="JJW154" s="1"/>
      <c r="JJX154" s="1"/>
      <c r="JJY154" s="1"/>
      <c r="JJZ154" s="1"/>
      <c r="JKA154" s="1"/>
      <c r="JKB154" s="1"/>
      <c r="JKC154" s="1"/>
      <c r="JKD154" s="1"/>
      <c r="JKE154" s="1"/>
      <c r="JKF154" s="1"/>
      <c r="JKG154" s="1"/>
      <c r="JKH154" s="1"/>
      <c r="JKI154" s="1"/>
      <c r="JKJ154" s="1"/>
      <c r="JKK154" s="1"/>
      <c r="JKL154" s="1"/>
      <c r="JKM154" s="1"/>
      <c r="JKN154" s="1"/>
      <c r="JKO154" s="1"/>
      <c r="JKP154" s="1"/>
      <c r="JKQ154" s="1"/>
      <c r="JKR154" s="1"/>
      <c r="JKS154" s="1"/>
      <c r="JKT154" s="1"/>
      <c r="JKU154" s="1"/>
      <c r="JKV154" s="1"/>
      <c r="JKW154" s="1"/>
      <c r="JKX154" s="1"/>
      <c r="JKY154" s="1"/>
      <c r="JKZ154" s="1"/>
      <c r="JLA154" s="1"/>
      <c r="JLB154" s="1"/>
      <c r="JLC154" s="1"/>
      <c r="JLD154" s="1"/>
      <c r="JLE154" s="1"/>
      <c r="JLF154" s="1"/>
      <c r="JLG154" s="1"/>
      <c r="JLH154" s="1"/>
      <c r="JLI154" s="1"/>
      <c r="JLJ154" s="1"/>
      <c r="JLK154" s="1"/>
      <c r="JLL154" s="1"/>
      <c r="JLM154" s="1"/>
      <c r="JLN154" s="1"/>
      <c r="JLO154" s="1"/>
      <c r="JLP154" s="1"/>
      <c r="JLQ154" s="1"/>
      <c r="JLR154" s="1"/>
      <c r="JLS154" s="1"/>
      <c r="JLT154" s="1"/>
      <c r="JLU154" s="1"/>
      <c r="JLV154" s="1"/>
      <c r="JLW154" s="1"/>
      <c r="JLX154" s="1"/>
      <c r="JLY154" s="1"/>
      <c r="JLZ154" s="1"/>
      <c r="JMA154" s="1"/>
      <c r="JMB154" s="1"/>
      <c r="JMC154" s="1"/>
      <c r="JMD154" s="1"/>
      <c r="JME154" s="1"/>
      <c r="JMF154" s="1"/>
      <c r="JMG154" s="1"/>
      <c r="JMH154" s="1"/>
      <c r="JMI154" s="1"/>
      <c r="JMJ154" s="1"/>
      <c r="JMK154" s="1"/>
      <c r="JML154" s="1"/>
      <c r="JMM154" s="1"/>
      <c r="JMN154" s="1"/>
      <c r="JMO154" s="1"/>
      <c r="JMP154" s="1"/>
      <c r="JMQ154" s="1"/>
      <c r="JMR154" s="1"/>
      <c r="JMS154" s="1"/>
      <c r="JMT154" s="1"/>
      <c r="JMU154" s="1"/>
      <c r="JMV154" s="1"/>
      <c r="JMW154" s="1"/>
      <c r="JMX154" s="1"/>
      <c r="JMY154" s="1"/>
      <c r="JMZ154" s="1"/>
      <c r="JNA154" s="1"/>
      <c r="JNB154" s="1"/>
      <c r="JNC154" s="1"/>
      <c r="JND154" s="1"/>
      <c r="JNE154" s="1"/>
      <c r="JNF154" s="1"/>
      <c r="JNG154" s="1"/>
      <c r="JNH154" s="1"/>
      <c r="JNI154" s="1"/>
      <c r="JNJ154" s="1"/>
      <c r="JNK154" s="1"/>
      <c r="JNL154" s="1"/>
      <c r="JNM154" s="1"/>
      <c r="JNN154" s="1"/>
      <c r="JNO154" s="1"/>
      <c r="JNP154" s="1"/>
      <c r="JNQ154" s="1"/>
      <c r="JNR154" s="1"/>
      <c r="JNS154" s="1"/>
      <c r="JNT154" s="1"/>
      <c r="JNU154" s="1"/>
      <c r="JNV154" s="1"/>
      <c r="JNW154" s="1"/>
      <c r="JNX154" s="1"/>
      <c r="JNY154" s="1"/>
      <c r="JNZ154" s="1"/>
      <c r="JOA154" s="1"/>
      <c r="JOB154" s="1"/>
      <c r="JOC154" s="1"/>
      <c r="JOD154" s="1"/>
      <c r="JOE154" s="1"/>
      <c r="JOF154" s="1"/>
      <c r="JOG154" s="1"/>
      <c r="JOH154" s="1"/>
      <c r="JOI154" s="1"/>
      <c r="JOJ154" s="1"/>
      <c r="JOK154" s="1"/>
      <c r="JOL154" s="1"/>
      <c r="JOM154" s="1"/>
      <c r="JON154" s="1"/>
      <c r="JOO154" s="1"/>
      <c r="JOP154" s="1"/>
      <c r="JOQ154" s="1"/>
      <c r="JOR154" s="1"/>
      <c r="JOS154" s="1"/>
      <c r="JOT154" s="1"/>
      <c r="JOU154" s="1"/>
      <c r="JOV154" s="1"/>
      <c r="JOW154" s="1"/>
      <c r="JOX154" s="1"/>
      <c r="JOY154" s="1"/>
      <c r="JOZ154" s="1"/>
      <c r="JPA154" s="1"/>
      <c r="JPB154" s="1"/>
      <c r="JPC154" s="1"/>
      <c r="JPD154" s="1"/>
      <c r="JPE154" s="1"/>
      <c r="JPF154" s="1"/>
      <c r="JPG154" s="1"/>
      <c r="JPH154" s="1"/>
      <c r="JPI154" s="1"/>
      <c r="JPJ154" s="1"/>
      <c r="JPK154" s="1"/>
      <c r="JPL154" s="1"/>
      <c r="JPM154" s="1"/>
      <c r="JPN154" s="1"/>
      <c r="JPO154" s="1"/>
      <c r="JPP154" s="1"/>
      <c r="JPQ154" s="1"/>
      <c r="JPR154" s="1"/>
      <c r="JPS154" s="1"/>
      <c r="JPT154" s="1"/>
      <c r="JPU154" s="1"/>
      <c r="JPV154" s="1"/>
      <c r="JPW154" s="1"/>
      <c r="JPX154" s="1"/>
      <c r="JPY154" s="1"/>
      <c r="JPZ154" s="1"/>
      <c r="JQA154" s="1"/>
      <c r="JQB154" s="1"/>
      <c r="JQC154" s="1"/>
      <c r="JQD154" s="1"/>
      <c r="JQE154" s="1"/>
      <c r="JQF154" s="1"/>
      <c r="JQG154" s="1"/>
      <c r="JQH154" s="1"/>
      <c r="JQI154" s="1"/>
      <c r="JQJ154" s="1"/>
      <c r="JQK154" s="1"/>
      <c r="JQL154" s="1"/>
      <c r="JQM154" s="1"/>
      <c r="JQN154" s="1"/>
      <c r="JQO154" s="1"/>
      <c r="JQP154" s="1"/>
      <c r="JQQ154" s="1"/>
      <c r="JQR154" s="1"/>
      <c r="JQS154" s="1"/>
      <c r="JQT154" s="1"/>
      <c r="JQU154" s="1"/>
      <c r="JQV154" s="1"/>
      <c r="JQW154" s="1"/>
      <c r="JQX154" s="1"/>
      <c r="JQY154" s="1"/>
      <c r="JQZ154" s="1"/>
      <c r="JRA154" s="1"/>
      <c r="JRB154" s="1"/>
      <c r="JRC154" s="1"/>
      <c r="JRD154" s="1"/>
      <c r="JRE154" s="1"/>
      <c r="JRF154" s="1"/>
      <c r="JRG154" s="1"/>
      <c r="JRH154" s="1"/>
      <c r="JRI154" s="1"/>
      <c r="JRJ154" s="1"/>
      <c r="JRK154" s="1"/>
      <c r="JRL154" s="1"/>
      <c r="JRM154" s="1"/>
      <c r="JRN154" s="1"/>
      <c r="JRO154" s="1"/>
      <c r="JRP154" s="1"/>
      <c r="JRQ154" s="1"/>
      <c r="JRR154" s="1"/>
      <c r="JRS154" s="1"/>
      <c r="JRT154" s="1"/>
      <c r="JRU154" s="1"/>
      <c r="JRV154" s="1"/>
      <c r="JRW154" s="1"/>
      <c r="JRX154" s="1"/>
      <c r="JRY154" s="1"/>
      <c r="JRZ154" s="1"/>
      <c r="JSA154" s="1"/>
      <c r="JSB154" s="1"/>
      <c r="JSC154" s="1"/>
      <c r="JSD154" s="1"/>
      <c r="JSE154" s="1"/>
      <c r="JSF154" s="1"/>
      <c r="JSG154" s="1"/>
      <c r="JSH154" s="1"/>
      <c r="JSI154" s="1"/>
      <c r="JSJ154" s="1"/>
      <c r="JSK154" s="1"/>
      <c r="JSL154" s="1"/>
      <c r="JSM154" s="1"/>
      <c r="JSN154" s="1"/>
      <c r="JSO154" s="1"/>
      <c r="JSP154" s="1"/>
      <c r="JSQ154" s="1"/>
      <c r="JSR154" s="1"/>
      <c r="JSS154" s="1"/>
      <c r="JST154" s="1"/>
      <c r="JSU154" s="1"/>
      <c r="JSV154" s="1"/>
      <c r="JSW154" s="1"/>
      <c r="JSX154" s="1"/>
      <c r="JSY154" s="1"/>
      <c r="JSZ154" s="1"/>
      <c r="JTA154" s="1"/>
      <c r="JTB154" s="1"/>
      <c r="JTC154" s="1"/>
      <c r="JTD154" s="1"/>
      <c r="JTE154" s="1"/>
      <c r="JTF154" s="1"/>
      <c r="JTG154" s="1"/>
      <c r="JTH154" s="1"/>
      <c r="JTI154" s="1"/>
      <c r="JTJ154" s="1"/>
      <c r="JTK154" s="1"/>
      <c r="JTL154" s="1"/>
      <c r="JTM154" s="1"/>
      <c r="JTN154" s="1"/>
      <c r="JTO154" s="1"/>
      <c r="JTP154" s="1"/>
      <c r="JTQ154" s="1"/>
      <c r="JTR154" s="1"/>
      <c r="JTS154" s="1"/>
      <c r="JTT154" s="1"/>
      <c r="JTU154" s="1"/>
      <c r="JTV154" s="1"/>
      <c r="JTW154" s="1"/>
      <c r="JTX154" s="1"/>
      <c r="JTY154" s="1"/>
      <c r="JTZ154" s="1"/>
      <c r="JUA154" s="1"/>
      <c r="JUB154" s="1"/>
      <c r="JUC154" s="1"/>
      <c r="JUD154" s="1"/>
      <c r="JUE154" s="1"/>
      <c r="JUF154" s="1"/>
      <c r="JUG154" s="1"/>
      <c r="JUH154" s="1"/>
      <c r="JUI154" s="1"/>
      <c r="JUJ154" s="1"/>
      <c r="JUK154" s="1"/>
      <c r="JUL154" s="1"/>
      <c r="JUM154" s="1"/>
      <c r="JUN154" s="1"/>
      <c r="JUO154" s="1"/>
      <c r="JUP154" s="1"/>
      <c r="JUQ154" s="1"/>
      <c r="JUR154" s="1"/>
      <c r="JUS154" s="1"/>
      <c r="JUT154" s="1"/>
      <c r="JUU154" s="1"/>
      <c r="JUV154" s="1"/>
      <c r="JUW154" s="1"/>
      <c r="JUX154" s="1"/>
      <c r="JUY154" s="1"/>
      <c r="JUZ154" s="1"/>
      <c r="JVA154" s="1"/>
      <c r="JVB154" s="1"/>
      <c r="JVC154" s="1"/>
      <c r="JVD154" s="1"/>
      <c r="JVE154" s="1"/>
      <c r="JVF154" s="1"/>
      <c r="JVG154" s="1"/>
      <c r="JVH154" s="1"/>
      <c r="JVI154" s="1"/>
      <c r="JVJ154" s="1"/>
      <c r="JVK154" s="1"/>
      <c r="JVL154" s="1"/>
      <c r="JVM154" s="1"/>
      <c r="JVN154" s="1"/>
      <c r="JVO154" s="1"/>
      <c r="JVP154" s="1"/>
      <c r="JVQ154" s="1"/>
      <c r="JVR154" s="1"/>
      <c r="JVS154" s="1"/>
      <c r="JVT154" s="1"/>
      <c r="JVU154" s="1"/>
      <c r="JVV154" s="1"/>
      <c r="JVW154" s="1"/>
      <c r="JVX154" s="1"/>
      <c r="JVY154" s="1"/>
      <c r="JVZ154" s="1"/>
      <c r="JWA154" s="1"/>
      <c r="JWB154" s="1"/>
      <c r="JWC154" s="1"/>
      <c r="JWD154" s="1"/>
      <c r="JWE154" s="1"/>
      <c r="JWF154" s="1"/>
      <c r="JWG154" s="1"/>
      <c r="JWH154" s="1"/>
      <c r="JWI154" s="1"/>
      <c r="JWJ154" s="1"/>
      <c r="JWK154" s="1"/>
      <c r="JWL154" s="1"/>
      <c r="JWM154" s="1"/>
      <c r="JWN154" s="1"/>
      <c r="JWO154" s="1"/>
      <c r="JWP154" s="1"/>
      <c r="JWQ154" s="1"/>
      <c r="JWR154" s="1"/>
      <c r="JWS154" s="1"/>
      <c r="JWT154" s="1"/>
      <c r="JWU154" s="1"/>
      <c r="JWV154" s="1"/>
      <c r="JWW154" s="1"/>
      <c r="JWX154" s="1"/>
      <c r="JWY154" s="1"/>
      <c r="JWZ154" s="1"/>
      <c r="JXA154" s="1"/>
      <c r="JXB154" s="1"/>
      <c r="JXC154" s="1"/>
      <c r="JXD154" s="1"/>
      <c r="JXE154" s="1"/>
      <c r="JXF154" s="1"/>
      <c r="JXG154" s="1"/>
      <c r="JXH154" s="1"/>
      <c r="JXI154" s="1"/>
      <c r="JXJ154" s="1"/>
      <c r="JXK154" s="1"/>
      <c r="JXL154" s="1"/>
      <c r="JXM154" s="1"/>
      <c r="JXN154" s="1"/>
      <c r="JXO154" s="1"/>
      <c r="JXP154" s="1"/>
      <c r="JXQ154" s="1"/>
      <c r="JXR154" s="1"/>
      <c r="JXS154" s="1"/>
      <c r="JXT154" s="1"/>
      <c r="JXU154" s="1"/>
      <c r="JXV154" s="1"/>
      <c r="JXW154" s="1"/>
      <c r="JXX154" s="1"/>
      <c r="JXY154" s="1"/>
      <c r="JXZ154" s="1"/>
      <c r="JYA154" s="1"/>
      <c r="JYB154" s="1"/>
      <c r="JYC154" s="1"/>
      <c r="JYD154" s="1"/>
      <c r="JYE154" s="1"/>
      <c r="JYF154" s="1"/>
      <c r="JYG154" s="1"/>
      <c r="JYH154" s="1"/>
      <c r="JYI154" s="1"/>
      <c r="JYJ154" s="1"/>
      <c r="JYK154" s="1"/>
      <c r="JYL154" s="1"/>
      <c r="JYM154" s="1"/>
      <c r="JYN154" s="1"/>
      <c r="JYO154" s="1"/>
      <c r="JYP154" s="1"/>
      <c r="JYQ154" s="1"/>
      <c r="JYR154" s="1"/>
      <c r="JYS154" s="1"/>
      <c r="JYT154" s="1"/>
      <c r="JYU154" s="1"/>
      <c r="JYV154" s="1"/>
      <c r="JYW154" s="1"/>
      <c r="JYX154" s="1"/>
      <c r="JYY154" s="1"/>
      <c r="JYZ154" s="1"/>
      <c r="JZA154" s="1"/>
      <c r="JZB154" s="1"/>
      <c r="JZC154" s="1"/>
      <c r="JZD154" s="1"/>
      <c r="JZE154" s="1"/>
      <c r="JZF154" s="1"/>
      <c r="JZG154" s="1"/>
      <c r="JZH154" s="1"/>
      <c r="JZI154" s="1"/>
      <c r="JZJ154" s="1"/>
      <c r="JZK154" s="1"/>
      <c r="JZL154" s="1"/>
      <c r="JZM154" s="1"/>
      <c r="JZN154" s="1"/>
      <c r="JZO154" s="1"/>
      <c r="JZP154" s="1"/>
      <c r="JZQ154" s="1"/>
      <c r="JZR154" s="1"/>
      <c r="JZS154" s="1"/>
      <c r="JZT154" s="1"/>
      <c r="JZU154" s="1"/>
      <c r="JZV154" s="1"/>
      <c r="JZW154" s="1"/>
      <c r="JZX154" s="1"/>
      <c r="JZY154" s="1"/>
      <c r="JZZ154" s="1"/>
      <c r="KAA154" s="1"/>
      <c r="KAB154" s="1"/>
      <c r="KAC154" s="1"/>
      <c r="KAD154" s="1"/>
      <c r="KAE154" s="1"/>
      <c r="KAF154" s="1"/>
      <c r="KAG154" s="1"/>
      <c r="KAH154" s="1"/>
      <c r="KAI154" s="1"/>
      <c r="KAJ154" s="1"/>
      <c r="KAK154" s="1"/>
      <c r="KAL154" s="1"/>
      <c r="KAM154" s="1"/>
      <c r="KAN154" s="1"/>
      <c r="KAO154" s="1"/>
      <c r="KAP154" s="1"/>
      <c r="KAQ154" s="1"/>
      <c r="KAR154" s="1"/>
      <c r="KAS154" s="1"/>
      <c r="KAT154" s="1"/>
      <c r="KAU154" s="1"/>
      <c r="KAV154" s="1"/>
      <c r="KAW154" s="1"/>
      <c r="KAX154" s="1"/>
      <c r="KAY154" s="1"/>
      <c r="KAZ154" s="1"/>
      <c r="KBA154" s="1"/>
      <c r="KBB154" s="1"/>
      <c r="KBC154" s="1"/>
      <c r="KBD154" s="1"/>
      <c r="KBE154" s="1"/>
      <c r="KBF154" s="1"/>
      <c r="KBG154" s="1"/>
      <c r="KBH154" s="1"/>
      <c r="KBI154" s="1"/>
      <c r="KBJ154" s="1"/>
      <c r="KBK154" s="1"/>
      <c r="KBL154" s="1"/>
      <c r="KBM154" s="1"/>
      <c r="KBN154" s="1"/>
      <c r="KBO154" s="1"/>
      <c r="KBP154" s="1"/>
      <c r="KBQ154" s="1"/>
      <c r="KBR154" s="1"/>
      <c r="KBS154" s="1"/>
      <c r="KBT154" s="1"/>
      <c r="KBU154" s="1"/>
      <c r="KBV154" s="1"/>
      <c r="KBW154" s="1"/>
      <c r="KBX154" s="1"/>
      <c r="KBY154" s="1"/>
      <c r="KBZ154" s="1"/>
      <c r="KCA154" s="1"/>
      <c r="KCB154" s="1"/>
      <c r="KCC154" s="1"/>
      <c r="KCD154" s="1"/>
      <c r="KCE154" s="1"/>
      <c r="KCF154" s="1"/>
      <c r="KCG154" s="1"/>
      <c r="KCH154" s="1"/>
      <c r="KCI154" s="1"/>
      <c r="KCJ154" s="1"/>
      <c r="KCK154" s="1"/>
      <c r="KCL154" s="1"/>
      <c r="KCM154" s="1"/>
      <c r="KCN154" s="1"/>
      <c r="KCO154" s="1"/>
      <c r="KCP154" s="1"/>
      <c r="KCQ154" s="1"/>
      <c r="KCR154" s="1"/>
      <c r="KCS154" s="1"/>
      <c r="KCT154" s="1"/>
      <c r="KCU154" s="1"/>
      <c r="KCV154" s="1"/>
      <c r="KCW154" s="1"/>
      <c r="KCX154" s="1"/>
      <c r="KCY154" s="1"/>
      <c r="KCZ154" s="1"/>
      <c r="KDA154" s="1"/>
      <c r="KDB154" s="1"/>
      <c r="KDC154" s="1"/>
      <c r="KDD154" s="1"/>
      <c r="KDE154" s="1"/>
      <c r="KDF154" s="1"/>
      <c r="KDG154" s="1"/>
      <c r="KDH154" s="1"/>
      <c r="KDI154" s="1"/>
      <c r="KDJ154" s="1"/>
      <c r="KDK154" s="1"/>
      <c r="KDL154" s="1"/>
      <c r="KDM154" s="1"/>
      <c r="KDN154" s="1"/>
      <c r="KDO154" s="1"/>
      <c r="KDP154" s="1"/>
      <c r="KDQ154" s="1"/>
      <c r="KDR154" s="1"/>
      <c r="KDS154" s="1"/>
      <c r="KDT154" s="1"/>
      <c r="KDU154" s="1"/>
      <c r="KDV154" s="1"/>
      <c r="KDW154" s="1"/>
      <c r="KDX154" s="1"/>
      <c r="KDY154" s="1"/>
      <c r="KDZ154" s="1"/>
      <c r="KEA154" s="1"/>
      <c r="KEB154" s="1"/>
      <c r="KEC154" s="1"/>
      <c r="KED154" s="1"/>
      <c r="KEE154" s="1"/>
      <c r="KEF154" s="1"/>
      <c r="KEG154" s="1"/>
      <c r="KEH154" s="1"/>
      <c r="KEI154" s="1"/>
      <c r="KEJ154" s="1"/>
      <c r="KEK154" s="1"/>
      <c r="KEL154" s="1"/>
      <c r="KEM154" s="1"/>
      <c r="KEN154" s="1"/>
      <c r="KEO154" s="1"/>
      <c r="KEP154" s="1"/>
      <c r="KEQ154" s="1"/>
      <c r="KER154" s="1"/>
      <c r="KES154" s="1"/>
      <c r="KET154" s="1"/>
      <c r="KEU154" s="1"/>
      <c r="KEV154" s="1"/>
      <c r="KEW154" s="1"/>
      <c r="KEX154" s="1"/>
      <c r="KEY154" s="1"/>
      <c r="KEZ154" s="1"/>
      <c r="KFA154" s="1"/>
      <c r="KFB154" s="1"/>
      <c r="KFC154" s="1"/>
      <c r="KFD154" s="1"/>
      <c r="KFE154" s="1"/>
      <c r="KFF154" s="1"/>
      <c r="KFG154" s="1"/>
      <c r="KFH154" s="1"/>
      <c r="KFI154" s="1"/>
      <c r="KFJ154" s="1"/>
      <c r="KFK154" s="1"/>
      <c r="KFL154" s="1"/>
      <c r="KFM154" s="1"/>
      <c r="KFN154" s="1"/>
      <c r="KFO154" s="1"/>
      <c r="KFP154" s="1"/>
      <c r="KFQ154" s="1"/>
      <c r="KFR154" s="1"/>
      <c r="KFS154" s="1"/>
      <c r="KFT154" s="1"/>
      <c r="KFU154" s="1"/>
      <c r="KFV154" s="1"/>
      <c r="KFW154" s="1"/>
      <c r="KFX154" s="1"/>
      <c r="KFY154" s="1"/>
      <c r="KFZ154" s="1"/>
      <c r="KGA154" s="1"/>
      <c r="KGB154" s="1"/>
      <c r="KGC154" s="1"/>
      <c r="KGD154" s="1"/>
      <c r="KGE154" s="1"/>
      <c r="KGF154" s="1"/>
      <c r="KGG154" s="1"/>
      <c r="KGH154" s="1"/>
      <c r="KGI154" s="1"/>
      <c r="KGJ154" s="1"/>
      <c r="KGK154" s="1"/>
      <c r="KGL154" s="1"/>
      <c r="KGM154" s="1"/>
      <c r="KGN154" s="1"/>
      <c r="KGO154" s="1"/>
      <c r="KGP154" s="1"/>
      <c r="KGQ154" s="1"/>
      <c r="KGR154" s="1"/>
      <c r="KGS154" s="1"/>
      <c r="KGT154" s="1"/>
      <c r="KGU154" s="1"/>
      <c r="KGV154" s="1"/>
      <c r="KGW154" s="1"/>
      <c r="KGX154" s="1"/>
      <c r="KGY154" s="1"/>
      <c r="KGZ154" s="1"/>
      <c r="KHA154" s="1"/>
      <c r="KHB154" s="1"/>
      <c r="KHC154" s="1"/>
      <c r="KHD154" s="1"/>
      <c r="KHE154" s="1"/>
      <c r="KHF154" s="1"/>
      <c r="KHG154" s="1"/>
      <c r="KHH154" s="1"/>
      <c r="KHI154" s="1"/>
      <c r="KHJ154" s="1"/>
      <c r="KHK154" s="1"/>
      <c r="KHL154" s="1"/>
      <c r="KHM154" s="1"/>
      <c r="KHN154" s="1"/>
      <c r="KHO154" s="1"/>
      <c r="KHP154" s="1"/>
      <c r="KHQ154" s="1"/>
      <c r="KHR154" s="1"/>
      <c r="KHS154" s="1"/>
      <c r="KHT154" s="1"/>
      <c r="KHU154" s="1"/>
      <c r="KHV154" s="1"/>
      <c r="KHW154" s="1"/>
      <c r="KHX154" s="1"/>
      <c r="KHY154" s="1"/>
      <c r="KHZ154" s="1"/>
      <c r="KIA154" s="1"/>
      <c r="KIB154" s="1"/>
      <c r="KIC154" s="1"/>
      <c r="KID154" s="1"/>
      <c r="KIE154" s="1"/>
      <c r="KIF154" s="1"/>
      <c r="KIG154" s="1"/>
      <c r="KIH154" s="1"/>
      <c r="KII154" s="1"/>
      <c r="KIJ154" s="1"/>
      <c r="KIK154" s="1"/>
      <c r="KIL154" s="1"/>
      <c r="KIM154" s="1"/>
      <c r="KIN154" s="1"/>
      <c r="KIO154" s="1"/>
      <c r="KIP154" s="1"/>
      <c r="KIQ154" s="1"/>
      <c r="KIR154" s="1"/>
      <c r="KIS154" s="1"/>
      <c r="KIT154" s="1"/>
      <c r="KIU154" s="1"/>
      <c r="KIV154" s="1"/>
      <c r="KIW154" s="1"/>
      <c r="KIX154" s="1"/>
      <c r="KIY154" s="1"/>
      <c r="KIZ154" s="1"/>
      <c r="KJA154" s="1"/>
      <c r="KJB154" s="1"/>
      <c r="KJC154" s="1"/>
      <c r="KJD154" s="1"/>
      <c r="KJE154" s="1"/>
      <c r="KJF154" s="1"/>
      <c r="KJG154" s="1"/>
      <c r="KJH154" s="1"/>
      <c r="KJI154" s="1"/>
      <c r="KJJ154" s="1"/>
      <c r="KJK154" s="1"/>
      <c r="KJL154" s="1"/>
      <c r="KJM154" s="1"/>
      <c r="KJN154" s="1"/>
      <c r="KJO154" s="1"/>
      <c r="KJP154" s="1"/>
      <c r="KJQ154" s="1"/>
      <c r="KJR154" s="1"/>
      <c r="KJS154" s="1"/>
      <c r="KJT154" s="1"/>
      <c r="KJU154" s="1"/>
      <c r="KJV154" s="1"/>
      <c r="KJW154" s="1"/>
      <c r="KJX154" s="1"/>
      <c r="KJY154" s="1"/>
      <c r="KJZ154" s="1"/>
      <c r="KKA154" s="1"/>
      <c r="KKB154" s="1"/>
      <c r="KKC154" s="1"/>
      <c r="KKD154" s="1"/>
      <c r="KKE154" s="1"/>
      <c r="KKF154" s="1"/>
      <c r="KKG154" s="1"/>
      <c r="KKH154" s="1"/>
      <c r="KKI154" s="1"/>
      <c r="KKJ154" s="1"/>
      <c r="KKK154" s="1"/>
      <c r="KKL154" s="1"/>
      <c r="KKM154" s="1"/>
      <c r="KKN154" s="1"/>
      <c r="KKO154" s="1"/>
      <c r="KKP154" s="1"/>
      <c r="KKQ154" s="1"/>
      <c r="KKR154" s="1"/>
      <c r="KKS154" s="1"/>
      <c r="KKT154" s="1"/>
      <c r="KKU154" s="1"/>
      <c r="KKV154" s="1"/>
      <c r="KKW154" s="1"/>
      <c r="KKX154" s="1"/>
      <c r="KKY154" s="1"/>
      <c r="KKZ154" s="1"/>
      <c r="KLA154" s="1"/>
      <c r="KLB154" s="1"/>
      <c r="KLC154" s="1"/>
      <c r="KLD154" s="1"/>
      <c r="KLE154" s="1"/>
      <c r="KLF154" s="1"/>
      <c r="KLG154" s="1"/>
      <c r="KLH154" s="1"/>
      <c r="KLI154" s="1"/>
      <c r="KLJ154" s="1"/>
      <c r="KLK154" s="1"/>
      <c r="KLL154" s="1"/>
      <c r="KLM154" s="1"/>
      <c r="KLN154" s="1"/>
      <c r="KLO154" s="1"/>
      <c r="KLP154" s="1"/>
      <c r="KLQ154" s="1"/>
      <c r="KLR154" s="1"/>
      <c r="KLS154" s="1"/>
      <c r="KLT154" s="1"/>
      <c r="KLU154" s="1"/>
      <c r="KLV154" s="1"/>
      <c r="KLW154" s="1"/>
      <c r="KLX154" s="1"/>
      <c r="KLY154" s="1"/>
      <c r="KLZ154" s="1"/>
      <c r="KMA154" s="1"/>
      <c r="KMB154" s="1"/>
      <c r="KMC154" s="1"/>
      <c r="KMD154" s="1"/>
      <c r="KME154" s="1"/>
      <c r="KMF154" s="1"/>
      <c r="KMG154" s="1"/>
      <c r="KMH154" s="1"/>
      <c r="KMI154" s="1"/>
      <c r="KMJ154" s="1"/>
      <c r="KMK154" s="1"/>
      <c r="KML154" s="1"/>
      <c r="KMM154" s="1"/>
      <c r="KMN154" s="1"/>
      <c r="KMO154" s="1"/>
      <c r="KMP154" s="1"/>
      <c r="KMQ154" s="1"/>
      <c r="KMR154" s="1"/>
      <c r="KMS154" s="1"/>
      <c r="KMT154" s="1"/>
      <c r="KMU154" s="1"/>
      <c r="KMV154" s="1"/>
      <c r="KMW154" s="1"/>
      <c r="KMX154" s="1"/>
      <c r="KMY154" s="1"/>
      <c r="KMZ154" s="1"/>
      <c r="KNA154" s="1"/>
      <c r="KNB154" s="1"/>
      <c r="KNC154" s="1"/>
      <c r="KND154" s="1"/>
      <c r="KNE154" s="1"/>
      <c r="KNF154" s="1"/>
      <c r="KNG154" s="1"/>
      <c r="KNH154" s="1"/>
      <c r="KNI154" s="1"/>
      <c r="KNJ154" s="1"/>
      <c r="KNK154" s="1"/>
      <c r="KNL154" s="1"/>
      <c r="KNM154" s="1"/>
      <c r="KNN154" s="1"/>
      <c r="KNO154" s="1"/>
      <c r="KNP154" s="1"/>
      <c r="KNQ154" s="1"/>
      <c r="KNR154" s="1"/>
      <c r="KNS154" s="1"/>
      <c r="KNT154" s="1"/>
      <c r="KNU154" s="1"/>
      <c r="KNV154" s="1"/>
      <c r="KNW154" s="1"/>
      <c r="KNX154" s="1"/>
      <c r="KNY154" s="1"/>
      <c r="KNZ154" s="1"/>
      <c r="KOA154" s="1"/>
      <c r="KOB154" s="1"/>
      <c r="KOC154" s="1"/>
      <c r="KOD154" s="1"/>
      <c r="KOE154" s="1"/>
      <c r="KOF154" s="1"/>
      <c r="KOG154" s="1"/>
      <c r="KOH154" s="1"/>
      <c r="KOI154" s="1"/>
      <c r="KOJ154" s="1"/>
      <c r="KOK154" s="1"/>
      <c r="KOL154" s="1"/>
      <c r="KOM154" s="1"/>
      <c r="KON154" s="1"/>
      <c r="KOO154" s="1"/>
      <c r="KOP154" s="1"/>
      <c r="KOQ154" s="1"/>
      <c r="KOR154" s="1"/>
      <c r="KOS154" s="1"/>
      <c r="KOT154" s="1"/>
      <c r="KOU154" s="1"/>
      <c r="KOV154" s="1"/>
      <c r="KOW154" s="1"/>
      <c r="KOX154" s="1"/>
      <c r="KOY154" s="1"/>
      <c r="KOZ154" s="1"/>
      <c r="KPA154" s="1"/>
      <c r="KPB154" s="1"/>
      <c r="KPC154" s="1"/>
      <c r="KPD154" s="1"/>
      <c r="KPE154" s="1"/>
      <c r="KPF154" s="1"/>
      <c r="KPG154" s="1"/>
      <c r="KPH154" s="1"/>
      <c r="KPI154" s="1"/>
      <c r="KPJ154" s="1"/>
      <c r="KPK154" s="1"/>
      <c r="KPL154" s="1"/>
      <c r="KPM154" s="1"/>
      <c r="KPN154" s="1"/>
      <c r="KPO154" s="1"/>
      <c r="KPP154" s="1"/>
      <c r="KPQ154" s="1"/>
      <c r="KPR154" s="1"/>
      <c r="KPS154" s="1"/>
      <c r="KPT154" s="1"/>
      <c r="KPU154" s="1"/>
      <c r="KPV154" s="1"/>
      <c r="KPW154" s="1"/>
      <c r="KPX154" s="1"/>
      <c r="KPY154" s="1"/>
      <c r="KPZ154" s="1"/>
      <c r="KQA154" s="1"/>
      <c r="KQB154" s="1"/>
      <c r="KQC154" s="1"/>
      <c r="KQD154" s="1"/>
      <c r="KQE154" s="1"/>
      <c r="KQF154" s="1"/>
      <c r="KQG154" s="1"/>
      <c r="KQH154" s="1"/>
      <c r="KQI154" s="1"/>
      <c r="KQJ154" s="1"/>
      <c r="KQK154" s="1"/>
      <c r="KQL154" s="1"/>
      <c r="KQM154" s="1"/>
      <c r="KQN154" s="1"/>
      <c r="KQO154" s="1"/>
      <c r="KQP154" s="1"/>
      <c r="KQQ154" s="1"/>
      <c r="KQR154" s="1"/>
      <c r="KQS154" s="1"/>
      <c r="KQT154" s="1"/>
      <c r="KQU154" s="1"/>
      <c r="KQV154" s="1"/>
      <c r="KQW154" s="1"/>
      <c r="KQX154" s="1"/>
      <c r="KQY154" s="1"/>
      <c r="KQZ154" s="1"/>
      <c r="KRA154" s="1"/>
      <c r="KRB154" s="1"/>
      <c r="KRC154" s="1"/>
      <c r="KRD154" s="1"/>
      <c r="KRE154" s="1"/>
      <c r="KRF154" s="1"/>
      <c r="KRG154" s="1"/>
      <c r="KRH154" s="1"/>
      <c r="KRI154" s="1"/>
      <c r="KRJ154" s="1"/>
      <c r="KRK154" s="1"/>
      <c r="KRL154" s="1"/>
      <c r="KRM154" s="1"/>
      <c r="KRN154" s="1"/>
      <c r="KRO154" s="1"/>
      <c r="KRP154" s="1"/>
      <c r="KRQ154" s="1"/>
      <c r="KRR154" s="1"/>
      <c r="KRS154" s="1"/>
      <c r="KRT154" s="1"/>
      <c r="KRU154" s="1"/>
      <c r="KRV154" s="1"/>
      <c r="KRW154" s="1"/>
      <c r="KRX154" s="1"/>
      <c r="KRY154" s="1"/>
      <c r="KRZ154" s="1"/>
      <c r="KSA154" s="1"/>
      <c r="KSB154" s="1"/>
      <c r="KSC154" s="1"/>
      <c r="KSD154" s="1"/>
      <c r="KSE154" s="1"/>
      <c r="KSF154" s="1"/>
      <c r="KSG154" s="1"/>
      <c r="KSH154" s="1"/>
      <c r="KSI154" s="1"/>
      <c r="KSJ154" s="1"/>
      <c r="KSK154" s="1"/>
      <c r="KSL154" s="1"/>
      <c r="KSM154" s="1"/>
      <c r="KSN154" s="1"/>
      <c r="KSO154" s="1"/>
      <c r="KSP154" s="1"/>
      <c r="KSQ154" s="1"/>
      <c r="KSR154" s="1"/>
      <c r="KSS154" s="1"/>
      <c r="KST154" s="1"/>
      <c r="KSU154" s="1"/>
      <c r="KSV154" s="1"/>
      <c r="KSW154" s="1"/>
      <c r="KSX154" s="1"/>
      <c r="KSY154" s="1"/>
      <c r="KSZ154" s="1"/>
      <c r="KTA154" s="1"/>
      <c r="KTB154" s="1"/>
      <c r="KTC154" s="1"/>
      <c r="KTD154" s="1"/>
      <c r="KTE154" s="1"/>
      <c r="KTF154" s="1"/>
      <c r="KTG154" s="1"/>
      <c r="KTH154" s="1"/>
      <c r="KTI154" s="1"/>
      <c r="KTJ154" s="1"/>
      <c r="KTK154" s="1"/>
      <c r="KTL154" s="1"/>
      <c r="KTM154" s="1"/>
      <c r="KTN154" s="1"/>
      <c r="KTO154" s="1"/>
      <c r="KTP154" s="1"/>
      <c r="KTQ154" s="1"/>
      <c r="KTR154" s="1"/>
      <c r="KTS154" s="1"/>
      <c r="KTT154" s="1"/>
      <c r="KTU154" s="1"/>
      <c r="KTV154" s="1"/>
      <c r="KTW154" s="1"/>
      <c r="KTX154" s="1"/>
      <c r="KTY154" s="1"/>
      <c r="KTZ154" s="1"/>
      <c r="KUA154" s="1"/>
      <c r="KUB154" s="1"/>
      <c r="KUC154" s="1"/>
      <c r="KUD154" s="1"/>
      <c r="KUE154" s="1"/>
      <c r="KUF154" s="1"/>
      <c r="KUG154" s="1"/>
      <c r="KUH154" s="1"/>
      <c r="KUI154" s="1"/>
      <c r="KUJ154" s="1"/>
      <c r="KUK154" s="1"/>
      <c r="KUL154" s="1"/>
      <c r="KUM154" s="1"/>
      <c r="KUN154" s="1"/>
      <c r="KUO154" s="1"/>
      <c r="KUP154" s="1"/>
      <c r="KUQ154" s="1"/>
      <c r="KUR154" s="1"/>
      <c r="KUS154" s="1"/>
      <c r="KUT154" s="1"/>
      <c r="KUU154" s="1"/>
      <c r="KUV154" s="1"/>
      <c r="KUW154" s="1"/>
      <c r="KUX154" s="1"/>
      <c r="KUY154" s="1"/>
      <c r="KUZ154" s="1"/>
      <c r="KVA154" s="1"/>
      <c r="KVB154" s="1"/>
      <c r="KVC154" s="1"/>
      <c r="KVD154" s="1"/>
      <c r="KVE154" s="1"/>
      <c r="KVF154" s="1"/>
      <c r="KVG154" s="1"/>
      <c r="KVH154" s="1"/>
      <c r="KVI154" s="1"/>
      <c r="KVJ154" s="1"/>
      <c r="KVK154" s="1"/>
      <c r="KVL154" s="1"/>
      <c r="KVM154" s="1"/>
      <c r="KVN154" s="1"/>
      <c r="KVO154" s="1"/>
      <c r="KVP154" s="1"/>
      <c r="KVQ154" s="1"/>
      <c r="KVR154" s="1"/>
      <c r="KVS154" s="1"/>
      <c r="KVT154" s="1"/>
      <c r="KVU154" s="1"/>
      <c r="KVV154" s="1"/>
      <c r="KVW154" s="1"/>
      <c r="KVX154" s="1"/>
      <c r="KVY154" s="1"/>
      <c r="KVZ154" s="1"/>
      <c r="KWA154" s="1"/>
      <c r="KWB154" s="1"/>
      <c r="KWC154" s="1"/>
      <c r="KWD154" s="1"/>
      <c r="KWE154" s="1"/>
      <c r="KWF154" s="1"/>
      <c r="KWG154" s="1"/>
      <c r="KWH154" s="1"/>
      <c r="KWI154" s="1"/>
      <c r="KWJ154" s="1"/>
      <c r="KWK154" s="1"/>
      <c r="KWL154" s="1"/>
      <c r="KWM154" s="1"/>
      <c r="KWN154" s="1"/>
      <c r="KWO154" s="1"/>
      <c r="KWP154" s="1"/>
      <c r="KWQ154" s="1"/>
      <c r="KWR154" s="1"/>
      <c r="KWS154" s="1"/>
      <c r="KWT154" s="1"/>
      <c r="KWU154" s="1"/>
      <c r="KWV154" s="1"/>
      <c r="KWW154" s="1"/>
      <c r="KWX154" s="1"/>
      <c r="KWY154" s="1"/>
      <c r="KWZ154" s="1"/>
      <c r="KXA154" s="1"/>
      <c r="KXB154" s="1"/>
      <c r="KXC154" s="1"/>
      <c r="KXD154" s="1"/>
      <c r="KXE154" s="1"/>
      <c r="KXF154" s="1"/>
      <c r="KXG154" s="1"/>
      <c r="KXH154" s="1"/>
      <c r="KXI154" s="1"/>
      <c r="KXJ154" s="1"/>
      <c r="KXK154" s="1"/>
      <c r="KXL154" s="1"/>
      <c r="KXM154" s="1"/>
      <c r="KXN154" s="1"/>
      <c r="KXO154" s="1"/>
      <c r="KXP154" s="1"/>
      <c r="KXQ154" s="1"/>
      <c r="KXR154" s="1"/>
      <c r="KXS154" s="1"/>
      <c r="KXT154" s="1"/>
      <c r="KXU154" s="1"/>
      <c r="KXV154" s="1"/>
      <c r="KXW154" s="1"/>
      <c r="KXX154" s="1"/>
      <c r="KXY154" s="1"/>
      <c r="KXZ154" s="1"/>
      <c r="KYA154" s="1"/>
      <c r="KYB154" s="1"/>
      <c r="KYC154" s="1"/>
      <c r="KYD154" s="1"/>
      <c r="KYE154" s="1"/>
      <c r="KYF154" s="1"/>
      <c r="KYG154" s="1"/>
      <c r="KYH154" s="1"/>
      <c r="KYI154" s="1"/>
      <c r="KYJ154" s="1"/>
      <c r="KYK154" s="1"/>
      <c r="KYL154" s="1"/>
      <c r="KYM154" s="1"/>
      <c r="KYN154" s="1"/>
      <c r="KYO154" s="1"/>
      <c r="KYP154" s="1"/>
      <c r="KYQ154" s="1"/>
      <c r="KYR154" s="1"/>
      <c r="KYS154" s="1"/>
      <c r="KYT154" s="1"/>
      <c r="KYU154" s="1"/>
      <c r="KYV154" s="1"/>
      <c r="KYW154" s="1"/>
      <c r="KYX154" s="1"/>
      <c r="KYY154" s="1"/>
      <c r="KYZ154" s="1"/>
      <c r="KZA154" s="1"/>
      <c r="KZB154" s="1"/>
      <c r="KZC154" s="1"/>
      <c r="KZD154" s="1"/>
      <c r="KZE154" s="1"/>
      <c r="KZF154" s="1"/>
      <c r="KZG154" s="1"/>
      <c r="KZH154" s="1"/>
      <c r="KZI154" s="1"/>
      <c r="KZJ154" s="1"/>
      <c r="KZK154" s="1"/>
      <c r="KZL154" s="1"/>
      <c r="KZM154" s="1"/>
      <c r="KZN154" s="1"/>
      <c r="KZO154" s="1"/>
      <c r="KZP154" s="1"/>
      <c r="KZQ154" s="1"/>
      <c r="KZR154" s="1"/>
      <c r="KZS154" s="1"/>
      <c r="KZT154" s="1"/>
      <c r="KZU154" s="1"/>
      <c r="KZV154" s="1"/>
      <c r="KZW154" s="1"/>
      <c r="KZX154" s="1"/>
      <c r="KZY154" s="1"/>
      <c r="KZZ154" s="1"/>
      <c r="LAA154" s="1"/>
      <c r="LAB154" s="1"/>
      <c r="LAC154" s="1"/>
      <c r="LAD154" s="1"/>
      <c r="LAE154" s="1"/>
      <c r="LAF154" s="1"/>
      <c r="LAG154" s="1"/>
      <c r="LAH154" s="1"/>
      <c r="LAI154" s="1"/>
      <c r="LAJ154" s="1"/>
      <c r="LAK154" s="1"/>
      <c r="LAL154" s="1"/>
      <c r="LAM154" s="1"/>
      <c r="LAN154" s="1"/>
      <c r="LAO154" s="1"/>
      <c r="LAP154" s="1"/>
      <c r="LAQ154" s="1"/>
      <c r="LAR154" s="1"/>
      <c r="LAS154" s="1"/>
      <c r="LAT154" s="1"/>
      <c r="LAU154" s="1"/>
      <c r="LAV154" s="1"/>
      <c r="LAW154" s="1"/>
      <c r="LAX154" s="1"/>
      <c r="LAY154" s="1"/>
      <c r="LAZ154" s="1"/>
      <c r="LBA154" s="1"/>
      <c r="LBB154" s="1"/>
      <c r="LBC154" s="1"/>
      <c r="LBD154" s="1"/>
      <c r="LBE154" s="1"/>
      <c r="LBF154" s="1"/>
      <c r="LBG154" s="1"/>
      <c r="LBH154" s="1"/>
      <c r="LBI154" s="1"/>
      <c r="LBJ154" s="1"/>
      <c r="LBK154" s="1"/>
      <c r="LBL154" s="1"/>
      <c r="LBM154" s="1"/>
      <c r="LBN154" s="1"/>
      <c r="LBO154" s="1"/>
      <c r="LBP154" s="1"/>
      <c r="LBQ154" s="1"/>
      <c r="LBR154" s="1"/>
      <c r="LBS154" s="1"/>
      <c r="LBT154" s="1"/>
      <c r="LBU154" s="1"/>
      <c r="LBV154" s="1"/>
      <c r="LBW154" s="1"/>
      <c r="LBX154" s="1"/>
      <c r="LBY154" s="1"/>
      <c r="LBZ154" s="1"/>
      <c r="LCA154" s="1"/>
      <c r="LCB154" s="1"/>
      <c r="LCC154" s="1"/>
      <c r="LCD154" s="1"/>
      <c r="LCE154" s="1"/>
      <c r="LCF154" s="1"/>
      <c r="LCG154" s="1"/>
      <c r="LCH154" s="1"/>
      <c r="LCI154" s="1"/>
      <c r="LCJ154" s="1"/>
      <c r="LCK154" s="1"/>
      <c r="LCL154" s="1"/>
      <c r="LCM154" s="1"/>
      <c r="LCN154" s="1"/>
      <c r="LCO154" s="1"/>
      <c r="LCP154" s="1"/>
      <c r="LCQ154" s="1"/>
      <c r="LCR154" s="1"/>
      <c r="LCS154" s="1"/>
      <c r="LCT154" s="1"/>
      <c r="LCU154" s="1"/>
      <c r="LCV154" s="1"/>
      <c r="LCW154" s="1"/>
      <c r="LCX154" s="1"/>
      <c r="LCY154" s="1"/>
      <c r="LCZ154" s="1"/>
      <c r="LDA154" s="1"/>
      <c r="LDB154" s="1"/>
      <c r="LDC154" s="1"/>
      <c r="LDD154" s="1"/>
      <c r="LDE154" s="1"/>
      <c r="LDF154" s="1"/>
      <c r="LDG154" s="1"/>
      <c r="LDH154" s="1"/>
      <c r="LDI154" s="1"/>
      <c r="LDJ154" s="1"/>
      <c r="LDK154" s="1"/>
      <c r="LDL154" s="1"/>
      <c r="LDM154" s="1"/>
      <c r="LDN154" s="1"/>
      <c r="LDO154" s="1"/>
      <c r="LDP154" s="1"/>
      <c r="LDQ154" s="1"/>
      <c r="LDR154" s="1"/>
      <c r="LDS154" s="1"/>
      <c r="LDT154" s="1"/>
      <c r="LDU154" s="1"/>
      <c r="LDV154" s="1"/>
      <c r="LDW154" s="1"/>
      <c r="LDX154" s="1"/>
      <c r="LDY154" s="1"/>
      <c r="LDZ154" s="1"/>
      <c r="LEA154" s="1"/>
      <c r="LEB154" s="1"/>
      <c r="LEC154" s="1"/>
      <c r="LED154" s="1"/>
      <c r="LEE154" s="1"/>
      <c r="LEF154" s="1"/>
      <c r="LEG154" s="1"/>
      <c r="LEH154" s="1"/>
      <c r="LEI154" s="1"/>
      <c r="LEJ154" s="1"/>
      <c r="LEK154" s="1"/>
      <c r="LEL154" s="1"/>
      <c r="LEM154" s="1"/>
      <c r="LEN154" s="1"/>
      <c r="LEO154" s="1"/>
      <c r="LEP154" s="1"/>
      <c r="LEQ154" s="1"/>
      <c r="LER154" s="1"/>
      <c r="LES154" s="1"/>
      <c r="LET154" s="1"/>
      <c r="LEU154" s="1"/>
      <c r="LEV154" s="1"/>
      <c r="LEW154" s="1"/>
      <c r="LEX154" s="1"/>
      <c r="LEY154" s="1"/>
      <c r="LEZ154" s="1"/>
      <c r="LFA154" s="1"/>
      <c r="LFB154" s="1"/>
      <c r="LFC154" s="1"/>
      <c r="LFD154" s="1"/>
      <c r="LFE154" s="1"/>
      <c r="LFF154" s="1"/>
      <c r="LFG154" s="1"/>
      <c r="LFH154" s="1"/>
      <c r="LFI154" s="1"/>
      <c r="LFJ154" s="1"/>
      <c r="LFK154" s="1"/>
      <c r="LFL154" s="1"/>
      <c r="LFM154" s="1"/>
      <c r="LFN154" s="1"/>
      <c r="LFO154" s="1"/>
      <c r="LFP154" s="1"/>
      <c r="LFQ154" s="1"/>
      <c r="LFR154" s="1"/>
      <c r="LFS154" s="1"/>
      <c r="LFT154" s="1"/>
      <c r="LFU154" s="1"/>
      <c r="LFV154" s="1"/>
      <c r="LFW154" s="1"/>
      <c r="LFX154" s="1"/>
      <c r="LFY154" s="1"/>
      <c r="LFZ154" s="1"/>
      <c r="LGA154" s="1"/>
      <c r="LGB154" s="1"/>
      <c r="LGC154" s="1"/>
      <c r="LGD154" s="1"/>
      <c r="LGE154" s="1"/>
      <c r="LGF154" s="1"/>
      <c r="LGG154" s="1"/>
      <c r="LGH154" s="1"/>
      <c r="LGI154" s="1"/>
      <c r="LGJ154" s="1"/>
      <c r="LGK154" s="1"/>
      <c r="LGL154" s="1"/>
      <c r="LGM154" s="1"/>
      <c r="LGN154" s="1"/>
      <c r="LGO154" s="1"/>
      <c r="LGP154" s="1"/>
      <c r="LGQ154" s="1"/>
      <c r="LGR154" s="1"/>
      <c r="LGS154" s="1"/>
      <c r="LGT154" s="1"/>
      <c r="LGU154" s="1"/>
      <c r="LGV154" s="1"/>
      <c r="LGW154" s="1"/>
      <c r="LGX154" s="1"/>
      <c r="LGY154" s="1"/>
      <c r="LGZ154" s="1"/>
      <c r="LHA154" s="1"/>
      <c r="LHB154" s="1"/>
      <c r="LHC154" s="1"/>
      <c r="LHD154" s="1"/>
      <c r="LHE154" s="1"/>
      <c r="LHF154" s="1"/>
      <c r="LHG154" s="1"/>
      <c r="LHH154" s="1"/>
      <c r="LHI154" s="1"/>
      <c r="LHJ154" s="1"/>
      <c r="LHK154" s="1"/>
      <c r="LHL154" s="1"/>
      <c r="LHM154" s="1"/>
      <c r="LHN154" s="1"/>
      <c r="LHO154" s="1"/>
      <c r="LHP154" s="1"/>
      <c r="LHQ154" s="1"/>
      <c r="LHR154" s="1"/>
      <c r="LHS154" s="1"/>
      <c r="LHT154" s="1"/>
      <c r="LHU154" s="1"/>
      <c r="LHV154" s="1"/>
      <c r="LHW154" s="1"/>
      <c r="LHX154" s="1"/>
      <c r="LHY154" s="1"/>
      <c r="LHZ154" s="1"/>
      <c r="LIA154" s="1"/>
      <c r="LIB154" s="1"/>
      <c r="LIC154" s="1"/>
      <c r="LID154" s="1"/>
      <c r="LIE154" s="1"/>
      <c r="LIF154" s="1"/>
      <c r="LIG154" s="1"/>
      <c r="LIH154" s="1"/>
      <c r="LII154" s="1"/>
      <c r="LIJ154" s="1"/>
      <c r="LIK154" s="1"/>
      <c r="LIL154" s="1"/>
      <c r="LIM154" s="1"/>
      <c r="LIN154" s="1"/>
      <c r="LIO154" s="1"/>
      <c r="LIP154" s="1"/>
      <c r="LIQ154" s="1"/>
      <c r="LIR154" s="1"/>
      <c r="LIS154" s="1"/>
      <c r="LIT154" s="1"/>
      <c r="LIU154" s="1"/>
      <c r="LIV154" s="1"/>
      <c r="LIW154" s="1"/>
      <c r="LIX154" s="1"/>
      <c r="LIY154" s="1"/>
      <c r="LIZ154" s="1"/>
      <c r="LJA154" s="1"/>
      <c r="LJB154" s="1"/>
      <c r="LJC154" s="1"/>
      <c r="LJD154" s="1"/>
      <c r="LJE154" s="1"/>
      <c r="LJF154" s="1"/>
      <c r="LJG154" s="1"/>
      <c r="LJH154" s="1"/>
      <c r="LJI154" s="1"/>
      <c r="LJJ154" s="1"/>
      <c r="LJK154" s="1"/>
      <c r="LJL154" s="1"/>
      <c r="LJM154" s="1"/>
      <c r="LJN154" s="1"/>
      <c r="LJO154" s="1"/>
      <c r="LJP154" s="1"/>
      <c r="LJQ154" s="1"/>
      <c r="LJR154" s="1"/>
      <c r="LJS154" s="1"/>
      <c r="LJT154" s="1"/>
      <c r="LJU154" s="1"/>
      <c r="LJV154" s="1"/>
      <c r="LJW154" s="1"/>
      <c r="LJX154" s="1"/>
      <c r="LJY154" s="1"/>
      <c r="LJZ154" s="1"/>
      <c r="LKA154" s="1"/>
      <c r="LKB154" s="1"/>
      <c r="LKC154" s="1"/>
      <c r="LKD154" s="1"/>
      <c r="LKE154" s="1"/>
      <c r="LKF154" s="1"/>
      <c r="LKG154" s="1"/>
      <c r="LKH154" s="1"/>
      <c r="LKI154" s="1"/>
      <c r="LKJ154" s="1"/>
      <c r="LKK154" s="1"/>
      <c r="LKL154" s="1"/>
      <c r="LKM154" s="1"/>
      <c r="LKN154" s="1"/>
      <c r="LKO154" s="1"/>
      <c r="LKP154" s="1"/>
      <c r="LKQ154" s="1"/>
      <c r="LKR154" s="1"/>
      <c r="LKS154" s="1"/>
      <c r="LKT154" s="1"/>
      <c r="LKU154" s="1"/>
      <c r="LKV154" s="1"/>
      <c r="LKW154" s="1"/>
      <c r="LKX154" s="1"/>
      <c r="LKY154" s="1"/>
      <c r="LKZ154" s="1"/>
      <c r="LLA154" s="1"/>
      <c r="LLB154" s="1"/>
      <c r="LLC154" s="1"/>
      <c r="LLD154" s="1"/>
      <c r="LLE154" s="1"/>
      <c r="LLF154" s="1"/>
      <c r="LLG154" s="1"/>
      <c r="LLH154" s="1"/>
      <c r="LLI154" s="1"/>
      <c r="LLJ154" s="1"/>
      <c r="LLK154" s="1"/>
      <c r="LLL154" s="1"/>
      <c r="LLM154" s="1"/>
      <c r="LLN154" s="1"/>
      <c r="LLO154" s="1"/>
      <c r="LLP154" s="1"/>
      <c r="LLQ154" s="1"/>
      <c r="LLR154" s="1"/>
      <c r="LLS154" s="1"/>
      <c r="LLT154" s="1"/>
      <c r="LLU154" s="1"/>
      <c r="LLV154" s="1"/>
      <c r="LLW154" s="1"/>
      <c r="LLX154" s="1"/>
      <c r="LLY154" s="1"/>
      <c r="LLZ154" s="1"/>
      <c r="LMA154" s="1"/>
      <c r="LMB154" s="1"/>
      <c r="LMC154" s="1"/>
      <c r="LMD154" s="1"/>
      <c r="LME154" s="1"/>
      <c r="LMF154" s="1"/>
      <c r="LMG154" s="1"/>
      <c r="LMH154" s="1"/>
      <c r="LMI154" s="1"/>
      <c r="LMJ154" s="1"/>
      <c r="LMK154" s="1"/>
      <c r="LML154" s="1"/>
      <c r="LMM154" s="1"/>
      <c r="LMN154" s="1"/>
      <c r="LMO154" s="1"/>
      <c r="LMP154" s="1"/>
      <c r="LMQ154" s="1"/>
      <c r="LMR154" s="1"/>
      <c r="LMS154" s="1"/>
      <c r="LMT154" s="1"/>
      <c r="LMU154" s="1"/>
      <c r="LMV154" s="1"/>
      <c r="LMW154" s="1"/>
      <c r="LMX154" s="1"/>
      <c r="LMY154" s="1"/>
      <c r="LMZ154" s="1"/>
      <c r="LNA154" s="1"/>
      <c r="LNB154" s="1"/>
      <c r="LNC154" s="1"/>
      <c r="LND154" s="1"/>
      <c r="LNE154" s="1"/>
      <c r="LNF154" s="1"/>
      <c r="LNG154" s="1"/>
      <c r="LNH154" s="1"/>
      <c r="LNI154" s="1"/>
      <c r="LNJ154" s="1"/>
      <c r="LNK154" s="1"/>
      <c r="LNL154" s="1"/>
      <c r="LNM154" s="1"/>
      <c r="LNN154" s="1"/>
      <c r="LNO154" s="1"/>
      <c r="LNP154" s="1"/>
      <c r="LNQ154" s="1"/>
      <c r="LNR154" s="1"/>
      <c r="LNS154" s="1"/>
      <c r="LNT154" s="1"/>
      <c r="LNU154" s="1"/>
      <c r="LNV154" s="1"/>
      <c r="LNW154" s="1"/>
      <c r="LNX154" s="1"/>
      <c r="LNY154" s="1"/>
      <c r="LNZ154" s="1"/>
      <c r="LOA154" s="1"/>
      <c r="LOB154" s="1"/>
      <c r="LOC154" s="1"/>
      <c r="LOD154" s="1"/>
      <c r="LOE154" s="1"/>
      <c r="LOF154" s="1"/>
      <c r="LOG154" s="1"/>
      <c r="LOH154" s="1"/>
      <c r="LOI154" s="1"/>
      <c r="LOJ154" s="1"/>
      <c r="LOK154" s="1"/>
      <c r="LOL154" s="1"/>
      <c r="LOM154" s="1"/>
      <c r="LON154" s="1"/>
      <c r="LOO154" s="1"/>
      <c r="LOP154" s="1"/>
      <c r="LOQ154" s="1"/>
      <c r="LOR154" s="1"/>
      <c r="LOS154" s="1"/>
      <c r="LOT154" s="1"/>
      <c r="LOU154" s="1"/>
      <c r="LOV154" s="1"/>
      <c r="LOW154" s="1"/>
      <c r="LOX154" s="1"/>
      <c r="LOY154" s="1"/>
      <c r="LOZ154" s="1"/>
      <c r="LPA154" s="1"/>
      <c r="LPB154" s="1"/>
      <c r="LPC154" s="1"/>
      <c r="LPD154" s="1"/>
      <c r="LPE154" s="1"/>
      <c r="LPF154" s="1"/>
      <c r="LPG154" s="1"/>
      <c r="LPH154" s="1"/>
      <c r="LPI154" s="1"/>
      <c r="LPJ154" s="1"/>
      <c r="LPK154" s="1"/>
      <c r="LPL154" s="1"/>
      <c r="LPM154" s="1"/>
      <c r="LPN154" s="1"/>
      <c r="LPO154" s="1"/>
      <c r="LPP154" s="1"/>
      <c r="LPQ154" s="1"/>
      <c r="LPR154" s="1"/>
      <c r="LPS154" s="1"/>
      <c r="LPT154" s="1"/>
      <c r="LPU154" s="1"/>
      <c r="LPV154" s="1"/>
      <c r="LPW154" s="1"/>
      <c r="LPX154" s="1"/>
      <c r="LPY154" s="1"/>
      <c r="LPZ154" s="1"/>
      <c r="LQA154" s="1"/>
      <c r="LQB154" s="1"/>
      <c r="LQC154" s="1"/>
      <c r="LQD154" s="1"/>
      <c r="LQE154" s="1"/>
      <c r="LQF154" s="1"/>
      <c r="LQG154" s="1"/>
      <c r="LQH154" s="1"/>
      <c r="LQI154" s="1"/>
      <c r="LQJ154" s="1"/>
      <c r="LQK154" s="1"/>
      <c r="LQL154" s="1"/>
      <c r="LQM154" s="1"/>
      <c r="LQN154" s="1"/>
      <c r="LQO154" s="1"/>
      <c r="LQP154" s="1"/>
      <c r="LQQ154" s="1"/>
      <c r="LQR154" s="1"/>
      <c r="LQS154" s="1"/>
      <c r="LQT154" s="1"/>
      <c r="LQU154" s="1"/>
      <c r="LQV154" s="1"/>
      <c r="LQW154" s="1"/>
      <c r="LQX154" s="1"/>
      <c r="LQY154" s="1"/>
      <c r="LQZ154" s="1"/>
      <c r="LRA154" s="1"/>
      <c r="LRB154" s="1"/>
      <c r="LRC154" s="1"/>
      <c r="LRD154" s="1"/>
      <c r="LRE154" s="1"/>
      <c r="LRF154" s="1"/>
      <c r="LRG154" s="1"/>
      <c r="LRH154" s="1"/>
      <c r="LRI154" s="1"/>
      <c r="LRJ154" s="1"/>
      <c r="LRK154" s="1"/>
      <c r="LRL154" s="1"/>
      <c r="LRM154" s="1"/>
      <c r="LRN154" s="1"/>
      <c r="LRO154" s="1"/>
      <c r="LRP154" s="1"/>
      <c r="LRQ154" s="1"/>
      <c r="LRR154" s="1"/>
      <c r="LRS154" s="1"/>
      <c r="LRT154" s="1"/>
      <c r="LRU154" s="1"/>
      <c r="LRV154" s="1"/>
      <c r="LRW154" s="1"/>
      <c r="LRX154" s="1"/>
      <c r="LRY154" s="1"/>
      <c r="LRZ154" s="1"/>
      <c r="LSA154" s="1"/>
      <c r="LSB154" s="1"/>
      <c r="LSC154" s="1"/>
      <c r="LSD154" s="1"/>
      <c r="LSE154" s="1"/>
      <c r="LSF154" s="1"/>
      <c r="LSG154" s="1"/>
      <c r="LSH154" s="1"/>
      <c r="LSI154" s="1"/>
      <c r="LSJ154" s="1"/>
      <c r="LSK154" s="1"/>
      <c r="LSL154" s="1"/>
      <c r="LSM154" s="1"/>
      <c r="LSN154" s="1"/>
      <c r="LSO154" s="1"/>
      <c r="LSP154" s="1"/>
      <c r="LSQ154" s="1"/>
      <c r="LSR154" s="1"/>
      <c r="LSS154" s="1"/>
      <c r="LST154" s="1"/>
      <c r="LSU154" s="1"/>
      <c r="LSV154" s="1"/>
      <c r="LSW154" s="1"/>
      <c r="LSX154" s="1"/>
      <c r="LSY154" s="1"/>
      <c r="LSZ154" s="1"/>
      <c r="LTA154" s="1"/>
      <c r="LTB154" s="1"/>
      <c r="LTC154" s="1"/>
      <c r="LTD154" s="1"/>
      <c r="LTE154" s="1"/>
      <c r="LTF154" s="1"/>
      <c r="LTG154" s="1"/>
      <c r="LTH154" s="1"/>
      <c r="LTI154" s="1"/>
      <c r="LTJ154" s="1"/>
      <c r="LTK154" s="1"/>
      <c r="LTL154" s="1"/>
      <c r="LTM154" s="1"/>
      <c r="LTN154" s="1"/>
      <c r="LTO154" s="1"/>
      <c r="LTP154" s="1"/>
      <c r="LTQ154" s="1"/>
      <c r="LTR154" s="1"/>
      <c r="LTS154" s="1"/>
      <c r="LTT154" s="1"/>
      <c r="LTU154" s="1"/>
      <c r="LTV154" s="1"/>
      <c r="LTW154" s="1"/>
      <c r="LTX154" s="1"/>
      <c r="LTY154" s="1"/>
      <c r="LTZ154" s="1"/>
      <c r="LUA154" s="1"/>
      <c r="LUB154" s="1"/>
      <c r="LUC154" s="1"/>
      <c r="LUD154" s="1"/>
      <c r="LUE154" s="1"/>
      <c r="LUF154" s="1"/>
      <c r="LUG154" s="1"/>
      <c r="LUH154" s="1"/>
      <c r="LUI154" s="1"/>
      <c r="LUJ154" s="1"/>
      <c r="LUK154" s="1"/>
      <c r="LUL154" s="1"/>
      <c r="LUM154" s="1"/>
      <c r="LUN154" s="1"/>
      <c r="LUO154" s="1"/>
      <c r="LUP154" s="1"/>
      <c r="LUQ154" s="1"/>
      <c r="LUR154" s="1"/>
      <c r="LUS154" s="1"/>
      <c r="LUT154" s="1"/>
      <c r="LUU154" s="1"/>
      <c r="LUV154" s="1"/>
      <c r="LUW154" s="1"/>
      <c r="LUX154" s="1"/>
      <c r="LUY154" s="1"/>
      <c r="LUZ154" s="1"/>
      <c r="LVA154" s="1"/>
      <c r="LVB154" s="1"/>
      <c r="LVC154" s="1"/>
      <c r="LVD154" s="1"/>
      <c r="LVE154" s="1"/>
      <c r="LVF154" s="1"/>
      <c r="LVG154" s="1"/>
      <c r="LVH154" s="1"/>
      <c r="LVI154" s="1"/>
      <c r="LVJ154" s="1"/>
      <c r="LVK154" s="1"/>
      <c r="LVL154" s="1"/>
      <c r="LVM154" s="1"/>
      <c r="LVN154" s="1"/>
      <c r="LVO154" s="1"/>
      <c r="LVP154" s="1"/>
      <c r="LVQ154" s="1"/>
      <c r="LVR154" s="1"/>
      <c r="LVS154" s="1"/>
      <c r="LVT154" s="1"/>
      <c r="LVU154" s="1"/>
      <c r="LVV154" s="1"/>
      <c r="LVW154" s="1"/>
      <c r="LVX154" s="1"/>
      <c r="LVY154" s="1"/>
      <c r="LVZ154" s="1"/>
      <c r="LWA154" s="1"/>
      <c r="LWB154" s="1"/>
      <c r="LWC154" s="1"/>
      <c r="LWD154" s="1"/>
      <c r="LWE154" s="1"/>
      <c r="LWF154" s="1"/>
      <c r="LWG154" s="1"/>
      <c r="LWH154" s="1"/>
      <c r="LWI154" s="1"/>
      <c r="LWJ154" s="1"/>
      <c r="LWK154" s="1"/>
      <c r="LWL154" s="1"/>
      <c r="LWM154" s="1"/>
      <c r="LWN154" s="1"/>
      <c r="LWO154" s="1"/>
      <c r="LWP154" s="1"/>
      <c r="LWQ154" s="1"/>
      <c r="LWR154" s="1"/>
      <c r="LWS154" s="1"/>
      <c r="LWT154" s="1"/>
      <c r="LWU154" s="1"/>
      <c r="LWV154" s="1"/>
      <c r="LWW154" s="1"/>
      <c r="LWX154" s="1"/>
      <c r="LWY154" s="1"/>
      <c r="LWZ154" s="1"/>
      <c r="LXA154" s="1"/>
      <c r="LXB154" s="1"/>
      <c r="LXC154" s="1"/>
      <c r="LXD154" s="1"/>
      <c r="LXE154" s="1"/>
      <c r="LXF154" s="1"/>
      <c r="LXG154" s="1"/>
      <c r="LXH154" s="1"/>
      <c r="LXI154" s="1"/>
      <c r="LXJ154" s="1"/>
      <c r="LXK154" s="1"/>
      <c r="LXL154" s="1"/>
      <c r="LXM154" s="1"/>
      <c r="LXN154" s="1"/>
      <c r="LXO154" s="1"/>
      <c r="LXP154" s="1"/>
      <c r="LXQ154" s="1"/>
      <c r="LXR154" s="1"/>
      <c r="LXS154" s="1"/>
      <c r="LXT154" s="1"/>
      <c r="LXU154" s="1"/>
      <c r="LXV154" s="1"/>
      <c r="LXW154" s="1"/>
      <c r="LXX154" s="1"/>
      <c r="LXY154" s="1"/>
      <c r="LXZ154" s="1"/>
      <c r="LYA154" s="1"/>
      <c r="LYB154" s="1"/>
      <c r="LYC154" s="1"/>
      <c r="LYD154" s="1"/>
      <c r="LYE154" s="1"/>
      <c r="LYF154" s="1"/>
      <c r="LYG154" s="1"/>
      <c r="LYH154" s="1"/>
      <c r="LYI154" s="1"/>
      <c r="LYJ154" s="1"/>
      <c r="LYK154" s="1"/>
      <c r="LYL154" s="1"/>
      <c r="LYM154" s="1"/>
      <c r="LYN154" s="1"/>
      <c r="LYO154" s="1"/>
      <c r="LYP154" s="1"/>
      <c r="LYQ154" s="1"/>
      <c r="LYR154" s="1"/>
      <c r="LYS154" s="1"/>
      <c r="LYT154" s="1"/>
      <c r="LYU154" s="1"/>
      <c r="LYV154" s="1"/>
      <c r="LYW154" s="1"/>
      <c r="LYX154" s="1"/>
      <c r="LYY154" s="1"/>
      <c r="LYZ154" s="1"/>
      <c r="LZA154" s="1"/>
      <c r="LZB154" s="1"/>
      <c r="LZC154" s="1"/>
      <c r="LZD154" s="1"/>
      <c r="LZE154" s="1"/>
      <c r="LZF154" s="1"/>
      <c r="LZG154" s="1"/>
      <c r="LZH154" s="1"/>
      <c r="LZI154" s="1"/>
      <c r="LZJ154" s="1"/>
      <c r="LZK154" s="1"/>
      <c r="LZL154" s="1"/>
      <c r="LZM154" s="1"/>
      <c r="LZN154" s="1"/>
      <c r="LZO154" s="1"/>
      <c r="LZP154" s="1"/>
      <c r="LZQ154" s="1"/>
      <c r="LZR154" s="1"/>
      <c r="LZS154" s="1"/>
      <c r="LZT154" s="1"/>
      <c r="LZU154" s="1"/>
      <c r="LZV154" s="1"/>
      <c r="LZW154" s="1"/>
      <c r="LZX154" s="1"/>
      <c r="LZY154" s="1"/>
      <c r="LZZ154" s="1"/>
      <c r="MAA154" s="1"/>
      <c r="MAB154" s="1"/>
      <c r="MAC154" s="1"/>
      <c r="MAD154" s="1"/>
      <c r="MAE154" s="1"/>
      <c r="MAF154" s="1"/>
      <c r="MAG154" s="1"/>
      <c r="MAH154" s="1"/>
      <c r="MAI154" s="1"/>
      <c r="MAJ154" s="1"/>
      <c r="MAK154" s="1"/>
      <c r="MAL154" s="1"/>
      <c r="MAM154" s="1"/>
      <c r="MAN154" s="1"/>
      <c r="MAO154" s="1"/>
      <c r="MAP154" s="1"/>
      <c r="MAQ154" s="1"/>
      <c r="MAR154" s="1"/>
      <c r="MAS154" s="1"/>
      <c r="MAT154" s="1"/>
      <c r="MAU154" s="1"/>
      <c r="MAV154" s="1"/>
      <c r="MAW154" s="1"/>
      <c r="MAX154" s="1"/>
      <c r="MAY154" s="1"/>
      <c r="MAZ154" s="1"/>
      <c r="MBA154" s="1"/>
      <c r="MBB154" s="1"/>
      <c r="MBC154" s="1"/>
      <c r="MBD154" s="1"/>
      <c r="MBE154" s="1"/>
      <c r="MBF154" s="1"/>
      <c r="MBG154" s="1"/>
      <c r="MBH154" s="1"/>
      <c r="MBI154" s="1"/>
      <c r="MBJ154" s="1"/>
      <c r="MBK154" s="1"/>
      <c r="MBL154" s="1"/>
      <c r="MBM154" s="1"/>
      <c r="MBN154" s="1"/>
      <c r="MBO154" s="1"/>
      <c r="MBP154" s="1"/>
      <c r="MBQ154" s="1"/>
      <c r="MBR154" s="1"/>
      <c r="MBS154" s="1"/>
      <c r="MBT154" s="1"/>
      <c r="MBU154" s="1"/>
      <c r="MBV154" s="1"/>
      <c r="MBW154" s="1"/>
      <c r="MBX154" s="1"/>
      <c r="MBY154" s="1"/>
      <c r="MBZ154" s="1"/>
      <c r="MCA154" s="1"/>
      <c r="MCB154" s="1"/>
      <c r="MCC154" s="1"/>
      <c r="MCD154" s="1"/>
      <c r="MCE154" s="1"/>
      <c r="MCF154" s="1"/>
      <c r="MCG154" s="1"/>
      <c r="MCH154" s="1"/>
      <c r="MCI154" s="1"/>
      <c r="MCJ154" s="1"/>
      <c r="MCK154" s="1"/>
      <c r="MCL154" s="1"/>
      <c r="MCM154" s="1"/>
      <c r="MCN154" s="1"/>
      <c r="MCO154" s="1"/>
      <c r="MCP154" s="1"/>
      <c r="MCQ154" s="1"/>
      <c r="MCR154" s="1"/>
      <c r="MCS154" s="1"/>
      <c r="MCT154" s="1"/>
      <c r="MCU154" s="1"/>
      <c r="MCV154" s="1"/>
      <c r="MCW154" s="1"/>
      <c r="MCX154" s="1"/>
      <c r="MCY154" s="1"/>
      <c r="MCZ154" s="1"/>
      <c r="MDA154" s="1"/>
      <c r="MDB154" s="1"/>
      <c r="MDC154" s="1"/>
      <c r="MDD154" s="1"/>
      <c r="MDE154" s="1"/>
      <c r="MDF154" s="1"/>
      <c r="MDG154" s="1"/>
      <c r="MDH154" s="1"/>
      <c r="MDI154" s="1"/>
      <c r="MDJ154" s="1"/>
      <c r="MDK154" s="1"/>
      <c r="MDL154" s="1"/>
      <c r="MDM154" s="1"/>
      <c r="MDN154" s="1"/>
      <c r="MDO154" s="1"/>
      <c r="MDP154" s="1"/>
      <c r="MDQ154" s="1"/>
      <c r="MDR154" s="1"/>
      <c r="MDS154" s="1"/>
      <c r="MDT154" s="1"/>
      <c r="MDU154" s="1"/>
      <c r="MDV154" s="1"/>
      <c r="MDW154" s="1"/>
      <c r="MDX154" s="1"/>
      <c r="MDY154" s="1"/>
      <c r="MDZ154" s="1"/>
      <c r="MEA154" s="1"/>
      <c r="MEB154" s="1"/>
      <c r="MEC154" s="1"/>
      <c r="MED154" s="1"/>
      <c r="MEE154" s="1"/>
      <c r="MEF154" s="1"/>
      <c r="MEG154" s="1"/>
      <c r="MEH154" s="1"/>
      <c r="MEI154" s="1"/>
      <c r="MEJ154" s="1"/>
      <c r="MEK154" s="1"/>
      <c r="MEL154" s="1"/>
      <c r="MEM154" s="1"/>
      <c r="MEN154" s="1"/>
      <c r="MEO154" s="1"/>
      <c r="MEP154" s="1"/>
      <c r="MEQ154" s="1"/>
      <c r="MER154" s="1"/>
      <c r="MES154" s="1"/>
      <c r="MET154" s="1"/>
      <c r="MEU154" s="1"/>
      <c r="MEV154" s="1"/>
      <c r="MEW154" s="1"/>
      <c r="MEX154" s="1"/>
      <c r="MEY154" s="1"/>
      <c r="MEZ154" s="1"/>
      <c r="MFA154" s="1"/>
      <c r="MFB154" s="1"/>
      <c r="MFC154" s="1"/>
      <c r="MFD154" s="1"/>
      <c r="MFE154" s="1"/>
      <c r="MFF154" s="1"/>
      <c r="MFG154" s="1"/>
      <c r="MFH154" s="1"/>
      <c r="MFI154" s="1"/>
      <c r="MFJ154" s="1"/>
      <c r="MFK154" s="1"/>
      <c r="MFL154" s="1"/>
      <c r="MFM154" s="1"/>
      <c r="MFN154" s="1"/>
      <c r="MFO154" s="1"/>
      <c r="MFP154" s="1"/>
      <c r="MFQ154" s="1"/>
      <c r="MFR154" s="1"/>
      <c r="MFS154" s="1"/>
      <c r="MFT154" s="1"/>
      <c r="MFU154" s="1"/>
      <c r="MFV154" s="1"/>
      <c r="MFW154" s="1"/>
      <c r="MFX154" s="1"/>
      <c r="MFY154" s="1"/>
      <c r="MFZ154" s="1"/>
      <c r="MGA154" s="1"/>
      <c r="MGB154" s="1"/>
      <c r="MGC154" s="1"/>
      <c r="MGD154" s="1"/>
      <c r="MGE154" s="1"/>
      <c r="MGF154" s="1"/>
      <c r="MGG154" s="1"/>
      <c r="MGH154" s="1"/>
      <c r="MGI154" s="1"/>
      <c r="MGJ154" s="1"/>
      <c r="MGK154" s="1"/>
      <c r="MGL154" s="1"/>
      <c r="MGM154" s="1"/>
      <c r="MGN154" s="1"/>
      <c r="MGO154" s="1"/>
      <c r="MGP154" s="1"/>
      <c r="MGQ154" s="1"/>
      <c r="MGR154" s="1"/>
      <c r="MGS154" s="1"/>
      <c r="MGT154" s="1"/>
      <c r="MGU154" s="1"/>
      <c r="MGV154" s="1"/>
      <c r="MGW154" s="1"/>
      <c r="MGX154" s="1"/>
      <c r="MGY154" s="1"/>
      <c r="MGZ154" s="1"/>
      <c r="MHA154" s="1"/>
      <c r="MHB154" s="1"/>
      <c r="MHC154" s="1"/>
      <c r="MHD154" s="1"/>
      <c r="MHE154" s="1"/>
      <c r="MHF154" s="1"/>
      <c r="MHG154" s="1"/>
      <c r="MHH154" s="1"/>
      <c r="MHI154" s="1"/>
      <c r="MHJ154" s="1"/>
      <c r="MHK154" s="1"/>
      <c r="MHL154" s="1"/>
      <c r="MHM154" s="1"/>
      <c r="MHN154" s="1"/>
      <c r="MHO154" s="1"/>
      <c r="MHP154" s="1"/>
      <c r="MHQ154" s="1"/>
      <c r="MHR154" s="1"/>
      <c r="MHS154" s="1"/>
      <c r="MHT154" s="1"/>
      <c r="MHU154" s="1"/>
      <c r="MHV154" s="1"/>
      <c r="MHW154" s="1"/>
      <c r="MHX154" s="1"/>
      <c r="MHY154" s="1"/>
      <c r="MHZ154" s="1"/>
      <c r="MIA154" s="1"/>
      <c r="MIB154" s="1"/>
      <c r="MIC154" s="1"/>
      <c r="MID154" s="1"/>
      <c r="MIE154" s="1"/>
      <c r="MIF154" s="1"/>
      <c r="MIG154" s="1"/>
      <c r="MIH154" s="1"/>
      <c r="MII154" s="1"/>
      <c r="MIJ154" s="1"/>
      <c r="MIK154" s="1"/>
      <c r="MIL154" s="1"/>
      <c r="MIM154" s="1"/>
      <c r="MIN154" s="1"/>
      <c r="MIO154" s="1"/>
      <c r="MIP154" s="1"/>
      <c r="MIQ154" s="1"/>
      <c r="MIR154" s="1"/>
      <c r="MIS154" s="1"/>
      <c r="MIT154" s="1"/>
      <c r="MIU154" s="1"/>
      <c r="MIV154" s="1"/>
      <c r="MIW154" s="1"/>
      <c r="MIX154" s="1"/>
      <c r="MIY154" s="1"/>
      <c r="MIZ154" s="1"/>
      <c r="MJA154" s="1"/>
      <c r="MJB154" s="1"/>
      <c r="MJC154" s="1"/>
      <c r="MJD154" s="1"/>
      <c r="MJE154" s="1"/>
      <c r="MJF154" s="1"/>
      <c r="MJG154" s="1"/>
      <c r="MJH154" s="1"/>
      <c r="MJI154" s="1"/>
      <c r="MJJ154" s="1"/>
      <c r="MJK154" s="1"/>
      <c r="MJL154" s="1"/>
      <c r="MJM154" s="1"/>
      <c r="MJN154" s="1"/>
      <c r="MJO154" s="1"/>
      <c r="MJP154" s="1"/>
      <c r="MJQ154" s="1"/>
      <c r="MJR154" s="1"/>
      <c r="MJS154" s="1"/>
      <c r="MJT154" s="1"/>
      <c r="MJU154" s="1"/>
      <c r="MJV154" s="1"/>
      <c r="MJW154" s="1"/>
      <c r="MJX154" s="1"/>
      <c r="MJY154" s="1"/>
      <c r="MJZ154" s="1"/>
      <c r="MKA154" s="1"/>
      <c r="MKB154" s="1"/>
      <c r="MKC154" s="1"/>
      <c r="MKD154" s="1"/>
      <c r="MKE154" s="1"/>
      <c r="MKF154" s="1"/>
      <c r="MKG154" s="1"/>
      <c r="MKH154" s="1"/>
      <c r="MKI154" s="1"/>
      <c r="MKJ154" s="1"/>
      <c r="MKK154" s="1"/>
      <c r="MKL154" s="1"/>
      <c r="MKM154" s="1"/>
      <c r="MKN154" s="1"/>
      <c r="MKO154" s="1"/>
      <c r="MKP154" s="1"/>
      <c r="MKQ154" s="1"/>
      <c r="MKR154" s="1"/>
      <c r="MKS154" s="1"/>
      <c r="MKT154" s="1"/>
      <c r="MKU154" s="1"/>
      <c r="MKV154" s="1"/>
      <c r="MKW154" s="1"/>
      <c r="MKX154" s="1"/>
      <c r="MKY154" s="1"/>
      <c r="MKZ154" s="1"/>
      <c r="MLA154" s="1"/>
      <c r="MLB154" s="1"/>
      <c r="MLC154" s="1"/>
      <c r="MLD154" s="1"/>
      <c r="MLE154" s="1"/>
      <c r="MLF154" s="1"/>
      <c r="MLG154" s="1"/>
      <c r="MLH154" s="1"/>
      <c r="MLI154" s="1"/>
      <c r="MLJ154" s="1"/>
      <c r="MLK154" s="1"/>
      <c r="MLL154" s="1"/>
      <c r="MLM154" s="1"/>
      <c r="MLN154" s="1"/>
      <c r="MLO154" s="1"/>
      <c r="MLP154" s="1"/>
      <c r="MLQ154" s="1"/>
      <c r="MLR154" s="1"/>
      <c r="MLS154" s="1"/>
      <c r="MLT154" s="1"/>
      <c r="MLU154" s="1"/>
      <c r="MLV154" s="1"/>
      <c r="MLW154" s="1"/>
      <c r="MLX154" s="1"/>
      <c r="MLY154" s="1"/>
      <c r="MLZ154" s="1"/>
      <c r="MMA154" s="1"/>
      <c r="MMB154" s="1"/>
      <c r="MMC154" s="1"/>
      <c r="MMD154" s="1"/>
      <c r="MME154" s="1"/>
      <c r="MMF154" s="1"/>
      <c r="MMG154" s="1"/>
      <c r="MMH154" s="1"/>
      <c r="MMI154" s="1"/>
      <c r="MMJ154" s="1"/>
      <c r="MMK154" s="1"/>
      <c r="MML154" s="1"/>
      <c r="MMM154" s="1"/>
      <c r="MMN154" s="1"/>
      <c r="MMO154" s="1"/>
      <c r="MMP154" s="1"/>
      <c r="MMQ154" s="1"/>
      <c r="MMR154" s="1"/>
      <c r="MMS154" s="1"/>
      <c r="MMT154" s="1"/>
      <c r="MMU154" s="1"/>
      <c r="MMV154" s="1"/>
      <c r="MMW154" s="1"/>
      <c r="MMX154" s="1"/>
      <c r="MMY154" s="1"/>
      <c r="MMZ154" s="1"/>
      <c r="MNA154" s="1"/>
      <c r="MNB154" s="1"/>
      <c r="MNC154" s="1"/>
      <c r="MND154" s="1"/>
      <c r="MNE154" s="1"/>
      <c r="MNF154" s="1"/>
      <c r="MNG154" s="1"/>
      <c r="MNH154" s="1"/>
      <c r="MNI154" s="1"/>
      <c r="MNJ154" s="1"/>
      <c r="MNK154" s="1"/>
      <c r="MNL154" s="1"/>
      <c r="MNM154" s="1"/>
      <c r="MNN154" s="1"/>
      <c r="MNO154" s="1"/>
      <c r="MNP154" s="1"/>
      <c r="MNQ154" s="1"/>
      <c r="MNR154" s="1"/>
      <c r="MNS154" s="1"/>
      <c r="MNT154" s="1"/>
      <c r="MNU154" s="1"/>
      <c r="MNV154" s="1"/>
      <c r="MNW154" s="1"/>
      <c r="MNX154" s="1"/>
      <c r="MNY154" s="1"/>
      <c r="MNZ154" s="1"/>
      <c r="MOA154" s="1"/>
      <c r="MOB154" s="1"/>
      <c r="MOC154" s="1"/>
      <c r="MOD154" s="1"/>
      <c r="MOE154" s="1"/>
      <c r="MOF154" s="1"/>
      <c r="MOG154" s="1"/>
      <c r="MOH154" s="1"/>
      <c r="MOI154" s="1"/>
      <c r="MOJ154" s="1"/>
      <c r="MOK154" s="1"/>
      <c r="MOL154" s="1"/>
      <c r="MOM154" s="1"/>
      <c r="MON154" s="1"/>
      <c r="MOO154" s="1"/>
      <c r="MOP154" s="1"/>
      <c r="MOQ154" s="1"/>
      <c r="MOR154" s="1"/>
      <c r="MOS154" s="1"/>
      <c r="MOT154" s="1"/>
      <c r="MOU154" s="1"/>
      <c r="MOV154" s="1"/>
      <c r="MOW154" s="1"/>
      <c r="MOX154" s="1"/>
      <c r="MOY154" s="1"/>
      <c r="MOZ154" s="1"/>
      <c r="MPA154" s="1"/>
      <c r="MPB154" s="1"/>
      <c r="MPC154" s="1"/>
      <c r="MPD154" s="1"/>
      <c r="MPE154" s="1"/>
      <c r="MPF154" s="1"/>
      <c r="MPG154" s="1"/>
      <c r="MPH154" s="1"/>
      <c r="MPI154" s="1"/>
      <c r="MPJ154" s="1"/>
      <c r="MPK154" s="1"/>
      <c r="MPL154" s="1"/>
      <c r="MPM154" s="1"/>
      <c r="MPN154" s="1"/>
      <c r="MPO154" s="1"/>
      <c r="MPP154" s="1"/>
      <c r="MPQ154" s="1"/>
      <c r="MPR154" s="1"/>
      <c r="MPS154" s="1"/>
      <c r="MPT154" s="1"/>
      <c r="MPU154" s="1"/>
      <c r="MPV154" s="1"/>
      <c r="MPW154" s="1"/>
      <c r="MPX154" s="1"/>
      <c r="MPY154" s="1"/>
      <c r="MPZ154" s="1"/>
      <c r="MQA154" s="1"/>
      <c r="MQB154" s="1"/>
      <c r="MQC154" s="1"/>
      <c r="MQD154" s="1"/>
      <c r="MQE154" s="1"/>
      <c r="MQF154" s="1"/>
      <c r="MQG154" s="1"/>
      <c r="MQH154" s="1"/>
      <c r="MQI154" s="1"/>
      <c r="MQJ154" s="1"/>
      <c r="MQK154" s="1"/>
      <c r="MQL154" s="1"/>
      <c r="MQM154" s="1"/>
      <c r="MQN154" s="1"/>
      <c r="MQO154" s="1"/>
      <c r="MQP154" s="1"/>
      <c r="MQQ154" s="1"/>
      <c r="MQR154" s="1"/>
      <c r="MQS154" s="1"/>
      <c r="MQT154" s="1"/>
      <c r="MQU154" s="1"/>
      <c r="MQV154" s="1"/>
      <c r="MQW154" s="1"/>
      <c r="MQX154" s="1"/>
      <c r="MQY154" s="1"/>
      <c r="MQZ154" s="1"/>
      <c r="MRA154" s="1"/>
      <c r="MRB154" s="1"/>
      <c r="MRC154" s="1"/>
      <c r="MRD154" s="1"/>
      <c r="MRE154" s="1"/>
      <c r="MRF154" s="1"/>
      <c r="MRG154" s="1"/>
      <c r="MRH154" s="1"/>
      <c r="MRI154" s="1"/>
      <c r="MRJ154" s="1"/>
      <c r="MRK154" s="1"/>
      <c r="MRL154" s="1"/>
      <c r="MRM154" s="1"/>
      <c r="MRN154" s="1"/>
      <c r="MRO154" s="1"/>
      <c r="MRP154" s="1"/>
      <c r="MRQ154" s="1"/>
      <c r="MRR154" s="1"/>
      <c r="MRS154" s="1"/>
      <c r="MRT154" s="1"/>
      <c r="MRU154" s="1"/>
      <c r="MRV154" s="1"/>
      <c r="MRW154" s="1"/>
      <c r="MRX154" s="1"/>
      <c r="MRY154" s="1"/>
      <c r="MRZ154" s="1"/>
      <c r="MSA154" s="1"/>
      <c r="MSB154" s="1"/>
      <c r="MSC154" s="1"/>
      <c r="MSD154" s="1"/>
      <c r="MSE154" s="1"/>
      <c r="MSF154" s="1"/>
      <c r="MSG154" s="1"/>
      <c r="MSH154" s="1"/>
      <c r="MSI154" s="1"/>
      <c r="MSJ154" s="1"/>
      <c r="MSK154" s="1"/>
      <c r="MSL154" s="1"/>
      <c r="MSM154" s="1"/>
      <c r="MSN154" s="1"/>
      <c r="MSO154" s="1"/>
      <c r="MSP154" s="1"/>
      <c r="MSQ154" s="1"/>
      <c r="MSR154" s="1"/>
      <c r="MSS154" s="1"/>
      <c r="MST154" s="1"/>
      <c r="MSU154" s="1"/>
      <c r="MSV154" s="1"/>
      <c r="MSW154" s="1"/>
      <c r="MSX154" s="1"/>
      <c r="MSY154" s="1"/>
      <c r="MSZ154" s="1"/>
      <c r="MTA154" s="1"/>
      <c r="MTB154" s="1"/>
      <c r="MTC154" s="1"/>
      <c r="MTD154" s="1"/>
      <c r="MTE154" s="1"/>
      <c r="MTF154" s="1"/>
      <c r="MTG154" s="1"/>
      <c r="MTH154" s="1"/>
      <c r="MTI154" s="1"/>
      <c r="MTJ154" s="1"/>
      <c r="MTK154" s="1"/>
      <c r="MTL154" s="1"/>
      <c r="MTM154" s="1"/>
      <c r="MTN154" s="1"/>
      <c r="MTO154" s="1"/>
      <c r="MTP154" s="1"/>
      <c r="MTQ154" s="1"/>
      <c r="MTR154" s="1"/>
      <c r="MTS154" s="1"/>
      <c r="MTT154" s="1"/>
      <c r="MTU154" s="1"/>
      <c r="MTV154" s="1"/>
      <c r="MTW154" s="1"/>
      <c r="MTX154" s="1"/>
      <c r="MTY154" s="1"/>
      <c r="MTZ154" s="1"/>
      <c r="MUA154" s="1"/>
      <c r="MUB154" s="1"/>
      <c r="MUC154" s="1"/>
      <c r="MUD154" s="1"/>
      <c r="MUE154" s="1"/>
      <c r="MUF154" s="1"/>
      <c r="MUG154" s="1"/>
      <c r="MUH154" s="1"/>
      <c r="MUI154" s="1"/>
      <c r="MUJ154" s="1"/>
      <c r="MUK154" s="1"/>
      <c r="MUL154" s="1"/>
      <c r="MUM154" s="1"/>
      <c r="MUN154" s="1"/>
      <c r="MUO154" s="1"/>
      <c r="MUP154" s="1"/>
      <c r="MUQ154" s="1"/>
      <c r="MUR154" s="1"/>
      <c r="MUS154" s="1"/>
      <c r="MUT154" s="1"/>
      <c r="MUU154" s="1"/>
      <c r="MUV154" s="1"/>
      <c r="MUW154" s="1"/>
      <c r="MUX154" s="1"/>
      <c r="MUY154" s="1"/>
      <c r="MUZ154" s="1"/>
      <c r="MVA154" s="1"/>
      <c r="MVB154" s="1"/>
      <c r="MVC154" s="1"/>
      <c r="MVD154" s="1"/>
      <c r="MVE154" s="1"/>
      <c r="MVF154" s="1"/>
      <c r="MVG154" s="1"/>
      <c r="MVH154" s="1"/>
      <c r="MVI154" s="1"/>
      <c r="MVJ154" s="1"/>
      <c r="MVK154" s="1"/>
      <c r="MVL154" s="1"/>
      <c r="MVM154" s="1"/>
      <c r="MVN154" s="1"/>
      <c r="MVO154" s="1"/>
      <c r="MVP154" s="1"/>
      <c r="MVQ154" s="1"/>
      <c r="MVR154" s="1"/>
      <c r="MVS154" s="1"/>
      <c r="MVT154" s="1"/>
      <c r="MVU154" s="1"/>
      <c r="MVV154" s="1"/>
      <c r="MVW154" s="1"/>
      <c r="MVX154" s="1"/>
      <c r="MVY154" s="1"/>
      <c r="MVZ154" s="1"/>
      <c r="MWA154" s="1"/>
      <c r="MWB154" s="1"/>
      <c r="MWC154" s="1"/>
      <c r="MWD154" s="1"/>
      <c r="MWE154" s="1"/>
      <c r="MWF154" s="1"/>
      <c r="MWG154" s="1"/>
      <c r="MWH154" s="1"/>
      <c r="MWI154" s="1"/>
      <c r="MWJ154" s="1"/>
      <c r="MWK154" s="1"/>
      <c r="MWL154" s="1"/>
      <c r="MWM154" s="1"/>
      <c r="MWN154" s="1"/>
      <c r="MWO154" s="1"/>
      <c r="MWP154" s="1"/>
      <c r="MWQ154" s="1"/>
      <c r="MWR154" s="1"/>
      <c r="MWS154" s="1"/>
      <c r="MWT154" s="1"/>
      <c r="MWU154" s="1"/>
      <c r="MWV154" s="1"/>
      <c r="MWW154" s="1"/>
      <c r="MWX154" s="1"/>
      <c r="MWY154" s="1"/>
      <c r="MWZ154" s="1"/>
      <c r="MXA154" s="1"/>
      <c r="MXB154" s="1"/>
      <c r="MXC154" s="1"/>
      <c r="MXD154" s="1"/>
      <c r="MXE154" s="1"/>
      <c r="MXF154" s="1"/>
      <c r="MXG154" s="1"/>
      <c r="MXH154" s="1"/>
      <c r="MXI154" s="1"/>
      <c r="MXJ154" s="1"/>
      <c r="MXK154" s="1"/>
      <c r="MXL154" s="1"/>
      <c r="MXM154" s="1"/>
      <c r="MXN154" s="1"/>
      <c r="MXO154" s="1"/>
      <c r="MXP154" s="1"/>
      <c r="MXQ154" s="1"/>
      <c r="MXR154" s="1"/>
      <c r="MXS154" s="1"/>
      <c r="MXT154" s="1"/>
      <c r="MXU154" s="1"/>
      <c r="MXV154" s="1"/>
      <c r="MXW154" s="1"/>
      <c r="MXX154" s="1"/>
      <c r="MXY154" s="1"/>
      <c r="MXZ154" s="1"/>
      <c r="MYA154" s="1"/>
      <c r="MYB154" s="1"/>
      <c r="MYC154" s="1"/>
      <c r="MYD154" s="1"/>
      <c r="MYE154" s="1"/>
      <c r="MYF154" s="1"/>
      <c r="MYG154" s="1"/>
      <c r="MYH154" s="1"/>
      <c r="MYI154" s="1"/>
      <c r="MYJ154" s="1"/>
      <c r="MYK154" s="1"/>
      <c r="MYL154" s="1"/>
      <c r="MYM154" s="1"/>
      <c r="MYN154" s="1"/>
      <c r="MYO154" s="1"/>
      <c r="MYP154" s="1"/>
      <c r="MYQ154" s="1"/>
      <c r="MYR154" s="1"/>
      <c r="MYS154" s="1"/>
      <c r="MYT154" s="1"/>
      <c r="MYU154" s="1"/>
      <c r="MYV154" s="1"/>
      <c r="MYW154" s="1"/>
      <c r="MYX154" s="1"/>
      <c r="MYY154" s="1"/>
      <c r="MYZ154" s="1"/>
      <c r="MZA154" s="1"/>
      <c r="MZB154" s="1"/>
      <c r="MZC154" s="1"/>
      <c r="MZD154" s="1"/>
      <c r="MZE154" s="1"/>
      <c r="MZF154" s="1"/>
      <c r="MZG154" s="1"/>
      <c r="MZH154" s="1"/>
      <c r="MZI154" s="1"/>
      <c r="MZJ154" s="1"/>
      <c r="MZK154" s="1"/>
      <c r="MZL154" s="1"/>
      <c r="MZM154" s="1"/>
      <c r="MZN154" s="1"/>
      <c r="MZO154" s="1"/>
      <c r="MZP154" s="1"/>
      <c r="MZQ154" s="1"/>
      <c r="MZR154" s="1"/>
      <c r="MZS154" s="1"/>
      <c r="MZT154" s="1"/>
      <c r="MZU154" s="1"/>
      <c r="MZV154" s="1"/>
      <c r="MZW154" s="1"/>
      <c r="MZX154" s="1"/>
      <c r="MZY154" s="1"/>
      <c r="MZZ154" s="1"/>
      <c r="NAA154" s="1"/>
      <c r="NAB154" s="1"/>
      <c r="NAC154" s="1"/>
      <c r="NAD154" s="1"/>
      <c r="NAE154" s="1"/>
      <c r="NAF154" s="1"/>
      <c r="NAG154" s="1"/>
      <c r="NAH154" s="1"/>
      <c r="NAI154" s="1"/>
      <c r="NAJ154" s="1"/>
      <c r="NAK154" s="1"/>
      <c r="NAL154" s="1"/>
      <c r="NAM154" s="1"/>
      <c r="NAN154" s="1"/>
      <c r="NAO154" s="1"/>
      <c r="NAP154" s="1"/>
      <c r="NAQ154" s="1"/>
      <c r="NAR154" s="1"/>
      <c r="NAS154" s="1"/>
      <c r="NAT154" s="1"/>
      <c r="NAU154" s="1"/>
      <c r="NAV154" s="1"/>
      <c r="NAW154" s="1"/>
      <c r="NAX154" s="1"/>
      <c r="NAY154" s="1"/>
      <c r="NAZ154" s="1"/>
      <c r="NBA154" s="1"/>
      <c r="NBB154" s="1"/>
      <c r="NBC154" s="1"/>
      <c r="NBD154" s="1"/>
      <c r="NBE154" s="1"/>
      <c r="NBF154" s="1"/>
      <c r="NBG154" s="1"/>
      <c r="NBH154" s="1"/>
      <c r="NBI154" s="1"/>
      <c r="NBJ154" s="1"/>
      <c r="NBK154" s="1"/>
      <c r="NBL154" s="1"/>
      <c r="NBM154" s="1"/>
      <c r="NBN154" s="1"/>
      <c r="NBO154" s="1"/>
      <c r="NBP154" s="1"/>
      <c r="NBQ154" s="1"/>
      <c r="NBR154" s="1"/>
      <c r="NBS154" s="1"/>
      <c r="NBT154" s="1"/>
      <c r="NBU154" s="1"/>
      <c r="NBV154" s="1"/>
      <c r="NBW154" s="1"/>
      <c r="NBX154" s="1"/>
      <c r="NBY154" s="1"/>
      <c r="NBZ154" s="1"/>
      <c r="NCA154" s="1"/>
      <c r="NCB154" s="1"/>
      <c r="NCC154" s="1"/>
      <c r="NCD154" s="1"/>
      <c r="NCE154" s="1"/>
      <c r="NCF154" s="1"/>
      <c r="NCG154" s="1"/>
      <c r="NCH154" s="1"/>
      <c r="NCI154" s="1"/>
      <c r="NCJ154" s="1"/>
      <c r="NCK154" s="1"/>
      <c r="NCL154" s="1"/>
      <c r="NCM154" s="1"/>
      <c r="NCN154" s="1"/>
      <c r="NCO154" s="1"/>
      <c r="NCP154" s="1"/>
      <c r="NCQ154" s="1"/>
      <c r="NCR154" s="1"/>
      <c r="NCS154" s="1"/>
      <c r="NCT154" s="1"/>
      <c r="NCU154" s="1"/>
      <c r="NCV154" s="1"/>
      <c r="NCW154" s="1"/>
      <c r="NCX154" s="1"/>
      <c r="NCY154" s="1"/>
      <c r="NCZ154" s="1"/>
      <c r="NDA154" s="1"/>
      <c r="NDB154" s="1"/>
      <c r="NDC154" s="1"/>
      <c r="NDD154" s="1"/>
      <c r="NDE154" s="1"/>
      <c r="NDF154" s="1"/>
      <c r="NDG154" s="1"/>
      <c r="NDH154" s="1"/>
      <c r="NDI154" s="1"/>
      <c r="NDJ154" s="1"/>
      <c r="NDK154" s="1"/>
      <c r="NDL154" s="1"/>
      <c r="NDM154" s="1"/>
      <c r="NDN154" s="1"/>
      <c r="NDO154" s="1"/>
      <c r="NDP154" s="1"/>
      <c r="NDQ154" s="1"/>
      <c r="NDR154" s="1"/>
      <c r="NDS154" s="1"/>
      <c r="NDT154" s="1"/>
      <c r="NDU154" s="1"/>
      <c r="NDV154" s="1"/>
      <c r="NDW154" s="1"/>
      <c r="NDX154" s="1"/>
      <c r="NDY154" s="1"/>
      <c r="NDZ154" s="1"/>
      <c r="NEA154" s="1"/>
      <c r="NEB154" s="1"/>
      <c r="NEC154" s="1"/>
      <c r="NED154" s="1"/>
      <c r="NEE154" s="1"/>
      <c r="NEF154" s="1"/>
      <c r="NEG154" s="1"/>
      <c r="NEH154" s="1"/>
      <c r="NEI154" s="1"/>
      <c r="NEJ154" s="1"/>
      <c r="NEK154" s="1"/>
      <c r="NEL154" s="1"/>
      <c r="NEM154" s="1"/>
      <c r="NEN154" s="1"/>
      <c r="NEO154" s="1"/>
      <c r="NEP154" s="1"/>
      <c r="NEQ154" s="1"/>
      <c r="NER154" s="1"/>
      <c r="NES154" s="1"/>
      <c r="NET154" s="1"/>
      <c r="NEU154" s="1"/>
      <c r="NEV154" s="1"/>
      <c r="NEW154" s="1"/>
      <c r="NEX154" s="1"/>
      <c r="NEY154" s="1"/>
      <c r="NEZ154" s="1"/>
      <c r="NFA154" s="1"/>
      <c r="NFB154" s="1"/>
      <c r="NFC154" s="1"/>
      <c r="NFD154" s="1"/>
      <c r="NFE154" s="1"/>
      <c r="NFF154" s="1"/>
      <c r="NFG154" s="1"/>
      <c r="NFH154" s="1"/>
      <c r="NFI154" s="1"/>
      <c r="NFJ154" s="1"/>
      <c r="NFK154" s="1"/>
      <c r="NFL154" s="1"/>
      <c r="NFM154" s="1"/>
      <c r="NFN154" s="1"/>
      <c r="NFO154" s="1"/>
      <c r="NFP154" s="1"/>
      <c r="NFQ154" s="1"/>
      <c r="NFR154" s="1"/>
      <c r="NFS154" s="1"/>
      <c r="NFT154" s="1"/>
      <c r="NFU154" s="1"/>
      <c r="NFV154" s="1"/>
      <c r="NFW154" s="1"/>
      <c r="NFX154" s="1"/>
      <c r="NFY154" s="1"/>
      <c r="NFZ154" s="1"/>
      <c r="NGA154" s="1"/>
      <c r="NGB154" s="1"/>
      <c r="NGC154" s="1"/>
      <c r="NGD154" s="1"/>
      <c r="NGE154" s="1"/>
      <c r="NGF154" s="1"/>
      <c r="NGG154" s="1"/>
      <c r="NGH154" s="1"/>
      <c r="NGI154" s="1"/>
      <c r="NGJ154" s="1"/>
      <c r="NGK154" s="1"/>
      <c r="NGL154" s="1"/>
      <c r="NGM154" s="1"/>
      <c r="NGN154" s="1"/>
      <c r="NGO154" s="1"/>
      <c r="NGP154" s="1"/>
      <c r="NGQ154" s="1"/>
      <c r="NGR154" s="1"/>
      <c r="NGS154" s="1"/>
      <c r="NGT154" s="1"/>
      <c r="NGU154" s="1"/>
      <c r="NGV154" s="1"/>
      <c r="NGW154" s="1"/>
      <c r="NGX154" s="1"/>
      <c r="NGY154" s="1"/>
      <c r="NGZ154" s="1"/>
      <c r="NHA154" s="1"/>
      <c r="NHB154" s="1"/>
      <c r="NHC154" s="1"/>
      <c r="NHD154" s="1"/>
      <c r="NHE154" s="1"/>
      <c r="NHF154" s="1"/>
      <c r="NHG154" s="1"/>
      <c r="NHH154" s="1"/>
      <c r="NHI154" s="1"/>
      <c r="NHJ154" s="1"/>
      <c r="NHK154" s="1"/>
      <c r="NHL154" s="1"/>
      <c r="NHM154" s="1"/>
      <c r="NHN154" s="1"/>
      <c r="NHO154" s="1"/>
      <c r="NHP154" s="1"/>
      <c r="NHQ154" s="1"/>
      <c r="NHR154" s="1"/>
      <c r="NHS154" s="1"/>
      <c r="NHT154" s="1"/>
      <c r="NHU154" s="1"/>
      <c r="NHV154" s="1"/>
      <c r="NHW154" s="1"/>
      <c r="NHX154" s="1"/>
      <c r="NHY154" s="1"/>
      <c r="NHZ154" s="1"/>
      <c r="NIA154" s="1"/>
      <c r="NIB154" s="1"/>
      <c r="NIC154" s="1"/>
      <c r="NID154" s="1"/>
      <c r="NIE154" s="1"/>
      <c r="NIF154" s="1"/>
      <c r="NIG154" s="1"/>
      <c r="NIH154" s="1"/>
      <c r="NII154" s="1"/>
      <c r="NIJ154" s="1"/>
      <c r="NIK154" s="1"/>
      <c r="NIL154" s="1"/>
      <c r="NIM154" s="1"/>
      <c r="NIN154" s="1"/>
      <c r="NIO154" s="1"/>
      <c r="NIP154" s="1"/>
      <c r="NIQ154" s="1"/>
      <c r="NIR154" s="1"/>
      <c r="NIS154" s="1"/>
      <c r="NIT154" s="1"/>
      <c r="NIU154" s="1"/>
      <c r="NIV154" s="1"/>
      <c r="NIW154" s="1"/>
      <c r="NIX154" s="1"/>
      <c r="NIY154" s="1"/>
      <c r="NIZ154" s="1"/>
      <c r="NJA154" s="1"/>
      <c r="NJB154" s="1"/>
      <c r="NJC154" s="1"/>
      <c r="NJD154" s="1"/>
      <c r="NJE154" s="1"/>
      <c r="NJF154" s="1"/>
      <c r="NJG154" s="1"/>
      <c r="NJH154" s="1"/>
      <c r="NJI154" s="1"/>
      <c r="NJJ154" s="1"/>
      <c r="NJK154" s="1"/>
      <c r="NJL154" s="1"/>
      <c r="NJM154" s="1"/>
      <c r="NJN154" s="1"/>
      <c r="NJO154" s="1"/>
      <c r="NJP154" s="1"/>
      <c r="NJQ154" s="1"/>
      <c r="NJR154" s="1"/>
      <c r="NJS154" s="1"/>
      <c r="NJT154" s="1"/>
      <c r="NJU154" s="1"/>
      <c r="NJV154" s="1"/>
      <c r="NJW154" s="1"/>
      <c r="NJX154" s="1"/>
      <c r="NJY154" s="1"/>
      <c r="NJZ154" s="1"/>
      <c r="NKA154" s="1"/>
      <c r="NKB154" s="1"/>
      <c r="NKC154" s="1"/>
      <c r="NKD154" s="1"/>
      <c r="NKE154" s="1"/>
      <c r="NKF154" s="1"/>
      <c r="NKG154" s="1"/>
      <c r="NKH154" s="1"/>
      <c r="NKI154" s="1"/>
      <c r="NKJ154" s="1"/>
      <c r="NKK154" s="1"/>
      <c r="NKL154" s="1"/>
      <c r="NKM154" s="1"/>
      <c r="NKN154" s="1"/>
      <c r="NKO154" s="1"/>
      <c r="NKP154" s="1"/>
      <c r="NKQ154" s="1"/>
      <c r="NKR154" s="1"/>
      <c r="NKS154" s="1"/>
      <c r="NKT154" s="1"/>
      <c r="NKU154" s="1"/>
      <c r="NKV154" s="1"/>
      <c r="NKW154" s="1"/>
      <c r="NKX154" s="1"/>
      <c r="NKY154" s="1"/>
      <c r="NKZ154" s="1"/>
      <c r="NLA154" s="1"/>
      <c r="NLB154" s="1"/>
      <c r="NLC154" s="1"/>
      <c r="NLD154" s="1"/>
      <c r="NLE154" s="1"/>
      <c r="NLF154" s="1"/>
      <c r="NLG154" s="1"/>
      <c r="NLH154" s="1"/>
      <c r="NLI154" s="1"/>
      <c r="NLJ154" s="1"/>
      <c r="NLK154" s="1"/>
      <c r="NLL154" s="1"/>
      <c r="NLM154" s="1"/>
      <c r="NLN154" s="1"/>
      <c r="NLO154" s="1"/>
      <c r="NLP154" s="1"/>
      <c r="NLQ154" s="1"/>
      <c r="NLR154" s="1"/>
      <c r="NLS154" s="1"/>
      <c r="NLT154" s="1"/>
      <c r="NLU154" s="1"/>
      <c r="NLV154" s="1"/>
      <c r="NLW154" s="1"/>
      <c r="NLX154" s="1"/>
      <c r="NLY154" s="1"/>
      <c r="NLZ154" s="1"/>
      <c r="NMA154" s="1"/>
      <c r="NMB154" s="1"/>
      <c r="NMC154" s="1"/>
      <c r="NMD154" s="1"/>
      <c r="NME154" s="1"/>
      <c r="NMF154" s="1"/>
      <c r="NMG154" s="1"/>
      <c r="NMH154" s="1"/>
      <c r="NMI154" s="1"/>
      <c r="NMJ154" s="1"/>
      <c r="NMK154" s="1"/>
      <c r="NML154" s="1"/>
      <c r="NMM154" s="1"/>
      <c r="NMN154" s="1"/>
      <c r="NMO154" s="1"/>
      <c r="NMP154" s="1"/>
      <c r="NMQ154" s="1"/>
      <c r="NMR154" s="1"/>
      <c r="NMS154" s="1"/>
      <c r="NMT154" s="1"/>
      <c r="NMU154" s="1"/>
      <c r="NMV154" s="1"/>
      <c r="NMW154" s="1"/>
      <c r="NMX154" s="1"/>
      <c r="NMY154" s="1"/>
      <c r="NMZ154" s="1"/>
      <c r="NNA154" s="1"/>
      <c r="NNB154" s="1"/>
      <c r="NNC154" s="1"/>
      <c r="NND154" s="1"/>
      <c r="NNE154" s="1"/>
      <c r="NNF154" s="1"/>
      <c r="NNG154" s="1"/>
      <c r="NNH154" s="1"/>
      <c r="NNI154" s="1"/>
      <c r="NNJ154" s="1"/>
      <c r="NNK154" s="1"/>
      <c r="NNL154" s="1"/>
      <c r="NNM154" s="1"/>
      <c r="NNN154" s="1"/>
      <c r="NNO154" s="1"/>
      <c r="NNP154" s="1"/>
      <c r="NNQ154" s="1"/>
      <c r="NNR154" s="1"/>
      <c r="NNS154" s="1"/>
      <c r="NNT154" s="1"/>
      <c r="NNU154" s="1"/>
      <c r="NNV154" s="1"/>
      <c r="NNW154" s="1"/>
      <c r="NNX154" s="1"/>
      <c r="NNY154" s="1"/>
      <c r="NNZ154" s="1"/>
      <c r="NOA154" s="1"/>
      <c r="NOB154" s="1"/>
      <c r="NOC154" s="1"/>
      <c r="NOD154" s="1"/>
      <c r="NOE154" s="1"/>
      <c r="NOF154" s="1"/>
      <c r="NOG154" s="1"/>
      <c r="NOH154" s="1"/>
      <c r="NOI154" s="1"/>
      <c r="NOJ154" s="1"/>
      <c r="NOK154" s="1"/>
      <c r="NOL154" s="1"/>
      <c r="NOM154" s="1"/>
      <c r="NON154" s="1"/>
      <c r="NOO154" s="1"/>
      <c r="NOP154" s="1"/>
      <c r="NOQ154" s="1"/>
      <c r="NOR154" s="1"/>
      <c r="NOS154" s="1"/>
      <c r="NOT154" s="1"/>
      <c r="NOU154" s="1"/>
      <c r="NOV154" s="1"/>
      <c r="NOW154" s="1"/>
      <c r="NOX154" s="1"/>
      <c r="NOY154" s="1"/>
      <c r="NOZ154" s="1"/>
      <c r="NPA154" s="1"/>
      <c r="NPB154" s="1"/>
      <c r="NPC154" s="1"/>
      <c r="NPD154" s="1"/>
      <c r="NPE154" s="1"/>
      <c r="NPF154" s="1"/>
      <c r="NPG154" s="1"/>
      <c r="NPH154" s="1"/>
      <c r="NPI154" s="1"/>
      <c r="NPJ154" s="1"/>
      <c r="NPK154" s="1"/>
      <c r="NPL154" s="1"/>
      <c r="NPM154" s="1"/>
      <c r="NPN154" s="1"/>
      <c r="NPO154" s="1"/>
      <c r="NPP154" s="1"/>
      <c r="NPQ154" s="1"/>
      <c r="NPR154" s="1"/>
      <c r="NPS154" s="1"/>
      <c r="NPT154" s="1"/>
      <c r="NPU154" s="1"/>
      <c r="NPV154" s="1"/>
      <c r="NPW154" s="1"/>
      <c r="NPX154" s="1"/>
      <c r="NPY154" s="1"/>
      <c r="NPZ154" s="1"/>
      <c r="NQA154" s="1"/>
      <c r="NQB154" s="1"/>
      <c r="NQC154" s="1"/>
      <c r="NQD154" s="1"/>
      <c r="NQE154" s="1"/>
      <c r="NQF154" s="1"/>
      <c r="NQG154" s="1"/>
      <c r="NQH154" s="1"/>
      <c r="NQI154" s="1"/>
      <c r="NQJ154" s="1"/>
      <c r="NQK154" s="1"/>
      <c r="NQL154" s="1"/>
      <c r="NQM154" s="1"/>
      <c r="NQN154" s="1"/>
      <c r="NQO154" s="1"/>
      <c r="NQP154" s="1"/>
      <c r="NQQ154" s="1"/>
      <c r="NQR154" s="1"/>
      <c r="NQS154" s="1"/>
      <c r="NQT154" s="1"/>
      <c r="NQU154" s="1"/>
      <c r="NQV154" s="1"/>
      <c r="NQW154" s="1"/>
      <c r="NQX154" s="1"/>
      <c r="NQY154" s="1"/>
      <c r="NQZ154" s="1"/>
      <c r="NRA154" s="1"/>
      <c r="NRB154" s="1"/>
      <c r="NRC154" s="1"/>
      <c r="NRD154" s="1"/>
      <c r="NRE154" s="1"/>
      <c r="NRF154" s="1"/>
      <c r="NRG154" s="1"/>
      <c r="NRH154" s="1"/>
      <c r="NRI154" s="1"/>
      <c r="NRJ154" s="1"/>
      <c r="NRK154" s="1"/>
      <c r="NRL154" s="1"/>
      <c r="NRM154" s="1"/>
      <c r="NRN154" s="1"/>
      <c r="NRO154" s="1"/>
      <c r="NRP154" s="1"/>
      <c r="NRQ154" s="1"/>
      <c r="NRR154" s="1"/>
      <c r="NRS154" s="1"/>
      <c r="NRT154" s="1"/>
      <c r="NRU154" s="1"/>
      <c r="NRV154" s="1"/>
      <c r="NRW154" s="1"/>
      <c r="NRX154" s="1"/>
      <c r="NRY154" s="1"/>
      <c r="NRZ154" s="1"/>
      <c r="NSA154" s="1"/>
      <c r="NSB154" s="1"/>
      <c r="NSC154" s="1"/>
      <c r="NSD154" s="1"/>
      <c r="NSE154" s="1"/>
      <c r="NSF154" s="1"/>
      <c r="NSG154" s="1"/>
      <c r="NSH154" s="1"/>
      <c r="NSI154" s="1"/>
      <c r="NSJ154" s="1"/>
      <c r="NSK154" s="1"/>
      <c r="NSL154" s="1"/>
      <c r="NSM154" s="1"/>
      <c r="NSN154" s="1"/>
      <c r="NSO154" s="1"/>
      <c r="NSP154" s="1"/>
      <c r="NSQ154" s="1"/>
      <c r="NSR154" s="1"/>
      <c r="NSS154" s="1"/>
      <c r="NST154" s="1"/>
      <c r="NSU154" s="1"/>
      <c r="NSV154" s="1"/>
      <c r="NSW154" s="1"/>
      <c r="NSX154" s="1"/>
      <c r="NSY154" s="1"/>
      <c r="NSZ154" s="1"/>
      <c r="NTA154" s="1"/>
      <c r="NTB154" s="1"/>
      <c r="NTC154" s="1"/>
      <c r="NTD154" s="1"/>
      <c r="NTE154" s="1"/>
      <c r="NTF154" s="1"/>
      <c r="NTG154" s="1"/>
      <c r="NTH154" s="1"/>
      <c r="NTI154" s="1"/>
      <c r="NTJ154" s="1"/>
      <c r="NTK154" s="1"/>
      <c r="NTL154" s="1"/>
      <c r="NTM154" s="1"/>
      <c r="NTN154" s="1"/>
      <c r="NTO154" s="1"/>
      <c r="NTP154" s="1"/>
      <c r="NTQ154" s="1"/>
      <c r="NTR154" s="1"/>
      <c r="NTS154" s="1"/>
      <c r="NTT154" s="1"/>
      <c r="NTU154" s="1"/>
      <c r="NTV154" s="1"/>
      <c r="NTW154" s="1"/>
      <c r="NTX154" s="1"/>
      <c r="NTY154" s="1"/>
      <c r="NTZ154" s="1"/>
      <c r="NUA154" s="1"/>
      <c r="NUB154" s="1"/>
      <c r="NUC154" s="1"/>
      <c r="NUD154" s="1"/>
      <c r="NUE154" s="1"/>
      <c r="NUF154" s="1"/>
      <c r="NUG154" s="1"/>
      <c r="NUH154" s="1"/>
      <c r="NUI154" s="1"/>
      <c r="NUJ154" s="1"/>
      <c r="NUK154" s="1"/>
      <c r="NUL154" s="1"/>
      <c r="NUM154" s="1"/>
      <c r="NUN154" s="1"/>
      <c r="NUO154" s="1"/>
      <c r="NUP154" s="1"/>
      <c r="NUQ154" s="1"/>
      <c r="NUR154" s="1"/>
      <c r="NUS154" s="1"/>
      <c r="NUT154" s="1"/>
      <c r="NUU154" s="1"/>
      <c r="NUV154" s="1"/>
      <c r="NUW154" s="1"/>
      <c r="NUX154" s="1"/>
      <c r="NUY154" s="1"/>
      <c r="NUZ154" s="1"/>
      <c r="NVA154" s="1"/>
      <c r="NVB154" s="1"/>
      <c r="NVC154" s="1"/>
      <c r="NVD154" s="1"/>
      <c r="NVE154" s="1"/>
      <c r="NVF154" s="1"/>
      <c r="NVG154" s="1"/>
      <c r="NVH154" s="1"/>
      <c r="NVI154" s="1"/>
      <c r="NVJ154" s="1"/>
      <c r="NVK154" s="1"/>
      <c r="NVL154" s="1"/>
      <c r="NVM154" s="1"/>
      <c r="NVN154" s="1"/>
      <c r="NVO154" s="1"/>
      <c r="NVP154" s="1"/>
      <c r="NVQ154" s="1"/>
      <c r="NVR154" s="1"/>
      <c r="NVS154" s="1"/>
      <c r="NVT154" s="1"/>
      <c r="NVU154" s="1"/>
      <c r="NVV154" s="1"/>
      <c r="NVW154" s="1"/>
      <c r="NVX154" s="1"/>
      <c r="NVY154" s="1"/>
      <c r="NVZ154" s="1"/>
      <c r="NWA154" s="1"/>
      <c r="NWB154" s="1"/>
      <c r="NWC154" s="1"/>
      <c r="NWD154" s="1"/>
      <c r="NWE154" s="1"/>
      <c r="NWF154" s="1"/>
      <c r="NWG154" s="1"/>
      <c r="NWH154" s="1"/>
      <c r="NWI154" s="1"/>
      <c r="NWJ154" s="1"/>
      <c r="NWK154" s="1"/>
      <c r="NWL154" s="1"/>
      <c r="NWM154" s="1"/>
      <c r="NWN154" s="1"/>
      <c r="NWO154" s="1"/>
      <c r="NWP154" s="1"/>
      <c r="NWQ154" s="1"/>
      <c r="NWR154" s="1"/>
      <c r="NWS154" s="1"/>
      <c r="NWT154" s="1"/>
      <c r="NWU154" s="1"/>
      <c r="NWV154" s="1"/>
      <c r="NWW154" s="1"/>
      <c r="NWX154" s="1"/>
      <c r="NWY154" s="1"/>
      <c r="NWZ154" s="1"/>
      <c r="NXA154" s="1"/>
      <c r="NXB154" s="1"/>
      <c r="NXC154" s="1"/>
      <c r="NXD154" s="1"/>
      <c r="NXE154" s="1"/>
      <c r="NXF154" s="1"/>
      <c r="NXG154" s="1"/>
      <c r="NXH154" s="1"/>
      <c r="NXI154" s="1"/>
      <c r="NXJ154" s="1"/>
      <c r="NXK154" s="1"/>
      <c r="NXL154" s="1"/>
      <c r="NXM154" s="1"/>
      <c r="NXN154" s="1"/>
      <c r="NXO154" s="1"/>
      <c r="NXP154" s="1"/>
      <c r="NXQ154" s="1"/>
      <c r="NXR154" s="1"/>
      <c r="NXS154" s="1"/>
      <c r="NXT154" s="1"/>
      <c r="NXU154" s="1"/>
      <c r="NXV154" s="1"/>
      <c r="NXW154" s="1"/>
      <c r="NXX154" s="1"/>
      <c r="NXY154" s="1"/>
      <c r="NXZ154" s="1"/>
      <c r="NYA154" s="1"/>
      <c r="NYB154" s="1"/>
      <c r="NYC154" s="1"/>
      <c r="NYD154" s="1"/>
      <c r="NYE154" s="1"/>
      <c r="NYF154" s="1"/>
      <c r="NYG154" s="1"/>
      <c r="NYH154" s="1"/>
      <c r="NYI154" s="1"/>
      <c r="NYJ154" s="1"/>
      <c r="NYK154" s="1"/>
      <c r="NYL154" s="1"/>
      <c r="NYM154" s="1"/>
      <c r="NYN154" s="1"/>
      <c r="NYO154" s="1"/>
      <c r="NYP154" s="1"/>
      <c r="NYQ154" s="1"/>
      <c r="NYR154" s="1"/>
      <c r="NYS154" s="1"/>
      <c r="NYT154" s="1"/>
      <c r="NYU154" s="1"/>
      <c r="NYV154" s="1"/>
      <c r="NYW154" s="1"/>
      <c r="NYX154" s="1"/>
      <c r="NYY154" s="1"/>
      <c r="NYZ154" s="1"/>
      <c r="NZA154" s="1"/>
      <c r="NZB154" s="1"/>
      <c r="NZC154" s="1"/>
      <c r="NZD154" s="1"/>
      <c r="NZE154" s="1"/>
      <c r="NZF154" s="1"/>
      <c r="NZG154" s="1"/>
      <c r="NZH154" s="1"/>
      <c r="NZI154" s="1"/>
      <c r="NZJ154" s="1"/>
      <c r="NZK154" s="1"/>
      <c r="NZL154" s="1"/>
      <c r="NZM154" s="1"/>
      <c r="NZN154" s="1"/>
      <c r="NZO154" s="1"/>
      <c r="NZP154" s="1"/>
      <c r="NZQ154" s="1"/>
      <c r="NZR154" s="1"/>
      <c r="NZS154" s="1"/>
      <c r="NZT154" s="1"/>
      <c r="NZU154" s="1"/>
      <c r="NZV154" s="1"/>
      <c r="NZW154" s="1"/>
      <c r="NZX154" s="1"/>
      <c r="NZY154" s="1"/>
      <c r="NZZ154" s="1"/>
      <c r="OAA154" s="1"/>
      <c r="OAB154" s="1"/>
      <c r="OAC154" s="1"/>
      <c r="OAD154" s="1"/>
      <c r="OAE154" s="1"/>
      <c r="OAF154" s="1"/>
      <c r="OAG154" s="1"/>
      <c r="OAH154" s="1"/>
      <c r="OAI154" s="1"/>
      <c r="OAJ154" s="1"/>
      <c r="OAK154" s="1"/>
      <c r="OAL154" s="1"/>
      <c r="OAM154" s="1"/>
      <c r="OAN154" s="1"/>
      <c r="OAO154" s="1"/>
      <c r="OAP154" s="1"/>
      <c r="OAQ154" s="1"/>
      <c r="OAR154" s="1"/>
      <c r="OAS154" s="1"/>
      <c r="OAT154" s="1"/>
      <c r="OAU154" s="1"/>
      <c r="OAV154" s="1"/>
      <c r="OAW154" s="1"/>
      <c r="OAX154" s="1"/>
      <c r="OAY154" s="1"/>
      <c r="OAZ154" s="1"/>
      <c r="OBA154" s="1"/>
      <c r="OBB154" s="1"/>
      <c r="OBC154" s="1"/>
      <c r="OBD154" s="1"/>
      <c r="OBE154" s="1"/>
      <c r="OBF154" s="1"/>
      <c r="OBG154" s="1"/>
      <c r="OBH154" s="1"/>
      <c r="OBI154" s="1"/>
      <c r="OBJ154" s="1"/>
      <c r="OBK154" s="1"/>
      <c r="OBL154" s="1"/>
      <c r="OBM154" s="1"/>
      <c r="OBN154" s="1"/>
      <c r="OBO154" s="1"/>
      <c r="OBP154" s="1"/>
      <c r="OBQ154" s="1"/>
      <c r="OBR154" s="1"/>
      <c r="OBS154" s="1"/>
      <c r="OBT154" s="1"/>
      <c r="OBU154" s="1"/>
      <c r="OBV154" s="1"/>
      <c r="OBW154" s="1"/>
      <c r="OBX154" s="1"/>
      <c r="OBY154" s="1"/>
      <c r="OBZ154" s="1"/>
      <c r="OCA154" s="1"/>
      <c r="OCB154" s="1"/>
      <c r="OCC154" s="1"/>
      <c r="OCD154" s="1"/>
      <c r="OCE154" s="1"/>
      <c r="OCF154" s="1"/>
      <c r="OCG154" s="1"/>
      <c r="OCH154" s="1"/>
      <c r="OCI154" s="1"/>
      <c r="OCJ154" s="1"/>
      <c r="OCK154" s="1"/>
      <c r="OCL154" s="1"/>
      <c r="OCM154" s="1"/>
      <c r="OCN154" s="1"/>
      <c r="OCO154" s="1"/>
      <c r="OCP154" s="1"/>
      <c r="OCQ154" s="1"/>
      <c r="OCR154" s="1"/>
      <c r="OCS154" s="1"/>
      <c r="OCT154" s="1"/>
      <c r="OCU154" s="1"/>
      <c r="OCV154" s="1"/>
      <c r="OCW154" s="1"/>
      <c r="OCX154" s="1"/>
      <c r="OCY154" s="1"/>
      <c r="OCZ154" s="1"/>
      <c r="ODA154" s="1"/>
      <c r="ODB154" s="1"/>
      <c r="ODC154" s="1"/>
      <c r="ODD154" s="1"/>
      <c r="ODE154" s="1"/>
      <c r="ODF154" s="1"/>
      <c r="ODG154" s="1"/>
      <c r="ODH154" s="1"/>
      <c r="ODI154" s="1"/>
      <c r="ODJ154" s="1"/>
      <c r="ODK154" s="1"/>
      <c r="ODL154" s="1"/>
      <c r="ODM154" s="1"/>
      <c r="ODN154" s="1"/>
      <c r="ODO154" s="1"/>
      <c r="ODP154" s="1"/>
      <c r="ODQ154" s="1"/>
      <c r="ODR154" s="1"/>
      <c r="ODS154" s="1"/>
      <c r="ODT154" s="1"/>
      <c r="ODU154" s="1"/>
      <c r="ODV154" s="1"/>
      <c r="ODW154" s="1"/>
      <c r="ODX154" s="1"/>
      <c r="ODY154" s="1"/>
      <c r="ODZ154" s="1"/>
      <c r="OEA154" s="1"/>
      <c r="OEB154" s="1"/>
      <c r="OEC154" s="1"/>
      <c r="OED154" s="1"/>
      <c r="OEE154" s="1"/>
      <c r="OEF154" s="1"/>
      <c r="OEG154" s="1"/>
      <c r="OEH154" s="1"/>
      <c r="OEI154" s="1"/>
      <c r="OEJ154" s="1"/>
      <c r="OEK154" s="1"/>
      <c r="OEL154" s="1"/>
      <c r="OEM154" s="1"/>
      <c r="OEN154" s="1"/>
      <c r="OEO154" s="1"/>
      <c r="OEP154" s="1"/>
      <c r="OEQ154" s="1"/>
      <c r="OER154" s="1"/>
      <c r="OES154" s="1"/>
      <c r="OET154" s="1"/>
      <c r="OEU154" s="1"/>
      <c r="OEV154" s="1"/>
      <c r="OEW154" s="1"/>
      <c r="OEX154" s="1"/>
      <c r="OEY154" s="1"/>
      <c r="OEZ154" s="1"/>
      <c r="OFA154" s="1"/>
      <c r="OFB154" s="1"/>
      <c r="OFC154" s="1"/>
      <c r="OFD154" s="1"/>
      <c r="OFE154" s="1"/>
      <c r="OFF154" s="1"/>
      <c r="OFG154" s="1"/>
      <c r="OFH154" s="1"/>
      <c r="OFI154" s="1"/>
      <c r="OFJ154" s="1"/>
      <c r="OFK154" s="1"/>
      <c r="OFL154" s="1"/>
      <c r="OFM154" s="1"/>
      <c r="OFN154" s="1"/>
      <c r="OFO154" s="1"/>
      <c r="OFP154" s="1"/>
      <c r="OFQ154" s="1"/>
      <c r="OFR154" s="1"/>
      <c r="OFS154" s="1"/>
      <c r="OFT154" s="1"/>
      <c r="OFU154" s="1"/>
      <c r="OFV154" s="1"/>
      <c r="OFW154" s="1"/>
      <c r="OFX154" s="1"/>
      <c r="OFY154" s="1"/>
      <c r="OFZ154" s="1"/>
      <c r="OGA154" s="1"/>
      <c r="OGB154" s="1"/>
      <c r="OGC154" s="1"/>
      <c r="OGD154" s="1"/>
      <c r="OGE154" s="1"/>
      <c r="OGF154" s="1"/>
      <c r="OGG154" s="1"/>
      <c r="OGH154" s="1"/>
      <c r="OGI154" s="1"/>
      <c r="OGJ154" s="1"/>
      <c r="OGK154" s="1"/>
      <c r="OGL154" s="1"/>
      <c r="OGM154" s="1"/>
      <c r="OGN154" s="1"/>
      <c r="OGO154" s="1"/>
      <c r="OGP154" s="1"/>
      <c r="OGQ154" s="1"/>
      <c r="OGR154" s="1"/>
      <c r="OGS154" s="1"/>
      <c r="OGT154" s="1"/>
      <c r="OGU154" s="1"/>
      <c r="OGV154" s="1"/>
      <c r="OGW154" s="1"/>
      <c r="OGX154" s="1"/>
      <c r="OGY154" s="1"/>
      <c r="OGZ154" s="1"/>
      <c r="OHA154" s="1"/>
      <c r="OHB154" s="1"/>
      <c r="OHC154" s="1"/>
      <c r="OHD154" s="1"/>
      <c r="OHE154" s="1"/>
      <c r="OHF154" s="1"/>
      <c r="OHG154" s="1"/>
      <c r="OHH154" s="1"/>
      <c r="OHI154" s="1"/>
      <c r="OHJ154" s="1"/>
      <c r="OHK154" s="1"/>
      <c r="OHL154" s="1"/>
      <c r="OHM154" s="1"/>
      <c r="OHN154" s="1"/>
      <c r="OHO154" s="1"/>
      <c r="OHP154" s="1"/>
      <c r="OHQ154" s="1"/>
      <c r="OHR154" s="1"/>
      <c r="OHS154" s="1"/>
      <c r="OHT154" s="1"/>
      <c r="OHU154" s="1"/>
      <c r="OHV154" s="1"/>
      <c r="OHW154" s="1"/>
      <c r="OHX154" s="1"/>
      <c r="OHY154" s="1"/>
      <c r="OHZ154" s="1"/>
      <c r="OIA154" s="1"/>
      <c r="OIB154" s="1"/>
      <c r="OIC154" s="1"/>
      <c r="OID154" s="1"/>
      <c r="OIE154" s="1"/>
      <c r="OIF154" s="1"/>
      <c r="OIG154" s="1"/>
      <c r="OIH154" s="1"/>
      <c r="OII154" s="1"/>
      <c r="OIJ154" s="1"/>
      <c r="OIK154" s="1"/>
      <c r="OIL154" s="1"/>
      <c r="OIM154" s="1"/>
      <c r="OIN154" s="1"/>
      <c r="OIO154" s="1"/>
      <c r="OIP154" s="1"/>
      <c r="OIQ154" s="1"/>
      <c r="OIR154" s="1"/>
      <c r="OIS154" s="1"/>
      <c r="OIT154" s="1"/>
      <c r="OIU154" s="1"/>
      <c r="OIV154" s="1"/>
      <c r="OIW154" s="1"/>
      <c r="OIX154" s="1"/>
      <c r="OIY154" s="1"/>
      <c r="OIZ154" s="1"/>
      <c r="OJA154" s="1"/>
      <c r="OJB154" s="1"/>
      <c r="OJC154" s="1"/>
      <c r="OJD154" s="1"/>
      <c r="OJE154" s="1"/>
      <c r="OJF154" s="1"/>
      <c r="OJG154" s="1"/>
      <c r="OJH154" s="1"/>
      <c r="OJI154" s="1"/>
      <c r="OJJ154" s="1"/>
      <c r="OJK154" s="1"/>
      <c r="OJL154" s="1"/>
      <c r="OJM154" s="1"/>
      <c r="OJN154" s="1"/>
      <c r="OJO154" s="1"/>
      <c r="OJP154" s="1"/>
      <c r="OJQ154" s="1"/>
      <c r="OJR154" s="1"/>
      <c r="OJS154" s="1"/>
      <c r="OJT154" s="1"/>
      <c r="OJU154" s="1"/>
      <c r="OJV154" s="1"/>
      <c r="OJW154" s="1"/>
      <c r="OJX154" s="1"/>
      <c r="OJY154" s="1"/>
      <c r="OJZ154" s="1"/>
      <c r="OKA154" s="1"/>
      <c r="OKB154" s="1"/>
      <c r="OKC154" s="1"/>
      <c r="OKD154" s="1"/>
      <c r="OKE154" s="1"/>
      <c r="OKF154" s="1"/>
      <c r="OKG154" s="1"/>
      <c r="OKH154" s="1"/>
      <c r="OKI154" s="1"/>
      <c r="OKJ154" s="1"/>
      <c r="OKK154" s="1"/>
      <c r="OKL154" s="1"/>
      <c r="OKM154" s="1"/>
      <c r="OKN154" s="1"/>
      <c r="OKO154" s="1"/>
      <c r="OKP154" s="1"/>
      <c r="OKQ154" s="1"/>
      <c r="OKR154" s="1"/>
      <c r="OKS154" s="1"/>
      <c r="OKT154" s="1"/>
      <c r="OKU154" s="1"/>
      <c r="OKV154" s="1"/>
      <c r="OKW154" s="1"/>
      <c r="OKX154" s="1"/>
      <c r="OKY154" s="1"/>
      <c r="OKZ154" s="1"/>
      <c r="OLA154" s="1"/>
      <c r="OLB154" s="1"/>
      <c r="OLC154" s="1"/>
      <c r="OLD154" s="1"/>
      <c r="OLE154" s="1"/>
      <c r="OLF154" s="1"/>
      <c r="OLG154" s="1"/>
      <c r="OLH154" s="1"/>
      <c r="OLI154" s="1"/>
      <c r="OLJ154" s="1"/>
      <c r="OLK154" s="1"/>
      <c r="OLL154" s="1"/>
      <c r="OLM154" s="1"/>
      <c r="OLN154" s="1"/>
      <c r="OLO154" s="1"/>
      <c r="OLP154" s="1"/>
      <c r="OLQ154" s="1"/>
      <c r="OLR154" s="1"/>
      <c r="OLS154" s="1"/>
      <c r="OLT154" s="1"/>
      <c r="OLU154" s="1"/>
      <c r="OLV154" s="1"/>
      <c r="OLW154" s="1"/>
      <c r="OLX154" s="1"/>
      <c r="OLY154" s="1"/>
      <c r="OLZ154" s="1"/>
      <c r="OMA154" s="1"/>
      <c r="OMB154" s="1"/>
      <c r="OMC154" s="1"/>
      <c r="OMD154" s="1"/>
      <c r="OME154" s="1"/>
      <c r="OMF154" s="1"/>
      <c r="OMG154" s="1"/>
      <c r="OMH154" s="1"/>
      <c r="OMI154" s="1"/>
      <c r="OMJ154" s="1"/>
      <c r="OMK154" s="1"/>
      <c r="OML154" s="1"/>
      <c r="OMM154" s="1"/>
      <c r="OMN154" s="1"/>
      <c r="OMO154" s="1"/>
      <c r="OMP154" s="1"/>
      <c r="OMQ154" s="1"/>
      <c r="OMR154" s="1"/>
      <c r="OMS154" s="1"/>
      <c r="OMT154" s="1"/>
      <c r="OMU154" s="1"/>
      <c r="OMV154" s="1"/>
      <c r="OMW154" s="1"/>
      <c r="OMX154" s="1"/>
      <c r="OMY154" s="1"/>
      <c r="OMZ154" s="1"/>
      <c r="ONA154" s="1"/>
      <c r="ONB154" s="1"/>
      <c r="ONC154" s="1"/>
      <c r="OND154" s="1"/>
      <c r="ONE154" s="1"/>
      <c r="ONF154" s="1"/>
      <c r="ONG154" s="1"/>
      <c r="ONH154" s="1"/>
      <c r="ONI154" s="1"/>
      <c r="ONJ154" s="1"/>
      <c r="ONK154" s="1"/>
      <c r="ONL154" s="1"/>
      <c r="ONM154" s="1"/>
      <c r="ONN154" s="1"/>
      <c r="ONO154" s="1"/>
      <c r="ONP154" s="1"/>
      <c r="ONQ154" s="1"/>
      <c r="ONR154" s="1"/>
      <c r="ONS154" s="1"/>
      <c r="ONT154" s="1"/>
      <c r="ONU154" s="1"/>
      <c r="ONV154" s="1"/>
      <c r="ONW154" s="1"/>
      <c r="ONX154" s="1"/>
      <c r="ONY154" s="1"/>
      <c r="ONZ154" s="1"/>
      <c r="OOA154" s="1"/>
      <c r="OOB154" s="1"/>
      <c r="OOC154" s="1"/>
      <c r="OOD154" s="1"/>
      <c r="OOE154" s="1"/>
      <c r="OOF154" s="1"/>
      <c r="OOG154" s="1"/>
      <c r="OOH154" s="1"/>
      <c r="OOI154" s="1"/>
      <c r="OOJ154" s="1"/>
      <c r="OOK154" s="1"/>
      <c r="OOL154" s="1"/>
      <c r="OOM154" s="1"/>
      <c r="OON154" s="1"/>
      <c r="OOO154" s="1"/>
      <c r="OOP154" s="1"/>
      <c r="OOQ154" s="1"/>
      <c r="OOR154" s="1"/>
      <c r="OOS154" s="1"/>
      <c r="OOT154" s="1"/>
      <c r="OOU154" s="1"/>
      <c r="OOV154" s="1"/>
      <c r="OOW154" s="1"/>
      <c r="OOX154" s="1"/>
      <c r="OOY154" s="1"/>
      <c r="OOZ154" s="1"/>
      <c r="OPA154" s="1"/>
      <c r="OPB154" s="1"/>
      <c r="OPC154" s="1"/>
      <c r="OPD154" s="1"/>
      <c r="OPE154" s="1"/>
      <c r="OPF154" s="1"/>
      <c r="OPG154" s="1"/>
      <c r="OPH154" s="1"/>
      <c r="OPI154" s="1"/>
      <c r="OPJ154" s="1"/>
      <c r="OPK154" s="1"/>
      <c r="OPL154" s="1"/>
      <c r="OPM154" s="1"/>
      <c r="OPN154" s="1"/>
      <c r="OPO154" s="1"/>
      <c r="OPP154" s="1"/>
      <c r="OPQ154" s="1"/>
      <c r="OPR154" s="1"/>
      <c r="OPS154" s="1"/>
      <c r="OPT154" s="1"/>
      <c r="OPU154" s="1"/>
      <c r="OPV154" s="1"/>
      <c r="OPW154" s="1"/>
      <c r="OPX154" s="1"/>
      <c r="OPY154" s="1"/>
      <c r="OPZ154" s="1"/>
      <c r="OQA154" s="1"/>
      <c r="OQB154" s="1"/>
      <c r="OQC154" s="1"/>
      <c r="OQD154" s="1"/>
      <c r="OQE154" s="1"/>
      <c r="OQF154" s="1"/>
      <c r="OQG154" s="1"/>
      <c r="OQH154" s="1"/>
      <c r="OQI154" s="1"/>
      <c r="OQJ154" s="1"/>
      <c r="OQK154" s="1"/>
      <c r="OQL154" s="1"/>
      <c r="OQM154" s="1"/>
      <c r="OQN154" s="1"/>
      <c r="OQO154" s="1"/>
      <c r="OQP154" s="1"/>
      <c r="OQQ154" s="1"/>
      <c r="OQR154" s="1"/>
      <c r="OQS154" s="1"/>
      <c r="OQT154" s="1"/>
      <c r="OQU154" s="1"/>
      <c r="OQV154" s="1"/>
      <c r="OQW154" s="1"/>
      <c r="OQX154" s="1"/>
      <c r="OQY154" s="1"/>
      <c r="OQZ154" s="1"/>
      <c r="ORA154" s="1"/>
      <c r="ORB154" s="1"/>
      <c r="ORC154" s="1"/>
      <c r="ORD154" s="1"/>
      <c r="ORE154" s="1"/>
      <c r="ORF154" s="1"/>
      <c r="ORG154" s="1"/>
      <c r="ORH154" s="1"/>
      <c r="ORI154" s="1"/>
      <c r="ORJ154" s="1"/>
      <c r="ORK154" s="1"/>
      <c r="ORL154" s="1"/>
      <c r="ORM154" s="1"/>
      <c r="ORN154" s="1"/>
      <c r="ORO154" s="1"/>
      <c r="ORP154" s="1"/>
      <c r="ORQ154" s="1"/>
      <c r="ORR154" s="1"/>
      <c r="ORS154" s="1"/>
      <c r="ORT154" s="1"/>
      <c r="ORU154" s="1"/>
      <c r="ORV154" s="1"/>
      <c r="ORW154" s="1"/>
      <c r="ORX154" s="1"/>
      <c r="ORY154" s="1"/>
      <c r="ORZ154" s="1"/>
      <c r="OSA154" s="1"/>
      <c r="OSB154" s="1"/>
      <c r="OSC154" s="1"/>
      <c r="OSD154" s="1"/>
      <c r="OSE154" s="1"/>
      <c r="OSF154" s="1"/>
      <c r="OSG154" s="1"/>
      <c r="OSH154" s="1"/>
      <c r="OSI154" s="1"/>
      <c r="OSJ154" s="1"/>
      <c r="OSK154" s="1"/>
      <c r="OSL154" s="1"/>
      <c r="OSM154" s="1"/>
      <c r="OSN154" s="1"/>
      <c r="OSO154" s="1"/>
      <c r="OSP154" s="1"/>
      <c r="OSQ154" s="1"/>
      <c r="OSR154" s="1"/>
      <c r="OSS154" s="1"/>
      <c r="OST154" s="1"/>
      <c r="OSU154" s="1"/>
      <c r="OSV154" s="1"/>
      <c r="OSW154" s="1"/>
      <c r="OSX154" s="1"/>
      <c r="OSY154" s="1"/>
      <c r="OSZ154" s="1"/>
      <c r="OTA154" s="1"/>
      <c r="OTB154" s="1"/>
      <c r="OTC154" s="1"/>
      <c r="OTD154" s="1"/>
      <c r="OTE154" s="1"/>
      <c r="OTF154" s="1"/>
      <c r="OTG154" s="1"/>
      <c r="OTH154" s="1"/>
      <c r="OTI154" s="1"/>
      <c r="OTJ154" s="1"/>
      <c r="OTK154" s="1"/>
      <c r="OTL154" s="1"/>
      <c r="OTM154" s="1"/>
      <c r="OTN154" s="1"/>
      <c r="OTO154" s="1"/>
      <c r="OTP154" s="1"/>
      <c r="OTQ154" s="1"/>
      <c r="OTR154" s="1"/>
      <c r="OTS154" s="1"/>
      <c r="OTT154" s="1"/>
      <c r="OTU154" s="1"/>
      <c r="OTV154" s="1"/>
      <c r="OTW154" s="1"/>
      <c r="OTX154" s="1"/>
      <c r="OTY154" s="1"/>
      <c r="OTZ154" s="1"/>
      <c r="OUA154" s="1"/>
      <c r="OUB154" s="1"/>
      <c r="OUC154" s="1"/>
      <c r="OUD154" s="1"/>
      <c r="OUE154" s="1"/>
      <c r="OUF154" s="1"/>
      <c r="OUG154" s="1"/>
      <c r="OUH154" s="1"/>
      <c r="OUI154" s="1"/>
      <c r="OUJ154" s="1"/>
      <c r="OUK154" s="1"/>
      <c r="OUL154" s="1"/>
      <c r="OUM154" s="1"/>
      <c r="OUN154" s="1"/>
      <c r="OUO154" s="1"/>
      <c r="OUP154" s="1"/>
      <c r="OUQ154" s="1"/>
      <c r="OUR154" s="1"/>
      <c r="OUS154" s="1"/>
      <c r="OUT154" s="1"/>
      <c r="OUU154" s="1"/>
      <c r="OUV154" s="1"/>
      <c r="OUW154" s="1"/>
      <c r="OUX154" s="1"/>
      <c r="OUY154" s="1"/>
      <c r="OUZ154" s="1"/>
      <c r="OVA154" s="1"/>
      <c r="OVB154" s="1"/>
      <c r="OVC154" s="1"/>
      <c r="OVD154" s="1"/>
      <c r="OVE154" s="1"/>
      <c r="OVF154" s="1"/>
      <c r="OVG154" s="1"/>
      <c r="OVH154" s="1"/>
      <c r="OVI154" s="1"/>
      <c r="OVJ154" s="1"/>
      <c r="OVK154" s="1"/>
      <c r="OVL154" s="1"/>
      <c r="OVM154" s="1"/>
      <c r="OVN154" s="1"/>
      <c r="OVO154" s="1"/>
      <c r="OVP154" s="1"/>
      <c r="OVQ154" s="1"/>
      <c r="OVR154" s="1"/>
      <c r="OVS154" s="1"/>
      <c r="OVT154" s="1"/>
      <c r="OVU154" s="1"/>
      <c r="OVV154" s="1"/>
      <c r="OVW154" s="1"/>
      <c r="OVX154" s="1"/>
      <c r="OVY154" s="1"/>
      <c r="OVZ154" s="1"/>
      <c r="OWA154" s="1"/>
      <c r="OWB154" s="1"/>
      <c r="OWC154" s="1"/>
      <c r="OWD154" s="1"/>
      <c r="OWE154" s="1"/>
      <c r="OWF154" s="1"/>
      <c r="OWG154" s="1"/>
      <c r="OWH154" s="1"/>
      <c r="OWI154" s="1"/>
      <c r="OWJ154" s="1"/>
      <c r="OWK154" s="1"/>
      <c r="OWL154" s="1"/>
      <c r="OWM154" s="1"/>
      <c r="OWN154" s="1"/>
      <c r="OWO154" s="1"/>
      <c r="OWP154" s="1"/>
      <c r="OWQ154" s="1"/>
      <c r="OWR154" s="1"/>
      <c r="OWS154" s="1"/>
      <c r="OWT154" s="1"/>
      <c r="OWU154" s="1"/>
      <c r="OWV154" s="1"/>
      <c r="OWW154" s="1"/>
      <c r="OWX154" s="1"/>
      <c r="OWY154" s="1"/>
      <c r="OWZ154" s="1"/>
      <c r="OXA154" s="1"/>
      <c r="OXB154" s="1"/>
      <c r="OXC154" s="1"/>
      <c r="OXD154" s="1"/>
      <c r="OXE154" s="1"/>
      <c r="OXF154" s="1"/>
      <c r="OXG154" s="1"/>
      <c r="OXH154" s="1"/>
      <c r="OXI154" s="1"/>
      <c r="OXJ154" s="1"/>
      <c r="OXK154" s="1"/>
      <c r="OXL154" s="1"/>
      <c r="OXM154" s="1"/>
      <c r="OXN154" s="1"/>
      <c r="OXO154" s="1"/>
      <c r="OXP154" s="1"/>
      <c r="OXQ154" s="1"/>
      <c r="OXR154" s="1"/>
      <c r="OXS154" s="1"/>
      <c r="OXT154" s="1"/>
      <c r="OXU154" s="1"/>
      <c r="OXV154" s="1"/>
      <c r="OXW154" s="1"/>
      <c r="OXX154" s="1"/>
      <c r="OXY154" s="1"/>
      <c r="OXZ154" s="1"/>
      <c r="OYA154" s="1"/>
      <c r="OYB154" s="1"/>
      <c r="OYC154" s="1"/>
      <c r="OYD154" s="1"/>
      <c r="OYE154" s="1"/>
      <c r="OYF154" s="1"/>
      <c r="OYG154" s="1"/>
      <c r="OYH154" s="1"/>
      <c r="OYI154" s="1"/>
      <c r="OYJ154" s="1"/>
      <c r="OYK154" s="1"/>
      <c r="OYL154" s="1"/>
      <c r="OYM154" s="1"/>
      <c r="OYN154" s="1"/>
      <c r="OYO154" s="1"/>
      <c r="OYP154" s="1"/>
      <c r="OYQ154" s="1"/>
      <c r="OYR154" s="1"/>
      <c r="OYS154" s="1"/>
      <c r="OYT154" s="1"/>
      <c r="OYU154" s="1"/>
      <c r="OYV154" s="1"/>
      <c r="OYW154" s="1"/>
      <c r="OYX154" s="1"/>
      <c r="OYY154" s="1"/>
      <c r="OYZ154" s="1"/>
      <c r="OZA154" s="1"/>
      <c r="OZB154" s="1"/>
      <c r="OZC154" s="1"/>
      <c r="OZD154" s="1"/>
      <c r="OZE154" s="1"/>
      <c r="OZF154" s="1"/>
      <c r="OZG154" s="1"/>
      <c r="OZH154" s="1"/>
      <c r="OZI154" s="1"/>
      <c r="OZJ154" s="1"/>
      <c r="OZK154" s="1"/>
      <c r="OZL154" s="1"/>
      <c r="OZM154" s="1"/>
      <c r="OZN154" s="1"/>
      <c r="OZO154" s="1"/>
      <c r="OZP154" s="1"/>
      <c r="OZQ154" s="1"/>
      <c r="OZR154" s="1"/>
      <c r="OZS154" s="1"/>
      <c r="OZT154" s="1"/>
      <c r="OZU154" s="1"/>
      <c r="OZV154" s="1"/>
      <c r="OZW154" s="1"/>
      <c r="OZX154" s="1"/>
      <c r="OZY154" s="1"/>
      <c r="OZZ154" s="1"/>
      <c r="PAA154" s="1"/>
      <c r="PAB154" s="1"/>
      <c r="PAC154" s="1"/>
      <c r="PAD154" s="1"/>
      <c r="PAE154" s="1"/>
      <c r="PAF154" s="1"/>
      <c r="PAG154" s="1"/>
      <c r="PAH154" s="1"/>
      <c r="PAI154" s="1"/>
      <c r="PAJ154" s="1"/>
      <c r="PAK154" s="1"/>
      <c r="PAL154" s="1"/>
      <c r="PAM154" s="1"/>
      <c r="PAN154" s="1"/>
      <c r="PAO154" s="1"/>
      <c r="PAP154" s="1"/>
      <c r="PAQ154" s="1"/>
      <c r="PAR154" s="1"/>
      <c r="PAS154" s="1"/>
      <c r="PAT154" s="1"/>
      <c r="PAU154" s="1"/>
      <c r="PAV154" s="1"/>
      <c r="PAW154" s="1"/>
      <c r="PAX154" s="1"/>
      <c r="PAY154" s="1"/>
      <c r="PAZ154" s="1"/>
      <c r="PBA154" s="1"/>
      <c r="PBB154" s="1"/>
      <c r="PBC154" s="1"/>
      <c r="PBD154" s="1"/>
      <c r="PBE154" s="1"/>
      <c r="PBF154" s="1"/>
      <c r="PBG154" s="1"/>
      <c r="PBH154" s="1"/>
      <c r="PBI154" s="1"/>
      <c r="PBJ154" s="1"/>
      <c r="PBK154" s="1"/>
      <c r="PBL154" s="1"/>
      <c r="PBM154" s="1"/>
      <c r="PBN154" s="1"/>
      <c r="PBO154" s="1"/>
      <c r="PBP154" s="1"/>
      <c r="PBQ154" s="1"/>
      <c r="PBR154" s="1"/>
      <c r="PBS154" s="1"/>
      <c r="PBT154" s="1"/>
      <c r="PBU154" s="1"/>
      <c r="PBV154" s="1"/>
      <c r="PBW154" s="1"/>
      <c r="PBX154" s="1"/>
      <c r="PBY154" s="1"/>
      <c r="PBZ154" s="1"/>
      <c r="PCA154" s="1"/>
      <c r="PCB154" s="1"/>
      <c r="PCC154" s="1"/>
      <c r="PCD154" s="1"/>
      <c r="PCE154" s="1"/>
      <c r="PCF154" s="1"/>
      <c r="PCG154" s="1"/>
      <c r="PCH154" s="1"/>
      <c r="PCI154" s="1"/>
      <c r="PCJ154" s="1"/>
      <c r="PCK154" s="1"/>
      <c r="PCL154" s="1"/>
      <c r="PCM154" s="1"/>
      <c r="PCN154" s="1"/>
      <c r="PCO154" s="1"/>
      <c r="PCP154" s="1"/>
      <c r="PCQ154" s="1"/>
      <c r="PCR154" s="1"/>
      <c r="PCS154" s="1"/>
      <c r="PCT154" s="1"/>
      <c r="PCU154" s="1"/>
      <c r="PCV154" s="1"/>
      <c r="PCW154" s="1"/>
      <c r="PCX154" s="1"/>
      <c r="PCY154" s="1"/>
      <c r="PCZ154" s="1"/>
      <c r="PDA154" s="1"/>
      <c r="PDB154" s="1"/>
      <c r="PDC154" s="1"/>
      <c r="PDD154" s="1"/>
      <c r="PDE154" s="1"/>
      <c r="PDF154" s="1"/>
      <c r="PDG154" s="1"/>
      <c r="PDH154" s="1"/>
      <c r="PDI154" s="1"/>
      <c r="PDJ154" s="1"/>
      <c r="PDK154" s="1"/>
      <c r="PDL154" s="1"/>
      <c r="PDM154" s="1"/>
      <c r="PDN154" s="1"/>
      <c r="PDO154" s="1"/>
      <c r="PDP154" s="1"/>
      <c r="PDQ154" s="1"/>
      <c r="PDR154" s="1"/>
      <c r="PDS154" s="1"/>
      <c r="PDT154" s="1"/>
      <c r="PDU154" s="1"/>
      <c r="PDV154" s="1"/>
      <c r="PDW154" s="1"/>
      <c r="PDX154" s="1"/>
      <c r="PDY154" s="1"/>
      <c r="PDZ154" s="1"/>
      <c r="PEA154" s="1"/>
      <c r="PEB154" s="1"/>
      <c r="PEC154" s="1"/>
      <c r="PED154" s="1"/>
      <c r="PEE154" s="1"/>
      <c r="PEF154" s="1"/>
      <c r="PEG154" s="1"/>
      <c r="PEH154" s="1"/>
      <c r="PEI154" s="1"/>
      <c r="PEJ154" s="1"/>
      <c r="PEK154" s="1"/>
      <c r="PEL154" s="1"/>
      <c r="PEM154" s="1"/>
      <c r="PEN154" s="1"/>
      <c r="PEO154" s="1"/>
      <c r="PEP154" s="1"/>
      <c r="PEQ154" s="1"/>
      <c r="PER154" s="1"/>
      <c r="PES154" s="1"/>
      <c r="PET154" s="1"/>
      <c r="PEU154" s="1"/>
      <c r="PEV154" s="1"/>
      <c r="PEW154" s="1"/>
      <c r="PEX154" s="1"/>
      <c r="PEY154" s="1"/>
      <c r="PEZ154" s="1"/>
      <c r="PFA154" s="1"/>
      <c r="PFB154" s="1"/>
      <c r="PFC154" s="1"/>
      <c r="PFD154" s="1"/>
      <c r="PFE154" s="1"/>
      <c r="PFF154" s="1"/>
      <c r="PFG154" s="1"/>
      <c r="PFH154" s="1"/>
      <c r="PFI154" s="1"/>
      <c r="PFJ154" s="1"/>
      <c r="PFK154" s="1"/>
      <c r="PFL154" s="1"/>
      <c r="PFM154" s="1"/>
      <c r="PFN154" s="1"/>
      <c r="PFO154" s="1"/>
      <c r="PFP154" s="1"/>
      <c r="PFQ154" s="1"/>
      <c r="PFR154" s="1"/>
      <c r="PFS154" s="1"/>
      <c r="PFT154" s="1"/>
      <c r="PFU154" s="1"/>
      <c r="PFV154" s="1"/>
      <c r="PFW154" s="1"/>
      <c r="PFX154" s="1"/>
      <c r="PFY154" s="1"/>
      <c r="PFZ154" s="1"/>
      <c r="PGA154" s="1"/>
      <c r="PGB154" s="1"/>
      <c r="PGC154" s="1"/>
      <c r="PGD154" s="1"/>
      <c r="PGE154" s="1"/>
      <c r="PGF154" s="1"/>
      <c r="PGG154" s="1"/>
      <c r="PGH154" s="1"/>
      <c r="PGI154" s="1"/>
      <c r="PGJ154" s="1"/>
      <c r="PGK154" s="1"/>
      <c r="PGL154" s="1"/>
      <c r="PGM154" s="1"/>
      <c r="PGN154" s="1"/>
      <c r="PGO154" s="1"/>
      <c r="PGP154" s="1"/>
      <c r="PGQ154" s="1"/>
      <c r="PGR154" s="1"/>
      <c r="PGS154" s="1"/>
      <c r="PGT154" s="1"/>
      <c r="PGU154" s="1"/>
      <c r="PGV154" s="1"/>
      <c r="PGW154" s="1"/>
      <c r="PGX154" s="1"/>
      <c r="PGY154" s="1"/>
      <c r="PGZ154" s="1"/>
      <c r="PHA154" s="1"/>
      <c r="PHB154" s="1"/>
      <c r="PHC154" s="1"/>
      <c r="PHD154" s="1"/>
      <c r="PHE154" s="1"/>
      <c r="PHF154" s="1"/>
      <c r="PHG154" s="1"/>
      <c r="PHH154" s="1"/>
      <c r="PHI154" s="1"/>
      <c r="PHJ154" s="1"/>
      <c r="PHK154" s="1"/>
      <c r="PHL154" s="1"/>
      <c r="PHM154" s="1"/>
      <c r="PHN154" s="1"/>
      <c r="PHO154" s="1"/>
      <c r="PHP154" s="1"/>
      <c r="PHQ154" s="1"/>
      <c r="PHR154" s="1"/>
      <c r="PHS154" s="1"/>
      <c r="PHT154" s="1"/>
      <c r="PHU154" s="1"/>
      <c r="PHV154" s="1"/>
      <c r="PHW154" s="1"/>
      <c r="PHX154" s="1"/>
      <c r="PHY154" s="1"/>
      <c r="PHZ154" s="1"/>
      <c r="PIA154" s="1"/>
      <c r="PIB154" s="1"/>
      <c r="PIC154" s="1"/>
      <c r="PID154" s="1"/>
      <c r="PIE154" s="1"/>
      <c r="PIF154" s="1"/>
      <c r="PIG154" s="1"/>
      <c r="PIH154" s="1"/>
      <c r="PII154" s="1"/>
      <c r="PIJ154" s="1"/>
      <c r="PIK154" s="1"/>
      <c r="PIL154" s="1"/>
      <c r="PIM154" s="1"/>
      <c r="PIN154" s="1"/>
      <c r="PIO154" s="1"/>
      <c r="PIP154" s="1"/>
      <c r="PIQ154" s="1"/>
      <c r="PIR154" s="1"/>
      <c r="PIS154" s="1"/>
      <c r="PIT154" s="1"/>
      <c r="PIU154" s="1"/>
      <c r="PIV154" s="1"/>
      <c r="PIW154" s="1"/>
      <c r="PIX154" s="1"/>
      <c r="PIY154" s="1"/>
      <c r="PIZ154" s="1"/>
      <c r="PJA154" s="1"/>
      <c r="PJB154" s="1"/>
      <c r="PJC154" s="1"/>
      <c r="PJD154" s="1"/>
      <c r="PJE154" s="1"/>
      <c r="PJF154" s="1"/>
      <c r="PJG154" s="1"/>
      <c r="PJH154" s="1"/>
      <c r="PJI154" s="1"/>
      <c r="PJJ154" s="1"/>
      <c r="PJK154" s="1"/>
      <c r="PJL154" s="1"/>
      <c r="PJM154" s="1"/>
      <c r="PJN154" s="1"/>
      <c r="PJO154" s="1"/>
      <c r="PJP154" s="1"/>
      <c r="PJQ154" s="1"/>
      <c r="PJR154" s="1"/>
      <c r="PJS154" s="1"/>
      <c r="PJT154" s="1"/>
      <c r="PJU154" s="1"/>
      <c r="PJV154" s="1"/>
      <c r="PJW154" s="1"/>
      <c r="PJX154" s="1"/>
      <c r="PJY154" s="1"/>
      <c r="PJZ154" s="1"/>
      <c r="PKA154" s="1"/>
      <c r="PKB154" s="1"/>
      <c r="PKC154" s="1"/>
      <c r="PKD154" s="1"/>
      <c r="PKE154" s="1"/>
      <c r="PKF154" s="1"/>
      <c r="PKG154" s="1"/>
      <c r="PKH154" s="1"/>
      <c r="PKI154" s="1"/>
      <c r="PKJ154" s="1"/>
      <c r="PKK154" s="1"/>
      <c r="PKL154" s="1"/>
      <c r="PKM154" s="1"/>
      <c r="PKN154" s="1"/>
      <c r="PKO154" s="1"/>
      <c r="PKP154" s="1"/>
      <c r="PKQ154" s="1"/>
      <c r="PKR154" s="1"/>
      <c r="PKS154" s="1"/>
      <c r="PKT154" s="1"/>
      <c r="PKU154" s="1"/>
      <c r="PKV154" s="1"/>
      <c r="PKW154" s="1"/>
      <c r="PKX154" s="1"/>
      <c r="PKY154" s="1"/>
      <c r="PKZ154" s="1"/>
      <c r="PLA154" s="1"/>
      <c r="PLB154" s="1"/>
      <c r="PLC154" s="1"/>
      <c r="PLD154" s="1"/>
      <c r="PLE154" s="1"/>
      <c r="PLF154" s="1"/>
      <c r="PLG154" s="1"/>
      <c r="PLH154" s="1"/>
      <c r="PLI154" s="1"/>
      <c r="PLJ154" s="1"/>
      <c r="PLK154" s="1"/>
      <c r="PLL154" s="1"/>
      <c r="PLM154" s="1"/>
      <c r="PLN154" s="1"/>
      <c r="PLO154" s="1"/>
      <c r="PLP154" s="1"/>
      <c r="PLQ154" s="1"/>
      <c r="PLR154" s="1"/>
      <c r="PLS154" s="1"/>
      <c r="PLT154" s="1"/>
      <c r="PLU154" s="1"/>
      <c r="PLV154" s="1"/>
      <c r="PLW154" s="1"/>
      <c r="PLX154" s="1"/>
      <c r="PLY154" s="1"/>
      <c r="PLZ154" s="1"/>
      <c r="PMA154" s="1"/>
      <c r="PMB154" s="1"/>
      <c r="PMC154" s="1"/>
      <c r="PMD154" s="1"/>
      <c r="PME154" s="1"/>
      <c r="PMF154" s="1"/>
      <c r="PMG154" s="1"/>
      <c r="PMH154" s="1"/>
      <c r="PMI154" s="1"/>
      <c r="PMJ154" s="1"/>
      <c r="PMK154" s="1"/>
      <c r="PML154" s="1"/>
      <c r="PMM154" s="1"/>
      <c r="PMN154" s="1"/>
      <c r="PMO154" s="1"/>
      <c r="PMP154" s="1"/>
      <c r="PMQ154" s="1"/>
      <c r="PMR154" s="1"/>
      <c r="PMS154" s="1"/>
      <c r="PMT154" s="1"/>
      <c r="PMU154" s="1"/>
      <c r="PMV154" s="1"/>
      <c r="PMW154" s="1"/>
      <c r="PMX154" s="1"/>
      <c r="PMY154" s="1"/>
      <c r="PMZ154" s="1"/>
      <c r="PNA154" s="1"/>
      <c r="PNB154" s="1"/>
      <c r="PNC154" s="1"/>
      <c r="PND154" s="1"/>
      <c r="PNE154" s="1"/>
      <c r="PNF154" s="1"/>
      <c r="PNG154" s="1"/>
      <c r="PNH154" s="1"/>
      <c r="PNI154" s="1"/>
      <c r="PNJ154" s="1"/>
      <c r="PNK154" s="1"/>
      <c r="PNL154" s="1"/>
      <c r="PNM154" s="1"/>
      <c r="PNN154" s="1"/>
      <c r="PNO154" s="1"/>
      <c r="PNP154" s="1"/>
      <c r="PNQ154" s="1"/>
      <c r="PNR154" s="1"/>
      <c r="PNS154" s="1"/>
      <c r="PNT154" s="1"/>
      <c r="PNU154" s="1"/>
      <c r="PNV154" s="1"/>
      <c r="PNW154" s="1"/>
      <c r="PNX154" s="1"/>
      <c r="PNY154" s="1"/>
      <c r="PNZ154" s="1"/>
      <c r="POA154" s="1"/>
      <c r="POB154" s="1"/>
      <c r="POC154" s="1"/>
      <c r="POD154" s="1"/>
      <c r="POE154" s="1"/>
      <c r="POF154" s="1"/>
      <c r="POG154" s="1"/>
      <c r="POH154" s="1"/>
      <c r="POI154" s="1"/>
      <c r="POJ154" s="1"/>
      <c r="POK154" s="1"/>
      <c r="POL154" s="1"/>
      <c r="POM154" s="1"/>
      <c r="PON154" s="1"/>
      <c r="POO154" s="1"/>
      <c r="POP154" s="1"/>
      <c r="POQ154" s="1"/>
      <c r="POR154" s="1"/>
      <c r="POS154" s="1"/>
      <c r="POT154" s="1"/>
      <c r="POU154" s="1"/>
      <c r="POV154" s="1"/>
      <c r="POW154" s="1"/>
      <c r="POX154" s="1"/>
      <c r="POY154" s="1"/>
      <c r="POZ154" s="1"/>
      <c r="PPA154" s="1"/>
      <c r="PPB154" s="1"/>
      <c r="PPC154" s="1"/>
      <c r="PPD154" s="1"/>
      <c r="PPE154" s="1"/>
      <c r="PPF154" s="1"/>
      <c r="PPG154" s="1"/>
      <c r="PPH154" s="1"/>
      <c r="PPI154" s="1"/>
      <c r="PPJ154" s="1"/>
      <c r="PPK154" s="1"/>
      <c r="PPL154" s="1"/>
      <c r="PPM154" s="1"/>
      <c r="PPN154" s="1"/>
      <c r="PPO154" s="1"/>
      <c r="PPP154" s="1"/>
      <c r="PPQ154" s="1"/>
      <c r="PPR154" s="1"/>
      <c r="PPS154" s="1"/>
      <c r="PPT154" s="1"/>
      <c r="PPU154" s="1"/>
      <c r="PPV154" s="1"/>
      <c r="PPW154" s="1"/>
      <c r="PPX154" s="1"/>
      <c r="PPY154" s="1"/>
      <c r="PPZ154" s="1"/>
      <c r="PQA154" s="1"/>
      <c r="PQB154" s="1"/>
      <c r="PQC154" s="1"/>
      <c r="PQD154" s="1"/>
      <c r="PQE154" s="1"/>
      <c r="PQF154" s="1"/>
      <c r="PQG154" s="1"/>
      <c r="PQH154" s="1"/>
      <c r="PQI154" s="1"/>
      <c r="PQJ154" s="1"/>
      <c r="PQK154" s="1"/>
      <c r="PQL154" s="1"/>
      <c r="PQM154" s="1"/>
      <c r="PQN154" s="1"/>
      <c r="PQO154" s="1"/>
      <c r="PQP154" s="1"/>
      <c r="PQQ154" s="1"/>
      <c r="PQR154" s="1"/>
      <c r="PQS154" s="1"/>
      <c r="PQT154" s="1"/>
      <c r="PQU154" s="1"/>
      <c r="PQV154" s="1"/>
      <c r="PQW154" s="1"/>
      <c r="PQX154" s="1"/>
      <c r="PQY154" s="1"/>
      <c r="PQZ154" s="1"/>
      <c r="PRA154" s="1"/>
      <c r="PRB154" s="1"/>
      <c r="PRC154" s="1"/>
      <c r="PRD154" s="1"/>
      <c r="PRE154" s="1"/>
      <c r="PRF154" s="1"/>
      <c r="PRG154" s="1"/>
      <c r="PRH154" s="1"/>
      <c r="PRI154" s="1"/>
      <c r="PRJ154" s="1"/>
      <c r="PRK154" s="1"/>
      <c r="PRL154" s="1"/>
      <c r="PRM154" s="1"/>
      <c r="PRN154" s="1"/>
      <c r="PRO154" s="1"/>
      <c r="PRP154" s="1"/>
      <c r="PRQ154" s="1"/>
      <c r="PRR154" s="1"/>
      <c r="PRS154" s="1"/>
      <c r="PRT154" s="1"/>
      <c r="PRU154" s="1"/>
      <c r="PRV154" s="1"/>
      <c r="PRW154" s="1"/>
      <c r="PRX154" s="1"/>
      <c r="PRY154" s="1"/>
      <c r="PRZ154" s="1"/>
      <c r="PSA154" s="1"/>
      <c r="PSB154" s="1"/>
      <c r="PSC154" s="1"/>
      <c r="PSD154" s="1"/>
      <c r="PSE154" s="1"/>
      <c r="PSF154" s="1"/>
      <c r="PSG154" s="1"/>
      <c r="PSH154" s="1"/>
      <c r="PSI154" s="1"/>
      <c r="PSJ154" s="1"/>
      <c r="PSK154" s="1"/>
      <c r="PSL154" s="1"/>
      <c r="PSM154" s="1"/>
      <c r="PSN154" s="1"/>
      <c r="PSO154" s="1"/>
      <c r="PSP154" s="1"/>
      <c r="PSQ154" s="1"/>
      <c r="PSR154" s="1"/>
      <c r="PSS154" s="1"/>
      <c r="PST154" s="1"/>
      <c r="PSU154" s="1"/>
      <c r="PSV154" s="1"/>
      <c r="PSW154" s="1"/>
      <c r="PSX154" s="1"/>
      <c r="PSY154" s="1"/>
      <c r="PSZ154" s="1"/>
      <c r="PTA154" s="1"/>
      <c r="PTB154" s="1"/>
      <c r="PTC154" s="1"/>
      <c r="PTD154" s="1"/>
      <c r="PTE154" s="1"/>
      <c r="PTF154" s="1"/>
      <c r="PTG154" s="1"/>
      <c r="PTH154" s="1"/>
      <c r="PTI154" s="1"/>
      <c r="PTJ154" s="1"/>
      <c r="PTK154" s="1"/>
      <c r="PTL154" s="1"/>
      <c r="PTM154" s="1"/>
      <c r="PTN154" s="1"/>
      <c r="PTO154" s="1"/>
      <c r="PTP154" s="1"/>
      <c r="PTQ154" s="1"/>
      <c r="PTR154" s="1"/>
      <c r="PTS154" s="1"/>
      <c r="PTT154" s="1"/>
      <c r="PTU154" s="1"/>
      <c r="PTV154" s="1"/>
      <c r="PTW154" s="1"/>
      <c r="PTX154" s="1"/>
      <c r="PTY154" s="1"/>
      <c r="PTZ154" s="1"/>
      <c r="PUA154" s="1"/>
      <c r="PUB154" s="1"/>
      <c r="PUC154" s="1"/>
      <c r="PUD154" s="1"/>
      <c r="PUE154" s="1"/>
      <c r="PUF154" s="1"/>
      <c r="PUG154" s="1"/>
      <c r="PUH154" s="1"/>
      <c r="PUI154" s="1"/>
      <c r="PUJ154" s="1"/>
      <c r="PUK154" s="1"/>
      <c r="PUL154" s="1"/>
      <c r="PUM154" s="1"/>
      <c r="PUN154" s="1"/>
      <c r="PUO154" s="1"/>
      <c r="PUP154" s="1"/>
      <c r="PUQ154" s="1"/>
      <c r="PUR154" s="1"/>
      <c r="PUS154" s="1"/>
      <c r="PUT154" s="1"/>
      <c r="PUU154" s="1"/>
      <c r="PUV154" s="1"/>
      <c r="PUW154" s="1"/>
      <c r="PUX154" s="1"/>
      <c r="PUY154" s="1"/>
      <c r="PUZ154" s="1"/>
      <c r="PVA154" s="1"/>
      <c r="PVB154" s="1"/>
      <c r="PVC154" s="1"/>
      <c r="PVD154" s="1"/>
      <c r="PVE154" s="1"/>
      <c r="PVF154" s="1"/>
      <c r="PVG154" s="1"/>
      <c r="PVH154" s="1"/>
      <c r="PVI154" s="1"/>
      <c r="PVJ154" s="1"/>
      <c r="PVK154" s="1"/>
      <c r="PVL154" s="1"/>
      <c r="PVM154" s="1"/>
      <c r="PVN154" s="1"/>
      <c r="PVO154" s="1"/>
      <c r="PVP154" s="1"/>
      <c r="PVQ154" s="1"/>
      <c r="PVR154" s="1"/>
      <c r="PVS154" s="1"/>
      <c r="PVT154" s="1"/>
      <c r="PVU154" s="1"/>
      <c r="PVV154" s="1"/>
      <c r="PVW154" s="1"/>
      <c r="PVX154" s="1"/>
      <c r="PVY154" s="1"/>
      <c r="PVZ154" s="1"/>
      <c r="PWA154" s="1"/>
      <c r="PWB154" s="1"/>
      <c r="PWC154" s="1"/>
      <c r="PWD154" s="1"/>
      <c r="PWE154" s="1"/>
      <c r="PWF154" s="1"/>
      <c r="PWG154" s="1"/>
      <c r="PWH154" s="1"/>
      <c r="PWI154" s="1"/>
      <c r="PWJ154" s="1"/>
      <c r="PWK154" s="1"/>
      <c r="PWL154" s="1"/>
      <c r="PWM154" s="1"/>
      <c r="PWN154" s="1"/>
      <c r="PWO154" s="1"/>
      <c r="PWP154" s="1"/>
      <c r="PWQ154" s="1"/>
      <c r="PWR154" s="1"/>
      <c r="PWS154" s="1"/>
      <c r="PWT154" s="1"/>
      <c r="PWU154" s="1"/>
      <c r="PWV154" s="1"/>
      <c r="PWW154" s="1"/>
      <c r="PWX154" s="1"/>
      <c r="PWY154" s="1"/>
      <c r="PWZ154" s="1"/>
      <c r="PXA154" s="1"/>
      <c r="PXB154" s="1"/>
      <c r="PXC154" s="1"/>
      <c r="PXD154" s="1"/>
      <c r="PXE154" s="1"/>
      <c r="PXF154" s="1"/>
      <c r="PXG154" s="1"/>
      <c r="PXH154" s="1"/>
      <c r="PXI154" s="1"/>
      <c r="PXJ154" s="1"/>
      <c r="PXK154" s="1"/>
      <c r="PXL154" s="1"/>
      <c r="PXM154" s="1"/>
      <c r="PXN154" s="1"/>
      <c r="PXO154" s="1"/>
      <c r="PXP154" s="1"/>
      <c r="PXQ154" s="1"/>
      <c r="PXR154" s="1"/>
      <c r="PXS154" s="1"/>
      <c r="PXT154" s="1"/>
      <c r="PXU154" s="1"/>
      <c r="PXV154" s="1"/>
      <c r="PXW154" s="1"/>
      <c r="PXX154" s="1"/>
      <c r="PXY154" s="1"/>
      <c r="PXZ154" s="1"/>
      <c r="PYA154" s="1"/>
      <c r="PYB154" s="1"/>
      <c r="PYC154" s="1"/>
      <c r="PYD154" s="1"/>
      <c r="PYE154" s="1"/>
      <c r="PYF154" s="1"/>
      <c r="PYG154" s="1"/>
      <c r="PYH154" s="1"/>
      <c r="PYI154" s="1"/>
      <c r="PYJ154" s="1"/>
      <c r="PYK154" s="1"/>
      <c r="PYL154" s="1"/>
      <c r="PYM154" s="1"/>
      <c r="PYN154" s="1"/>
      <c r="PYO154" s="1"/>
      <c r="PYP154" s="1"/>
      <c r="PYQ154" s="1"/>
      <c r="PYR154" s="1"/>
      <c r="PYS154" s="1"/>
      <c r="PYT154" s="1"/>
      <c r="PYU154" s="1"/>
      <c r="PYV154" s="1"/>
      <c r="PYW154" s="1"/>
      <c r="PYX154" s="1"/>
      <c r="PYY154" s="1"/>
      <c r="PYZ154" s="1"/>
      <c r="PZA154" s="1"/>
      <c r="PZB154" s="1"/>
      <c r="PZC154" s="1"/>
      <c r="PZD154" s="1"/>
      <c r="PZE154" s="1"/>
      <c r="PZF154" s="1"/>
      <c r="PZG154" s="1"/>
      <c r="PZH154" s="1"/>
      <c r="PZI154" s="1"/>
      <c r="PZJ154" s="1"/>
      <c r="PZK154" s="1"/>
      <c r="PZL154" s="1"/>
      <c r="PZM154" s="1"/>
      <c r="PZN154" s="1"/>
      <c r="PZO154" s="1"/>
      <c r="PZP154" s="1"/>
      <c r="PZQ154" s="1"/>
      <c r="PZR154" s="1"/>
      <c r="PZS154" s="1"/>
      <c r="PZT154" s="1"/>
      <c r="PZU154" s="1"/>
      <c r="PZV154" s="1"/>
      <c r="PZW154" s="1"/>
      <c r="PZX154" s="1"/>
      <c r="PZY154" s="1"/>
      <c r="PZZ154" s="1"/>
      <c r="QAA154" s="1"/>
      <c r="QAB154" s="1"/>
      <c r="QAC154" s="1"/>
      <c r="QAD154" s="1"/>
      <c r="QAE154" s="1"/>
      <c r="QAF154" s="1"/>
      <c r="QAG154" s="1"/>
      <c r="QAH154" s="1"/>
      <c r="QAI154" s="1"/>
      <c r="QAJ154" s="1"/>
      <c r="QAK154" s="1"/>
      <c r="QAL154" s="1"/>
      <c r="QAM154" s="1"/>
      <c r="QAN154" s="1"/>
      <c r="QAO154" s="1"/>
      <c r="QAP154" s="1"/>
      <c r="QAQ154" s="1"/>
      <c r="QAR154" s="1"/>
      <c r="QAS154" s="1"/>
      <c r="QAT154" s="1"/>
      <c r="QAU154" s="1"/>
      <c r="QAV154" s="1"/>
      <c r="QAW154" s="1"/>
      <c r="QAX154" s="1"/>
      <c r="QAY154" s="1"/>
      <c r="QAZ154" s="1"/>
      <c r="QBA154" s="1"/>
      <c r="QBB154" s="1"/>
      <c r="QBC154" s="1"/>
      <c r="QBD154" s="1"/>
      <c r="QBE154" s="1"/>
      <c r="QBF154" s="1"/>
      <c r="QBG154" s="1"/>
      <c r="QBH154" s="1"/>
      <c r="QBI154" s="1"/>
      <c r="QBJ154" s="1"/>
      <c r="QBK154" s="1"/>
      <c r="QBL154" s="1"/>
      <c r="QBM154" s="1"/>
      <c r="QBN154" s="1"/>
      <c r="QBO154" s="1"/>
      <c r="QBP154" s="1"/>
      <c r="QBQ154" s="1"/>
      <c r="QBR154" s="1"/>
      <c r="QBS154" s="1"/>
      <c r="QBT154" s="1"/>
      <c r="QBU154" s="1"/>
      <c r="QBV154" s="1"/>
      <c r="QBW154" s="1"/>
      <c r="QBX154" s="1"/>
      <c r="QBY154" s="1"/>
      <c r="QBZ154" s="1"/>
      <c r="QCA154" s="1"/>
      <c r="QCB154" s="1"/>
      <c r="QCC154" s="1"/>
      <c r="QCD154" s="1"/>
      <c r="QCE154" s="1"/>
      <c r="QCF154" s="1"/>
      <c r="QCG154" s="1"/>
      <c r="QCH154" s="1"/>
      <c r="QCI154" s="1"/>
      <c r="QCJ154" s="1"/>
      <c r="QCK154" s="1"/>
      <c r="QCL154" s="1"/>
      <c r="QCM154" s="1"/>
      <c r="QCN154" s="1"/>
      <c r="QCO154" s="1"/>
      <c r="QCP154" s="1"/>
      <c r="QCQ154" s="1"/>
      <c r="QCR154" s="1"/>
      <c r="QCS154" s="1"/>
      <c r="QCT154" s="1"/>
      <c r="QCU154" s="1"/>
      <c r="QCV154" s="1"/>
      <c r="QCW154" s="1"/>
      <c r="QCX154" s="1"/>
      <c r="QCY154" s="1"/>
      <c r="QCZ154" s="1"/>
      <c r="QDA154" s="1"/>
      <c r="QDB154" s="1"/>
      <c r="QDC154" s="1"/>
      <c r="QDD154" s="1"/>
      <c r="QDE154" s="1"/>
      <c r="QDF154" s="1"/>
      <c r="QDG154" s="1"/>
      <c r="QDH154" s="1"/>
      <c r="QDI154" s="1"/>
      <c r="QDJ154" s="1"/>
      <c r="QDK154" s="1"/>
      <c r="QDL154" s="1"/>
      <c r="QDM154" s="1"/>
      <c r="QDN154" s="1"/>
      <c r="QDO154" s="1"/>
      <c r="QDP154" s="1"/>
      <c r="QDQ154" s="1"/>
      <c r="QDR154" s="1"/>
      <c r="QDS154" s="1"/>
      <c r="QDT154" s="1"/>
      <c r="QDU154" s="1"/>
      <c r="QDV154" s="1"/>
      <c r="QDW154" s="1"/>
      <c r="QDX154" s="1"/>
      <c r="QDY154" s="1"/>
      <c r="QDZ154" s="1"/>
      <c r="QEA154" s="1"/>
      <c r="QEB154" s="1"/>
      <c r="QEC154" s="1"/>
      <c r="QED154" s="1"/>
      <c r="QEE154" s="1"/>
      <c r="QEF154" s="1"/>
      <c r="QEG154" s="1"/>
      <c r="QEH154" s="1"/>
      <c r="QEI154" s="1"/>
      <c r="QEJ154" s="1"/>
      <c r="QEK154" s="1"/>
      <c r="QEL154" s="1"/>
      <c r="QEM154" s="1"/>
      <c r="QEN154" s="1"/>
      <c r="QEO154" s="1"/>
      <c r="QEP154" s="1"/>
      <c r="QEQ154" s="1"/>
      <c r="QER154" s="1"/>
      <c r="QES154" s="1"/>
      <c r="QET154" s="1"/>
      <c r="QEU154" s="1"/>
      <c r="QEV154" s="1"/>
      <c r="QEW154" s="1"/>
      <c r="QEX154" s="1"/>
      <c r="QEY154" s="1"/>
      <c r="QEZ154" s="1"/>
      <c r="QFA154" s="1"/>
      <c r="QFB154" s="1"/>
      <c r="QFC154" s="1"/>
      <c r="QFD154" s="1"/>
      <c r="QFE154" s="1"/>
      <c r="QFF154" s="1"/>
      <c r="QFG154" s="1"/>
      <c r="QFH154" s="1"/>
      <c r="QFI154" s="1"/>
      <c r="QFJ154" s="1"/>
      <c r="QFK154" s="1"/>
      <c r="QFL154" s="1"/>
      <c r="QFM154" s="1"/>
      <c r="QFN154" s="1"/>
      <c r="QFO154" s="1"/>
      <c r="QFP154" s="1"/>
      <c r="QFQ154" s="1"/>
      <c r="QFR154" s="1"/>
      <c r="QFS154" s="1"/>
      <c r="QFT154" s="1"/>
      <c r="QFU154" s="1"/>
      <c r="QFV154" s="1"/>
      <c r="QFW154" s="1"/>
      <c r="QFX154" s="1"/>
      <c r="QFY154" s="1"/>
      <c r="QFZ154" s="1"/>
      <c r="QGA154" s="1"/>
      <c r="QGB154" s="1"/>
      <c r="QGC154" s="1"/>
      <c r="QGD154" s="1"/>
      <c r="QGE154" s="1"/>
      <c r="QGF154" s="1"/>
      <c r="QGG154" s="1"/>
      <c r="QGH154" s="1"/>
      <c r="QGI154" s="1"/>
      <c r="QGJ154" s="1"/>
      <c r="QGK154" s="1"/>
      <c r="QGL154" s="1"/>
      <c r="QGM154" s="1"/>
      <c r="QGN154" s="1"/>
      <c r="QGO154" s="1"/>
      <c r="QGP154" s="1"/>
      <c r="QGQ154" s="1"/>
      <c r="QGR154" s="1"/>
      <c r="QGS154" s="1"/>
      <c r="QGT154" s="1"/>
      <c r="QGU154" s="1"/>
      <c r="QGV154" s="1"/>
      <c r="QGW154" s="1"/>
      <c r="QGX154" s="1"/>
      <c r="QGY154" s="1"/>
      <c r="QGZ154" s="1"/>
      <c r="QHA154" s="1"/>
      <c r="QHB154" s="1"/>
      <c r="QHC154" s="1"/>
      <c r="QHD154" s="1"/>
      <c r="QHE154" s="1"/>
      <c r="QHF154" s="1"/>
      <c r="QHG154" s="1"/>
      <c r="QHH154" s="1"/>
      <c r="QHI154" s="1"/>
      <c r="QHJ154" s="1"/>
      <c r="QHK154" s="1"/>
      <c r="QHL154" s="1"/>
      <c r="QHM154" s="1"/>
      <c r="QHN154" s="1"/>
      <c r="QHO154" s="1"/>
      <c r="QHP154" s="1"/>
      <c r="QHQ154" s="1"/>
      <c r="QHR154" s="1"/>
      <c r="QHS154" s="1"/>
      <c r="QHT154" s="1"/>
      <c r="QHU154" s="1"/>
      <c r="QHV154" s="1"/>
      <c r="QHW154" s="1"/>
      <c r="QHX154" s="1"/>
      <c r="QHY154" s="1"/>
      <c r="QHZ154" s="1"/>
      <c r="QIA154" s="1"/>
      <c r="QIB154" s="1"/>
      <c r="QIC154" s="1"/>
      <c r="QID154" s="1"/>
      <c r="QIE154" s="1"/>
      <c r="QIF154" s="1"/>
      <c r="QIG154" s="1"/>
      <c r="QIH154" s="1"/>
      <c r="QII154" s="1"/>
      <c r="QIJ154" s="1"/>
      <c r="QIK154" s="1"/>
      <c r="QIL154" s="1"/>
      <c r="QIM154" s="1"/>
      <c r="QIN154" s="1"/>
      <c r="QIO154" s="1"/>
      <c r="QIP154" s="1"/>
      <c r="QIQ154" s="1"/>
      <c r="QIR154" s="1"/>
      <c r="QIS154" s="1"/>
      <c r="QIT154" s="1"/>
      <c r="QIU154" s="1"/>
      <c r="QIV154" s="1"/>
      <c r="QIW154" s="1"/>
      <c r="QIX154" s="1"/>
      <c r="QIY154" s="1"/>
      <c r="QIZ154" s="1"/>
      <c r="QJA154" s="1"/>
      <c r="QJB154" s="1"/>
      <c r="QJC154" s="1"/>
      <c r="QJD154" s="1"/>
      <c r="QJE154" s="1"/>
      <c r="QJF154" s="1"/>
      <c r="QJG154" s="1"/>
      <c r="QJH154" s="1"/>
      <c r="QJI154" s="1"/>
      <c r="QJJ154" s="1"/>
      <c r="QJK154" s="1"/>
      <c r="QJL154" s="1"/>
      <c r="QJM154" s="1"/>
      <c r="QJN154" s="1"/>
      <c r="QJO154" s="1"/>
      <c r="QJP154" s="1"/>
      <c r="QJQ154" s="1"/>
      <c r="QJR154" s="1"/>
      <c r="QJS154" s="1"/>
      <c r="QJT154" s="1"/>
      <c r="QJU154" s="1"/>
      <c r="QJV154" s="1"/>
      <c r="QJW154" s="1"/>
      <c r="QJX154" s="1"/>
      <c r="QJY154" s="1"/>
      <c r="QJZ154" s="1"/>
      <c r="QKA154" s="1"/>
      <c r="QKB154" s="1"/>
      <c r="QKC154" s="1"/>
      <c r="QKD154" s="1"/>
      <c r="QKE154" s="1"/>
      <c r="QKF154" s="1"/>
      <c r="QKG154" s="1"/>
      <c r="QKH154" s="1"/>
      <c r="QKI154" s="1"/>
      <c r="QKJ154" s="1"/>
      <c r="QKK154" s="1"/>
      <c r="QKL154" s="1"/>
      <c r="QKM154" s="1"/>
      <c r="QKN154" s="1"/>
      <c r="QKO154" s="1"/>
      <c r="QKP154" s="1"/>
      <c r="QKQ154" s="1"/>
      <c r="QKR154" s="1"/>
      <c r="QKS154" s="1"/>
      <c r="QKT154" s="1"/>
      <c r="QKU154" s="1"/>
      <c r="QKV154" s="1"/>
      <c r="QKW154" s="1"/>
      <c r="QKX154" s="1"/>
      <c r="QKY154" s="1"/>
      <c r="QKZ154" s="1"/>
      <c r="QLA154" s="1"/>
      <c r="QLB154" s="1"/>
      <c r="QLC154" s="1"/>
      <c r="QLD154" s="1"/>
      <c r="QLE154" s="1"/>
      <c r="QLF154" s="1"/>
      <c r="QLG154" s="1"/>
      <c r="QLH154" s="1"/>
      <c r="QLI154" s="1"/>
      <c r="QLJ154" s="1"/>
      <c r="QLK154" s="1"/>
      <c r="QLL154" s="1"/>
      <c r="QLM154" s="1"/>
      <c r="QLN154" s="1"/>
      <c r="QLO154" s="1"/>
      <c r="QLP154" s="1"/>
      <c r="QLQ154" s="1"/>
      <c r="QLR154" s="1"/>
      <c r="QLS154" s="1"/>
      <c r="QLT154" s="1"/>
      <c r="QLU154" s="1"/>
      <c r="QLV154" s="1"/>
      <c r="QLW154" s="1"/>
      <c r="QLX154" s="1"/>
      <c r="QLY154" s="1"/>
      <c r="QLZ154" s="1"/>
      <c r="QMA154" s="1"/>
      <c r="QMB154" s="1"/>
      <c r="QMC154" s="1"/>
      <c r="QMD154" s="1"/>
      <c r="QME154" s="1"/>
      <c r="QMF154" s="1"/>
      <c r="QMG154" s="1"/>
      <c r="QMH154" s="1"/>
      <c r="QMI154" s="1"/>
      <c r="QMJ154" s="1"/>
      <c r="QMK154" s="1"/>
      <c r="QML154" s="1"/>
      <c r="QMM154" s="1"/>
      <c r="QMN154" s="1"/>
      <c r="QMO154" s="1"/>
      <c r="QMP154" s="1"/>
      <c r="QMQ154" s="1"/>
      <c r="QMR154" s="1"/>
      <c r="QMS154" s="1"/>
      <c r="QMT154" s="1"/>
      <c r="QMU154" s="1"/>
      <c r="QMV154" s="1"/>
      <c r="QMW154" s="1"/>
      <c r="QMX154" s="1"/>
      <c r="QMY154" s="1"/>
      <c r="QMZ154" s="1"/>
      <c r="QNA154" s="1"/>
      <c r="QNB154" s="1"/>
      <c r="QNC154" s="1"/>
      <c r="QND154" s="1"/>
      <c r="QNE154" s="1"/>
      <c r="QNF154" s="1"/>
      <c r="QNG154" s="1"/>
      <c r="QNH154" s="1"/>
      <c r="QNI154" s="1"/>
      <c r="QNJ154" s="1"/>
      <c r="QNK154" s="1"/>
      <c r="QNL154" s="1"/>
      <c r="QNM154" s="1"/>
      <c r="QNN154" s="1"/>
      <c r="QNO154" s="1"/>
      <c r="QNP154" s="1"/>
      <c r="QNQ154" s="1"/>
      <c r="QNR154" s="1"/>
      <c r="QNS154" s="1"/>
      <c r="QNT154" s="1"/>
      <c r="QNU154" s="1"/>
      <c r="QNV154" s="1"/>
      <c r="QNW154" s="1"/>
      <c r="QNX154" s="1"/>
      <c r="QNY154" s="1"/>
      <c r="QNZ154" s="1"/>
      <c r="QOA154" s="1"/>
      <c r="QOB154" s="1"/>
      <c r="QOC154" s="1"/>
      <c r="QOD154" s="1"/>
      <c r="QOE154" s="1"/>
      <c r="QOF154" s="1"/>
      <c r="QOG154" s="1"/>
      <c r="QOH154" s="1"/>
      <c r="QOI154" s="1"/>
      <c r="QOJ154" s="1"/>
      <c r="QOK154" s="1"/>
      <c r="QOL154" s="1"/>
      <c r="QOM154" s="1"/>
      <c r="QON154" s="1"/>
      <c r="QOO154" s="1"/>
      <c r="QOP154" s="1"/>
      <c r="QOQ154" s="1"/>
      <c r="QOR154" s="1"/>
      <c r="QOS154" s="1"/>
      <c r="QOT154" s="1"/>
      <c r="QOU154" s="1"/>
      <c r="QOV154" s="1"/>
      <c r="QOW154" s="1"/>
      <c r="QOX154" s="1"/>
      <c r="QOY154" s="1"/>
      <c r="QOZ154" s="1"/>
      <c r="QPA154" s="1"/>
      <c r="QPB154" s="1"/>
      <c r="QPC154" s="1"/>
      <c r="QPD154" s="1"/>
      <c r="QPE154" s="1"/>
      <c r="QPF154" s="1"/>
      <c r="QPG154" s="1"/>
      <c r="QPH154" s="1"/>
      <c r="QPI154" s="1"/>
      <c r="QPJ154" s="1"/>
      <c r="QPK154" s="1"/>
      <c r="QPL154" s="1"/>
      <c r="QPM154" s="1"/>
      <c r="QPN154" s="1"/>
      <c r="QPO154" s="1"/>
      <c r="QPP154" s="1"/>
      <c r="QPQ154" s="1"/>
      <c r="QPR154" s="1"/>
      <c r="QPS154" s="1"/>
      <c r="QPT154" s="1"/>
      <c r="QPU154" s="1"/>
      <c r="QPV154" s="1"/>
      <c r="QPW154" s="1"/>
      <c r="QPX154" s="1"/>
      <c r="QPY154" s="1"/>
      <c r="QPZ154" s="1"/>
      <c r="QQA154" s="1"/>
      <c r="QQB154" s="1"/>
      <c r="QQC154" s="1"/>
      <c r="QQD154" s="1"/>
      <c r="QQE154" s="1"/>
      <c r="QQF154" s="1"/>
      <c r="QQG154" s="1"/>
      <c r="QQH154" s="1"/>
      <c r="QQI154" s="1"/>
      <c r="QQJ154" s="1"/>
      <c r="QQK154" s="1"/>
      <c r="QQL154" s="1"/>
      <c r="QQM154" s="1"/>
      <c r="QQN154" s="1"/>
      <c r="QQO154" s="1"/>
      <c r="QQP154" s="1"/>
      <c r="QQQ154" s="1"/>
      <c r="QQR154" s="1"/>
      <c r="QQS154" s="1"/>
      <c r="QQT154" s="1"/>
      <c r="QQU154" s="1"/>
      <c r="QQV154" s="1"/>
      <c r="QQW154" s="1"/>
      <c r="QQX154" s="1"/>
      <c r="QQY154" s="1"/>
      <c r="QQZ154" s="1"/>
      <c r="QRA154" s="1"/>
      <c r="QRB154" s="1"/>
      <c r="QRC154" s="1"/>
      <c r="QRD154" s="1"/>
      <c r="QRE154" s="1"/>
      <c r="QRF154" s="1"/>
      <c r="QRG154" s="1"/>
      <c r="QRH154" s="1"/>
      <c r="QRI154" s="1"/>
      <c r="QRJ154" s="1"/>
      <c r="QRK154" s="1"/>
      <c r="QRL154" s="1"/>
      <c r="QRM154" s="1"/>
      <c r="QRN154" s="1"/>
      <c r="QRO154" s="1"/>
      <c r="QRP154" s="1"/>
      <c r="QRQ154" s="1"/>
      <c r="QRR154" s="1"/>
      <c r="QRS154" s="1"/>
      <c r="QRT154" s="1"/>
      <c r="QRU154" s="1"/>
      <c r="QRV154" s="1"/>
      <c r="QRW154" s="1"/>
      <c r="QRX154" s="1"/>
      <c r="QRY154" s="1"/>
      <c r="QRZ154" s="1"/>
      <c r="QSA154" s="1"/>
      <c r="QSB154" s="1"/>
      <c r="QSC154" s="1"/>
      <c r="QSD154" s="1"/>
      <c r="QSE154" s="1"/>
      <c r="QSF154" s="1"/>
      <c r="QSG154" s="1"/>
      <c r="QSH154" s="1"/>
      <c r="QSI154" s="1"/>
      <c r="QSJ154" s="1"/>
      <c r="QSK154" s="1"/>
      <c r="QSL154" s="1"/>
      <c r="QSM154" s="1"/>
      <c r="QSN154" s="1"/>
      <c r="QSO154" s="1"/>
      <c r="QSP154" s="1"/>
      <c r="QSQ154" s="1"/>
      <c r="QSR154" s="1"/>
      <c r="QSS154" s="1"/>
      <c r="QST154" s="1"/>
      <c r="QSU154" s="1"/>
      <c r="QSV154" s="1"/>
      <c r="QSW154" s="1"/>
      <c r="QSX154" s="1"/>
      <c r="QSY154" s="1"/>
      <c r="QSZ154" s="1"/>
      <c r="QTA154" s="1"/>
      <c r="QTB154" s="1"/>
      <c r="QTC154" s="1"/>
      <c r="QTD154" s="1"/>
      <c r="QTE154" s="1"/>
      <c r="QTF154" s="1"/>
      <c r="QTG154" s="1"/>
      <c r="QTH154" s="1"/>
      <c r="QTI154" s="1"/>
      <c r="QTJ154" s="1"/>
      <c r="QTK154" s="1"/>
      <c r="QTL154" s="1"/>
      <c r="QTM154" s="1"/>
      <c r="QTN154" s="1"/>
      <c r="QTO154" s="1"/>
      <c r="QTP154" s="1"/>
      <c r="QTQ154" s="1"/>
      <c r="QTR154" s="1"/>
      <c r="QTS154" s="1"/>
      <c r="QTT154" s="1"/>
      <c r="QTU154" s="1"/>
      <c r="QTV154" s="1"/>
      <c r="QTW154" s="1"/>
      <c r="QTX154" s="1"/>
      <c r="QTY154" s="1"/>
      <c r="QTZ154" s="1"/>
      <c r="QUA154" s="1"/>
      <c r="QUB154" s="1"/>
      <c r="QUC154" s="1"/>
      <c r="QUD154" s="1"/>
      <c r="QUE154" s="1"/>
      <c r="QUF154" s="1"/>
      <c r="QUG154" s="1"/>
      <c r="QUH154" s="1"/>
      <c r="QUI154" s="1"/>
      <c r="QUJ154" s="1"/>
      <c r="QUK154" s="1"/>
      <c r="QUL154" s="1"/>
      <c r="QUM154" s="1"/>
      <c r="QUN154" s="1"/>
      <c r="QUO154" s="1"/>
      <c r="QUP154" s="1"/>
      <c r="QUQ154" s="1"/>
      <c r="QUR154" s="1"/>
      <c r="QUS154" s="1"/>
      <c r="QUT154" s="1"/>
      <c r="QUU154" s="1"/>
      <c r="QUV154" s="1"/>
      <c r="QUW154" s="1"/>
      <c r="QUX154" s="1"/>
      <c r="QUY154" s="1"/>
      <c r="QUZ154" s="1"/>
      <c r="QVA154" s="1"/>
      <c r="QVB154" s="1"/>
      <c r="QVC154" s="1"/>
      <c r="QVD154" s="1"/>
      <c r="QVE154" s="1"/>
      <c r="QVF154" s="1"/>
      <c r="QVG154" s="1"/>
      <c r="QVH154" s="1"/>
      <c r="QVI154" s="1"/>
      <c r="QVJ154" s="1"/>
      <c r="QVK154" s="1"/>
      <c r="QVL154" s="1"/>
      <c r="QVM154" s="1"/>
      <c r="QVN154" s="1"/>
      <c r="QVO154" s="1"/>
      <c r="QVP154" s="1"/>
      <c r="QVQ154" s="1"/>
      <c r="QVR154" s="1"/>
      <c r="QVS154" s="1"/>
      <c r="QVT154" s="1"/>
      <c r="QVU154" s="1"/>
      <c r="QVV154" s="1"/>
      <c r="QVW154" s="1"/>
      <c r="QVX154" s="1"/>
      <c r="QVY154" s="1"/>
      <c r="QVZ154" s="1"/>
      <c r="QWA154" s="1"/>
      <c r="QWB154" s="1"/>
      <c r="QWC154" s="1"/>
      <c r="QWD154" s="1"/>
      <c r="QWE154" s="1"/>
      <c r="QWF154" s="1"/>
      <c r="QWG154" s="1"/>
      <c r="QWH154" s="1"/>
      <c r="QWI154" s="1"/>
      <c r="QWJ154" s="1"/>
      <c r="QWK154" s="1"/>
      <c r="QWL154" s="1"/>
      <c r="QWM154" s="1"/>
      <c r="QWN154" s="1"/>
      <c r="QWO154" s="1"/>
      <c r="QWP154" s="1"/>
      <c r="QWQ154" s="1"/>
      <c r="QWR154" s="1"/>
      <c r="QWS154" s="1"/>
      <c r="QWT154" s="1"/>
      <c r="QWU154" s="1"/>
      <c r="QWV154" s="1"/>
      <c r="QWW154" s="1"/>
      <c r="QWX154" s="1"/>
      <c r="QWY154" s="1"/>
      <c r="QWZ154" s="1"/>
      <c r="QXA154" s="1"/>
      <c r="QXB154" s="1"/>
      <c r="QXC154" s="1"/>
      <c r="QXD154" s="1"/>
      <c r="QXE154" s="1"/>
      <c r="QXF154" s="1"/>
      <c r="QXG154" s="1"/>
      <c r="QXH154" s="1"/>
      <c r="QXI154" s="1"/>
      <c r="QXJ154" s="1"/>
      <c r="QXK154" s="1"/>
      <c r="QXL154" s="1"/>
      <c r="QXM154" s="1"/>
      <c r="QXN154" s="1"/>
      <c r="QXO154" s="1"/>
      <c r="QXP154" s="1"/>
      <c r="QXQ154" s="1"/>
      <c r="QXR154" s="1"/>
      <c r="QXS154" s="1"/>
      <c r="QXT154" s="1"/>
      <c r="QXU154" s="1"/>
      <c r="QXV154" s="1"/>
      <c r="QXW154" s="1"/>
      <c r="QXX154" s="1"/>
      <c r="QXY154" s="1"/>
      <c r="QXZ154" s="1"/>
      <c r="QYA154" s="1"/>
      <c r="QYB154" s="1"/>
      <c r="QYC154" s="1"/>
      <c r="QYD154" s="1"/>
      <c r="QYE154" s="1"/>
      <c r="QYF154" s="1"/>
      <c r="QYG154" s="1"/>
      <c r="QYH154" s="1"/>
      <c r="QYI154" s="1"/>
      <c r="QYJ154" s="1"/>
      <c r="QYK154" s="1"/>
      <c r="QYL154" s="1"/>
      <c r="QYM154" s="1"/>
      <c r="QYN154" s="1"/>
      <c r="QYO154" s="1"/>
      <c r="QYP154" s="1"/>
      <c r="QYQ154" s="1"/>
      <c r="QYR154" s="1"/>
      <c r="QYS154" s="1"/>
      <c r="QYT154" s="1"/>
      <c r="QYU154" s="1"/>
      <c r="QYV154" s="1"/>
      <c r="QYW154" s="1"/>
      <c r="QYX154" s="1"/>
      <c r="QYY154" s="1"/>
      <c r="QYZ154" s="1"/>
      <c r="QZA154" s="1"/>
      <c r="QZB154" s="1"/>
      <c r="QZC154" s="1"/>
      <c r="QZD154" s="1"/>
      <c r="QZE154" s="1"/>
      <c r="QZF154" s="1"/>
      <c r="QZG154" s="1"/>
      <c r="QZH154" s="1"/>
      <c r="QZI154" s="1"/>
      <c r="QZJ154" s="1"/>
      <c r="QZK154" s="1"/>
      <c r="QZL154" s="1"/>
      <c r="QZM154" s="1"/>
      <c r="QZN154" s="1"/>
      <c r="QZO154" s="1"/>
      <c r="QZP154" s="1"/>
      <c r="QZQ154" s="1"/>
      <c r="QZR154" s="1"/>
      <c r="QZS154" s="1"/>
      <c r="QZT154" s="1"/>
      <c r="QZU154" s="1"/>
      <c r="QZV154" s="1"/>
      <c r="QZW154" s="1"/>
      <c r="QZX154" s="1"/>
      <c r="QZY154" s="1"/>
      <c r="QZZ154" s="1"/>
      <c r="RAA154" s="1"/>
      <c r="RAB154" s="1"/>
      <c r="RAC154" s="1"/>
      <c r="RAD154" s="1"/>
      <c r="RAE154" s="1"/>
      <c r="RAF154" s="1"/>
      <c r="RAG154" s="1"/>
      <c r="RAH154" s="1"/>
      <c r="RAI154" s="1"/>
      <c r="RAJ154" s="1"/>
      <c r="RAK154" s="1"/>
      <c r="RAL154" s="1"/>
      <c r="RAM154" s="1"/>
      <c r="RAN154" s="1"/>
      <c r="RAO154" s="1"/>
      <c r="RAP154" s="1"/>
      <c r="RAQ154" s="1"/>
      <c r="RAR154" s="1"/>
      <c r="RAS154" s="1"/>
      <c r="RAT154" s="1"/>
      <c r="RAU154" s="1"/>
      <c r="RAV154" s="1"/>
      <c r="RAW154" s="1"/>
      <c r="RAX154" s="1"/>
      <c r="RAY154" s="1"/>
      <c r="RAZ154" s="1"/>
      <c r="RBA154" s="1"/>
      <c r="RBB154" s="1"/>
      <c r="RBC154" s="1"/>
      <c r="RBD154" s="1"/>
      <c r="RBE154" s="1"/>
      <c r="RBF154" s="1"/>
      <c r="RBG154" s="1"/>
      <c r="RBH154" s="1"/>
      <c r="RBI154" s="1"/>
      <c r="RBJ154" s="1"/>
      <c r="RBK154" s="1"/>
      <c r="RBL154" s="1"/>
      <c r="RBM154" s="1"/>
      <c r="RBN154" s="1"/>
      <c r="RBO154" s="1"/>
      <c r="RBP154" s="1"/>
      <c r="RBQ154" s="1"/>
      <c r="RBR154" s="1"/>
      <c r="RBS154" s="1"/>
      <c r="RBT154" s="1"/>
      <c r="RBU154" s="1"/>
      <c r="RBV154" s="1"/>
      <c r="RBW154" s="1"/>
      <c r="RBX154" s="1"/>
      <c r="RBY154" s="1"/>
      <c r="RBZ154" s="1"/>
      <c r="RCA154" s="1"/>
      <c r="RCB154" s="1"/>
      <c r="RCC154" s="1"/>
      <c r="RCD154" s="1"/>
      <c r="RCE154" s="1"/>
      <c r="RCF154" s="1"/>
      <c r="RCG154" s="1"/>
      <c r="RCH154" s="1"/>
      <c r="RCI154" s="1"/>
      <c r="RCJ154" s="1"/>
      <c r="RCK154" s="1"/>
      <c r="RCL154" s="1"/>
      <c r="RCM154" s="1"/>
      <c r="RCN154" s="1"/>
      <c r="RCO154" s="1"/>
      <c r="RCP154" s="1"/>
      <c r="RCQ154" s="1"/>
      <c r="RCR154" s="1"/>
      <c r="RCS154" s="1"/>
      <c r="RCT154" s="1"/>
      <c r="RCU154" s="1"/>
      <c r="RCV154" s="1"/>
      <c r="RCW154" s="1"/>
      <c r="RCX154" s="1"/>
      <c r="RCY154" s="1"/>
      <c r="RCZ154" s="1"/>
      <c r="RDA154" s="1"/>
      <c r="RDB154" s="1"/>
      <c r="RDC154" s="1"/>
      <c r="RDD154" s="1"/>
      <c r="RDE154" s="1"/>
      <c r="RDF154" s="1"/>
      <c r="RDG154" s="1"/>
      <c r="RDH154" s="1"/>
      <c r="RDI154" s="1"/>
      <c r="RDJ154" s="1"/>
      <c r="RDK154" s="1"/>
      <c r="RDL154" s="1"/>
      <c r="RDM154" s="1"/>
      <c r="RDN154" s="1"/>
      <c r="RDO154" s="1"/>
      <c r="RDP154" s="1"/>
      <c r="RDQ154" s="1"/>
      <c r="RDR154" s="1"/>
      <c r="RDS154" s="1"/>
      <c r="RDT154" s="1"/>
      <c r="RDU154" s="1"/>
      <c r="RDV154" s="1"/>
      <c r="RDW154" s="1"/>
      <c r="RDX154" s="1"/>
      <c r="RDY154" s="1"/>
      <c r="RDZ154" s="1"/>
      <c r="REA154" s="1"/>
      <c r="REB154" s="1"/>
      <c r="REC154" s="1"/>
      <c r="RED154" s="1"/>
      <c r="REE154" s="1"/>
      <c r="REF154" s="1"/>
      <c r="REG154" s="1"/>
      <c r="REH154" s="1"/>
      <c r="REI154" s="1"/>
      <c r="REJ154" s="1"/>
      <c r="REK154" s="1"/>
      <c r="REL154" s="1"/>
      <c r="REM154" s="1"/>
      <c r="REN154" s="1"/>
      <c r="REO154" s="1"/>
      <c r="REP154" s="1"/>
      <c r="REQ154" s="1"/>
      <c r="RER154" s="1"/>
      <c r="RES154" s="1"/>
      <c r="RET154" s="1"/>
      <c r="REU154" s="1"/>
      <c r="REV154" s="1"/>
      <c r="REW154" s="1"/>
      <c r="REX154" s="1"/>
      <c r="REY154" s="1"/>
      <c r="REZ154" s="1"/>
      <c r="RFA154" s="1"/>
      <c r="RFB154" s="1"/>
      <c r="RFC154" s="1"/>
      <c r="RFD154" s="1"/>
      <c r="RFE154" s="1"/>
      <c r="RFF154" s="1"/>
      <c r="RFG154" s="1"/>
      <c r="RFH154" s="1"/>
      <c r="RFI154" s="1"/>
      <c r="RFJ154" s="1"/>
      <c r="RFK154" s="1"/>
      <c r="RFL154" s="1"/>
      <c r="RFM154" s="1"/>
      <c r="RFN154" s="1"/>
      <c r="RFO154" s="1"/>
      <c r="RFP154" s="1"/>
      <c r="RFQ154" s="1"/>
      <c r="RFR154" s="1"/>
      <c r="RFS154" s="1"/>
      <c r="RFT154" s="1"/>
      <c r="RFU154" s="1"/>
      <c r="RFV154" s="1"/>
      <c r="RFW154" s="1"/>
      <c r="RFX154" s="1"/>
      <c r="RFY154" s="1"/>
      <c r="RFZ154" s="1"/>
      <c r="RGA154" s="1"/>
      <c r="RGB154" s="1"/>
      <c r="RGC154" s="1"/>
      <c r="RGD154" s="1"/>
      <c r="RGE154" s="1"/>
      <c r="RGF154" s="1"/>
      <c r="RGG154" s="1"/>
      <c r="RGH154" s="1"/>
      <c r="RGI154" s="1"/>
      <c r="RGJ154" s="1"/>
      <c r="RGK154" s="1"/>
      <c r="RGL154" s="1"/>
      <c r="RGM154" s="1"/>
      <c r="RGN154" s="1"/>
      <c r="RGO154" s="1"/>
      <c r="RGP154" s="1"/>
      <c r="RGQ154" s="1"/>
      <c r="RGR154" s="1"/>
      <c r="RGS154" s="1"/>
      <c r="RGT154" s="1"/>
      <c r="RGU154" s="1"/>
      <c r="RGV154" s="1"/>
      <c r="RGW154" s="1"/>
      <c r="RGX154" s="1"/>
      <c r="RGY154" s="1"/>
      <c r="RGZ154" s="1"/>
      <c r="RHA154" s="1"/>
      <c r="RHB154" s="1"/>
      <c r="RHC154" s="1"/>
      <c r="RHD154" s="1"/>
      <c r="RHE154" s="1"/>
      <c r="RHF154" s="1"/>
      <c r="RHG154" s="1"/>
      <c r="RHH154" s="1"/>
      <c r="RHI154" s="1"/>
      <c r="RHJ154" s="1"/>
      <c r="RHK154" s="1"/>
      <c r="RHL154" s="1"/>
      <c r="RHM154" s="1"/>
      <c r="RHN154" s="1"/>
      <c r="RHO154" s="1"/>
      <c r="RHP154" s="1"/>
      <c r="RHQ154" s="1"/>
      <c r="RHR154" s="1"/>
      <c r="RHS154" s="1"/>
      <c r="RHT154" s="1"/>
      <c r="RHU154" s="1"/>
      <c r="RHV154" s="1"/>
      <c r="RHW154" s="1"/>
      <c r="RHX154" s="1"/>
      <c r="RHY154" s="1"/>
      <c r="RHZ154" s="1"/>
      <c r="RIA154" s="1"/>
      <c r="RIB154" s="1"/>
      <c r="RIC154" s="1"/>
      <c r="RID154" s="1"/>
      <c r="RIE154" s="1"/>
      <c r="RIF154" s="1"/>
      <c r="RIG154" s="1"/>
      <c r="RIH154" s="1"/>
      <c r="RII154" s="1"/>
      <c r="RIJ154" s="1"/>
      <c r="RIK154" s="1"/>
      <c r="RIL154" s="1"/>
      <c r="RIM154" s="1"/>
      <c r="RIN154" s="1"/>
      <c r="RIO154" s="1"/>
      <c r="RIP154" s="1"/>
      <c r="RIQ154" s="1"/>
      <c r="RIR154" s="1"/>
      <c r="RIS154" s="1"/>
      <c r="RIT154" s="1"/>
      <c r="RIU154" s="1"/>
      <c r="RIV154" s="1"/>
      <c r="RIW154" s="1"/>
      <c r="RIX154" s="1"/>
      <c r="RIY154" s="1"/>
      <c r="RIZ154" s="1"/>
      <c r="RJA154" s="1"/>
      <c r="RJB154" s="1"/>
      <c r="RJC154" s="1"/>
      <c r="RJD154" s="1"/>
      <c r="RJE154" s="1"/>
      <c r="RJF154" s="1"/>
      <c r="RJG154" s="1"/>
      <c r="RJH154" s="1"/>
      <c r="RJI154" s="1"/>
      <c r="RJJ154" s="1"/>
      <c r="RJK154" s="1"/>
      <c r="RJL154" s="1"/>
      <c r="RJM154" s="1"/>
      <c r="RJN154" s="1"/>
      <c r="RJO154" s="1"/>
      <c r="RJP154" s="1"/>
      <c r="RJQ154" s="1"/>
      <c r="RJR154" s="1"/>
      <c r="RJS154" s="1"/>
      <c r="RJT154" s="1"/>
      <c r="RJU154" s="1"/>
      <c r="RJV154" s="1"/>
      <c r="RJW154" s="1"/>
      <c r="RJX154" s="1"/>
      <c r="RJY154" s="1"/>
      <c r="RJZ154" s="1"/>
      <c r="RKA154" s="1"/>
      <c r="RKB154" s="1"/>
      <c r="RKC154" s="1"/>
      <c r="RKD154" s="1"/>
      <c r="RKE154" s="1"/>
      <c r="RKF154" s="1"/>
      <c r="RKG154" s="1"/>
      <c r="RKH154" s="1"/>
      <c r="RKI154" s="1"/>
      <c r="RKJ154" s="1"/>
      <c r="RKK154" s="1"/>
      <c r="RKL154" s="1"/>
      <c r="RKM154" s="1"/>
      <c r="RKN154" s="1"/>
      <c r="RKO154" s="1"/>
      <c r="RKP154" s="1"/>
      <c r="RKQ154" s="1"/>
      <c r="RKR154" s="1"/>
      <c r="RKS154" s="1"/>
      <c r="RKT154" s="1"/>
      <c r="RKU154" s="1"/>
      <c r="RKV154" s="1"/>
      <c r="RKW154" s="1"/>
      <c r="RKX154" s="1"/>
      <c r="RKY154" s="1"/>
      <c r="RKZ154" s="1"/>
      <c r="RLA154" s="1"/>
      <c r="RLB154" s="1"/>
      <c r="RLC154" s="1"/>
      <c r="RLD154" s="1"/>
      <c r="RLE154" s="1"/>
      <c r="RLF154" s="1"/>
      <c r="RLG154" s="1"/>
      <c r="RLH154" s="1"/>
      <c r="RLI154" s="1"/>
      <c r="RLJ154" s="1"/>
      <c r="RLK154" s="1"/>
      <c r="RLL154" s="1"/>
      <c r="RLM154" s="1"/>
      <c r="RLN154" s="1"/>
      <c r="RLO154" s="1"/>
      <c r="RLP154" s="1"/>
      <c r="RLQ154" s="1"/>
      <c r="RLR154" s="1"/>
      <c r="RLS154" s="1"/>
      <c r="RLT154" s="1"/>
      <c r="RLU154" s="1"/>
      <c r="RLV154" s="1"/>
      <c r="RLW154" s="1"/>
      <c r="RLX154" s="1"/>
      <c r="RLY154" s="1"/>
      <c r="RLZ154" s="1"/>
      <c r="RMA154" s="1"/>
      <c r="RMB154" s="1"/>
      <c r="RMC154" s="1"/>
      <c r="RMD154" s="1"/>
      <c r="RME154" s="1"/>
      <c r="RMF154" s="1"/>
      <c r="RMG154" s="1"/>
      <c r="RMH154" s="1"/>
      <c r="RMI154" s="1"/>
      <c r="RMJ154" s="1"/>
      <c r="RMK154" s="1"/>
      <c r="RML154" s="1"/>
      <c r="RMM154" s="1"/>
      <c r="RMN154" s="1"/>
      <c r="RMO154" s="1"/>
      <c r="RMP154" s="1"/>
      <c r="RMQ154" s="1"/>
      <c r="RMR154" s="1"/>
      <c r="RMS154" s="1"/>
      <c r="RMT154" s="1"/>
      <c r="RMU154" s="1"/>
      <c r="RMV154" s="1"/>
      <c r="RMW154" s="1"/>
      <c r="RMX154" s="1"/>
      <c r="RMY154" s="1"/>
      <c r="RMZ154" s="1"/>
      <c r="RNA154" s="1"/>
      <c r="RNB154" s="1"/>
      <c r="RNC154" s="1"/>
      <c r="RND154" s="1"/>
      <c r="RNE154" s="1"/>
      <c r="RNF154" s="1"/>
      <c r="RNG154" s="1"/>
      <c r="RNH154" s="1"/>
      <c r="RNI154" s="1"/>
      <c r="RNJ154" s="1"/>
      <c r="RNK154" s="1"/>
      <c r="RNL154" s="1"/>
      <c r="RNM154" s="1"/>
      <c r="RNN154" s="1"/>
      <c r="RNO154" s="1"/>
      <c r="RNP154" s="1"/>
      <c r="RNQ154" s="1"/>
      <c r="RNR154" s="1"/>
      <c r="RNS154" s="1"/>
      <c r="RNT154" s="1"/>
      <c r="RNU154" s="1"/>
      <c r="RNV154" s="1"/>
      <c r="RNW154" s="1"/>
      <c r="RNX154" s="1"/>
      <c r="RNY154" s="1"/>
      <c r="RNZ154" s="1"/>
      <c r="ROA154" s="1"/>
      <c r="ROB154" s="1"/>
      <c r="ROC154" s="1"/>
      <c r="ROD154" s="1"/>
      <c r="ROE154" s="1"/>
      <c r="ROF154" s="1"/>
      <c r="ROG154" s="1"/>
      <c r="ROH154" s="1"/>
      <c r="ROI154" s="1"/>
      <c r="ROJ154" s="1"/>
      <c r="ROK154" s="1"/>
      <c r="ROL154" s="1"/>
      <c r="ROM154" s="1"/>
      <c r="RON154" s="1"/>
      <c r="ROO154" s="1"/>
      <c r="ROP154" s="1"/>
      <c r="ROQ154" s="1"/>
      <c r="ROR154" s="1"/>
      <c r="ROS154" s="1"/>
      <c r="ROT154" s="1"/>
      <c r="ROU154" s="1"/>
      <c r="ROV154" s="1"/>
      <c r="ROW154" s="1"/>
      <c r="ROX154" s="1"/>
      <c r="ROY154" s="1"/>
      <c r="ROZ154" s="1"/>
      <c r="RPA154" s="1"/>
      <c r="RPB154" s="1"/>
      <c r="RPC154" s="1"/>
      <c r="RPD154" s="1"/>
      <c r="RPE154" s="1"/>
      <c r="RPF154" s="1"/>
      <c r="RPG154" s="1"/>
      <c r="RPH154" s="1"/>
      <c r="RPI154" s="1"/>
      <c r="RPJ154" s="1"/>
      <c r="RPK154" s="1"/>
      <c r="RPL154" s="1"/>
      <c r="RPM154" s="1"/>
      <c r="RPN154" s="1"/>
      <c r="RPO154" s="1"/>
      <c r="RPP154" s="1"/>
      <c r="RPQ154" s="1"/>
      <c r="RPR154" s="1"/>
      <c r="RPS154" s="1"/>
      <c r="RPT154" s="1"/>
      <c r="RPU154" s="1"/>
      <c r="RPV154" s="1"/>
      <c r="RPW154" s="1"/>
      <c r="RPX154" s="1"/>
      <c r="RPY154" s="1"/>
      <c r="RPZ154" s="1"/>
      <c r="RQA154" s="1"/>
      <c r="RQB154" s="1"/>
      <c r="RQC154" s="1"/>
      <c r="RQD154" s="1"/>
      <c r="RQE154" s="1"/>
      <c r="RQF154" s="1"/>
      <c r="RQG154" s="1"/>
      <c r="RQH154" s="1"/>
      <c r="RQI154" s="1"/>
      <c r="RQJ154" s="1"/>
      <c r="RQK154" s="1"/>
      <c r="RQL154" s="1"/>
      <c r="RQM154" s="1"/>
      <c r="RQN154" s="1"/>
      <c r="RQO154" s="1"/>
      <c r="RQP154" s="1"/>
      <c r="RQQ154" s="1"/>
      <c r="RQR154" s="1"/>
      <c r="RQS154" s="1"/>
      <c r="RQT154" s="1"/>
      <c r="RQU154" s="1"/>
      <c r="RQV154" s="1"/>
      <c r="RQW154" s="1"/>
      <c r="RQX154" s="1"/>
      <c r="RQY154" s="1"/>
      <c r="RQZ154" s="1"/>
      <c r="RRA154" s="1"/>
      <c r="RRB154" s="1"/>
      <c r="RRC154" s="1"/>
      <c r="RRD154" s="1"/>
      <c r="RRE154" s="1"/>
      <c r="RRF154" s="1"/>
      <c r="RRG154" s="1"/>
      <c r="RRH154" s="1"/>
      <c r="RRI154" s="1"/>
      <c r="RRJ154" s="1"/>
      <c r="RRK154" s="1"/>
      <c r="RRL154" s="1"/>
      <c r="RRM154" s="1"/>
      <c r="RRN154" s="1"/>
      <c r="RRO154" s="1"/>
      <c r="RRP154" s="1"/>
      <c r="RRQ154" s="1"/>
      <c r="RRR154" s="1"/>
      <c r="RRS154" s="1"/>
      <c r="RRT154" s="1"/>
      <c r="RRU154" s="1"/>
      <c r="RRV154" s="1"/>
      <c r="RRW154" s="1"/>
      <c r="RRX154" s="1"/>
      <c r="RRY154" s="1"/>
      <c r="RRZ154" s="1"/>
      <c r="RSA154" s="1"/>
      <c r="RSB154" s="1"/>
      <c r="RSC154" s="1"/>
      <c r="RSD154" s="1"/>
      <c r="RSE154" s="1"/>
      <c r="RSF154" s="1"/>
      <c r="RSG154" s="1"/>
      <c r="RSH154" s="1"/>
      <c r="RSI154" s="1"/>
      <c r="RSJ154" s="1"/>
      <c r="RSK154" s="1"/>
      <c r="RSL154" s="1"/>
      <c r="RSM154" s="1"/>
      <c r="RSN154" s="1"/>
      <c r="RSO154" s="1"/>
      <c r="RSP154" s="1"/>
      <c r="RSQ154" s="1"/>
      <c r="RSR154" s="1"/>
      <c r="RSS154" s="1"/>
      <c r="RST154" s="1"/>
      <c r="RSU154" s="1"/>
      <c r="RSV154" s="1"/>
      <c r="RSW154" s="1"/>
      <c r="RSX154" s="1"/>
      <c r="RSY154" s="1"/>
      <c r="RSZ154" s="1"/>
      <c r="RTA154" s="1"/>
      <c r="RTB154" s="1"/>
      <c r="RTC154" s="1"/>
      <c r="RTD154" s="1"/>
      <c r="RTE154" s="1"/>
      <c r="RTF154" s="1"/>
      <c r="RTG154" s="1"/>
      <c r="RTH154" s="1"/>
      <c r="RTI154" s="1"/>
      <c r="RTJ154" s="1"/>
      <c r="RTK154" s="1"/>
      <c r="RTL154" s="1"/>
      <c r="RTM154" s="1"/>
      <c r="RTN154" s="1"/>
      <c r="RTO154" s="1"/>
      <c r="RTP154" s="1"/>
      <c r="RTQ154" s="1"/>
      <c r="RTR154" s="1"/>
      <c r="RTS154" s="1"/>
      <c r="RTT154" s="1"/>
      <c r="RTU154" s="1"/>
      <c r="RTV154" s="1"/>
      <c r="RTW154" s="1"/>
      <c r="RTX154" s="1"/>
      <c r="RTY154" s="1"/>
      <c r="RTZ154" s="1"/>
      <c r="RUA154" s="1"/>
      <c r="RUB154" s="1"/>
      <c r="RUC154" s="1"/>
      <c r="RUD154" s="1"/>
      <c r="RUE154" s="1"/>
      <c r="RUF154" s="1"/>
      <c r="RUG154" s="1"/>
      <c r="RUH154" s="1"/>
      <c r="RUI154" s="1"/>
      <c r="RUJ154" s="1"/>
      <c r="RUK154" s="1"/>
      <c r="RUL154" s="1"/>
      <c r="RUM154" s="1"/>
      <c r="RUN154" s="1"/>
      <c r="RUO154" s="1"/>
      <c r="RUP154" s="1"/>
      <c r="RUQ154" s="1"/>
      <c r="RUR154" s="1"/>
      <c r="RUS154" s="1"/>
      <c r="RUT154" s="1"/>
      <c r="RUU154" s="1"/>
      <c r="RUV154" s="1"/>
      <c r="RUW154" s="1"/>
      <c r="RUX154" s="1"/>
      <c r="RUY154" s="1"/>
      <c r="RUZ154" s="1"/>
      <c r="RVA154" s="1"/>
      <c r="RVB154" s="1"/>
      <c r="RVC154" s="1"/>
      <c r="RVD154" s="1"/>
      <c r="RVE154" s="1"/>
      <c r="RVF154" s="1"/>
      <c r="RVG154" s="1"/>
      <c r="RVH154" s="1"/>
      <c r="RVI154" s="1"/>
      <c r="RVJ154" s="1"/>
      <c r="RVK154" s="1"/>
      <c r="RVL154" s="1"/>
      <c r="RVM154" s="1"/>
      <c r="RVN154" s="1"/>
      <c r="RVO154" s="1"/>
      <c r="RVP154" s="1"/>
      <c r="RVQ154" s="1"/>
      <c r="RVR154" s="1"/>
      <c r="RVS154" s="1"/>
      <c r="RVT154" s="1"/>
      <c r="RVU154" s="1"/>
      <c r="RVV154" s="1"/>
      <c r="RVW154" s="1"/>
      <c r="RVX154" s="1"/>
      <c r="RVY154" s="1"/>
      <c r="RVZ154" s="1"/>
      <c r="RWA154" s="1"/>
      <c r="RWB154" s="1"/>
      <c r="RWC154" s="1"/>
      <c r="RWD154" s="1"/>
      <c r="RWE154" s="1"/>
      <c r="RWF154" s="1"/>
      <c r="RWG154" s="1"/>
      <c r="RWH154" s="1"/>
      <c r="RWI154" s="1"/>
      <c r="RWJ154" s="1"/>
      <c r="RWK154" s="1"/>
      <c r="RWL154" s="1"/>
      <c r="RWM154" s="1"/>
      <c r="RWN154" s="1"/>
      <c r="RWO154" s="1"/>
      <c r="RWP154" s="1"/>
      <c r="RWQ154" s="1"/>
      <c r="RWR154" s="1"/>
      <c r="RWS154" s="1"/>
      <c r="RWT154" s="1"/>
      <c r="RWU154" s="1"/>
      <c r="RWV154" s="1"/>
      <c r="RWW154" s="1"/>
      <c r="RWX154" s="1"/>
      <c r="RWY154" s="1"/>
      <c r="RWZ154" s="1"/>
      <c r="RXA154" s="1"/>
      <c r="RXB154" s="1"/>
      <c r="RXC154" s="1"/>
      <c r="RXD154" s="1"/>
      <c r="RXE154" s="1"/>
      <c r="RXF154" s="1"/>
      <c r="RXG154" s="1"/>
      <c r="RXH154" s="1"/>
      <c r="RXI154" s="1"/>
      <c r="RXJ154" s="1"/>
      <c r="RXK154" s="1"/>
      <c r="RXL154" s="1"/>
      <c r="RXM154" s="1"/>
      <c r="RXN154" s="1"/>
      <c r="RXO154" s="1"/>
      <c r="RXP154" s="1"/>
      <c r="RXQ154" s="1"/>
      <c r="RXR154" s="1"/>
      <c r="RXS154" s="1"/>
      <c r="RXT154" s="1"/>
      <c r="RXU154" s="1"/>
      <c r="RXV154" s="1"/>
      <c r="RXW154" s="1"/>
      <c r="RXX154" s="1"/>
      <c r="RXY154" s="1"/>
      <c r="RXZ154" s="1"/>
      <c r="RYA154" s="1"/>
      <c r="RYB154" s="1"/>
      <c r="RYC154" s="1"/>
      <c r="RYD154" s="1"/>
      <c r="RYE154" s="1"/>
      <c r="RYF154" s="1"/>
      <c r="RYG154" s="1"/>
      <c r="RYH154" s="1"/>
      <c r="RYI154" s="1"/>
      <c r="RYJ154" s="1"/>
      <c r="RYK154" s="1"/>
      <c r="RYL154" s="1"/>
      <c r="RYM154" s="1"/>
      <c r="RYN154" s="1"/>
      <c r="RYO154" s="1"/>
      <c r="RYP154" s="1"/>
      <c r="RYQ154" s="1"/>
      <c r="RYR154" s="1"/>
      <c r="RYS154" s="1"/>
      <c r="RYT154" s="1"/>
      <c r="RYU154" s="1"/>
      <c r="RYV154" s="1"/>
      <c r="RYW154" s="1"/>
      <c r="RYX154" s="1"/>
      <c r="RYY154" s="1"/>
      <c r="RYZ154" s="1"/>
      <c r="RZA154" s="1"/>
      <c r="RZB154" s="1"/>
      <c r="RZC154" s="1"/>
      <c r="RZD154" s="1"/>
      <c r="RZE154" s="1"/>
      <c r="RZF154" s="1"/>
      <c r="RZG154" s="1"/>
      <c r="RZH154" s="1"/>
      <c r="RZI154" s="1"/>
      <c r="RZJ154" s="1"/>
      <c r="RZK154" s="1"/>
      <c r="RZL154" s="1"/>
      <c r="RZM154" s="1"/>
      <c r="RZN154" s="1"/>
      <c r="RZO154" s="1"/>
      <c r="RZP154" s="1"/>
      <c r="RZQ154" s="1"/>
      <c r="RZR154" s="1"/>
      <c r="RZS154" s="1"/>
      <c r="RZT154" s="1"/>
      <c r="RZU154" s="1"/>
      <c r="RZV154" s="1"/>
      <c r="RZW154" s="1"/>
      <c r="RZX154" s="1"/>
      <c r="RZY154" s="1"/>
      <c r="RZZ154" s="1"/>
      <c r="SAA154" s="1"/>
      <c r="SAB154" s="1"/>
      <c r="SAC154" s="1"/>
      <c r="SAD154" s="1"/>
      <c r="SAE154" s="1"/>
      <c r="SAF154" s="1"/>
      <c r="SAG154" s="1"/>
      <c r="SAH154" s="1"/>
      <c r="SAI154" s="1"/>
      <c r="SAJ154" s="1"/>
      <c r="SAK154" s="1"/>
      <c r="SAL154" s="1"/>
      <c r="SAM154" s="1"/>
      <c r="SAN154" s="1"/>
      <c r="SAO154" s="1"/>
      <c r="SAP154" s="1"/>
      <c r="SAQ154" s="1"/>
      <c r="SAR154" s="1"/>
      <c r="SAS154" s="1"/>
      <c r="SAT154" s="1"/>
      <c r="SAU154" s="1"/>
      <c r="SAV154" s="1"/>
      <c r="SAW154" s="1"/>
      <c r="SAX154" s="1"/>
      <c r="SAY154" s="1"/>
      <c r="SAZ154" s="1"/>
      <c r="SBA154" s="1"/>
      <c r="SBB154" s="1"/>
      <c r="SBC154" s="1"/>
      <c r="SBD154" s="1"/>
      <c r="SBE154" s="1"/>
      <c r="SBF154" s="1"/>
      <c r="SBG154" s="1"/>
      <c r="SBH154" s="1"/>
      <c r="SBI154" s="1"/>
      <c r="SBJ154" s="1"/>
      <c r="SBK154" s="1"/>
      <c r="SBL154" s="1"/>
      <c r="SBM154" s="1"/>
      <c r="SBN154" s="1"/>
      <c r="SBO154" s="1"/>
      <c r="SBP154" s="1"/>
      <c r="SBQ154" s="1"/>
      <c r="SBR154" s="1"/>
      <c r="SBS154" s="1"/>
      <c r="SBT154" s="1"/>
      <c r="SBU154" s="1"/>
      <c r="SBV154" s="1"/>
      <c r="SBW154" s="1"/>
      <c r="SBX154" s="1"/>
      <c r="SBY154" s="1"/>
      <c r="SBZ154" s="1"/>
      <c r="SCA154" s="1"/>
      <c r="SCB154" s="1"/>
      <c r="SCC154" s="1"/>
      <c r="SCD154" s="1"/>
      <c r="SCE154" s="1"/>
      <c r="SCF154" s="1"/>
      <c r="SCG154" s="1"/>
      <c r="SCH154" s="1"/>
      <c r="SCI154" s="1"/>
      <c r="SCJ154" s="1"/>
      <c r="SCK154" s="1"/>
      <c r="SCL154" s="1"/>
      <c r="SCM154" s="1"/>
      <c r="SCN154" s="1"/>
      <c r="SCO154" s="1"/>
      <c r="SCP154" s="1"/>
      <c r="SCQ154" s="1"/>
      <c r="SCR154" s="1"/>
      <c r="SCS154" s="1"/>
      <c r="SCT154" s="1"/>
      <c r="SCU154" s="1"/>
      <c r="SCV154" s="1"/>
      <c r="SCW154" s="1"/>
      <c r="SCX154" s="1"/>
      <c r="SCY154" s="1"/>
      <c r="SCZ154" s="1"/>
      <c r="SDA154" s="1"/>
      <c r="SDB154" s="1"/>
      <c r="SDC154" s="1"/>
      <c r="SDD154" s="1"/>
      <c r="SDE154" s="1"/>
      <c r="SDF154" s="1"/>
      <c r="SDG154" s="1"/>
      <c r="SDH154" s="1"/>
      <c r="SDI154" s="1"/>
      <c r="SDJ154" s="1"/>
      <c r="SDK154" s="1"/>
      <c r="SDL154" s="1"/>
      <c r="SDM154" s="1"/>
      <c r="SDN154" s="1"/>
      <c r="SDO154" s="1"/>
      <c r="SDP154" s="1"/>
      <c r="SDQ154" s="1"/>
      <c r="SDR154" s="1"/>
      <c r="SDS154" s="1"/>
      <c r="SDT154" s="1"/>
      <c r="SDU154" s="1"/>
      <c r="SDV154" s="1"/>
      <c r="SDW154" s="1"/>
      <c r="SDX154" s="1"/>
      <c r="SDY154" s="1"/>
      <c r="SDZ154" s="1"/>
      <c r="SEA154" s="1"/>
      <c r="SEB154" s="1"/>
      <c r="SEC154" s="1"/>
      <c r="SED154" s="1"/>
      <c r="SEE154" s="1"/>
      <c r="SEF154" s="1"/>
      <c r="SEG154" s="1"/>
      <c r="SEH154" s="1"/>
      <c r="SEI154" s="1"/>
      <c r="SEJ154" s="1"/>
      <c r="SEK154" s="1"/>
      <c r="SEL154" s="1"/>
      <c r="SEM154" s="1"/>
      <c r="SEN154" s="1"/>
      <c r="SEO154" s="1"/>
      <c r="SEP154" s="1"/>
      <c r="SEQ154" s="1"/>
      <c r="SER154" s="1"/>
      <c r="SES154" s="1"/>
      <c r="SET154" s="1"/>
      <c r="SEU154" s="1"/>
      <c r="SEV154" s="1"/>
      <c r="SEW154" s="1"/>
      <c r="SEX154" s="1"/>
      <c r="SEY154" s="1"/>
      <c r="SEZ154" s="1"/>
      <c r="SFA154" s="1"/>
      <c r="SFB154" s="1"/>
      <c r="SFC154" s="1"/>
      <c r="SFD154" s="1"/>
      <c r="SFE154" s="1"/>
      <c r="SFF154" s="1"/>
      <c r="SFG154" s="1"/>
      <c r="SFH154" s="1"/>
      <c r="SFI154" s="1"/>
      <c r="SFJ154" s="1"/>
      <c r="SFK154" s="1"/>
      <c r="SFL154" s="1"/>
      <c r="SFM154" s="1"/>
      <c r="SFN154" s="1"/>
      <c r="SFO154" s="1"/>
      <c r="SFP154" s="1"/>
      <c r="SFQ154" s="1"/>
      <c r="SFR154" s="1"/>
      <c r="SFS154" s="1"/>
      <c r="SFT154" s="1"/>
      <c r="SFU154" s="1"/>
      <c r="SFV154" s="1"/>
      <c r="SFW154" s="1"/>
      <c r="SFX154" s="1"/>
      <c r="SFY154" s="1"/>
      <c r="SFZ154" s="1"/>
      <c r="SGA154" s="1"/>
      <c r="SGB154" s="1"/>
      <c r="SGC154" s="1"/>
      <c r="SGD154" s="1"/>
      <c r="SGE154" s="1"/>
      <c r="SGF154" s="1"/>
      <c r="SGG154" s="1"/>
      <c r="SGH154" s="1"/>
      <c r="SGI154" s="1"/>
      <c r="SGJ154" s="1"/>
      <c r="SGK154" s="1"/>
      <c r="SGL154" s="1"/>
      <c r="SGM154" s="1"/>
      <c r="SGN154" s="1"/>
      <c r="SGO154" s="1"/>
      <c r="SGP154" s="1"/>
      <c r="SGQ154" s="1"/>
      <c r="SGR154" s="1"/>
      <c r="SGS154" s="1"/>
      <c r="SGT154" s="1"/>
      <c r="SGU154" s="1"/>
      <c r="SGV154" s="1"/>
      <c r="SGW154" s="1"/>
      <c r="SGX154" s="1"/>
      <c r="SGY154" s="1"/>
      <c r="SGZ154" s="1"/>
      <c r="SHA154" s="1"/>
      <c r="SHB154" s="1"/>
      <c r="SHC154" s="1"/>
      <c r="SHD154" s="1"/>
      <c r="SHE154" s="1"/>
      <c r="SHF154" s="1"/>
      <c r="SHG154" s="1"/>
      <c r="SHH154" s="1"/>
      <c r="SHI154" s="1"/>
      <c r="SHJ154" s="1"/>
      <c r="SHK154" s="1"/>
      <c r="SHL154" s="1"/>
      <c r="SHM154" s="1"/>
      <c r="SHN154" s="1"/>
      <c r="SHO154" s="1"/>
      <c r="SHP154" s="1"/>
      <c r="SHQ154" s="1"/>
      <c r="SHR154" s="1"/>
      <c r="SHS154" s="1"/>
      <c r="SHT154" s="1"/>
      <c r="SHU154" s="1"/>
      <c r="SHV154" s="1"/>
      <c r="SHW154" s="1"/>
      <c r="SHX154" s="1"/>
      <c r="SHY154" s="1"/>
      <c r="SHZ154" s="1"/>
      <c r="SIA154" s="1"/>
      <c r="SIB154" s="1"/>
      <c r="SIC154" s="1"/>
      <c r="SID154" s="1"/>
      <c r="SIE154" s="1"/>
      <c r="SIF154" s="1"/>
      <c r="SIG154" s="1"/>
      <c r="SIH154" s="1"/>
      <c r="SII154" s="1"/>
      <c r="SIJ154" s="1"/>
      <c r="SIK154" s="1"/>
      <c r="SIL154" s="1"/>
      <c r="SIM154" s="1"/>
      <c r="SIN154" s="1"/>
      <c r="SIO154" s="1"/>
      <c r="SIP154" s="1"/>
      <c r="SIQ154" s="1"/>
      <c r="SIR154" s="1"/>
      <c r="SIS154" s="1"/>
      <c r="SIT154" s="1"/>
      <c r="SIU154" s="1"/>
      <c r="SIV154" s="1"/>
      <c r="SIW154" s="1"/>
      <c r="SIX154" s="1"/>
      <c r="SIY154" s="1"/>
      <c r="SIZ154" s="1"/>
      <c r="SJA154" s="1"/>
      <c r="SJB154" s="1"/>
      <c r="SJC154" s="1"/>
      <c r="SJD154" s="1"/>
      <c r="SJE154" s="1"/>
      <c r="SJF154" s="1"/>
      <c r="SJG154" s="1"/>
      <c r="SJH154" s="1"/>
      <c r="SJI154" s="1"/>
      <c r="SJJ154" s="1"/>
      <c r="SJK154" s="1"/>
      <c r="SJL154" s="1"/>
      <c r="SJM154" s="1"/>
      <c r="SJN154" s="1"/>
      <c r="SJO154" s="1"/>
      <c r="SJP154" s="1"/>
      <c r="SJQ154" s="1"/>
      <c r="SJR154" s="1"/>
      <c r="SJS154" s="1"/>
      <c r="SJT154" s="1"/>
      <c r="SJU154" s="1"/>
      <c r="SJV154" s="1"/>
      <c r="SJW154" s="1"/>
      <c r="SJX154" s="1"/>
      <c r="SJY154" s="1"/>
      <c r="SJZ154" s="1"/>
      <c r="SKA154" s="1"/>
      <c r="SKB154" s="1"/>
      <c r="SKC154" s="1"/>
      <c r="SKD154" s="1"/>
      <c r="SKE154" s="1"/>
      <c r="SKF154" s="1"/>
      <c r="SKG154" s="1"/>
      <c r="SKH154" s="1"/>
      <c r="SKI154" s="1"/>
      <c r="SKJ154" s="1"/>
      <c r="SKK154" s="1"/>
      <c r="SKL154" s="1"/>
      <c r="SKM154" s="1"/>
      <c r="SKN154" s="1"/>
      <c r="SKO154" s="1"/>
      <c r="SKP154" s="1"/>
      <c r="SKQ154" s="1"/>
      <c r="SKR154" s="1"/>
      <c r="SKS154" s="1"/>
      <c r="SKT154" s="1"/>
      <c r="SKU154" s="1"/>
      <c r="SKV154" s="1"/>
      <c r="SKW154" s="1"/>
      <c r="SKX154" s="1"/>
      <c r="SKY154" s="1"/>
      <c r="SKZ154" s="1"/>
      <c r="SLA154" s="1"/>
      <c r="SLB154" s="1"/>
      <c r="SLC154" s="1"/>
      <c r="SLD154" s="1"/>
      <c r="SLE154" s="1"/>
      <c r="SLF154" s="1"/>
      <c r="SLG154" s="1"/>
      <c r="SLH154" s="1"/>
      <c r="SLI154" s="1"/>
      <c r="SLJ154" s="1"/>
      <c r="SLK154" s="1"/>
      <c r="SLL154" s="1"/>
      <c r="SLM154" s="1"/>
      <c r="SLN154" s="1"/>
      <c r="SLO154" s="1"/>
      <c r="SLP154" s="1"/>
      <c r="SLQ154" s="1"/>
      <c r="SLR154" s="1"/>
      <c r="SLS154" s="1"/>
      <c r="SLT154" s="1"/>
      <c r="SLU154" s="1"/>
      <c r="SLV154" s="1"/>
      <c r="SLW154" s="1"/>
      <c r="SLX154" s="1"/>
      <c r="SLY154" s="1"/>
      <c r="SLZ154" s="1"/>
      <c r="SMA154" s="1"/>
      <c r="SMB154" s="1"/>
      <c r="SMC154" s="1"/>
      <c r="SMD154" s="1"/>
      <c r="SME154" s="1"/>
      <c r="SMF154" s="1"/>
      <c r="SMG154" s="1"/>
      <c r="SMH154" s="1"/>
      <c r="SMI154" s="1"/>
      <c r="SMJ154" s="1"/>
      <c r="SMK154" s="1"/>
      <c r="SML154" s="1"/>
      <c r="SMM154" s="1"/>
      <c r="SMN154" s="1"/>
      <c r="SMO154" s="1"/>
      <c r="SMP154" s="1"/>
      <c r="SMQ154" s="1"/>
      <c r="SMR154" s="1"/>
      <c r="SMS154" s="1"/>
      <c r="SMT154" s="1"/>
      <c r="SMU154" s="1"/>
      <c r="SMV154" s="1"/>
      <c r="SMW154" s="1"/>
      <c r="SMX154" s="1"/>
      <c r="SMY154" s="1"/>
      <c r="SMZ154" s="1"/>
      <c r="SNA154" s="1"/>
      <c r="SNB154" s="1"/>
      <c r="SNC154" s="1"/>
      <c r="SND154" s="1"/>
      <c r="SNE154" s="1"/>
      <c r="SNF154" s="1"/>
      <c r="SNG154" s="1"/>
      <c r="SNH154" s="1"/>
      <c r="SNI154" s="1"/>
      <c r="SNJ154" s="1"/>
      <c r="SNK154" s="1"/>
      <c r="SNL154" s="1"/>
      <c r="SNM154" s="1"/>
      <c r="SNN154" s="1"/>
      <c r="SNO154" s="1"/>
      <c r="SNP154" s="1"/>
      <c r="SNQ154" s="1"/>
      <c r="SNR154" s="1"/>
      <c r="SNS154" s="1"/>
      <c r="SNT154" s="1"/>
      <c r="SNU154" s="1"/>
      <c r="SNV154" s="1"/>
      <c r="SNW154" s="1"/>
      <c r="SNX154" s="1"/>
      <c r="SNY154" s="1"/>
      <c r="SNZ154" s="1"/>
      <c r="SOA154" s="1"/>
      <c r="SOB154" s="1"/>
      <c r="SOC154" s="1"/>
      <c r="SOD154" s="1"/>
      <c r="SOE154" s="1"/>
      <c r="SOF154" s="1"/>
      <c r="SOG154" s="1"/>
      <c r="SOH154" s="1"/>
      <c r="SOI154" s="1"/>
      <c r="SOJ154" s="1"/>
      <c r="SOK154" s="1"/>
      <c r="SOL154" s="1"/>
      <c r="SOM154" s="1"/>
      <c r="SON154" s="1"/>
      <c r="SOO154" s="1"/>
      <c r="SOP154" s="1"/>
      <c r="SOQ154" s="1"/>
      <c r="SOR154" s="1"/>
      <c r="SOS154" s="1"/>
      <c r="SOT154" s="1"/>
      <c r="SOU154" s="1"/>
      <c r="SOV154" s="1"/>
      <c r="SOW154" s="1"/>
      <c r="SOX154" s="1"/>
      <c r="SOY154" s="1"/>
      <c r="SOZ154" s="1"/>
      <c r="SPA154" s="1"/>
      <c r="SPB154" s="1"/>
      <c r="SPC154" s="1"/>
      <c r="SPD154" s="1"/>
      <c r="SPE154" s="1"/>
      <c r="SPF154" s="1"/>
      <c r="SPG154" s="1"/>
      <c r="SPH154" s="1"/>
      <c r="SPI154" s="1"/>
      <c r="SPJ154" s="1"/>
      <c r="SPK154" s="1"/>
      <c r="SPL154" s="1"/>
      <c r="SPM154" s="1"/>
      <c r="SPN154" s="1"/>
      <c r="SPO154" s="1"/>
      <c r="SPP154" s="1"/>
      <c r="SPQ154" s="1"/>
      <c r="SPR154" s="1"/>
      <c r="SPS154" s="1"/>
      <c r="SPT154" s="1"/>
      <c r="SPU154" s="1"/>
      <c r="SPV154" s="1"/>
      <c r="SPW154" s="1"/>
      <c r="SPX154" s="1"/>
      <c r="SPY154" s="1"/>
      <c r="SPZ154" s="1"/>
      <c r="SQA154" s="1"/>
      <c r="SQB154" s="1"/>
      <c r="SQC154" s="1"/>
      <c r="SQD154" s="1"/>
      <c r="SQE154" s="1"/>
      <c r="SQF154" s="1"/>
      <c r="SQG154" s="1"/>
      <c r="SQH154" s="1"/>
      <c r="SQI154" s="1"/>
      <c r="SQJ154" s="1"/>
      <c r="SQK154" s="1"/>
      <c r="SQL154" s="1"/>
      <c r="SQM154" s="1"/>
      <c r="SQN154" s="1"/>
      <c r="SQO154" s="1"/>
      <c r="SQP154" s="1"/>
      <c r="SQQ154" s="1"/>
      <c r="SQR154" s="1"/>
      <c r="SQS154" s="1"/>
      <c r="SQT154" s="1"/>
      <c r="SQU154" s="1"/>
      <c r="SQV154" s="1"/>
      <c r="SQW154" s="1"/>
      <c r="SQX154" s="1"/>
      <c r="SQY154" s="1"/>
      <c r="SQZ154" s="1"/>
      <c r="SRA154" s="1"/>
      <c r="SRB154" s="1"/>
      <c r="SRC154" s="1"/>
      <c r="SRD154" s="1"/>
      <c r="SRE154" s="1"/>
      <c r="SRF154" s="1"/>
      <c r="SRG154" s="1"/>
      <c r="SRH154" s="1"/>
      <c r="SRI154" s="1"/>
      <c r="SRJ154" s="1"/>
      <c r="SRK154" s="1"/>
      <c r="SRL154" s="1"/>
      <c r="SRM154" s="1"/>
      <c r="SRN154" s="1"/>
      <c r="SRO154" s="1"/>
      <c r="SRP154" s="1"/>
      <c r="SRQ154" s="1"/>
      <c r="SRR154" s="1"/>
      <c r="SRS154" s="1"/>
      <c r="SRT154" s="1"/>
      <c r="SRU154" s="1"/>
      <c r="SRV154" s="1"/>
      <c r="SRW154" s="1"/>
      <c r="SRX154" s="1"/>
      <c r="SRY154" s="1"/>
      <c r="SRZ154" s="1"/>
      <c r="SSA154" s="1"/>
      <c r="SSB154" s="1"/>
      <c r="SSC154" s="1"/>
      <c r="SSD154" s="1"/>
      <c r="SSE154" s="1"/>
      <c r="SSF154" s="1"/>
      <c r="SSG154" s="1"/>
      <c r="SSH154" s="1"/>
      <c r="SSI154" s="1"/>
      <c r="SSJ154" s="1"/>
      <c r="SSK154" s="1"/>
      <c r="SSL154" s="1"/>
      <c r="SSM154" s="1"/>
      <c r="SSN154" s="1"/>
      <c r="SSO154" s="1"/>
      <c r="SSP154" s="1"/>
      <c r="SSQ154" s="1"/>
      <c r="SSR154" s="1"/>
      <c r="SSS154" s="1"/>
      <c r="SST154" s="1"/>
      <c r="SSU154" s="1"/>
      <c r="SSV154" s="1"/>
      <c r="SSW154" s="1"/>
      <c r="SSX154" s="1"/>
      <c r="SSY154" s="1"/>
      <c r="SSZ154" s="1"/>
      <c r="STA154" s="1"/>
      <c r="STB154" s="1"/>
      <c r="STC154" s="1"/>
      <c r="STD154" s="1"/>
      <c r="STE154" s="1"/>
      <c r="STF154" s="1"/>
      <c r="STG154" s="1"/>
      <c r="STH154" s="1"/>
      <c r="STI154" s="1"/>
      <c r="STJ154" s="1"/>
      <c r="STK154" s="1"/>
      <c r="STL154" s="1"/>
      <c r="STM154" s="1"/>
      <c r="STN154" s="1"/>
      <c r="STO154" s="1"/>
      <c r="STP154" s="1"/>
      <c r="STQ154" s="1"/>
      <c r="STR154" s="1"/>
      <c r="STS154" s="1"/>
      <c r="STT154" s="1"/>
      <c r="STU154" s="1"/>
      <c r="STV154" s="1"/>
      <c r="STW154" s="1"/>
      <c r="STX154" s="1"/>
      <c r="STY154" s="1"/>
      <c r="STZ154" s="1"/>
      <c r="SUA154" s="1"/>
      <c r="SUB154" s="1"/>
      <c r="SUC154" s="1"/>
      <c r="SUD154" s="1"/>
      <c r="SUE154" s="1"/>
      <c r="SUF154" s="1"/>
      <c r="SUG154" s="1"/>
      <c r="SUH154" s="1"/>
      <c r="SUI154" s="1"/>
      <c r="SUJ154" s="1"/>
      <c r="SUK154" s="1"/>
      <c r="SUL154" s="1"/>
      <c r="SUM154" s="1"/>
      <c r="SUN154" s="1"/>
      <c r="SUO154" s="1"/>
      <c r="SUP154" s="1"/>
      <c r="SUQ154" s="1"/>
      <c r="SUR154" s="1"/>
      <c r="SUS154" s="1"/>
      <c r="SUT154" s="1"/>
      <c r="SUU154" s="1"/>
      <c r="SUV154" s="1"/>
      <c r="SUW154" s="1"/>
      <c r="SUX154" s="1"/>
      <c r="SUY154" s="1"/>
      <c r="SUZ154" s="1"/>
      <c r="SVA154" s="1"/>
      <c r="SVB154" s="1"/>
      <c r="SVC154" s="1"/>
      <c r="SVD154" s="1"/>
      <c r="SVE154" s="1"/>
      <c r="SVF154" s="1"/>
      <c r="SVG154" s="1"/>
      <c r="SVH154" s="1"/>
      <c r="SVI154" s="1"/>
      <c r="SVJ154" s="1"/>
      <c r="SVK154" s="1"/>
      <c r="SVL154" s="1"/>
      <c r="SVM154" s="1"/>
      <c r="SVN154" s="1"/>
      <c r="SVO154" s="1"/>
      <c r="SVP154" s="1"/>
      <c r="SVQ154" s="1"/>
      <c r="SVR154" s="1"/>
      <c r="SVS154" s="1"/>
      <c r="SVT154" s="1"/>
      <c r="SVU154" s="1"/>
      <c r="SVV154" s="1"/>
      <c r="SVW154" s="1"/>
      <c r="SVX154" s="1"/>
      <c r="SVY154" s="1"/>
      <c r="SVZ154" s="1"/>
      <c r="SWA154" s="1"/>
      <c r="SWB154" s="1"/>
      <c r="SWC154" s="1"/>
      <c r="SWD154" s="1"/>
      <c r="SWE154" s="1"/>
      <c r="SWF154" s="1"/>
      <c r="SWG154" s="1"/>
      <c r="SWH154" s="1"/>
      <c r="SWI154" s="1"/>
      <c r="SWJ154" s="1"/>
      <c r="SWK154" s="1"/>
      <c r="SWL154" s="1"/>
      <c r="SWM154" s="1"/>
      <c r="SWN154" s="1"/>
      <c r="SWO154" s="1"/>
      <c r="SWP154" s="1"/>
      <c r="SWQ154" s="1"/>
      <c r="SWR154" s="1"/>
      <c r="SWS154" s="1"/>
      <c r="SWT154" s="1"/>
      <c r="SWU154" s="1"/>
      <c r="SWV154" s="1"/>
      <c r="SWW154" s="1"/>
      <c r="SWX154" s="1"/>
      <c r="SWY154" s="1"/>
      <c r="SWZ154" s="1"/>
      <c r="SXA154" s="1"/>
      <c r="SXB154" s="1"/>
      <c r="SXC154" s="1"/>
      <c r="SXD154" s="1"/>
      <c r="SXE154" s="1"/>
      <c r="SXF154" s="1"/>
      <c r="SXG154" s="1"/>
      <c r="SXH154" s="1"/>
      <c r="SXI154" s="1"/>
      <c r="SXJ154" s="1"/>
      <c r="SXK154" s="1"/>
      <c r="SXL154" s="1"/>
      <c r="SXM154" s="1"/>
      <c r="SXN154" s="1"/>
      <c r="SXO154" s="1"/>
      <c r="SXP154" s="1"/>
      <c r="SXQ154" s="1"/>
      <c r="SXR154" s="1"/>
      <c r="SXS154" s="1"/>
      <c r="SXT154" s="1"/>
      <c r="SXU154" s="1"/>
      <c r="SXV154" s="1"/>
      <c r="SXW154" s="1"/>
      <c r="SXX154" s="1"/>
      <c r="SXY154" s="1"/>
      <c r="SXZ154" s="1"/>
      <c r="SYA154" s="1"/>
      <c r="SYB154" s="1"/>
      <c r="SYC154" s="1"/>
      <c r="SYD154" s="1"/>
      <c r="SYE154" s="1"/>
      <c r="SYF154" s="1"/>
      <c r="SYG154" s="1"/>
      <c r="SYH154" s="1"/>
      <c r="SYI154" s="1"/>
      <c r="SYJ154" s="1"/>
      <c r="SYK154" s="1"/>
      <c r="SYL154" s="1"/>
      <c r="SYM154" s="1"/>
      <c r="SYN154" s="1"/>
      <c r="SYO154" s="1"/>
      <c r="SYP154" s="1"/>
      <c r="SYQ154" s="1"/>
      <c r="SYR154" s="1"/>
      <c r="SYS154" s="1"/>
      <c r="SYT154" s="1"/>
      <c r="SYU154" s="1"/>
      <c r="SYV154" s="1"/>
      <c r="SYW154" s="1"/>
      <c r="SYX154" s="1"/>
      <c r="SYY154" s="1"/>
      <c r="SYZ154" s="1"/>
      <c r="SZA154" s="1"/>
      <c r="SZB154" s="1"/>
      <c r="SZC154" s="1"/>
      <c r="SZD154" s="1"/>
      <c r="SZE154" s="1"/>
      <c r="SZF154" s="1"/>
      <c r="SZG154" s="1"/>
      <c r="SZH154" s="1"/>
      <c r="SZI154" s="1"/>
      <c r="SZJ154" s="1"/>
      <c r="SZK154" s="1"/>
      <c r="SZL154" s="1"/>
      <c r="SZM154" s="1"/>
      <c r="SZN154" s="1"/>
      <c r="SZO154" s="1"/>
      <c r="SZP154" s="1"/>
      <c r="SZQ154" s="1"/>
      <c r="SZR154" s="1"/>
      <c r="SZS154" s="1"/>
      <c r="SZT154" s="1"/>
      <c r="SZU154" s="1"/>
      <c r="SZV154" s="1"/>
      <c r="SZW154" s="1"/>
      <c r="SZX154" s="1"/>
      <c r="SZY154" s="1"/>
      <c r="SZZ154" s="1"/>
      <c r="TAA154" s="1"/>
      <c r="TAB154" s="1"/>
      <c r="TAC154" s="1"/>
      <c r="TAD154" s="1"/>
      <c r="TAE154" s="1"/>
      <c r="TAF154" s="1"/>
      <c r="TAG154" s="1"/>
      <c r="TAH154" s="1"/>
      <c r="TAI154" s="1"/>
      <c r="TAJ154" s="1"/>
      <c r="TAK154" s="1"/>
      <c r="TAL154" s="1"/>
      <c r="TAM154" s="1"/>
      <c r="TAN154" s="1"/>
      <c r="TAO154" s="1"/>
      <c r="TAP154" s="1"/>
      <c r="TAQ154" s="1"/>
      <c r="TAR154" s="1"/>
      <c r="TAS154" s="1"/>
      <c r="TAT154" s="1"/>
      <c r="TAU154" s="1"/>
      <c r="TAV154" s="1"/>
      <c r="TAW154" s="1"/>
      <c r="TAX154" s="1"/>
      <c r="TAY154" s="1"/>
      <c r="TAZ154" s="1"/>
      <c r="TBA154" s="1"/>
      <c r="TBB154" s="1"/>
      <c r="TBC154" s="1"/>
      <c r="TBD154" s="1"/>
      <c r="TBE154" s="1"/>
      <c r="TBF154" s="1"/>
      <c r="TBG154" s="1"/>
      <c r="TBH154" s="1"/>
      <c r="TBI154" s="1"/>
      <c r="TBJ154" s="1"/>
      <c r="TBK154" s="1"/>
      <c r="TBL154" s="1"/>
      <c r="TBM154" s="1"/>
      <c r="TBN154" s="1"/>
      <c r="TBO154" s="1"/>
      <c r="TBP154" s="1"/>
      <c r="TBQ154" s="1"/>
      <c r="TBR154" s="1"/>
      <c r="TBS154" s="1"/>
      <c r="TBT154" s="1"/>
      <c r="TBU154" s="1"/>
      <c r="TBV154" s="1"/>
      <c r="TBW154" s="1"/>
      <c r="TBX154" s="1"/>
      <c r="TBY154" s="1"/>
      <c r="TBZ154" s="1"/>
      <c r="TCA154" s="1"/>
      <c r="TCB154" s="1"/>
      <c r="TCC154" s="1"/>
      <c r="TCD154" s="1"/>
      <c r="TCE154" s="1"/>
      <c r="TCF154" s="1"/>
      <c r="TCG154" s="1"/>
      <c r="TCH154" s="1"/>
      <c r="TCI154" s="1"/>
      <c r="TCJ154" s="1"/>
      <c r="TCK154" s="1"/>
      <c r="TCL154" s="1"/>
      <c r="TCM154" s="1"/>
      <c r="TCN154" s="1"/>
      <c r="TCO154" s="1"/>
      <c r="TCP154" s="1"/>
      <c r="TCQ154" s="1"/>
      <c r="TCR154" s="1"/>
      <c r="TCS154" s="1"/>
      <c r="TCT154" s="1"/>
      <c r="TCU154" s="1"/>
      <c r="TCV154" s="1"/>
      <c r="TCW154" s="1"/>
      <c r="TCX154" s="1"/>
      <c r="TCY154" s="1"/>
      <c r="TCZ154" s="1"/>
      <c r="TDA154" s="1"/>
      <c r="TDB154" s="1"/>
      <c r="TDC154" s="1"/>
      <c r="TDD154" s="1"/>
      <c r="TDE154" s="1"/>
      <c r="TDF154" s="1"/>
      <c r="TDG154" s="1"/>
      <c r="TDH154" s="1"/>
      <c r="TDI154" s="1"/>
      <c r="TDJ154" s="1"/>
      <c r="TDK154" s="1"/>
      <c r="TDL154" s="1"/>
      <c r="TDM154" s="1"/>
      <c r="TDN154" s="1"/>
      <c r="TDO154" s="1"/>
      <c r="TDP154" s="1"/>
      <c r="TDQ154" s="1"/>
      <c r="TDR154" s="1"/>
      <c r="TDS154" s="1"/>
      <c r="TDT154" s="1"/>
      <c r="TDU154" s="1"/>
      <c r="TDV154" s="1"/>
      <c r="TDW154" s="1"/>
      <c r="TDX154" s="1"/>
      <c r="TDY154" s="1"/>
      <c r="TDZ154" s="1"/>
      <c r="TEA154" s="1"/>
      <c r="TEB154" s="1"/>
      <c r="TEC154" s="1"/>
      <c r="TED154" s="1"/>
      <c r="TEE154" s="1"/>
      <c r="TEF154" s="1"/>
      <c r="TEG154" s="1"/>
      <c r="TEH154" s="1"/>
      <c r="TEI154" s="1"/>
      <c r="TEJ154" s="1"/>
      <c r="TEK154" s="1"/>
      <c r="TEL154" s="1"/>
      <c r="TEM154" s="1"/>
      <c r="TEN154" s="1"/>
      <c r="TEO154" s="1"/>
      <c r="TEP154" s="1"/>
      <c r="TEQ154" s="1"/>
      <c r="TER154" s="1"/>
      <c r="TES154" s="1"/>
      <c r="TET154" s="1"/>
      <c r="TEU154" s="1"/>
      <c r="TEV154" s="1"/>
      <c r="TEW154" s="1"/>
      <c r="TEX154" s="1"/>
      <c r="TEY154" s="1"/>
      <c r="TEZ154" s="1"/>
      <c r="TFA154" s="1"/>
      <c r="TFB154" s="1"/>
      <c r="TFC154" s="1"/>
      <c r="TFD154" s="1"/>
      <c r="TFE154" s="1"/>
      <c r="TFF154" s="1"/>
      <c r="TFG154" s="1"/>
      <c r="TFH154" s="1"/>
      <c r="TFI154" s="1"/>
      <c r="TFJ154" s="1"/>
      <c r="TFK154" s="1"/>
      <c r="TFL154" s="1"/>
      <c r="TFM154" s="1"/>
      <c r="TFN154" s="1"/>
      <c r="TFO154" s="1"/>
      <c r="TFP154" s="1"/>
      <c r="TFQ154" s="1"/>
      <c r="TFR154" s="1"/>
      <c r="TFS154" s="1"/>
      <c r="TFT154" s="1"/>
      <c r="TFU154" s="1"/>
      <c r="TFV154" s="1"/>
      <c r="TFW154" s="1"/>
      <c r="TFX154" s="1"/>
      <c r="TFY154" s="1"/>
      <c r="TFZ154" s="1"/>
      <c r="TGA154" s="1"/>
      <c r="TGB154" s="1"/>
      <c r="TGC154" s="1"/>
      <c r="TGD154" s="1"/>
      <c r="TGE154" s="1"/>
      <c r="TGF154" s="1"/>
      <c r="TGG154" s="1"/>
      <c r="TGH154" s="1"/>
      <c r="TGI154" s="1"/>
      <c r="TGJ154" s="1"/>
      <c r="TGK154" s="1"/>
      <c r="TGL154" s="1"/>
      <c r="TGM154" s="1"/>
      <c r="TGN154" s="1"/>
      <c r="TGO154" s="1"/>
      <c r="TGP154" s="1"/>
      <c r="TGQ154" s="1"/>
      <c r="TGR154" s="1"/>
      <c r="TGS154" s="1"/>
      <c r="TGT154" s="1"/>
      <c r="TGU154" s="1"/>
      <c r="TGV154" s="1"/>
      <c r="TGW154" s="1"/>
      <c r="TGX154" s="1"/>
      <c r="TGY154" s="1"/>
      <c r="TGZ154" s="1"/>
      <c r="THA154" s="1"/>
      <c r="THB154" s="1"/>
      <c r="THC154" s="1"/>
      <c r="THD154" s="1"/>
      <c r="THE154" s="1"/>
      <c r="THF154" s="1"/>
      <c r="THG154" s="1"/>
      <c r="THH154" s="1"/>
      <c r="THI154" s="1"/>
      <c r="THJ154" s="1"/>
      <c r="THK154" s="1"/>
      <c r="THL154" s="1"/>
      <c r="THM154" s="1"/>
      <c r="THN154" s="1"/>
      <c r="THO154" s="1"/>
      <c r="THP154" s="1"/>
      <c r="THQ154" s="1"/>
      <c r="THR154" s="1"/>
      <c r="THS154" s="1"/>
      <c r="THT154" s="1"/>
      <c r="THU154" s="1"/>
      <c r="THV154" s="1"/>
      <c r="THW154" s="1"/>
      <c r="THX154" s="1"/>
      <c r="THY154" s="1"/>
      <c r="THZ154" s="1"/>
      <c r="TIA154" s="1"/>
      <c r="TIB154" s="1"/>
      <c r="TIC154" s="1"/>
      <c r="TID154" s="1"/>
      <c r="TIE154" s="1"/>
      <c r="TIF154" s="1"/>
      <c r="TIG154" s="1"/>
      <c r="TIH154" s="1"/>
      <c r="TII154" s="1"/>
      <c r="TIJ154" s="1"/>
      <c r="TIK154" s="1"/>
      <c r="TIL154" s="1"/>
      <c r="TIM154" s="1"/>
      <c r="TIN154" s="1"/>
      <c r="TIO154" s="1"/>
      <c r="TIP154" s="1"/>
      <c r="TIQ154" s="1"/>
      <c r="TIR154" s="1"/>
      <c r="TIS154" s="1"/>
      <c r="TIT154" s="1"/>
      <c r="TIU154" s="1"/>
      <c r="TIV154" s="1"/>
      <c r="TIW154" s="1"/>
      <c r="TIX154" s="1"/>
      <c r="TIY154" s="1"/>
      <c r="TIZ154" s="1"/>
      <c r="TJA154" s="1"/>
      <c r="TJB154" s="1"/>
      <c r="TJC154" s="1"/>
      <c r="TJD154" s="1"/>
      <c r="TJE154" s="1"/>
      <c r="TJF154" s="1"/>
      <c r="TJG154" s="1"/>
      <c r="TJH154" s="1"/>
      <c r="TJI154" s="1"/>
      <c r="TJJ154" s="1"/>
      <c r="TJK154" s="1"/>
      <c r="TJL154" s="1"/>
      <c r="TJM154" s="1"/>
      <c r="TJN154" s="1"/>
      <c r="TJO154" s="1"/>
      <c r="TJP154" s="1"/>
      <c r="TJQ154" s="1"/>
      <c r="TJR154" s="1"/>
      <c r="TJS154" s="1"/>
      <c r="TJT154" s="1"/>
      <c r="TJU154" s="1"/>
      <c r="TJV154" s="1"/>
      <c r="TJW154" s="1"/>
      <c r="TJX154" s="1"/>
      <c r="TJY154" s="1"/>
      <c r="TJZ154" s="1"/>
      <c r="TKA154" s="1"/>
      <c r="TKB154" s="1"/>
      <c r="TKC154" s="1"/>
      <c r="TKD154" s="1"/>
      <c r="TKE154" s="1"/>
      <c r="TKF154" s="1"/>
      <c r="TKG154" s="1"/>
      <c r="TKH154" s="1"/>
      <c r="TKI154" s="1"/>
      <c r="TKJ154" s="1"/>
      <c r="TKK154" s="1"/>
      <c r="TKL154" s="1"/>
      <c r="TKM154" s="1"/>
      <c r="TKN154" s="1"/>
      <c r="TKO154" s="1"/>
      <c r="TKP154" s="1"/>
      <c r="TKQ154" s="1"/>
      <c r="TKR154" s="1"/>
      <c r="TKS154" s="1"/>
      <c r="TKT154" s="1"/>
      <c r="TKU154" s="1"/>
      <c r="TKV154" s="1"/>
      <c r="TKW154" s="1"/>
      <c r="TKX154" s="1"/>
      <c r="TKY154" s="1"/>
      <c r="TKZ154" s="1"/>
      <c r="TLA154" s="1"/>
      <c r="TLB154" s="1"/>
      <c r="TLC154" s="1"/>
      <c r="TLD154" s="1"/>
      <c r="TLE154" s="1"/>
      <c r="TLF154" s="1"/>
      <c r="TLG154" s="1"/>
      <c r="TLH154" s="1"/>
      <c r="TLI154" s="1"/>
      <c r="TLJ154" s="1"/>
      <c r="TLK154" s="1"/>
      <c r="TLL154" s="1"/>
      <c r="TLM154" s="1"/>
      <c r="TLN154" s="1"/>
      <c r="TLO154" s="1"/>
      <c r="TLP154" s="1"/>
      <c r="TLQ154" s="1"/>
      <c r="TLR154" s="1"/>
      <c r="TLS154" s="1"/>
      <c r="TLT154" s="1"/>
      <c r="TLU154" s="1"/>
      <c r="TLV154" s="1"/>
      <c r="TLW154" s="1"/>
      <c r="TLX154" s="1"/>
      <c r="TLY154" s="1"/>
      <c r="TLZ154" s="1"/>
      <c r="TMA154" s="1"/>
      <c r="TMB154" s="1"/>
      <c r="TMC154" s="1"/>
      <c r="TMD154" s="1"/>
      <c r="TME154" s="1"/>
      <c r="TMF154" s="1"/>
      <c r="TMG154" s="1"/>
      <c r="TMH154" s="1"/>
      <c r="TMI154" s="1"/>
      <c r="TMJ154" s="1"/>
      <c r="TMK154" s="1"/>
      <c r="TML154" s="1"/>
      <c r="TMM154" s="1"/>
      <c r="TMN154" s="1"/>
      <c r="TMO154" s="1"/>
      <c r="TMP154" s="1"/>
      <c r="TMQ154" s="1"/>
      <c r="TMR154" s="1"/>
      <c r="TMS154" s="1"/>
      <c r="TMT154" s="1"/>
      <c r="TMU154" s="1"/>
      <c r="TMV154" s="1"/>
      <c r="TMW154" s="1"/>
      <c r="TMX154" s="1"/>
      <c r="TMY154" s="1"/>
      <c r="TMZ154" s="1"/>
      <c r="TNA154" s="1"/>
      <c r="TNB154" s="1"/>
      <c r="TNC154" s="1"/>
      <c r="TND154" s="1"/>
      <c r="TNE154" s="1"/>
      <c r="TNF154" s="1"/>
      <c r="TNG154" s="1"/>
      <c r="TNH154" s="1"/>
      <c r="TNI154" s="1"/>
      <c r="TNJ154" s="1"/>
      <c r="TNK154" s="1"/>
      <c r="TNL154" s="1"/>
      <c r="TNM154" s="1"/>
      <c r="TNN154" s="1"/>
      <c r="TNO154" s="1"/>
      <c r="TNP154" s="1"/>
      <c r="TNQ154" s="1"/>
      <c r="TNR154" s="1"/>
      <c r="TNS154" s="1"/>
      <c r="TNT154" s="1"/>
      <c r="TNU154" s="1"/>
      <c r="TNV154" s="1"/>
      <c r="TNW154" s="1"/>
      <c r="TNX154" s="1"/>
      <c r="TNY154" s="1"/>
      <c r="TNZ154" s="1"/>
      <c r="TOA154" s="1"/>
      <c r="TOB154" s="1"/>
      <c r="TOC154" s="1"/>
      <c r="TOD154" s="1"/>
      <c r="TOE154" s="1"/>
      <c r="TOF154" s="1"/>
      <c r="TOG154" s="1"/>
      <c r="TOH154" s="1"/>
      <c r="TOI154" s="1"/>
      <c r="TOJ154" s="1"/>
      <c r="TOK154" s="1"/>
      <c r="TOL154" s="1"/>
      <c r="TOM154" s="1"/>
      <c r="TON154" s="1"/>
      <c r="TOO154" s="1"/>
      <c r="TOP154" s="1"/>
      <c r="TOQ154" s="1"/>
      <c r="TOR154" s="1"/>
      <c r="TOS154" s="1"/>
      <c r="TOT154" s="1"/>
      <c r="TOU154" s="1"/>
      <c r="TOV154" s="1"/>
      <c r="TOW154" s="1"/>
      <c r="TOX154" s="1"/>
      <c r="TOY154" s="1"/>
      <c r="TOZ154" s="1"/>
      <c r="TPA154" s="1"/>
      <c r="TPB154" s="1"/>
      <c r="TPC154" s="1"/>
      <c r="TPD154" s="1"/>
      <c r="TPE154" s="1"/>
      <c r="TPF154" s="1"/>
      <c r="TPG154" s="1"/>
      <c r="TPH154" s="1"/>
      <c r="TPI154" s="1"/>
      <c r="TPJ154" s="1"/>
      <c r="TPK154" s="1"/>
      <c r="TPL154" s="1"/>
      <c r="TPM154" s="1"/>
      <c r="TPN154" s="1"/>
      <c r="TPO154" s="1"/>
      <c r="TPP154" s="1"/>
      <c r="TPQ154" s="1"/>
      <c r="TPR154" s="1"/>
      <c r="TPS154" s="1"/>
      <c r="TPT154" s="1"/>
      <c r="TPU154" s="1"/>
      <c r="TPV154" s="1"/>
      <c r="TPW154" s="1"/>
      <c r="TPX154" s="1"/>
      <c r="TPY154" s="1"/>
      <c r="TPZ154" s="1"/>
      <c r="TQA154" s="1"/>
      <c r="TQB154" s="1"/>
      <c r="TQC154" s="1"/>
      <c r="TQD154" s="1"/>
      <c r="TQE154" s="1"/>
      <c r="TQF154" s="1"/>
      <c r="TQG154" s="1"/>
      <c r="TQH154" s="1"/>
      <c r="TQI154" s="1"/>
      <c r="TQJ154" s="1"/>
      <c r="TQK154" s="1"/>
      <c r="TQL154" s="1"/>
      <c r="TQM154" s="1"/>
      <c r="TQN154" s="1"/>
      <c r="TQO154" s="1"/>
      <c r="TQP154" s="1"/>
      <c r="TQQ154" s="1"/>
      <c r="TQR154" s="1"/>
      <c r="TQS154" s="1"/>
      <c r="TQT154" s="1"/>
      <c r="TQU154" s="1"/>
      <c r="TQV154" s="1"/>
      <c r="TQW154" s="1"/>
      <c r="TQX154" s="1"/>
      <c r="TQY154" s="1"/>
      <c r="TQZ154" s="1"/>
      <c r="TRA154" s="1"/>
      <c r="TRB154" s="1"/>
      <c r="TRC154" s="1"/>
      <c r="TRD154" s="1"/>
      <c r="TRE154" s="1"/>
      <c r="TRF154" s="1"/>
      <c r="TRG154" s="1"/>
      <c r="TRH154" s="1"/>
      <c r="TRI154" s="1"/>
      <c r="TRJ154" s="1"/>
      <c r="TRK154" s="1"/>
      <c r="TRL154" s="1"/>
      <c r="TRM154" s="1"/>
      <c r="TRN154" s="1"/>
      <c r="TRO154" s="1"/>
      <c r="TRP154" s="1"/>
      <c r="TRQ154" s="1"/>
      <c r="TRR154" s="1"/>
      <c r="TRS154" s="1"/>
      <c r="TRT154" s="1"/>
      <c r="TRU154" s="1"/>
      <c r="TRV154" s="1"/>
      <c r="TRW154" s="1"/>
      <c r="TRX154" s="1"/>
      <c r="TRY154" s="1"/>
      <c r="TRZ154" s="1"/>
      <c r="TSA154" s="1"/>
      <c r="TSB154" s="1"/>
      <c r="TSC154" s="1"/>
      <c r="TSD154" s="1"/>
      <c r="TSE154" s="1"/>
      <c r="TSF154" s="1"/>
      <c r="TSG154" s="1"/>
      <c r="TSH154" s="1"/>
      <c r="TSI154" s="1"/>
      <c r="TSJ154" s="1"/>
      <c r="TSK154" s="1"/>
      <c r="TSL154" s="1"/>
      <c r="TSM154" s="1"/>
      <c r="TSN154" s="1"/>
      <c r="TSO154" s="1"/>
      <c r="TSP154" s="1"/>
      <c r="TSQ154" s="1"/>
      <c r="TSR154" s="1"/>
      <c r="TSS154" s="1"/>
      <c r="TST154" s="1"/>
      <c r="TSU154" s="1"/>
      <c r="TSV154" s="1"/>
      <c r="TSW154" s="1"/>
      <c r="TSX154" s="1"/>
      <c r="TSY154" s="1"/>
      <c r="TSZ154" s="1"/>
      <c r="TTA154" s="1"/>
      <c r="TTB154" s="1"/>
      <c r="TTC154" s="1"/>
      <c r="TTD154" s="1"/>
      <c r="TTE154" s="1"/>
      <c r="TTF154" s="1"/>
      <c r="TTG154" s="1"/>
      <c r="TTH154" s="1"/>
      <c r="TTI154" s="1"/>
      <c r="TTJ154" s="1"/>
      <c r="TTK154" s="1"/>
      <c r="TTL154" s="1"/>
      <c r="TTM154" s="1"/>
      <c r="TTN154" s="1"/>
      <c r="TTO154" s="1"/>
      <c r="TTP154" s="1"/>
      <c r="TTQ154" s="1"/>
      <c r="TTR154" s="1"/>
      <c r="TTS154" s="1"/>
      <c r="TTT154" s="1"/>
      <c r="TTU154" s="1"/>
      <c r="TTV154" s="1"/>
      <c r="TTW154" s="1"/>
      <c r="TTX154" s="1"/>
      <c r="TTY154" s="1"/>
      <c r="TTZ154" s="1"/>
      <c r="TUA154" s="1"/>
      <c r="TUB154" s="1"/>
      <c r="TUC154" s="1"/>
      <c r="TUD154" s="1"/>
      <c r="TUE154" s="1"/>
      <c r="TUF154" s="1"/>
      <c r="TUG154" s="1"/>
      <c r="TUH154" s="1"/>
      <c r="TUI154" s="1"/>
      <c r="TUJ154" s="1"/>
      <c r="TUK154" s="1"/>
      <c r="TUL154" s="1"/>
      <c r="TUM154" s="1"/>
      <c r="TUN154" s="1"/>
      <c r="TUO154" s="1"/>
      <c r="TUP154" s="1"/>
      <c r="TUQ154" s="1"/>
      <c r="TUR154" s="1"/>
      <c r="TUS154" s="1"/>
      <c r="TUT154" s="1"/>
      <c r="TUU154" s="1"/>
      <c r="TUV154" s="1"/>
      <c r="TUW154" s="1"/>
      <c r="TUX154" s="1"/>
      <c r="TUY154" s="1"/>
      <c r="TUZ154" s="1"/>
      <c r="TVA154" s="1"/>
      <c r="TVB154" s="1"/>
      <c r="TVC154" s="1"/>
      <c r="TVD154" s="1"/>
      <c r="TVE154" s="1"/>
      <c r="TVF154" s="1"/>
      <c r="TVG154" s="1"/>
      <c r="TVH154" s="1"/>
      <c r="TVI154" s="1"/>
      <c r="TVJ154" s="1"/>
      <c r="TVK154" s="1"/>
      <c r="TVL154" s="1"/>
      <c r="TVM154" s="1"/>
      <c r="TVN154" s="1"/>
      <c r="TVO154" s="1"/>
      <c r="TVP154" s="1"/>
      <c r="TVQ154" s="1"/>
      <c r="TVR154" s="1"/>
      <c r="TVS154" s="1"/>
      <c r="TVT154" s="1"/>
      <c r="TVU154" s="1"/>
      <c r="TVV154" s="1"/>
      <c r="TVW154" s="1"/>
      <c r="TVX154" s="1"/>
      <c r="TVY154" s="1"/>
      <c r="TVZ154" s="1"/>
      <c r="TWA154" s="1"/>
      <c r="TWB154" s="1"/>
      <c r="TWC154" s="1"/>
      <c r="TWD154" s="1"/>
      <c r="TWE154" s="1"/>
      <c r="TWF154" s="1"/>
      <c r="TWG154" s="1"/>
      <c r="TWH154" s="1"/>
      <c r="TWI154" s="1"/>
      <c r="TWJ154" s="1"/>
      <c r="TWK154" s="1"/>
      <c r="TWL154" s="1"/>
      <c r="TWM154" s="1"/>
      <c r="TWN154" s="1"/>
      <c r="TWO154" s="1"/>
      <c r="TWP154" s="1"/>
      <c r="TWQ154" s="1"/>
      <c r="TWR154" s="1"/>
      <c r="TWS154" s="1"/>
      <c r="TWT154" s="1"/>
      <c r="TWU154" s="1"/>
      <c r="TWV154" s="1"/>
      <c r="TWW154" s="1"/>
      <c r="TWX154" s="1"/>
      <c r="TWY154" s="1"/>
      <c r="TWZ154" s="1"/>
      <c r="TXA154" s="1"/>
      <c r="TXB154" s="1"/>
      <c r="TXC154" s="1"/>
      <c r="TXD154" s="1"/>
      <c r="TXE154" s="1"/>
      <c r="TXF154" s="1"/>
      <c r="TXG154" s="1"/>
      <c r="TXH154" s="1"/>
      <c r="TXI154" s="1"/>
      <c r="TXJ154" s="1"/>
      <c r="TXK154" s="1"/>
      <c r="TXL154" s="1"/>
      <c r="TXM154" s="1"/>
      <c r="TXN154" s="1"/>
      <c r="TXO154" s="1"/>
      <c r="TXP154" s="1"/>
      <c r="TXQ154" s="1"/>
      <c r="TXR154" s="1"/>
      <c r="TXS154" s="1"/>
      <c r="TXT154" s="1"/>
      <c r="TXU154" s="1"/>
      <c r="TXV154" s="1"/>
      <c r="TXW154" s="1"/>
      <c r="TXX154" s="1"/>
      <c r="TXY154" s="1"/>
      <c r="TXZ154" s="1"/>
      <c r="TYA154" s="1"/>
      <c r="TYB154" s="1"/>
      <c r="TYC154" s="1"/>
      <c r="TYD154" s="1"/>
      <c r="TYE154" s="1"/>
      <c r="TYF154" s="1"/>
      <c r="TYG154" s="1"/>
      <c r="TYH154" s="1"/>
      <c r="TYI154" s="1"/>
      <c r="TYJ154" s="1"/>
      <c r="TYK154" s="1"/>
      <c r="TYL154" s="1"/>
      <c r="TYM154" s="1"/>
      <c r="TYN154" s="1"/>
      <c r="TYO154" s="1"/>
      <c r="TYP154" s="1"/>
      <c r="TYQ154" s="1"/>
      <c r="TYR154" s="1"/>
      <c r="TYS154" s="1"/>
      <c r="TYT154" s="1"/>
      <c r="TYU154" s="1"/>
      <c r="TYV154" s="1"/>
      <c r="TYW154" s="1"/>
      <c r="TYX154" s="1"/>
      <c r="TYY154" s="1"/>
      <c r="TYZ154" s="1"/>
      <c r="TZA154" s="1"/>
      <c r="TZB154" s="1"/>
      <c r="TZC154" s="1"/>
      <c r="TZD154" s="1"/>
      <c r="TZE154" s="1"/>
      <c r="TZF154" s="1"/>
      <c r="TZG154" s="1"/>
      <c r="TZH154" s="1"/>
      <c r="TZI154" s="1"/>
      <c r="TZJ154" s="1"/>
      <c r="TZK154" s="1"/>
      <c r="TZL154" s="1"/>
      <c r="TZM154" s="1"/>
      <c r="TZN154" s="1"/>
      <c r="TZO154" s="1"/>
      <c r="TZP154" s="1"/>
      <c r="TZQ154" s="1"/>
      <c r="TZR154" s="1"/>
      <c r="TZS154" s="1"/>
      <c r="TZT154" s="1"/>
      <c r="TZU154" s="1"/>
      <c r="TZV154" s="1"/>
      <c r="TZW154" s="1"/>
      <c r="TZX154" s="1"/>
      <c r="TZY154" s="1"/>
      <c r="TZZ154" s="1"/>
      <c r="UAA154" s="1"/>
      <c r="UAB154" s="1"/>
      <c r="UAC154" s="1"/>
      <c r="UAD154" s="1"/>
      <c r="UAE154" s="1"/>
      <c r="UAF154" s="1"/>
      <c r="UAG154" s="1"/>
      <c r="UAH154" s="1"/>
      <c r="UAI154" s="1"/>
      <c r="UAJ154" s="1"/>
      <c r="UAK154" s="1"/>
      <c r="UAL154" s="1"/>
      <c r="UAM154" s="1"/>
      <c r="UAN154" s="1"/>
      <c r="UAO154" s="1"/>
      <c r="UAP154" s="1"/>
      <c r="UAQ154" s="1"/>
      <c r="UAR154" s="1"/>
      <c r="UAS154" s="1"/>
      <c r="UAT154" s="1"/>
      <c r="UAU154" s="1"/>
      <c r="UAV154" s="1"/>
      <c r="UAW154" s="1"/>
      <c r="UAX154" s="1"/>
      <c r="UAY154" s="1"/>
      <c r="UAZ154" s="1"/>
      <c r="UBA154" s="1"/>
      <c r="UBB154" s="1"/>
      <c r="UBC154" s="1"/>
      <c r="UBD154" s="1"/>
      <c r="UBE154" s="1"/>
      <c r="UBF154" s="1"/>
      <c r="UBG154" s="1"/>
      <c r="UBH154" s="1"/>
      <c r="UBI154" s="1"/>
      <c r="UBJ154" s="1"/>
      <c r="UBK154" s="1"/>
      <c r="UBL154" s="1"/>
      <c r="UBM154" s="1"/>
      <c r="UBN154" s="1"/>
      <c r="UBO154" s="1"/>
      <c r="UBP154" s="1"/>
      <c r="UBQ154" s="1"/>
      <c r="UBR154" s="1"/>
      <c r="UBS154" s="1"/>
      <c r="UBT154" s="1"/>
      <c r="UBU154" s="1"/>
      <c r="UBV154" s="1"/>
      <c r="UBW154" s="1"/>
      <c r="UBX154" s="1"/>
      <c r="UBY154" s="1"/>
      <c r="UBZ154" s="1"/>
      <c r="UCA154" s="1"/>
      <c r="UCB154" s="1"/>
      <c r="UCC154" s="1"/>
      <c r="UCD154" s="1"/>
      <c r="UCE154" s="1"/>
      <c r="UCF154" s="1"/>
      <c r="UCG154" s="1"/>
      <c r="UCH154" s="1"/>
      <c r="UCI154" s="1"/>
      <c r="UCJ154" s="1"/>
      <c r="UCK154" s="1"/>
      <c r="UCL154" s="1"/>
      <c r="UCM154" s="1"/>
      <c r="UCN154" s="1"/>
      <c r="UCO154" s="1"/>
      <c r="UCP154" s="1"/>
      <c r="UCQ154" s="1"/>
      <c r="UCR154" s="1"/>
      <c r="UCS154" s="1"/>
      <c r="UCT154" s="1"/>
      <c r="UCU154" s="1"/>
      <c r="UCV154" s="1"/>
      <c r="UCW154" s="1"/>
      <c r="UCX154" s="1"/>
      <c r="UCY154" s="1"/>
      <c r="UCZ154" s="1"/>
      <c r="UDA154" s="1"/>
      <c r="UDB154" s="1"/>
      <c r="UDC154" s="1"/>
      <c r="UDD154" s="1"/>
      <c r="UDE154" s="1"/>
      <c r="UDF154" s="1"/>
      <c r="UDG154" s="1"/>
      <c r="UDH154" s="1"/>
      <c r="UDI154" s="1"/>
      <c r="UDJ154" s="1"/>
      <c r="UDK154" s="1"/>
      <c r="UDL154" s="1"/>
      <c r="UDM154" s="1"/>
      <c r="UDN154" s="1"/>
      <c r="UDO154" s="1"/>
      <c r="UDP154" s="1"/>
      <c r="UDQ154" s="1"/>
      <c r="UDR154" s="1"/>
      <c r="UDS154" s="1"/>
      <c r="UDT154" s="1"/>
      <c r="UDU154" s="1"/>
      <c r="UDV154" s="1"/>
      <c r="UDW154" s="1"/>
      <c r="UDX154" s="1"/>
      <c r="UDY154" s="1"/>
      <c r="UDZ154" s="1"/>
      <c r="UEA154" s="1"/>
      <c r="UEB154" s="1"/>
      <c r="UEC154" s="1"/>
      <c r="UED154" s="1"/>
      <c r="UEE154" s="1"/>
      <c r="UEF154" s="1"/>
      <c r="UEG154" s="1"/>
      <c r="UEH154" s="1"/>
      <c r="UEI154" s="1"/>
      <c r="UEJ154" s="1"/>
      <c r="UEK154" s="1"/>
      <c r="UEL154" s="1"/>
      <c r="UEM154" s="1"/>
      <c r="UEN154" s="1"/>
      <c r="UEO154" s="1"/>
      <c r="UEP154" s="1"/>
      <c r="UEQ154" s="1"/>
      <c r="UER154" s="1"/>
      <c r="UES154" s="1"/>
      <c r="UET154" s="1"/>
      <c r="UEU154" s="1"/>
      <c r="UEV154" s="1"/>
      <c r="UEW154" s="1"/>
      <c r="UEX154" s="1"/>
      <c r="UEY154" s="1"/>
      <c r="UEZ154" s="1"/>
      <c r="UFA154" s="1"/>
      <c r="UFB154" s="1"/>
      <c r="UFC154" s="1"/>
      <c r="UFD154" s="1"/>
      <c r="UFE154" s="1"/>
      <c r="UFF154" s="1"/>
      <c r="UFG154" s="1"/>
      <c r="UFH154" s="1"/>
      <c r="UFI154" s="1"/>
      <c r="UFJ154" s="1"/>
      <c r="UFK154" s="1"/>
      <c r="UFL154" s="1"/>
      <c r="UFM154" s="1"/>
      <c r="UFN154" s="1"/>
      <c r="UFO154" s="1"/>
      <c r="UFP154" s="1"/>
      <c r="UFQ154" s="1"/>
      <c r="UFR154" s="1"/>
      <c r="UFS154" s="1"/>
      <c r="UFT154" s="1"/>
      <c r="UFU154" s="1"/>
      <c r="UFV154" s="1"/>
      <c r="UFW154" s="1"/>
      <c r="UFX154" s="1"/>
      <c r="UFY154" s="1"/>
      <c r="UFZ154" s="1"/>
      <c r="UGA154" s="1"/>
      <c r="UGB154" s="1"/>
      <c r="UGC154" s="1"/>
      <c r="UGD154" s="1"/>
      <c r="UGE154" s="1"/>
      <c r="UGF154" s="1"/>
      <c r="UGG154" s="1"/>
      <c r="UGH154" s="1"/>
      <c r="UGI154" s="1"/>
      <c r="UGJ154" s="1"/>
      <c r="UGK154" s="1"/>
      <c r="UGL154" s="1"/>
      <c r="UGM154" s="1"/>
      <c r="UGN154" s="1"/>
      <c r="UGO154" s="1"/>
      <c r="UGP154" s="1"/>
      <c r="UGQ154" s="1"/>
      <c r="UGR154" s="1"/>
      <c r="UGS154" s="1"/>
      <c r="UGT154" s="1"/>
      <c r="UGU154" s="1"/>
      <c r="UGV154" s="1"/>
      <c r="UGW154" s="1"/>
      <c r="UGX154" s="1"/>
      <c r="UGY154" s="1"/>
      <c r="UGZ154" s="1"/>
      <c r="UHA154" s="1"/>
      <c r="UHB154" s="1"/>
      <c r="UHC154" s="1"/>
      <c r="UHD154" s="1"/>
      <c r="UHE154" s="1"/>
      <c r="UHF154" s="1"/>
      <c r="UHG154" s="1"/>
      <c r="UHH154" s="1"/>
      <c r="UHI154" s="1"/>
      <c r="UHJ154" s="1"/>
      <c r="UHK154" s="1"/>
      <c r="UHL154" s="1"/>
      <c r="UHM154" s="1"/>
      <c r="UHN154" s="1"/>
      <c r="UHO154" s="1"/>
      <c r="UHP154" s="1"/>
      <c r="UHQ154" s="1"/>
      <c r="UHR154" s="1"/>
      <c r="UHS154" s="1"/>
      <c r="UHT154" s="1"/>
      <c r="UHU154" s="1"/>
      <c r="UHV154" s="1"/>
      <c r="UHW154" s="1"/>
      <c r="UHX154" s="1"/>
      <c r="UHY154" s="1"/>
      <c r="UHZ154" s="1"/>
      <c r="UIA154" s="1"/>
      <c r="UIB154" s="1"/>
      <c r="UIC154" s="1"/>
      <c r="UID154" s="1"/>
      <c r="UIE154" s="1"/>
      <c r="UIF154" s="1"/>
      <c r="UIG154" s="1"/>
      <c r="UIH154" s="1"/>
      <c r="UII154" s="1"/>
      <c r="UIJ154" s="1"/>
      <c r="UIK154" s="1"/>
      <c r="UIL154" s="1"/>
      <c r="UIM154" s="1"/>
      <c r="UIN154" s="1"/>
      <c r="UIO154" s="1"/>
      <c r="UIP154" s="1"/>
      <c r="UIQ154" s="1"/>
      <c r="UIR154" s="1"/>
      <c r="UIS154" s="1"/>
      <c r="UIT154" s="1"/>
      <c r="UIU154" s="1"/>
      <c r="UIV154" s="1"/>
      <c r="UIW154" s="1"/>
      <c r="UIX154" s="1"/>
      <c r="UIY154" s="1"/>
      <c r="UIZ154" s="1"/>
      <c r="UJA154" s="1"/>
      <c r="UJB154" s="1"/>
      <c r="UJC154" s="1"/>
      <c r="UJD154" s="1"/>
      <c r="UJE154" s="1"/>
      <c r="UJF154" s="1"/>
      <c r="UJG154" s="1"/>
      <c r="UJH154" s="1"/>
      <c r="UJI154" s="1"/>
      <c r="UJJ154" s="1"/>
      <c r="UJK154" s="1"/>
      <c r="UJL154" s="1"/>
      <c r="UJM154" s="1"/>
      <c r="UJN154" s="1"/>
      <c r="UJO154" s="1"/>
      <c r="UJP154" s="1"/>
      <c r="UJQ154" s="1"/>
      <c r="UJR154" s="1"/>
      <c r="UJS154" s="1"/>
      <c r="UJT154" s="1"/>
      <c r="UJU154" s="1"/>
      <c r="UJV154" s="1"/>
      <c r="UJW154" s="1"/>
      <c r="UJX154" s="1"/>
      <c r="UJY154" s="1"/>
      <c r="UJZ154" s="1"/>
      <c r="UKA154" s="1"/>
      <c r="UKB154" s="1"/>
      <c r="UKC154" s="1"/>
      <c r="UKD154" s="1"/>
      <c r="UKE154" s="1"/>
      <c r="UKF154" s="1"/>
      <c r="UKG154" s="1"/>
      <c r="UKH154" s="1"/>
      <c r="UKI154" s="1"/>
      <c r="UKJ154" s="1"/>
      <c r="UKK154" s="1"/>
      <c r="UKL154" s="1"/>
      <c r="UKM154" s="1"/>
      <c r="UKN154" s="1"/>
      <c r="UKO154" s="1"/>
      <c r="UKP154" s="1"/>
      <c r="UKQ154" s="1"/>
      <c r="UKR154" s="1"/>
      <c r="UKS154" s="1"/>
      <c r="UKT154" s="1"/>
      <c r="UKU154" s="1"/>
      <c r="UKV154" s="1"/>
      <c r="UKW154" s="1"/>
      <c r="UKX154" s="1"/>
      <c r="UKY154" s="1"/>
      <c r="UKZ154" s="1"/>
      <c r="ULA154" s="1"/>
      <c r="ULB154" s="1"/>
      <c r="ULC154" s="1"/>
      <c r="ULD154" s="1"/>
      <c r="ULE154" s="1"/>
      <c r="ULF154" s="1"/>
      <c r="ULG154" s="1"/>
      <c r="ULH154" s="1"/>
      <c r="ULI154" s="1"/>
      <c r="ULJ154" s="1"/>
      <c r="ULK154" s="1"/>
      <c r="ULL154" s="1"/>
      <c r="ULM154" s="1"/>
      <c r="ULN154" s="1"/>
      <c r="ULO154" s="1"/>
      <c r="ULP154" s="1"/>
      <c r="ULQ154" s="1"/>
      <c r="ULR154" s="1"/>
      <c r="ULS154" s="1"/>
      <c r="ULT154" s="1"/>
      <c r="ULU154" s="1"/>
      <c r="ULV154" s="1"/>
      <c r="ULW154" s="1"/>
      <c r="ULX154" s="1"/>
      <c r="ULY154" s="1"/>
      <c r="ULZ154" s="1"/>
      <c r="UMA154" s="1"/>
      <c r="UMB154" s="1"/>
      <c r="UMC154" s="1"/>
      <c r="UMD154" s="1"/>
      <c r="UME154" s="1"/>
      <c r="UMF154" s="1"/>
      <c r="UMG154" s="1"/>
      <c r="UMH154" s="1"/>
      <c r="UMI154" s="1"/>
      <c r="UMJ154" s="1"/>
      <c r="UMK154" s="1"/>
      <c r="UML154" s="1"/>
      <c r="UMM154" s="1"/>
      <c r="UMN154" s="1"/>
      <c r="UMO154" s="1"/>
      <c r="UMP154" s="1"/>
      <c r="UMQ154" s="1"/>
      <c r="UMR154" s="1"/>
      <c r="UMS154" s="1"/>
      <c r="UMT154" s="1"/>
      <c r="UMU154" s="1"/>
      <c r="UMV154" s="1"/>
      <c r="UMW154" s="1"/>
      <c r="UMX154" s="1"/>
      <c r="UMY154" s="1"/>
      <c r="UMZ154" s="1"/>
      <c r="UNA154" s="1"/>
      <c r="UNB154" s="1"/>
      <c r="UNC154" s="1"/>
      <c r="UND154" s="1"/>
      <c r="UNE154" s="1"/>
      <c r="UNF154" s="1"/>
      <c r="UNG154" s="1"/>
      <c r="UNH154" s="1"/>
      <c r="UNI154" s="1"/>
      <c r="UNJ154" s="1"/>
      <c r="UNK154" s="1"/>
      <c r="UNL154" s="1"/>
      <c r="UNM154" s="1"/>
      <c r="UNN154" s="1"/>
      <c r="UNO154" s="1"/>
      <c r="UNP154" s="1"/>
      <c r="UNQ154" s="1"/>
      <c r="UNR154" s="1"/>
      <c r="UNS154" s="1"/>
      <c r="UNT154" s="1"/>
      <c r="UNU154" s="1"/>
      <c r="UNV154" s="1"/>
      <c r="UNW154" s="1"/>
      <c r="UNX154" s="1"/>
      <c r="UNY154" s="1"/>
      <c r="UNZ154" s="1"/>
      <c r="UOA154" s="1"/>
      <c r="UOB154" s="1"/>
      <c r="UOC154" s="1"/>
      <c r="UOD154" s="1"/>
      <c r="UOE154" s="1"/>
      <c r="UOF154" s="1"/>
      <c r="UOG154" s="1"/>
      <c r="UOH154" s="1"/>
      <c r="UOI154" s="1"/>
      <c r="UOJ154" s="1"/>
      <c r="UOK154" s="1"/>
      <c r="UOL154" s="1"/>
      <c r="UOM154" s="1"/>
      <c r="UON154" s="1"/>
      <c r="UOO154" s="1"/>
      <c r="UOP154" s="1"/>
      <c r="UOQ154" s="1"/>
      <c r="UOR154" s="1"/>
      <c r="UOS154" s="1"/>
      <c r="UOT154" s="1"/>
      <c r="UOU154" s="1"/>
      <c r="UOV154" s="1"/>
      <c r="UOW154" s="1"/>
      <c r="UOX154" s="1"/>
      <c r="UOY154" s="1"/>
      <c r="UOZ154" s="1"/>
      <c r="UPA154" s="1"/>
      <c r="UPB154" s="1"/>
      <c r="UPC154" s="1"/>
      <c r="UPD154" s="1"/>
      <c r="UPE154" s="1"/>
      <c r="UPF154" s="1"/>
      <c r="UPG154" s="1"/>
      <c r="UPH154" s="1"/>
      <c r="UPI154" s="1"/>
      <c r="UPJ154" s="1"/>
      <c r="UPK154" s="1"/>
      <c r="UPL154" s="1"/>
      <c r="UPM154" s="1"/>
      <c r="UPN154" s="1"/>
      <c r="UPO154" s="1"/>
      <c r="UPP154" s="1"/>
      <c r="UPQ154" s="1"/>
      <c r="UPR154" s="1"/>
      <c r="UPS154" s="1"/>
      <c r="UPT154" s="1"/>
      <c r="UPU154" s="1"/>
      <c r="UPV154" s="1"/>
      <c r="UPW154" s="1"/>
      <c r="UPX154" s="1"/>
      <c r="UPY154" s="1"/>
      <c r="UPZ154" s="1"/>
      <c r="UQA154" s="1"/>
      <c r="UQB154" s="1"/>
      <c r="UQC154" s="1"/>
      <c r="UQD154" s="1"/>
      <c r="UQE154" s="1"/>
      <c r="UQF154" s="1"/>
      <c r="UQG154" s="1"/>
      <c r="UQH154" s="1"/>
      <c r="UQI154" s="1"/>
      <c r="UQJ154" s="1"/>
      <c r="UQK154" s="1"/>
      <c r="UQL154" s="1"/>
      <c r="UQM154" s="1"/>
      <c r="UQN154" s="1"/>
      <c r="UQO154" s="1"/>
      <c r="UQP154" s="1"/>
      <c r="UQQ154" s="1"/>
      <c r="UQR154" s="1"/>
      <c r="UQS154" s="1"/>
      <c r="UQT154" s="1"/>
      <c r="UQU154" s="1"/>
      <c r="UQV154" s="1"/>
      <c r="UQW154" s="1"/>
      <c r="UQX154" s="1"/>
      <c r="UQY154" s="1"/>
      <c r="UQZ154" s="1"/>
      <c r="URA154" s="1"/>
      <c r="URB154" s="1"/>
      <c r="URC154" s="1"/>
      <c r="URD154" s="1"/>
      <c r="URE154" s="1"/>
      <c r="URF154" s="1"/>
      <c r="URG154" s="1"/>
      <c r="URH154" s="1"/>
      <c r="URI154" s="1"/>
      <c r="URJ154" s="1"/>
      <c r="URK154" s="1"/>
      <c r="URL154" s="1"/>
      <c r="URM154" s="1"/>
      <c r="URN154" s="1"/>
      <c r="URO154" s="1"/>
      <c r="URP154" s="1"/>
      <c r="URQ154" s="1"/>
      <c r="URR154" s="1"/>
      <c r="URS154" s="1"/>
      <c r="URT154" s="1"/>
      <c r="URU154" s="1"/>
      <c r="URV154" s="1"/>
      <c r="URW154" s="1"/>
      <c r="URX154" s="1"/>
      <c r="URY154" s="1"/>
      <c r="URZ154" s="1"/>
      <c r="USA154" s="1"/>
      <c r="USB154" s="1"/>
      <c r="USC154" s="1"/>
      <c r="USD154" s="1"/>
      <c r="USE154" s="1"/>
      <c r="USF154" s="1"/>
      <c r="USG154" s="1"/>
      <c r="USH154" s="1"/>
      <c r="USI154" s="1"/>
      <c r="USJ154" s="1"/>
      <c r="USK154" s="1"/>
      <c r="USL154" s="1"/>
      <c r="USM154" s="1"/>
      <c r="USN154" s="1"/>
      <c r="USO154" s="1"/>
      <c r="USP154" s="1"/>
      <c r="USQ154" s="1"/>
      <c r="USR154" s="1"/>
      <c r="USS154" s="1"/>
      <c r="UST154" s="1"/>
      <c r="USU154" s="1"/>
      <c r="USV154" s="1"/>
      <c r="USW154" s="1"/>
      <c r="USX154" s="1"/>
      <c r="USY154" s="1"/>
      <c r="USZ154" s="1"/>
      <c r="UTA154" s="1"/>
      <c r="UTB154" s="1"/>
      <c r="UTC154" s="1"/>
      <c r="UTD154" s="1"/>
      <c r="UTE154" s="1"/>
      <c r="UTF154" s="1"/>
      <c r="UTG154" s="1"/>
      <c r="UTH154" s="1"/>
      <c r="UTI154" s="1"/>
      <c r="UTJ154" s="1"/>
      <c r="UTK154" s="1"/>
      <c r="UTL154" s="1"/>
      <c r="UTM154" s="1"/>
      <c r="UTN154" s="1"/>
      <c r="UTO154" s="1"/>
      <c r="UTP154" s="1"/>
      <c r="UTQ154" s="1"/>
      <c r="UTR154" s="1"/>
      <c r="UTS154" s="1"/>
      <c r="UTT154" s="1"/>
      <c r="UTU154" s="1"/>
      <c r="UTV154" s="1"/>
      <c r="UTW154" s="1"/>
      <c r="UTX154" s="1"/>
      <c r="UTY154" s="1"/>
      <c r="UTZ154" s="1"/>
      <c r="UUA154" s="1"/>
      <c r="UUB154" s="1"/>
      <c r="UUC154" s="1"/>
      <c r="UUD154" s="1"/>
      <c r="UUE154" s="1"/>
      <c r="UUF154" s="1"/>
      <c r="UUG154" s="1"/>
      <c r="UUH154" s="1"/>
      <c r="UUI154" s="1"/>
      <c r="UUJ154" s="1"/>
      <c r="UUK154" s="1"/>
      <c r="UUL154" s="1"/>
      <c r="UUM154" s="1"/>
      <c r="UUN154" s="1"/>
      <c r="UUO154" s="1"/>
      <c r="UUP154" s="1"/>
      <c r="UUQ154" s="1"/>
      <c r="UUR154" s="1"/>
      <c r="UUS154" s="1"/>
      <c r="UUT154" s="1"/>
      <c r="UUU154" s="1"/>
      <c r="UUV154" s="1"/>
      <c r="UUW154" s="1"/>
      <c r="UUX154" s="1"/>
      <c r="UUY154" s="1"/>
      <c r="UUZ154" s="1"/>
      <c r="UVA154" s="1"/>
      <c r="UVB154" s="1"/>
      <c r="UVC154" s="1"/>
      <c r="UVD154" s="1"/>
      <c r="UVE154" s="1"/>
      <c r="UVF154" s="1"/>
      <c r="UVG154" s="1"/>
      <c r="UVH154" s="1"/>
      <c r="UVI154" s="1"/>
      <c r="UVJ154" s="1"/>
      <c r="UVK154" s="1"/>
      <c r="UVL154" s="1"/>
      <c r="UVM154" s="1"/>
      <c r="UVN154" s="1"/>
      <c r="UVO154" s="1"/>
      <c r="UVP154" s="1"/>
      <c r="UVQ154" s="1"/>
      <c r="UVR154" s="1"/>
      <c r="UVS154" s="1"/>
      <c r="UVT154" s="1"/>
      <c r="UVU154" s="1"/>
      <c r="UVV154" s="1"/>
      <c r="UVW154" s="1"/>
      <c r="UVX154" s="1"/>
      <c r="UVY154" s="1"/>
      <c r="UVZ154" s="1"/>
      <c r="UWA154" s="1"/>
      <c r="UWB154" s="1"/>
      <c r="UWC154" s="1"/>
      <c r="UWD154" s="1"/>
      <c r="UWE154" s="1"/>
      <c r="UWF154" s="1"/>
      <c r="UWG154" s="1"/>
      <c r="UWH154" s="1"/>
      <c r="UWI154" s="1"/>
      <c r="UWJ154" s="1"/>
      <c r="UWK154" s="1"/>
      <c r="UWL154" s="1"/>
      <c r="UWM154" s="1"/>
      <c r="UWN154" s="1"/>
      <c r="UWO154" s="1"/>
      <c r="UWP154" s="1"/>
      <c r="UWQ154" s="1"/>
      <c r="UWR154" s="1"/>
      <c r="UWS154" s="1"/>
      <c r="UWT154" s="1"/>
      <c r="UWU154" s="1"/>
      <c r="UWV154" s="1"/>
      <c r="UWW154" s="1"/>
      <c r="UWX154" s="1"/>
      <c r="UWY154" s="1"/>
      <c r="UWZ154" s="1"/>
      <c r="UXA154" s="1"/>
      <c r="UXB154" s="1"/>
      <c r="UXC154" s="1"/>
      <c r="UXD154" s="1"/>
      <c r="UXE154" s="1"/>
      <c r="UXF154" s="1"/>
      <c r="UXG154" s="1"/>
      <c r="UXH154" s="1"/>
      <c r="UXI154" s="1"/>
      <c r="UXJ154" s="1"/>
      <c r="UXK154" s="1"/>
      <c r="UXL154" s="1"/>
      <c r="UXM154" s="1"/>
      <c r="UXN154" s="1"/>
      <c r="UXO154" s="1"/>
      <c r="UXP154" s="1"/>
      <c r="UXQ154" s="1"/>
      <c r="UXR154" s="1"/>
      <c r="UXS154" s="1"/>
      <c r="UXT154" s="1"/>
      <c r="UXU154" s="1"/>
      <c r="UXV154" s="1"/>
      <c r="UXW154" s="1"/>
      <c r="UXX154" s="1"/>
      <c r="UXY154" s="1"/>
      <c r="UXZ154" s="1"/>
      <c r="UYA154" s="1"/>
      <c r="UYB154" s="1"/>
      <c r="UYC154" s="1"/>
      <c r="UYD154" s="1"/>
      <c r="UYE154" s="1"/>
      <c r="UYF154" s="1"/>
      <c r="UYG154" s="1"/>
      <c r="UYH154" s="1"/>
      <c r="UYI154" s="1"/>
      <c r="UYJ154" s="1"/>
      <c r="UYK154" s="1"/>
      <c r="UYL154" s="1"/>
      <c r="UYM154" s="1"/>
      <c r="UYN154" s="1"/>
      <c r="UYO154" s="1"/>
      <c r="UYP154" s="1"/>
      <c r="UYQ154" s="1"/>
      <c r="UYR154" s="1"/>
      <c r="UYS154" s="1"/>
      <c r="UYT154" s="1"/>
      <c r="UYU154" s="1"/>
      <c r="UYV154" s="1"/>
      <c r="UYW154" s="1"/>
      <c r="UYX154" s="1"/>
      <c r="UYY154" s="1"/>
      <c r="UYZ154" s="1"/>
      <c r="UZA154" s="1"/>
      <c r="UZB154" s="1"/>
      <c r="UZC154" s="1"/>
      <c r="UZD154" s="1"/>
      <c r="UZE154" s="1"/>
      <c r="UZF154" s="1"/>
      <c r="UZG154" s="1"/>
      <c r="UZH154" s="1"/>
      <c r="UZI154" s="1"/>
      <c r="UZJ154" s="1"/>
      <c r="UZK154" s="1"/>
      <c r="UZL154" s="1"/>
      <c r="UZM154" s="1"/>
      <c r="UZN154" s="1"/>
      <c r="UZO154" s="1"/>
      <c r="UZP154" s="1"/>
      <c r="UZQ154" s="1"/>
      <c r="UZR154" s="1"/>
      <c r="UZS154" s="1"/>
      <c r="UZT154" s="1"/>
      <c r="UZU154" s="1"/>
      <c r="UZV154" s="1"/>
      <c r="UZW154" s="1"/>
      <c r="UZX154" s="1"/>
      <c r="UZY154" s="1"/>
      <c r="UZZ154" s="1"/>
      <c r="VAA154" s="1"/>
      <c r="VAB154" s="1"/>
      <c r="VAC154" s="1"/>
      <c r="VAD154" s="1"/>
      <c r="VAE154" s="1"/>
      <c r="VAF154" s="1"/>
      <c r="VAG154" s="1"/>
      <c r="VAH154" s="1"/>
      <c r="VAI154" s="1"/>
      <c r="VAJ154" s="1"/>
      <c r="VAK154" s="1"/>
      <c r="VAL154" s="1"/>
      <c r="VAM154" s="1"/>
      <c r="VAN154" s="1"/>
      <c r="VAO154" s="1"/>
      <c r="VAP154" s="1"/>
      <c r="VAQ154" s="1"/>
      <c r="VAR154" s="1"/>
      <c r="VAS154" s="1"/>
      <c r="VAT154" s="1"/>
      <c r="VAU154" s="1"/>
      <c r="VAV154" s="1"/>
      <c r="VAW154" s="1"/>
      <c r="VAX154" s="1"/>
      <c r="VAY154" s="1"/>
      <c r="VAZ154" s="1"/>
      <c r="VBA154" s="1"/>
      <c r="VBB154" s="1"/>
      <c r="VBC154" s="1"/>
      <c r="VBD154" s="1"/>
      <c r="VBE154" s="1"/>
      <c r="VBF154" s="1"/>
      <c r="VBG154" s="1"/>
      <c r="VBH154" s="1"/>
      <c r="VBI154" s="1"/>
      <c r="VBJ154" s="1"/>
      <c r="VBK154" s="1"/>
      <c r="VBL154" s="1"/>
      <c r="VBM154" s="1"/>
      <c r="VBN154" s="1"/>
      <c r="VBO154" s="1"/>
      <c r="VBP154" s="1"/>
      <c r="VBQ154" s="1"/>
      <c r="VBR154" s="1"/>
      <c r="VBS154" s="1"/>
      <c r="VBT154" s="1"/>
      <c r="VBU154" s="1"/>
      <c r="VBV154" s="1"/>
      <c r="VBW154" s="1"/>
      <c r="VBX154" s="1"/>
      <c r="VBY154" s="1"/>
      <c r="VBZ154" s="1"/>
      <c r="VCA154" s="1"/>
      <c r="VCB154" s="1"/>
      <c r="VCC154" s="1"/>
      <c r="VCD154" s="1"/>
      <c r="VCE154" s="1"/>
      <c r="VCF154" s="1"/>
      <c r="VCG154" s="1"/>
      <c r="VCH154" s="1"/>
      <c r="VCI154" s="1"/>
      <c r="VCJ154" s="1"/>
      <c r="VCK154" s="1"/>
      <c r="VCL154" s="1"/>
      <c r="VCM154" s="1"/>
      <c r="VCN154" s="1"/>
      <c r="VCO154" s="1"/>
      <c r="VCP154" s="1"/>
      <c r="VCQ154" s="1"/>
      <c r="VCR154" s="1"/>
      <c r="VCS154" s="1"/>
      <c r="VCT154" s="1"/>
      <c r="VCU154" s="1"/>
      <c r="VCV154" s="1"/>
      <c r="VCW154" s="1"/>
      <c r="VCX154" s="1"/>
      <c r="VCY154" s="1"/>
      <c r="VCZ154" s="1"/>
      <c r="VDA154" s="1"/>
      <c r="VDB154" s="1"/>
      <c r="VDC154" s="1"/>
      <c r="VDD154" s="1"/>
      <c r="VDE154" s="1"/>
      <c r="VDF154" s="1"/>
      <c r="VDG154" s="1"/>
      <c r="VDH154" s="1"/>
      <c r="VDI154" s="1"/>
      <c r="VDJ154" s="1"/>
      <c r="VDK154" s="1"/>
      <c r="VDL154" s="1"/>
      <c r="VDM154" s="1"/>
      <c r="VDN154" s="1"/>
      <c r="VDO154" s="1"/>
      <c r="VDP154" s="1"/>
      <c r="VDQ154" s="1"/>
      <c r="VDR154" s="1"/>
      <c r="VDS154" s="1"/>
      <c r="VDT154" s="1"/>
      <c r="VDU154" s="1"/>
      <c r="VDV154" s="1"/>
      <c r="VDW154" s="1"/>
      <c r="VDX154" s="1"/>
      <c r="VDY154" s="1"/>
      <c r="VDZ154" s="1"/>
      <c r="VEA154" s="1"/>
      <c r="VEB154" s="1"/>
      <c r="VEC154" s="1"/>
      <c r="VED154" s="1"/>
      <c r="VEE154" s="1"/>
      <c r="VEF154" s="1"/>
      <c r="VEG154" s="1"/>
      <c r="VEH154" s="1"/>
      <c r="VEI154" s="1"/>
      <c r="VEJ154" s="1"/>
      <c r="VEK154" s="1"/>
      <c r="VEL154" s="1"/>
      <c r="VEM154" s="1"/>
      <c r="VEN154" s="1"/>
      <c r="VEO154" s="1"/>
      <c r="VEP154" s="1"/>
      <c r="VEQ154" s="1"/>
      <c r="VER154" s="1"/>
      <c r="VES154" s="1"/>
      <c r="VET154" s="1"/>
      <c r="VEU154" s="1"/>
      <c r="VEV154" s="1"/>
      <c r="VEW154" s="1"/>
      <c r="VEX154" s="1"/>
      <c r="VEY154" s="1"/>
      <c r="VEZ154" s="1"/>
      <c r="VFA154" s="1"/>
      <c r="VFB154" s="1"/>
      <c r="VFC154" s="1"/>
      <c r="VFD154" s="1"/>
      <c r="VFE154" s="1"/>
      <c r="VFF154" s="1"/>
      <c r="VFG154" s="1"/>
      <c r="VFH154" s="1"/>
      <c r="VFI154" s="1"/>
      <c r="VFJ154" s="1"/>
      <c r="VFK154" s="1"/>
      <c r="VFL154" s="1"/>
      <c r="VFM154" s="1"/>
      <c r="VFN154" s="1"/>
      <c r="VFO154" s="1"/>
      <c r="VFP154" s="1"/>
      <c r="VFQ154" s="1"/>
      <c r="VFR154" s="1"/>
      <c r="VFS154" s="1"/>
      <c r="VFT154" s="1"/>
      <c r="VFU154" s="1"/>
      <c r="VFV154" s="1"/>
      <c r="VFW154" s="1"/>
      <c r="VFX154" s="1"/>
      <c r="VFY154" s="1"/>
      <c r="VFZ154" s="1"/>
      <c r="VGA154" s="1"/>
      <c r="VGB154" s="1"/>
      <c r="VGC154" s="1"/>
      <c r="VGD154" s="1"/>
      <c r="VGE154" s="1"/>
      <c r="VGF154" s="1"/>
      <c r="VGG154" s="1"/>
      <c r="VGH154" s="1"/>
      <c r="VGI154" s="1"/>
      <c r="VGJ154" s="1"/>
      <c r="VGK154" s="1"/>
      <c r="VGL154" s="1"/>
      <c r="VGM154" s="1"/>
      <c r="VGN154" s="1"/>
      <c r="VGO154" s="1"/>
      <c r="VGP154" s="1"/>
      <c r="VGQ154" s="1"/>
      <c r="VGR154" s="1"/>
      <c r="VGS154" s="1"/>
      <c r="VGT154" s="1"/>
      <c r="VGU154" s="1"/>
      <c r="VGV154" s="1"/>
      <c r="VGW154" s="1"/>
      <c r="VGX154" s="1"/>
      <c r="VGY154" s="1"/>
      <c r="VGZ154" s="1"/>
      <c r="VHA154" s="1"/>
      <c r="VHB154" s="1"/>
      <c r="VHC154" s="1"/>
      <c r="VHD154" s="1"/>
      <c r="VHE154" s="1"/>
      <c r="VHF154" s="1"/>
      <c r="VHG154" s="1"/>
      <c r="VHH154" s="1"/>
      <c r="VHI154" s="1"/>
      <c r="VHJ154" s="1"/>
      <c r="VHK154" s="1"/>
      <c r="VHL154" s="1"/>
      <c r="VHM154" s="1"/>
      <c r="VHN154" s="1"/>
      <c r="VHO154" s="1"/>
      <c r="VHP154" s="1"/>
      <c r="VHQ154" s="1"/>
      <c r="VHR154" s="1"/>
      <c r="VHS154" s="1"/>
      <c r="VHT154" s="1"/>
      <c r="VHU154" s="1"/>
      <c r="VHV154" s="1"/>
      <c r="VHW154" s="1"/>
      <c r="VHX154" s="1"/>
      <c r="VHY154" s="1"/>
      <c r="VHZ154" s="1"/>
      <c r="VIA154" s="1"/>
      <c r="VIB154" s="1"/>
      <c r="VIC154" s="1"/>
      <c r="VID154" s="1"/>
      <c r="VIE154" s="1"/>
      <c r="VIF154" s="1"/>
      <c r="VIG154" s="1"/>
      <c r="VIH154" s="1"/>
      <c r="VII154" s="1"/>
      <c r="VIJ154" s="1"/>
      <c r="VIK154" s="1"/>
      <c r="VIL154" s="1"/>
      <c r="VIM154" s="1"/>
      <c r="VIN154" s="1"/>
      <c r="VIO154" s="1"/>
      <c r="VIP154" s="1"/>
      <c r="VIQ154" s="1"/>
      <c r="VIR154" s="1"/>
      <c r="VIS154" s="1"/>
      <c r="VIT154" s="1"/>
      <c r="VIU154" s="1"/>
      <c r="VIV154" s="1"/>
      <c r="VIW154" s="1"/>
      <c r="VIX154" s="1"/>
      <c r="VIY154" s="1"/>
      <c r="VIZ154" s="1"/>
      <c r="VJA154" s="1"/>
      <c r="VJB154" s="1"/>
      <c r="VJC154" s="1"/>
      <c r="VJD154" s="1"/>
      <c r="VJE154" s="1"/>
      <c r="VJF154" s="1"/>
      <c r="VJG154" s="1"/>
      <c r="VJH154" s="1"/>
      <c r="VJI154" s="1"/>
      <c r="VJJ154" s="1"/>
      <c r="VJK154" s="1"/>
      <c r="VJL154" s="1"/>
      <c r="VJM154" s="1"/>
      <c r="VJN154" s="1"/>
      <c r="VJO154" s="1"/>
      <c r="VJP154" s="1"/>
      <c r="VJQ154" s="1"/>
      <c r="VJR154" s="1"/>
      <c r="VJS154" s="1"/>
      <c r="VJT154" s="1"/>
      <c r="VJU154" s="1"/>
      <c r="VJV154" s="1"/>
      <c r="VJW154" s="1"/>
      <c r="VJX154" s="1"/>
      <c r="VJY154" s="1"/>
      <c r="VJZ154" s="1"/>
      <c r="VKA154" s="1"/>
      <c r="VKB154" s="1"/>
      <c r="VKC154" s="1"/>
      <c r="VKD154" s="1"/>
      <c r="VKE154" s="1"/>
      <c r="VKF154" s="1"/>
      <c r="VKG154" s="1"/>
      <c r="VKH154" s="1"/>
      <c r="VKI154" s="1"/>
      <c r="VKJ154" s="1"/>
      <c r="VKK154" s="1"/>
      <c r="VKL154" s="1"/>
      <c r="VKM154" s="1"/>
      <c r="VKN154" s="1"/>
      <c r="VKO154" s="1"/>
      <c r="VKP154" s="1"/>
      <c r="VKQ154" s="1"/>
      <c r="VKR154" s="1"/>
      <c r="VKS154" s="1"/>
      <c r="VKT154" s="1"/>
      <c r="VKU154" s="1"/>
      <c r="VKV154" s="1"/>
      <c r="VKW154" s="1"/>
      <c r="VKX154" s="1"/>
      <c r="VKY154" s="1"/>
      <c r="VKZ154" s="1"/>
      <c r="VLA154" s="1"/>
      <c r="VLB154" s="1"/>
      <c r="VLC154" s="1"/>
      <c r="VLD154" s="1"/>
      <c r="VLE154" s="1"/>
      <c r="VLF154" s="1"/>
      <c r="VLG154" s="1"/>
      <c r="VLH154" s="1"/>
      <c r="VLI154" s="1"/>
      <c r="VLJ154" s="1"/>
      <c r="VLK154" s="1"/>
      <c r="VLL154" s="1"/>
      <c r="VLM154" s="1"/>
      <c r="VLN154" s="1"/>
      <c r="VLO154" s="1"/>
      <c r="VLP154" s="1"/>
      <c r="VLQ154" s="1"/>
      <c r="VLR154" s="1"/>
      <c r="VLS154" s="1"/>
      <c r="VLT154" s="1"/>
      <c r="VLU154" s="1"/>
      <c r="VLV154" s="1"/>
      <c r="VLW154" s="1"/>
      <c r="VLX154" s="1"/>
      <c r="VLY154" s="1"/>
      <c r="VLZ154" s="1"/>
      <c r="VMA154" s="1"/>
      <c r="VMB154" s="1"/>
      <c r="VMC154" s="1"/>
      <c r="VMD154" s="1"/>
      <c r="VME154" s="1"/>
      <c r="VMF154" s="1"/>
      <c r="VMG154" s="1"/>
      <c r="VMH154" s="1"/>
      <c r="VMI154" s="1"/>
      <c r="VMJ154" s="1"/>
      <c r="VMK154" s="1"/>
      <c r="VML154" s="1"/>
      <c r="VMM154" s="1"/>
      <c r="VMN154" s="1"/>
      <c r="VMO154" s="1"/>
      <c r="VMP154" s="1"/>
      <c r="VMQ154" s="1"/>
      <c r="VMR154" s="1"/>
      <c r="VMS154" s="1"/>
      <c r="VMT154" s="1"/>
      <c r="VMU154" s="1"/>
      <c r="VMV154" s="1"/>
      <c r="VMW154" s="1"/>
      <c r="VMX154" s="1"/>
      <c r="VMY154" s="1"/>
      <c r="VMZ154" s="1"/>
      <c r="VNA154" s="1"/>
      <c r="VNB154" s="1"/>
      <c r="VNC154" s="1"/>
      <c r="VND154" s="1"/>
      <c r="VNE154" s="1"/>
      <c r="VNF154" s="1"/>
      <c r="VNG154" s="1"/>
      <c r="VNH154" s="1"/>
      <c r="VNI154" s="1"/>
      <c r="VNJ154" s="1"/>
      <c r="VNK154" s="1"/>
      <c r="VNL154" s="1"/>
      <c r="VNM154" s="1"/>
      <c r="VNN154" s="1"/>
      <c r="VNO154" s="1"/>
      <c r="VNP154" s="1"/>
      <c r="VNQ154" s="1"/>
      <c r="VNR154" s="1"/>
      <c r="VNS154" s="1"/>
      <c r="VNT154" s="1"/>
      <c r="VNU154" s="1"/>
      <c r="VNV154" s="1"/>
      <c r="VNW154" s="1"/>
      <c r="VNX154" s="1"/>
      <c r="VNY154" s="1"/>
      <c r="VNZ154" s="1"/>
      <c r="VOA154" s="1"/>
      <c r="VOB154" s="1"/>
      <c r="VOC154" s="1"/>
      <c r="VOD154" s="1"/>
      <c r="VOE154" s="1"/>
      <c r="VOF154" s="1"/>
      <c r="VOG154" s="1"/>
      <c r="VOH154" s="1"/>
      <c r="VOI154" s="1"/>
      <c r="VOJ154" s="1"/>
      <c r="VOK154" s="1"/>
      <c r="VOL154" s="1"/>
      <c r="VOM154" s="1"/>
      <c r="VON154" s="1"/>
      <c r="VOO154" s="1"/>
      <c r="VOP154" s="1"/>
      <c r="VOQ154" s="1"/>
      <c r="VOR154" s="1"/>
      <c r="VOS154" s="1"/>
      <c r="VOT154" s="1"/>
      <c r="VOU154" s="1"/>
      <c r="VOV154" s="1"/>
      <c r="VOW154" s="1"/>
      <c r="VOX154" s="1"/>
      <c r="VOY154" s="1"/>
      <c r="VOZ154" s="1"/>
      <c r="VPA154" s="1"/>
      <c r="VPB154" s="1"/>
      <c r="VPC154" s="1"/>
      <c r="VPD154" s="1"/>
      <c r="VPE154" s="1"/>
      <c r="VPF154" s="1"/>
      <c r="VPG154" s="1"/>
      <c r="VPH154" s="1"/>
      <c r="VPI154" s="1"/>
      <c r="VPJ154" s="1"/>
      <c r="VPK154" s="1"/>
      <c r="VPL154" s="1"/>
      <c r="VPM154" s="1"/>
      <c r="VPN154" s="1"/>
      <c r="VPO154" s="1"/>
      <c r="VPP154" s="1"/>
      <c r="VPQ154" s="1"/>
      <c r="VPR154" s="1"/>
      <c r="VPS154" s="1"/>
      <c r="VPT154" s="1"/>
      <c r="VPU154" s="1"/>
      <c r="VPV154" s="1"/>
      <c r="VPW154" s="1"/>
      <c r="VPX154" s="1"/>
      <c r="VPY154" s="1"/>
      <c r="VPZ154" s="1"/>
      <c r="VQA154" s="1"/>
      <c r="VQB154" s="1"/>
      <c r="VQC154" s="1"/>
      <c r="VQD154" s="1"/>
      <c r="VQE154" s="1"/>
      <c r="VQF154" s="1"/>
      <c r="VQG154" s="1"/>
      <c r="VQH154" s="1"/>
      <c r="VQI154" s="1"/>
      <c r="VQJ154" s="1"/>
      <c r="VQK154" s="1"/>
      <c r="VQL154" s="1"/>
      <c r="VQM154" s="1"/>
      <c r="VQN154" s="1"/>
      <c r="VQO154" s="1"/>
      <c r="VQP154" s="1"/>
      <c r="VQQ154" s="1"/>
      <c r="VQR154" s="1"/>
      <c r="VQS154" s="1"/>
      <c r="VQT154" s="1"/>
      <c r="VQU154" s="1"/>
      <c r="VQV154" s="1"/>
      <c r="VQW154" s="1"/>
      <c r="VQX154" s="1"/>
      <c r="VQY154" s="1"/>
      <c r="VQZ154" s="1"/>
      <c r="VRA154" s="1"/>
      <c r="VRB154" s="1"/>
      <c r="VRC154" s="1"/>
      <c r="VRD154" s="1"/>
      <c r="VRE154" s="1"/>
      <c r="VRF154" s="1"/>
      <c r="VRG154" s="1"/>
      <c r="VRH154" s="1"/>
      <c r="VRI154" s="1"/>
      <c r="VRJ154" s="1"/>
      <c r="VRK154" s="1"/>
      <c r="VRL154" s="1"/>
      <c r="VRM154" s="1"/>
      <c r="VRN154" s="1"/>
      <c r="VRO154" s="1"/>
      <c r="VRP154" s="1"/>
      <c r="VRQ154" s="1"/>
      <c r="VRR154" s="1"/>
      <c r="VRS154" s="1"/>
      <c r="VRT154" s="1"/>
      <c r="VRU154" s="1"/>
      <c r="VRV154" s="1"/>
      <c r="VRW154" s="1"/>
      <c r="VRX154" s="1"/>
      <c r="VRY154" s="1"/>
      <c r="VRZ154" s="1"/>
      <c r="VSA154" s="1"/>
      <c r="VSB154" s="1"/>
      <c r="VSC154" s="1"/>
      <c r="VSD154" s="1"/>
      <c r="VSE154" s="1"/>
      <c r="VSF154" s="1"/>
      <c r="VSG154" s="1"/>
      <c r="VSH154" s="1"/>
      <c r="VSI154" s="1"/>
      <c r="VSJ154" s="1"/>
      <c r="VSK154" s="1"/>
      <c r="VSL154" s="1"/>
      <c r="VSM154" s="1"/>
      <c r="VSN154" s="1"/>
      <c r="VSO154" s="1"/>
      <c r="VSP154" s="1"/>
      <c r="VSQ154" s="1"/>
      <c r="VSR154" s="1"/>
      <c r="VSS154" s="1"/>
      <c r="VST154" s="1"/>
      <c r="VSU154" s="1"/>
      <c r="VSV154" s="1"/>
      <c r="VSW154" s="1"/>
      <c r="VSX154" s="1"/>
      <c r="VSY154" s="1"/>
      <c r="VSZ154" s="1"/>
      <c r="VTA154" s="1"/>
      <c r="VTB154" s="1"/>
      <c r="VTC154" s="1"/>
      <c r="VTD154" s="1"/>
      <c r="VTE154" s="1"/>
      <c r="VTF154" s="1"/>
      <c r="VTG154" s="1"/>
      <c r="VTH154" s="1"/>
      <c r="VTI154" s="1"/>
      <c r="VTJ154" s="1"/>
      <c r="VTK154" s="1"/>
      <c r="VTL154" s="1"/>
      <c r="VTM154" s="1"/>
      <c r="VTN154" s="1"/>
      <c r="VTO154" s="1"/>
      <c r="VTP154" s="1"/>
      <c r="VTQ154" s="1"/>
      <c r="VTR154" s="1"/>
      <c r="VTS154" s="1"/>
      <c r="VTT154" s="1"/>
      <c r="VTU154" s="1"/>
      <c r="VTV154" s="1"/>
      <c r="VTW154" s="1"/>
      <c r="VTX154" s="1"/>
      <c r="VTY154" s="1"/>
      <c r="VTZ154" s="1"/>
      <c r="VUA154" s="1"/>
      <c r="VUB154" s="1"/>
      <c r="VUC154" s="1"/>
      <c r="VUD154" s="1"/>
      <c r="VUE154" s="1"/>
      <c r="VUF154" s="1"/>
      <c r="VUG154" s="1"/>
      <c r="VUH154" s="1"/>
      <c r="VUI154" s="1"/>
      <c r="VUJ154" s="1"/>
      <c r="VUK154" s="1"/>
      <c r="VUL154" s="1"/>
      <c r="VUM154" s="1"/>
      <c r="VUN154" s="1"/>
      <c r="VUO154" s="1"/>
      <c r="VUP154" s="1"/>
      <c r="VUQ154" s="1"/>
      <c r="VUR154" s="1"/>
      <c r="VUS154" s="1"/>
      <c r="VUT154" s="1"/>
      <c r="VUU154" s="1"/>
      <c r="VUV154" s="1"/>
      <c r="VUW154" s="1"/>
      <c r="VUX154" s="1"/>
      <c r="VUY154" s="1"/>
      <c r="VUZ154" s="1"/>
      <c r="VVA154" s="1"/>
      <c r="VVB154" s="1"/>
      <c r="VVC154" s="1"/>
      <c r="VVD154" s="1"/>
      <c r="VVE154" s="1"/>
      <c r="VVF154" s="1"/>
      <c r="VVG154" s="1"/>
      <c r="VVH154" s="1"/>
      <c r="VVI154" s="1"/>
      <c r="VVJ154" s="1"/>
      <c r="VVK154" s="1"/>
      <c r="VVL154" s="1"/>
      <c r="VVM154" s="1"/>
      <c r="VVN154" s="1"/>
      <c r="VVO154" s="1"/>
      <c r="VVP154" s="1"/>
      <c r="VVQ154" s="1"/>
      <c r="VVR154" s="1"/>
      <c r="VVS154" s="1"/>
      <c r="VVT154" s="1"/>
      <c r="VVU154" s="1"/>
      <c r="VVV154" s="1"/>
      <c r="VVW154" s="1"/>
      <c r="VVX154" s="1"/>
      <c r="VVY154" s="1"/>
      <c r="VVZ154" s="1"/>
      <c r="VWA154" s="1"/>
      <c r="VWB154" s="1"/>
      <c r="VWC154" s="1"/>
      <c r="VWD154" s="1"/>
      <c r="VWE154" s="1"/>
      <c r="VWF154" s="1"/>
      <c r="VWG154" s="1"/>
      <c r="VWH154" s="1"/>
      <c r="VWI154" s="1"/>
      <c r="VWJ154" s="1"/>
      <c r="VWK154" s="1"/>
      <c r="VWL154" s="1"/>
      <c r="VWM154" s="1"/>
      <c r="VWN154" s="1"/>
      <c r="VWO154" s="1"/>
      <c r="VWP154" s="1"/>
      <c r="VWQ154" s="1"/>
      <c r="VWR154" s="1"/>
      <c r="VWS154" s="1"/>
      <c r="VWT154" s="1"/>
      <c r="VWU154" s="1"/>
      <c r="VWV154" s="1"/>
      <c r="VWW154" s="1"/>
      <c r="VWX154" s="1"/>
      <c r="VWY154" s="1"/>
      <c r="VWZ154" s="1"/>
      <c r="VXA154" s="1"/>
      <c r="VXB154" s="1"/>
      <c r="VXC154" s="1"/>
      <c r="VXD154" s="1"/>
      <c r="VXE154" s="1"/>
      <c r="VXF154" s="1"/>
      <c r="VXG154" s="1"/>
      <c r="VXH154" s="1"/>
      <c r="VXI154" s="1"/>
      <c r="VXJ154" s="1"/>
      <c r="VXK154" s="1"/>
      <c r="VXL154" s="1"/>
      <c r="VXM154" s="1"/>
      <c r="VXN154" s="1"/>
      <c r="VXO154" s="1"/>
      <c r="VXP154" s="1"/>
      <c r="VXQ154" s="1"/>
      <c r="VXR154" s="1"/>
      <c r="VXS154" s="1"/>
      <c r="VXT154" s="1"/>
      <c r="VXU154" s="1"/>
      <c r="VXV154" s="1"/>
      <c r="VXW154" s="1"/>
      <c r="VXX154" s="1"/>
      <c r="VXY154" s="1"/>
      <c r="VXZ154" s="1"/>
      <c r="VYA154" s="1"/>
      <c r="VYB154" s="1"/>
      <c r="VYC154" s="1"/>
      <c r="VYD154" s="1"/>
      <c r="VYE154" s="1"/>
      <c r="VYF154" s="1"/>
      <c r="VYG154" s="1"/>
      <c r="VYH154" s="1"/>
      <c r="VYI154" s="1"/>
      <c r="VYJ154" s="1"/>
      <c r="VYK154" s="1"/>
      <c r="VYL154" s="1"/>
      <c r="VYM154" s="1"/>
      <c r="VYN154" s="1"/>
      <c r="VYO154" s="1"/>
      <c r="VYP154" s="1"/>
      <c r="VYQ154" s="1"/>
      <c r="VYR154" s="1"/>
      <c r="VYS154" s="1"/>
      <c r="VYT154" s="1"/>
      <c r="VYU154" s="1"/>
      <c r="VYV154" s="1"/>
      <c r="VYW154" s="1"/>
      <c r="VYX154" s="1"/>
      <c r="VYY154" s="1"/>
      <c r="VYZ154" s="1"/>
      <c r="VZA154" s="1"/>
      <c r="VZB154" s="1"/>
      <c r="VZC154" s="1"/>
      <c r="VZD154" s="1"/>
      <c r="VZE154" s="1"/>
      <c r="VZF154" s="1"/>
      <c r="VZG154" s="1"/>
      <c r="VZH154" s="1"/>
      <c r="VZI154" s="1"/>
      <c r="VZJ154" s="1"/>
      <c r="VZK154" s="1"/>
      <c r="VZL154" s="1"/>
      <c r="VZM154" s="1"/>
      <c r="VZN154" s="1"/>
      <c r="VZO154" s="1"/>
      <c r="VZP154" s="1"/>
      <c r="VZQ154" s="1"/>
      <c r="VZR154" s="1"/>
      <c r="VZS154" s="1"/>
      <c r="VZT154" s="1"/>
      <c r="VZU154" s="1"/>
      <c r="VZV154" s="1"/>
      <c r="VZW154" s="1"/>
      <c r="VZX154" s="1"/>
      <c r="VZY154" s="1"/>
      <c r="VZZ154" s="1"/>
      <c r="WAA154" s="1"/>
      <c r="WAB154" s="1"/>
      <c r="WAC154" s="1"/>
      <c r="WAD154" s="1"/>
      <c r="WAE154" s="1"/>
      <c r="WAF154" s="1"/>
      <c r="WAG154" s="1"/>
      <c r="WAH154" s="1"/>
      <c r="WAI154" s="1"/>
      <c r="WAJ154" s="1"/>
      <c r="WAK154" s="1"/>
      <c r="WAL154" s="1"/>
      <c r="WAM154" s="1"/>
      <c r="WAN154" s="1"/>
      <c r="WAO154" s="1"/>
      <c r="WAP154" s="1"/>
      <c r="WAQ154" s="1"/>
      <c r="WAR154" s="1"/>
      <c r="WAS154" s="1"/>
      <c r="WAT154" s="1"/>
      <c r="WAU154" s="1"/>
      <c r="WAV154" s="1"/>
      <c r="WAW154" s="1"/>
      <c r="WAX154" s="1"/>
      <c r="WAY154" s="1"/>
      <c r="WAZ154" s="1"/>
      <c r="WBA154" s="1"/>
      <c r="WBB154" s="1"/>
      <c r="WBC154" s="1"/>
      <c r="WBD154" s="1"/>
      <c r="WBE154" s="1"/>
      <c r="WBF154" s="1"/>
      <c r="WBG154" s="1"/>
      <c r="WBH154" s="1"/>
      <c r="WBI154" s="1"/>
      <c r="WBJ154" s="1"/>
      <c r="WBK154" s="1"/>
      <c r="WBL154" s="1"/>
      <c r="WBM154" s="1"/>
      <c r="WBN154" s="1"/>
      <c r="WBO154" s="1"/>
      <c r="WBP154" s="1"/>
      <c r="WBQ154" s="1"/>
      <c r="WBR154" s="1"/>
      <c r="WBS154" s="1"/>
      <c r="WBT154" s="1"/>
      <c r="WBU154" s="1"/>
      <c r="WBV154" s="1"/>
      <c r="WBW154" s="1"/>
      <c r="WBX154" s="1"/>
      <c r="WBY154" s="1"/>
      <c r="WBZ154" s="1"/>
      <c r="WCA154" s="1"/>
      <c r="WCB154" s="1"/>
      <c r="WCC154" s="1"/>
      <c r="WCD154" s="1"/>
      <c r="WCE154" s="1"/>
      <c r="WCF154" s="1"/>
      <c r="WCG154" s="1"/>
      <c r="WCH154" s="1"/>
      <c r="WCI154" s="1"/>
      <c r="WCJ154" s="1"/>
      <c r="WCK154" s="1"/>
      <c r="WCL154" s="1"/>
      <c r="WCM154" s="1"/>
      <c r="WCN154" s="1"/>
      <c r="WCO154" s="1"/>
      <c r="WCP154" s="1"/>
      <c r="WCQ154" s="1"/>
      <c r="WCR154" s="1"/>
      <c r="WCS154" s="1"/>
      <c r="WCT154" s="1"/>
      <c r="WCU154" s="1"/>
      <c r="WCV154" s="1"/>
      <c r="WCW154" s="1"/>
      <c r="WCX154" s="1"/>
      <c r="WCY154" s="1"/>
      <c r="WCZ154" s="1"/>
      <c r="WDA154" s="1"/>
      <c r="WDB154" s="1"/>
      <c r="WDC154" s="1"/>
      <c r="WDD154" s="1"/>
      <c r="WDE154" s="1"/>
      <c r="WDF154" s="1"/>
      <c r="WDG154" s="1"/>
      <c r="WDH154" s="1"/>
      <c r="WDI154" s="1"/>
      <c r="WDJ154" s="1"/>
      <c r="WDK154" s="1"/>
      <c r="WDL154" s="1"/>
      <c r="WDM154" s="1"/>
      <c r="WDN154" s="1"/>
      <c r="WDO154" s="1"/>
      <c r="WDP154" s="1"/>
      <c r="WDQ154" s="1"/>
      <c r="WDR154" s="1"/>
      <c r="WDS154" s="1"/>
      <c r="WDT154" s="1"/>
      <c r="WDU154" s="1"/>
      <c r="WDV154" s="1"/>
      <c r="WDW154" s="1"/>
      <c r="WDX154" s="1"/>
      <c r="WDY154" s="1"/>
      <c r="WDZ154" s="1"/>
      <c r="WEA154" s="1"/>
      <c r="WEB154" s="1"/>
      <c r="WEC154" s="1"/>
      <c r="WED154" s="1"/>
      <c r="WEE154" s="1"/>
      <c r="WEF154" s="1"/>
      <c r="WEG154" s="1"/>
      <c r="WEH154" s="1"/>
      <c r="WEI154" s="1"/>
      <c r="WEJ154" s="1"/>
      <c r="WEK154" s="1"/>
      <c r="WEL154" s="1"/>
      <c r="WEM154" s="1"/>
      <c r="WEN154" s="1"/>
      <c r="WEO154" s="1"/>
      <c r="WEP154" s="1"/>
      <c r="WEQ154" s="1"/>
      <c r="WER154" s="1"/>
      <c r="WES154" s="1"/>
      <c r="WET154" s="1"/>
      <c r="WEU154" s="1"/>
      <c r="WEV154" s="1"/>
      <c r="WEW154" s="1"/>
      <c r="WEX154" s="1"/>
      <c r="WEY154" s="1"/>
      <c r="WEZ154" s="1"/>
      <c r="WFA154" s="1"/>
      <c r="WFB154" s="1"/>
      <c r="WFC154" s="1"/>
      <c r="WFD154" s="1"/>
      <c r="WFE154" s="1"/>
      <c r="WFF154" s="1"/>
      <c r="WFG154" s="1"/>
      <c r="WFH154" s="1"/>
      <c r="WFI154" s="1"/>
      <c r="WFJ154" s="1"/>
      <c r="WFK154" s="1"/>
      <c r="WFL154" s="1"/>
      <c r="WFM154" s="1"/>
      <c r="WFN154" s="1"/>
      <c r="WFO154" s="1"/>
      <c r="WFP154" s="1"/>
      <c r="WFQ154" s="1"/>
      <c r="WFR154" s="1"/>
      <c r="WFS154" s="1"/>
      <c r="WFT154" s="1"/>
      <c r="WFU154" s="1"/>
      <c r="WFV154" s="1"/>
      <c r="WFW154" s="1"/>
      <c r="WFX154" s="1"/>
      <c r="WFY154" s="1"/>
      <c r="WFZ154" s="1"/>
      <c r="WGA154" s="1"/>
      <c r="WGB154" s="1"/>
      <c r="WGC154" s="1"/>
      <c r="WGD154" s="1"/>
      <c r="WGE154" s="1"/>
      <c r="WGF154" s="1"/>
      <c r="WGG154" s="1"/>
      <c r="WGH154" s="1"/>
      <c r="WGI154" s="1"/>
      <c r="WGJ154" s="1"/>
      <c r="WGK154" s="1"/>
      <c r="WGL154" s="1"/>
      <c r="WGM154" s="1"/>
      <c r="WGN154" s="1"/>
      <c r="WGO154" s="1"/>
      <c r="WGP154" s="1"/>
      <c r="WGQ154" s="1"/>
      <c r="WGR154" s="1"/>
      <c r="WGS154" s="1"/>
      <c r="WGT154" s="1"/>
      <c r="WGU154" s="1"/>
      <c r="WGV154" s="1"/>
      <c r="WGW154" s="1"/>
      <c r="WGX154" s="1"/>
      <c r="WGY154" s="1"/>
      <c r="WGZ154" s="1"/>
      <c r="WHA154" s="1"/>
      <c r="WHB154" s="1"/>
      <c r="WHC154" s="1"/>
      <c r="WHD154" s="1"/>
      <c r="WHE154" s="1"/>
      <c r="WHF154" s="1"/>
      <c r="WHG154" s="1"/>
      <c r="WHH154" s="1"/>
      <c r="WHI154" s="1"/>
      <c r="WHJ154" s="1"/>
      <c r="WHK154" s="1"/>
      <c r="WHL154" s="1"/>
      <c r="WHM154" s="1"/>
      <c r="WHN154" s="1"/>
      <c r="WHO154" s="1"/>
      <c r="WHP154" s="1"/>
      <c r="WHQ154" s="1"/>
      <c r="WHR154" s="1"/>
      <c r="WHS154" s="1"/>
      <c r="WHT154" s="1"/>
      <c r="WHU154" s="1"/>
      <c r="WHV154" s="1"/>
      <c r="WHW154" s="1"/>
      <c r="WHX154" s="1"/>
      <c r="WHY154" s="1"/>
      <c r="WHZ154" s="1"/>
      <c r="WIA154" s="1"/>
      <c r="WIB154" s="1"/>
      <c r="WIC154" s="1"/>
      <c r="WID154" s="1"/>
      <c r="WIE154" s="1"/>
      <c r="WIF154" s="1"/>
      <c r="WIG154" s="1"/>
      <c r="WIH154" s="1"/>
      <c r="WII154" s="1"/>
      <c r="WIJ154" s="1"/>
      <c r="WIK154" s="1"/>
      <c r="WIL154" s="1"/>
      <c r="WIM154" s="1"/>
      <c r="WIN154" s="1"/>
      <c r="WIO154" s="1"/>
      <c r="WIP154" s="1"/>
      <c r="WIQ154" s="1"/>
      <c r="WIR154" s="1"/>
      <c r="WIS154" s="1"/>
      <c r="WIT154" s="1"/>
      <c r="WIU154" s="1"/>
      <c r="WIV154" s="1"/>
      <c r="WIW154" s="1"/>
      <c r="WIX154" s="1"/>
      <c r="WIY154" s="1"/>
      <c r="WIZ154" s="1"/>
      <c r="WJA154" s="1"/>
      <c r="WJB154" s="1"/>
      <c r="WJC154" s="1"/>
      <c r="WJD154" s="1"/>
      <c r="WJE154" s="1"/>
      <c r="WJF154" s="1"/>
      <c r="WJG154" s="1"/>
      <c r="WJH154" s="1"/>
      <c r="WJI154" s="1"/>
      <c r="WJJ154" s="1"/>
      <c r="WJK154" s="1"/>
      <c r="WJL154" s="1"/>
      <c r="WJM154" s="1"/>
      <c r="WJN154" s="1"/>
      <c r="WJO154" s="1"/>
      <c r="WJP154" s="1"/>
      <c r="WJQ154" s="1"/>
      <c r="WJR154" s="1"/>
      <c r="WJS154" s="1"/>
      <c r="WJT154" s="1"/>
      <c r="WJU154" s="1"/>
      <c r="WJV154" s="1"/>
      <c r="WJW154" s="1"/>
      <c r="WJX154" s="1"/>
      <c r="WJY154" s="1"/>
      <c r="WJZ154" s="1"/>
      <c r="WKA154" s="1"/>
      <c r="WKB154" s="1"/>
      <c r="WKC154" s="1"/>
      <c r="WKD154" s="1"/>
      <c r="WKE154" s="1"/>
      <c r="WKF154" s="1"/>
      <c r="WKG154" s="1"/>
      <c r="WKH154" s="1"/>
      <c r="WKI154" s="1"/>
      <c r="WKJ154" s="1"/>
      <c r="WKK154" s="1"/>
      <c r="WKL154" s="1"/>
      <c r="WKM154" s="1"/>
      <c r="WKN154" s="1"/>
      <c r="WKO154" s="1"/>
      <c r="WKP154" s="1"/>
      <c r="WKQ154" s="1"/>
      <c r="WKR154" s="1"/>
      <c r="WKS154" s="1"/>
      <c r="WKT154" s="1"/>
      <c r="WKU154" s="1"/>
      <c r="WKV154" s="1"/>
      <c r="WKW154" s="1"/>
      <c r="WKX154" s="1"/>
      <c r="WKY154" s="1"/>
      <c r="WKZ154" s="1"/>
      <c r="WLA154" s="1"/>
      <c r="WLB154" s="1"/>
      <c r="WLC154" s="1"/>
      <c r="WLD154" s="1"/>
      <c r="WLE154" s="1"/>
      <c r="WLF154" s="1"/>
      <c r="WLG154" s="1"/>
      <c r="WLH154" s="1"/>
      <c r="WLI154" s="1"/>
      <c r="WLJ154" s="1"/>
      <c r="WLK154" s="1"/>
      <c r="WLL154" s="1"/>
      <c r="WLM154" s="1"/>
      <c r="WLN154" s="1"/>
      <c r="WLO154" s="1"/>
      <c r="WLP154" s="1"/>
      <c r="WLQ154" s="1"/>
      <c r="WLR154" s="1"/>
      <c r="WLS154" s="1"/>
      <c r="WLT154" s="1"/>
      <c r="WLU154" s="1"/>
      <c r="WLV154" s="1"/>
      <c r="WLW154" s="1"/>
      <c r="WLX154" s="1"/>
      <c r="WLY154" s="1"/>
      <c r="WLZ154" s="1"/>
      <c r="WMA154" s="1"/>
      <c r="WMB154" s="1"/>
      <c r="WMC154" s="1"/>
      <c r="WMD154" s="1"/>
      <c r="WME154" s="1"/>
      <c r="WMF154" s="1"/>
      <c r="WMG154" s="1"/>
      <c r="WMH154" s="1"/>
      <c r="WMI154" s="1"/>
      <c r="WMJ154" s="1"/>
      <c r="WMK154" s="1"/>
      <c r="WML154" s="1"/>
      <c r="WMM154" s="1"/>
      <c r="WMN154" s="1"/>
      <c r="WMO154" s="1"/>
      <c r="WMP154" s="1"/>
      <c r="WMQ154" s="1"/>
      <c r="WMR154" s="1"/>
      <c r="WMS154" s="1"/>
      <c r="WMT154" s="1"/>
      <c r="WMU154" s="1"/>
      <c r="WMV154" s="1"/>
      <c r="WMW154" s="1"/>
      <c r="WMX154" s="1"/>
      <c r="WMY154" s="1"/>
      <c r="WMZ154" s="1"/>
      <c r="WNA154" s="1"/>
      <c r="WNB154" s="1"/>
      <c r="WNC154" s="1"/>
      <c r="WND154" s="1"/>
      <c r="WNE154" s="1"/>
      <c r="WNF154" s="1"/>
      <c r="WNG154" s="1"/>
      <c r="WNH154" s="1"/>
      <c r="WNI154" s="1"/>
      <c r="WNJ154" s="1"/>
      <c r="WNK154" s="1"/>
      <c r="WNL154" s="1"/>
      <c r="WNM154" s="1"/>
      <c r="WNN154" s="1"/>
      <c r="WNO154" s="1"/>
      <c r="WNP154" s="1"/>
      <c r="WNQ154" s="1"/>
      <c r="WNR154" s="1"/>
      <c r="WNS154" s="1"/>
      <c r="WNT154" s="1"/>
      <c r="WNU154" s="1"/>
      <c r="WNV154" s="1"/>
      <c r="WNW154" s="1"/>
      <c r="WNX154" s="1"/>
      <c r="WNY154" s="1"/>
      <c r="WNZ154" s="1"/>
      <c r="WOA154" s="1"/>
      <c r="WOB154" s="1"/>
      <c r="WOC154" s="1"/>
      <c r="WOD154" s="1"/>
      <c r="WOE154" s="1"/>
      <c r="WOF154" s="1"/>
      <c r="WOG154" s="1"/>
      <c r="WOH154" s="1"/>
      <c r="WOI154" s="1"/>
      <c r="WOJ154" s="1"/>
      <c r="WOK154" s="1"/>
      <c r="WOL154" s="1"/>
      <c r="WOM154" s="1"/>
      <c r="WON154" s="1"/>
      <c r="WOO154" s="1"/>
      <c r="WOP154" s="1"/>
      <c r="WOQ154" s="1"/>
      <c r="WOR154" s="1"/>
      <c r="WOS154" s="1"/>
      <c r="WOT154" s="1"/>
      <c r="WOU154" s="1"/>
      <c r="WOV154" s="1"/>
      <c r="WOW154" s="1"/>
      <c r="WOX154" s="1"/>
      <c r="WOY154" s="1"/>
      <c r="WOZ154" s="1"/>
      <c r="WPA154" s="1"/>
      <c r="WPB154" s="1"/>
      <c r="WPC154" s="1"/>
      <c r="WPD154" s="1"/>
      <c r="WPE154" s="1"/>
      <c r="WPF154" s="1"/>
      <c r="WPG154" s="1"/>
      <c r="WPH154" s="1"/>
      <c r="WPI154" s="1"/>
      <c r="WPJ154" s="1"/>
      <c r="WPK154" s="1"/>
      <c r="WPL154" s="1"/>
      <c r="WPM154" s="1"/>
      <c r="WPN154" s="1"/>
      <c r="WPO154" s="1"/>
      <c r="WPP154" s="1"/>
      <c r="WPQ154" s="1"/>
      <c r="WPR154" s="1"/>
      <c r="WPS154" s="1"/>
      <c r="WPT154" s="1"/>
      <c r="WPU154" s="1"/>
      <c r="WPV154" s="1"/>
      <c r="WPW154" s="1"/>
      <c r="WPX154" s="1"/>
      <c r="WPY154" s="1"/>
      <c r="WPZ154" s="1"/>
      <c r="WQA154" s="1"/>
      <c r="WQB154" s="1"/>
      <c r="WQC154" s="1"/>
      <c r="WQD154" s="1"/>
      <c r="WQE154" s="1"/>
      <c r="WQF154" s="1"/>
      <c r="WQG154" s="1"/>
      <c r="WQH154" s="1"/>
      <c r="WQI154" s="1"/>
      <c r="WQJ154" s="1"/>
      <c r="WQK154" s="1"/>
      <c r="WQL154" s="1"/>
      <c r="WQM154" s="1"/>
      <c r="WQN154" s="1"/>
      <c r="WQO154" s="1"/>
      <c r="WQP154" s="1"/>
      <c r="WQQ154" s="1"/>
      <c r="WQR154" s="1"/>
      <c r="WQS154" s="1"/>
      <c r="WQT154" s="1"/>
      <c r="WQU154" s="1"/>
      <c r="WQV154" s="1"/>
      <c r="WQW154" s="1"/>
      <c r="WQX154" s="1"/>
      <c r="WQY154" s="1"/>
      <c r="WQZ154" s="1"/>
      <c r="WRA154" s="1"/>
      <c r="WRB154" s="1"/>
      <c r="WRC154" s="1"/>
      <c r="WRD154" s="1"/>
      <c r="WRE154" s="1"/>
      <c r="WRF154" s="1"/>
      <c r="WRG154" s="1"/>
      <c r="WRH154" s="1"/>
      <c r="WRI154" s="1"/>
      <c r="WRJ154" s="1"/>
      <c r="WRK154" s="1"/>
      <c r="WRL154" s="1"/>
      <c r="WRM154" s="1"/>
      <c r="WRN154" s="1"/>
      <c r="WRO154" s="1"/>
      <c r="WRP154" s="1"/>
      <c r="WRQ154" s="1"/>
      <c r="WRR154" s="1"/>
      <c r="WRS154" s="1"/>
      <c r="WRT154" s="1"/>
      <c r="WRU154" s="1"/>
      <c r="WRV154" s="1"/>
      <c r="WRW154" s="1"/>
      <c r="WRX154" s="1"/>
      <c r="WRY154" s="1"/>
      <c r="WRZ154" s="1"/>
      <c r="WSA154" s="1"/>
      <c r="WSB154" s="1"/>
      <c r="WSC154" s="1"/>
      <c r="WSD154" s="1"/>
      <c r="WSE154" s="1"/>
      <c r="WSF154" s="1"/>
      <c r="WSG154" s="1"/>
      <c r="WSH154" s="1"/>
      <c r="WSI154" s="1"/>
      <c r="WSJ154" s="1"/>
      <c r="WSK154" s="1"/>
      <c r="WSL154" s="1"/>
      <c r="WSM154" s="1"/>
      <c r="WSN154" s="1"/>
      <c r="WSO154" s="1"/>
      <c r="WSP154" s="1"/>
      <c r="WSQ154" s="1"/>
      <c r="WSR154" s="1"/>
      <c r="WSS154" s="1"/>
      <c r="WST154" s="1"/>
      <c r="WSU154" s="1"/>
      <c r="WSV154" s="1"/>
      <c r="WSW154" s="1"/>
      <c r="WSX154" s="1"/>
      <c r="WSY154" s="1"/>
      <c r="WSZ154" s="1"/>
      <c r="WTA154" s="1"/>
      <c r="WTB154" s="1"/>
      <c r="WTC154" s="1"/>
      <c r="WTD154" s="1"/>
      <c r="WTE154" s="1"/>
      <c r="WTF154" s="1"/>
      <c r="WTG154" s="1"/>
      <c r="WTH154" s="1"/>
      <c r="WTI154" s="1"/>
      <c r="WTJ154" s="1"/>
      <c r="WTK154" s="1"/>
      <c r="WTL154" s="1"/>
      <c r="WTM154" s="1"/>
      <c r="WTN154" s="1"/>
      <c r="WTO154" s="1"/>
      <c r="WTP154" s="1"/>
      <c r="WTQ154" s="1"/>
      <c r="WTR154" s="1"/>
      <c r="WTS154" s="1"/>
      <c r="WTT154" s="1"/>
      <c r="WTU154" s="1"/>
      <c r="WTV154" s="1"/>
      <c r="WTW154" s="1"/>
      <c r="WTX154" s="1"/>
      <c r="WTY154" s="1"/>
      <c r="WTZ154" s="1"/>
      <c r="WUA154" s="1"/>
      <c r="WUB154" s="1"/>
      <c r="WUC154" s="1"/>
      <c r="WUD154" s="1"/>
      <c r="WUE154" s="1"/>
      <c r="WUF154" s="1"/>
      <c r="WUG154" s="1"/>
      <c r="WUH154" s="1"/>
      <c r="WUI154" s="1"/>
      <c r="WUJ154" s="1"/>
      <c r="WUK154" s="1"/>
      <c r="WUL154" s="1"/>
      <c r="WUM154" s="1"/>
      <c r="WUN154" s="1"/>
      <c r="WUO154" s="1"/>
      <c r="WUP154" s="1"/>
      <c r="WUQ154" s="1"/>
      <c r="WUR154" s="1"/>
      <c r="WUS154" s="1"/>
      <c r="WUT154" s="1"/>
      <c r="WUU154" s="1"/>
      <c r="WUV154" s="1"/>
      <c r="WUW154" s="1"/>
      <c r="WUX154" s="1"/>
      <c r="WUY154" s="1"/>
      <c r="WUZ154" s="1"/>
      <c r="WVA154" s="1"/>
      <c r="WVB154" s="1"/>
      <c r="WVC154" s="1"/>
      <c r="WVD154" s="1"/>
      <c r="WVE154" s="1"/>
      <c r="WVF154" s="1"/>
      <c r="WVG154" s="1"/>
      <c r="WVH154" s="1"/>
      <c r="WVI154" s="1"/>
      <c r="WVJ154" s="1"/>
      <c r="WVK154" s="1"/>
      <c r="WVL154" s="1"/>
      <c r="WVM154" s="1"/>
      <c r="WVN154" s="1"/>
      <c r="WVO154" s="1"/>
      <c r="WVP154" s="1"/>
      <c r="WVQ154" s="1"/>
      <c r="WVR154" s="1"/>
      <c r="WVS154" s="1"/>
      <c r="WVT154" s="1"/>
      <c r="WVU154" s="1"/>
      <c r="WVV154" s="1"/>
      <c r="WVW154" s="1"/>
      <c r="WVX154" s="1"/>
      <c r="WVY154" s="1"/>
      <c r="WVZ154" s="1"/>
      <c r="WWA154" s="1"/>
      <c r="WWB154" s="1"/>
      <c r="WWC154" s="1"/>
      <c r="WWD154" s="1"/>
      <c r="WWE154" s="1"/>
      <c r="WWF154" s="1"/>
      <c r="WWG154" s="1"/>
      <c r="WWH154" s="1"/>
      <c r="WWI154" s="1"/>
      <c r="WWJ154" s="1"/>
      <c r="WWK154" s="1"/>
      <c r="WWL154" s="1"/>
    </row>
    <row r="155" spans="1:16158" s="19" customFormat="1" ht="15.75" customHeight="1" outlineLevel="1" x14ac:dyDescent="0.2">
      <c r="A155" s="48"/>
      <c r="B155" s="241" t="str">
        <f>"Test Settings for "&amp;$C$3&amp;" Configuration"</f>
        <v>Test Settings for CA_n1A-n8A Configuration</v>
      </c>
      <c r="C155" s="241"/>
      <c r="D155" s="241"/>
      <c r="E155" s="241"/>
      <c r="F155" s="241"/>
      <c r="G155" s="241"/>
      <c r="H155" s="241"/>
      <c r="I155" s="241"/>
      <c r="J155" s="241"/>
      <c r="K155" s="241"/>
      <c r="L155" s="241"/>
      <c r="M155" s="241"/>
      <c r="N155" s="241"/>
      <c r="O155" s="48"/>
      <c r="P155" s="48"/>
      <c r="Q155" s="48"/>
      <c r="R155" s="48"/>
      <c r="S155" s="49"/>
      <c r="T155" s="49"/>
      <c r="U155" s="49"/>
      <c r="V155" s="49"/>
      <c r="W155" s="49"/>
      <c r="X155" s="49"/>
      <c r="Y155" s="49"/>
      <c r="Z155" s="49"/>
      <c r="AA155" s="49"/>
      <c r="AB155" s="49"/>
      <c r="AC155" s="49"/>
      <c r="AD155" s="49"/>
      <c r="AE155" s="49"/>
      <c r="AF155" s="49"/>
      <c r="AG155" s="49"/>
      <c r="AH155" s="49"/>
      <c r="AI155" s="49"/>
      <c r="AJ155" s="49"/>
      <c r="AN155" s="52"/>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c r="AML155" s="1"/>
      <c r="AMM155" s="1"/>
      <c r="AMN155" s="1"/>
      <c r="AMO155" s="1"/>
      <c r="AMP155" s="1"/>
      <c r="AMQ155" s="1"/>
      <c r="AMR155" s="1"/>
      <c r="AMS155" s="1"/>
      <c r="AMT155" s="1"/>
      <c r="AMU155" s="1"/>
      <c r="AMV155" s="1"/>
      <c r="AMW155" s="1"/>
      <c r="AMX155" s="1"/>
      <c r="AMY155" s="1"/>
      <c r="AMZ155" s="1"/>
      <c r="ANA155" s="1"/>
      <c r="ANB155" s="1"/>
      <c r="ANC155" s="1"/>
      <c r="AND155" s="1"/>
      <c r="ANE155" s="1"/>
      <c r="ANF155" s="1"/>
      <c r="ANG155" s="1"/>
      <c r="ANH155" s="1"/>
      <c r="ANI155" s="1"/>
      <c r="ANJ155" s="1"/>
      <c r="ANK155" s="1"/>
      <c r="ANL155" s="1"/>
      <c r="ANM155" s="1"/>
      <c r="ANN155" s="1"/>
      <c r="ANO155" s="1"/>
      <c r="ANP155" s="1"/>
      <c r="ANQ155" s="1"/>
      <c r="ANR155" s="1"/>
      <c r="ANS155" s="1"/>
      <c r="ANT155" s="1"/>
      <c r="ANU155" s="1"/>
      <c r="ANV155" s="1"/>
      <c r="ANW155" s="1"/>
      <c r="ANX155" s="1"/>
      <c r="ANY155" s="1"/>
      <c r="ANZ155" s="1"/>
      <c r="AOA155" s="1"/>
      <c r="AOB155" s="1"/>
      <c r="AOC155" s="1"/>
      <c r="AOD155" s="1"/>
      <c r="AOE155" s="1"/>
      <c r="AOF155" s="1"/>
      <c r="AOG155" s="1"/>
      <c r="AOH155" s="1"/>
      <c r="AOI155" s="1"/>
      <c r="AOJ155" s="1"/>
      <c r="AOK155" s="1"/>
      <c r="AOL155" s="1"/>
      <c r="AOM155" s="1"/>
      <c r="AON155" s="1"/>
      <c r="AOO155" s="1"/>
      <c r="AOP155" s="1"/>
      <c r="AOQ155" s="1"/>
      <c r="AOR155" s="1"/>
      <c r="AOS155" s="1"/>
      <c r="AOT155" s="1"/>
      <c r="AOU155" s="1"/>
      <c r="AOV155" s="1"/>
      <c r="AOW155" s="1"/>
      <c r="AOX155" s="1"/>
      <c r="AOY155" s="1"/>
      <c r="AOZ155" s="1"/>
      <c r="APA155" s="1"/>
      <c r="APB155" s="1"/>
      <c r="APC155" s="1"/>
      <c r="APD155" s="1"/>
      <c r="APE155" s="1"/>
      <c r="APF155" s="1"/>
      <c r="APG155" s="1"/>
      <c r="APH155" s="1"/>
      <c r="API155" s="1"/>
      <c r="APJ155" s="1"/>
      <c r="APK155" s="1"/>
      <c r="APL155" s="1"/>
      <c r="APM155" s="1"/>
      <c r="APN155" s="1"/>
      <c r="APO155" s="1"/>
      <c r="APP155" s="1"/>
      <c r="APQ155" s="1"/>
      <c r="APR155" s="1"/>
      <c r="APS155" s="1"/>
      <c r="APT155" s="1"/>
      <c r="APU155" s="1"/>
      <c r="APV155" s="1"/>
      <c r="APW155" s="1"/>
      <c r="APX155" s="1"/>
      <c r="APY155" s="1"/>
      <c r="APZ155" s="1"/>
      <c r="AQA155" s="1"/>
      <c r="AQB155" s="1"/>
      <c r="AQC155" s="1"/>
      <c r="AQD155" s="1"/>
      <c r="AQE155" s="1"/>
      <c r="AQF155" s="1"/>
      <c r="AQG155" s="1"/>
      <c r="AQH155" s="1"/>
      <c r="AQI155" s="1"/>
      <c r="AQJ155" s="1"/>
      <c r="AQK155" s="1"/>
      <c r="AQL155" s="1"/>
      <c r="AQM155" s="1"/>
      <c r="AQN155" s="1"/>
      <c r="AQO155" s="1"/>
      <c r="AQP155" s="1"/>
      <c r="AQQ155" s="1"/>
      <c r="AQR155" s="1"/>
      <c r="AQS155" s="1"/>
      <c r="AQT155" s="1"/>
      <c r="AQU155" s="1"/>
      <c r="AQV155" s="1"/>
      <c r="AQW155" s="1"/>
      <c r="AQX155" s="1"/>
      <c r="AQY155" s="1"/>
      <c r="AQZ155" s="1"/>
      <c r="ARA155" s="1"/>
      <c r="ARB155" s="1"/>
      <c r="ARC155" s="1"/>
      <c r="ARD155" s="1"/>
      <c r="ARE155" s="1"/>
      <c r="ARF155" s="1"/>
      <c r="ARG155" s="1"/>
      <c r="ARH155" s="1"/>
      <c r="ARI155" s="1"/>
      <c r="ARJ155" s="1"/>
      <c r="ARK155" s="1"/>
      <c r="ARL155" s="1"/>
      <c r="ARM155" s="1"/>
      <c r="ARN155" s="1"/>
      <c r="ARO155" s="1"/>
      <c r="ARP155" s="1"/>
      <c r="ARQ155" s="1"/>
      <c r="ARR155" s="1"/>
      <c r="ARS155" s="1"/>
      <c r="ART155" s="1"/>
      <c r="ARU155" s="1"/>
      <c r="ARV155" s="1"/>
      <c r="ARW155" s="1"/>
      <c r="ARX155" s="1"/>
      <c r="ARY155" s="1"/>
      <c r="ARZ155" s="1"/>
      <c r="ASA155" s="1"/>
      <c r="ASB155" s="1"/>
      <c r="ASC155" s="1"/>
      <c r="ASD155" s="1"/>
      <c r="ASE155" s="1"/>
      <c r="ASF155" s="1"/>
      <c r="ASG155" s="1"/>
      <c r="ASH155" s="1"/>
      <c r="ASI155" s="1"/>
      <c r="ASJ155" s="1"/>
      <c r="ASK155" s="1"/>
      <c r="ASL155" s="1"/>
      <c r="ASM155" s="1"/>
      <c r="ASN155" s="1"/>
      <c r="ASO155" s="1"/>
      <c r="ASP155" s="1"/>
      <c r="ASQ155" s="1"/>
      <c r="ASR155" s="1"/>
      <c r="ASS155" s="1"/>
      <c r="AST155" s="1"/>
      <c r="ASU155" s="1"/>
      <c r="ASV155" s="1"/>
      <c r="ASW155" s="1"/>
      <c r="ASX155" s="1"/>
      <c r="ASY155" s="1"/>
      <c r="ASZ155" s="1"/>
      <c r="ATA155" s="1"/>
      <c r="ATB155" s="1"/>
      <c r="ATC155" s="1"/>
      <c r="ATD155" s="1"/>
      <c r="ATE155" s="1"/>
      <c r="ATF155" s="1"/>
      <c r="ATG155" s="1"/>
      <c r="ATH155" s="1"/>
      <c r="ATI155" s="1"/>
      <c r="ATJ155" s="1"/>
      <c r="ATK155" s="1"/>
      <c r="ATL155" s="1"/>
      <c r="ATM155" s="1"/>
      <c r="ATN155" s="1"/>
      <c r="ATO155" s="1"/>
      <c r="ATP155" s="1"/>
      <c r="ATQ155" s="1"/>
      <c r="ATR155" s="1"/>
      <c r="ATS155" s="1"/>
      <c r="ATT155" s="1"/>
      <c r="ATU155" s="1"/>
      <c r="ATV155" s="1"/>
      <c r="ATW155" s="1"/>
      <c r="ATX155" s="1"/>
      <c r="ATY155" s="1"/>
      <c r="ATZ155" s="1"/>
      <c r="AUA155" s="1"/>
      <c r="AUB155" s="1"/>
      <c r="AUC155" s="1"/>
      <c r="AUD155" s="1"/>
      <c r="AUE155" s="1"/>
      <c r="AUF155" s="1"/>
      <c r="AUG155" s="1"/>
      <c r="AUH155" s="1"/>
      <c r="AUI155" s="1"/>
      <c r="AUJ155" s="1"/>
      <c r="AUK155" s="1"/>
      <c r="AUL155" s="1"/>
      <c r="AUM155" s="1"/>
      <c r="AUN155" s="1"/>
      <c r="AUO155" s="1"/>
      <c r="AUP155" s="1"/>
      <c r="AUQ155" s="1"/>
      <c r="AUR155" s="1"/>
      <c r="AUS155" s="1"/>
      <c r="AUT155" s="1"/>
      <c r="AUU155" s="1"/>
      <c r="AUV155" s="1"/>
      <c r="AUW155" s="1"/>
      <c r="AUX155" s="1"/>
      <c r="AUY155" s="1"/>
      <c r="AUZ155" s="1"/>
      <c r="AVA155" s="1"/>
      <c r="AVB155" s="1"/>
      <c r="AVC155" s="1"/>
      <c r="AVD155" s="1"/>
      <c r="AVE155" s="1"/>
      <c r="AVF155" s="1"/>
      <c r="AVG155" s="1"/>
      <c r="AVH155" s="1"/>
      <c r="AVI155" s="1"/>
      <c r="AVJ155" s="1"/>
      <c r="AVK155" s="1"/>
      <c r="AVL155" s="1"/>
      <c r="AVM155" s="1"/>
      <c r="AVN155" s="1"/>
      <c r="AVO155" s="1"/>
      <c r="AVP155" s="1"/>
      <c r="AVQ155" s="1"/>
      <c r="AVR155" s="1"/>
      <c r="AVS155" s="1"/>
      <c r="AVT155" s="1"/>
      <c r="AVU155" s="1"/>
      <c r="AVV155" s="1"/>
      <c r="AVW155" s="1"/>
      <c r="AVX155" s="1"/>
      <c r="AVY155" s="1"/>
      <c r="AVZ155" s="1"/>
      <c r="AWA155" s="1"/>
      <c r="AWB155" s="1"/>
      <c r="AWC155" s="1"/>
      <c r="AWD155" s="1"/>
      <c r="AWE155" s="1"/>
      <c r="AWF155" s="1"/>
      <c r="AWG155" s="1"/>
      <c r="AWH155" s="1"/>
      <c r="AWI155" s="1"/>
      <c r="AWJ155" s="1"/>
      <c r="AWK155" s="1"/>
      <c r="AWL155" s="1"/>
      <c r="AWM155" s="1"/>
      <c r="AWN155" s="1"/>
      <c r="AWO155" s="1"/>
      <c r="AWP155" s="1"/>
      <c r="AWQ155" s="1"/>
      <c r="AWR155" s="1"/>
      <c r="AWS155" s="1"/>
      <c r="AWT155" s="1"/>
      <c r="AWU155" s="1"/>
      <c r="AWV155" s="1"/>
      <c r="AWW155" s="1"/>
      <c r="AWX155" s="1"/>
      <c r="AWY155" s="1"/>
      <c r="AWZ155" s="1"/>
      <c r="AXA155" s="1"/>
      <c r="AXB155" s="1"/>
      <c r="AXC155" s="1"/>
      <c r="AXD155" s="1"/>
      <c r="AXE155" s="1"/>
      <c r="AXF155" s="1"/>
      <c r="AXG155" s="1"/>
      <c r="AXH155" s="1"/>
      <c r="AXI155" s="1"/>
      <c r="AXJ155" s="1"/>
      <c r="AXK155" s="1"/>
      <c r="AXL155" s="1"/>
      <c r="AXM155" s="1"/>
      <c r="AXN155" s="1"/>
      <c r="AXO155" s="1"/>
      <c r="AXP155" s="1"/>
      <c r="AXQ155" s="1"/>
      <c r="AXR155" s="1"/>
      <c r="AXS155" s="1"/>
      <c r="AXT155" s="1"/>
      <c r="AXU155" s="1"/>
      <c r="AXV155" s="1"/>
      <c r="AXW155" s="1"/>
      <c r="AXX155" s="1"/>
      <c r="AXY155" s="1"/>
      <c r="AXZ155" s="1"/>
      <c r="AYA155" s="1"/>
      <c r="AYB155" s="1"/>
      <c r="AYC155" s="1"/>
      <c r="AYD155" s="1"/>
      <c r="AYE155" s="1"/>
      <c r="AYF155" s="1"/>
      <c r="AYG155" s="1"/>
      <c r="AYH155" s="1"/>
      <c r="AYI155" s="1"/>
      <c r="AYJ155" s="1"/>
      <c r="AYK155" s="1"/>
      <c r="AYL155" s="1"/>
      <c r="AYM155" s="1"/>
      <c r="AYN155" s="1"/>
      <c r="AYO155" s="1"/>
      <c r="AYP155" s="1"/>
      <c r="AYQ155" s="1"/>
      <c r="AYR155" s="1"/>
      <c r="AYS155" s="1"/>
      <c r="AYT155" s="1"/>
      <c r="AYU155" s="1"/>
      <c r="AYV155" s="1"/>
      <c r="AYW155" s="1"/>
      <c r="AYX155" s="1"/>
      <c r="AYY155" s="1"/>
      <c r="AYZ155" s="1"/>
      <c r="AZA155" s="1"/>
      <c r="AZB155" s="1"/>
      <c r="AZC155" s="1"/>
      <c r="AZD155" s="1"/>
      <c r="AZE155" s="1"/>
      <c r="AZF155" s="1"/>
      <c r="AZG155" s="1"/>
      <c r="AZH155" s="1"/>
      <c r="AZI155" s="1"/>
      <c r="AZJ155" s="1"/>
      <c r="AZK155" s="1"/>
      <c r="AZL155" s="1"/>
      <c r="AZM155" s="1"/>
      <c r="AZN155" s="1"/>
      <c r="AZO155" s="1"/>
      <c r="AZP155" s="1"/>
      <c r="AZQ155" s="1"/>
      <c r="AZR155" s="1"/>
      <c r="AZS155" s="1"/>
      <c r="AZT155" s="1"/>
      <c r="AZU155" s="1"/>
      <c r="AZV155" s="1"/>
      <c r="AZW155" s="1"/>
      <c r="AZX155" s="1"/>
      <c r="AZY155" s="1"/>
      <c r="AZZ155" s="1"/>
      <c r="BAA155" s="1"/>
      <c r="BAB155" s="1"/>
      <c r="BAC155" s="1"/>
      <c r="BAD155" s="1"/>
      <c r="BAE155" s="1"/>
      <c r="BAF155" s="1"/>
      <c r="BAG155" s="1"/>
      <c r="BAH155" s="1"/>
      <c r="BAI155" s="1"/>
      <c r="BAJ155" s="1"/>
      <c r="BAK155" s="1"/>
      <c r="BAL155" s="1"/>
      <c r="BAM155" s="1"/>
      <c r="BAN155" s="1"/>
      <c r="BAO155" s="1"/>
      <c r="BAP155" s="1"/>
      <c r="BAQ155" s="1"/>
      <c r="BAR155" s="1"/>
      <c r="BAS155" s="1"/>
      <c r="BAT155" s="1"/>
      <c r="BAU155" s="1"/>
      <c r="BAV155" s="1"/>
      <c r="BAW155" s="1"/>
      <c r="BAX155" s="1"/>
      <c r="BAY155" s="1"/>
      <c r="BAZ155" s="1"/>
      <c r="BBA155" s="1"/>
      <c r="BBB155" s="1"/>
      <c r="BBC155" s="1"/>
      <c r="BBD155" s="1"/>
      <c r="BBE155" s="1"/>
      <c r="BBF155" s="1"/>
      <c r="BBG155" s="1"/>
      <c r="BBH155" s="1"/>
      <c r="BBI155" s="1"/>
      <c r="BBJ155" s="1"/>
      <c r="BBK155" s="1"/>
      <c r="BBL155" s="1"/>
      <c r="BBM155" s="1"/>
      <c r="BBN155" s="1"/>
      <c r="BBO155" s="1"/>
      <c r="BBP155" s="1"/>
      <c r="BBQ155" s="1"/>
      <c r="BBR155" s="1"/>
      <c r="BBS155" s="1"/>
      <c r="BBT155" s="1"/>
      <c r="BBU155" s="1"/>
      <c r="BBV155" s="1"/>
      <c r="BBW155" s="1"/>
      <c r="BBX155" s="1"/>
      <c r="BBY155" s="1"/>
      <c r="BBZ155" s="1"/>
      <c r="BCA155" s="1"/>
      <c r="BCB155" s="1"/>
      <c r="BCC155" s="1"/>
      <c r="BCD155" s="1"/>
      <c r="BCE155" s="1"/>
      <c r="BCF155" s="1"/>
      <c r="BCG155" s="1"/>
      <c r="BCH155" s="1"/>
      <c r="BCI155" s="1"/>
      <c r="BCJ155" s="1"/>
      <c r="BCK155" s="1"/>
      <c r="BCL155" s="1"/>
      <c r="BCM155" s="1"/>
      <c r="BCN155" s="1"/>
      <c r="BCO155" s="1"/>
      <c r="BCP155" s="1"/>
      <c r="BCQ155" s="1"/>
      <c r="BCR155" s="1"/>
      <c r="BCS155" s="1"/>
      <c r="BCT155" s="1"/>
      <c r="BCU155" s="1"/>
      <c r="BCV155" s="1"/>
      <c r="BCW155" s="1"/>
      <c r="BCX155" s="1"/>
      <c r="BCY155" s="1"/>
      <c r="BCZ155" s="1"/>
      <c r="BDA155" s="1"/>
      <c r="BDB155" s="1"/>
      <c r="BDC155" s="1"/>
      <c r="BDD155" s="1"/>
      <c r="BDE155" s="1"/>
      <c r="BDF155" s="1"/>
      <c r="BDG155" s="1"/>
      <c r="BDH155" s="1"/>
      <c r="BDI155" s="1"/>
      <c r="BDJ155" s="1"/>
      <c r="BDK155" s="1"/>
      <c r="BDL155" s="1"/>
      <c r="BDM155" s="1"/>
      <c r="BDN155" s="1"/>
      <c r="BDO155" s="1"/>
      <c r="BDP155" s="1"/>
      <c r="BDQ155" s="1"/>
      <c r="BDR155" s="1"/>
      <c r="BDS155" s="1"/>
      <c r="BDT155" s="1"/>
      <c r="BDU155" s="1"/>
      <c r="BDV155" s="1"/>
      <c r="BDW155" s="1"/>
      <c r="BDX155" s="1"/>
      <c r="BDY155" s="1"/>
      <c r="BDZ155" s="1"/>
      <c r="BEA155" s="1"/>
      <c r="BEB155" s="1"/>
      <c r="BEC155" s="1"/>
      <c r="BED155" s="1"/>
      <c r="BEE155" s="1"/>
      <c r="BEF155" s="1"/>
      <c r="BEG155" s="1"/>
      <c r="BEH155" s="1"/>
      <c r="BEI155" s="1"/>
      <c r="BEJ155" s="1"/>
      <c r="BEK155" s="1"/>
      <c r="BEL155" s="1"/>
      <c r="BEM155" s="1"/>
      <c r="BEN155" s="1"/>
      <c r="BEO155" s="1"/>
      <c r="BEP155" s="1"/>
      <c r="BEQ155" s="1"/>
      <c r="BER155" s="1"/>
      <c r="BES155" s="1"/>
      <c r="BET155" s="1"/>
      <c r="BEU155" s="1"/>
      <c r="BEV155" s="1"/>
      <c r="BEW155" s="1"/>
      <c r="BEX155" s="1"/>
      <c r="BEY155" s="1"/>
      <c r="BEZ155" s="1"/>
      <c r="BFA155" s="1"/>
      <c r="BFB155" s="1"/>
      <c r="BFC155" s="1"/>
      <c r="BFD155" s="1"/>
      <c r="BFE155" s="1"/>
      <c r="BFF155" s="1"/>
      <c r="BFG155" s="1"/>
      <c r="BFH155" s="1"/>
      <c r="BFI155" s="1"/>
      <c r="BFJ155" s="1"/>
      <c r="BFK155" s="1"/>
      <c r="BFL155" s="1"/>
      <c r="BFM155" s="1"/>
      <c r="BFN155" s="1"/>
      <c r="BFO155" s="1"/>
      <c r="BFP155" s="1"/>
      <c r="BFQ155" s="1"/>
      <c r="BFR155" s="1"/>
      <c r="BFS155" s="1"/>
      <c r="BFT155" s="1"/>
      <c r="BFU155" s="1"/>
      <c r="BFV155" s="1"/>
      <c r="BFW155" s="1"/>
      <c r="BFX155" s="1"/>
      <c r="BFY155" s="1"/>
      <c r="BFZ155" s="1"/>
      <c r="BGA155" s="1"/>
      <c r="BGB155" s="1"/>
      <c r="BGC155" s="1"/>
      <c r="BGD155" s="1"/>
      <c r="BGE155" s="1"/>
      <c r="BGF155" s="1"/>
      <c r="BGG155" s="1"/>
      <c r="BGH155" s="1"/>
      <c r="BGI155" s="1"/>
      <c r="BGJ155" s="1"/>
      <c r="BGK155" s="1"/>
      <c r="BGL155" s="1"/>
      <c r="BGM155" s="1"/>
      <c r="BGN155" s="1"/>
      <c r="BGO155" s="1"/>
      <c r="BGP155" s="1"/>
      <c r="BGQ155" s="1"/>
      <c r="BGR155" s="1"/>
      <c r="BGS155" s="1"/>
      <c r="BGT155" s="1"/>
      <c r="BGU155" s="1"/>
      <c r="BGV155" s="1"/>
      <c r="BGW155" s="1"/>
      <c r="BGX155" s="1"/>
      <c r="BGY155" s="1"/>
      <c r="BGZ155" s="1"/>
      <c r="BHA155" s="1"/>
      <c r="BHB155" s="1"/>
      <c r="BHC155" s="1"/>
      <c r="BHD155" s="1"/>
      <c r="BHE155" s="1"/>
      <c r="BHF155" s="1"/>
      <c r="BHG155" s="1"/>
      <c r="BHH155" s="1"/>
      <c r="BHI155" s="1"/>
      <c r="BHJ155" s="1"/>
      <c r="BHK155" s="1"/>
      <c r="BHL155" s="1"/>
      <c r="BHM155" s="1"/>
      <c r="BHN155" s="1"/>
      <c r="BHO155" s="1"/>
      <c r="BHP155" s="1"/>
      <c r="BHQ155" s="1"/>
      <c r="BHR155" s="1"/>
      <c r="BHS155" s="1"/>
      <c r="BHT155" s="1"/>
      <c r="BHU155" s="1"/>
      <c r="BHV155" s="1"/>
      <c r="BHW155" s="1"/>
      <c r="BHX155" s="1"/>
      <c r="BHY155" s="1"/>
      <c r="BHZ155" s="1"/>
      <c r="BIA155" s="1"/>
      <c r="BIB155" s="1"/>
      <c r="BIC155" s="1"/>
      <c r="BID155" s="1"/>
      <c r="BIE155" s="1"/>
      <c r="BIF155" s="1"/>
      <c r="BIG155" s="1"/>
      <c r="BIH155" s="1"/>
      <c r="BII155" s="1"/>
      <c r="BIJ155" s="1"/>
      <c r="BIK155" s="1"/>
      <c r="BIL155" s="1"/>
      <c r="BIM155" s="1"/>
      <c r="BIN155" s="1"/>
      <c r="BIO155" s="1"/>
      <c r="BIP155" s="1"/>
      <c r="BIQ155" s="1"/>
      <c r="BIR155" s="1"/>
      <c r="BIS155" s="1"/>
      <c r="BIT155" s="1"/>
      <c r="BIU155" s="1"/>
      <c r="BIV155" s="1"/>
      <c r="BIW155" s="1"/>
      <c r="BIX155" s="1"/>
      <c r="BIY155" s="1"/>
      <c r="BIZ155" s="1"/>
      <c r="BJA155" s="1"/>
      <c r="BJB155" s="1"/>
      <c r="BJC155" s="1"/>
      <c r="BJD155" s="1"/>
      <c r="BJE155" s="1"/>
      <c r="BJF155" s="1"/>
      <c r="BJG155" s="1"/>
      <c r="BJH155" s="1"/>
      <c r="BJI155" s="1"/>
      <c r="BJJ155" s="1"/>
      <c r="BJK155" s="1"/>
      <c r="BJL155" s="1"/>
      <c r="BJM155" s="1"/>
      <c r="BJN155" s="1"/>
      <c r="BJO155" s="1"/>
      <c r="BJP155" s="1"/>
      <c r="BJQ155" s="1"/>
      <c r="BJR155" s="1"/>
      <c r="BJS155" s="1"/>
      <c r="BJT155" s="1"/>
      <c r="BJU155" s="1"/>
      <c r="BJV155" s="1"/>
      <c r="BJW155" s="1"/>
      <c r="BJX155" s="1"/>
      <c r="BJY155" s="1"/>
      <c r="BJZ155" s="1"/>
      <c r="BKA155" s="1"/>
      <c r="BKB155" s="1"/>
      <c r="BKC155" s="1"/>
      <c r="BKD155" s="1"/>
      <c r="BKE155" s="1"/>
      <c r="BKF155" s="1"/>
      <c r="BKG155" s="1"/>
      <c r="BKH155" s="1"/>
      <c r="BKI155" s="1"/>
      <c r="BKJ155" s="1"/>
      <c r="BKK155" s="1"/>
      <c r="BKL155" s="1"/>
      <c r="BKM155" s="1"/>
      <c r="BKN155" s="1"/>
      <c r="BKO155" s="1"/>
      <c r="BKP155" s="1"/>
      <c r="BKQ155" s="1"/>
      <c r="BKR155" s="1"/>
      <c r="BKS155" s="1"/>
      <c r="BKT155" s="1"/>
      <c r="BKU155" s="1"/>
      <c r="BKV155" s="1"/>
      <c r="BKW155" s="1"/>
      <c r="BKX155" s="1"/>
      <c r="BKY155" s="1"/>
      <c r="BKZ155" s="1"/>
      <c r="BLA155" s="1"/>
      <c r="BLB155" s="1"/>
      <c r="BLC155" s="1"/>
      <c r="BLD155" s="1"/>
      <c r="BLE155" s="1"/>
      <c r="BLF155" s="1"/>
      <c r="BLG155" s="1"/>
      <c r="BLH155" s="1"/>
      <c r="BLI155" s="1"/>
      <c r="BLJ155" s="1"/>
      <c r="BLK155" s="1"/>
      <c r="BLL155" s="1"/>
      <c r="BLM155" s="1"/>
      <c r="BLN155" s="1"/>
      <c r="BLO155" s="1"/>
      <c r="BLP155" s="1"/>
      <c r="BLQ155" s="1"/>
      <c r="BLR155" s="1"/>
      <c r="BLS155" s="1"/>
      <c r="BLT155" s="1"/>
      <c r="BLU155" s="1"/>
      <c r="BLV155" s="1"/>
      <c r="BLW155" s="1"/>
      <c r="BLX155" s="1"/>
      <c r="BLY155" s="1"/>
      <c r="BLZ155" s="1"/>
      <c r="BMA155" s="1"/>
      <c r="BMB155" s="1"/>
      <c r="BMC155" s="1"/>
      <c r="BMD155" s="1"/>
      <c r="BME155" s="1"/>
      <c r="BMF155" s="1"/>
      <c r="BMG155" s="1"/>
      <c r="BMH155" s="1"/>
      <c r="BMI155" s="1"/>
      <c r="BMJ155" s="1"/>
      <c r="BMK155" s="1"/>
      <c r="BML155" s="1"/>
      <c r="BMM155" s="1"/>
      <c r="BMN155" s="1"/>
      <c r="BMO155" s="1"/>
      <c r="BMP155" s="1"/>
      <c r="BMQ155" s="1"/>
      <c r="BMR155" s="1"/>
      <c r="BMS155" s="1"/>
      <c r="BMT155" s="1"/>
      <c r="BMU155" s="1"/>
      <c r="BMV155" s="1"/>
      <c r="BMW155" s="1"/>
      <c r="BMX155" s="1"/>
      <c r="BMY155" s="1"/>
      <c r="BMZ155" s="1"/>
      <c r="BNA155" s="1"/>
      <c r="BNB155" s="1"/>
      <c r="BNC155" s="1"/>
      <c r="BND155" s="1"/>
      <c r="BNE155" s="1"/>
      <c r="BNF155" s="1"/>
      <c r="BNG155" s="1"/>
      <c r="BNH155" s="1"/>
      <c r="BNI155" s="1"/>
      <c r="BNJ155" s="1"/>
      <c r="BNK155" s="1"/>
      <c r="BNL155" s="1"/>
      <c r="BNM155" s="1"/>
      <c r="BNN155" s="1"/>
      <c r="BNO155" s="1"/>
      <c r="BNP155" s="1"/>
      <c r="BNQ155" s="1"/>
      <c r="BNR155" s="1"/>
      <c r="BNS155" s="1"/>
      <c r="BNT155" s="1"/>
      <c r="BNU155" s="1"/>
      <c r="BNV155" s="1"/>
      <c r="BNW155" s="1"/>
      <c r="BNX155" s="1"/>
      <c r="BNY155" s="1"/>
      <c r="BNZ155" s="1"/>
      <c r="BOA155" s="1"/>
      <c r="BOB155" s="1"/>
      <c r="BOC155" s="1"/>
      <c r="BOD155" s="1"/>
      <c r="BOE155" s="1"/>
      <c r="BOF155" s="1"/>
      <c r="BOG155" s="1"/>
      <c r="BOH155" s="1"/>
      <c r="BOI155" s="1"/>
      <c r="BOJ155" s="1"/>
      <c r="BOK155" s="1"/>
      <c r="BOL155" s="1"/>
      <c r="BOM155" s="1"/>
      <c r="BON155" s="1"/>
      <c r="BOO155" s="1"/>
      <c r="BOP155" s="1"/>
      <c r="BOQ155" s="1"/>
      <c r="BOR155" s="1"/>
      <c r="BOS155" s="1"/>
      <c r="BOT155" s="1"/>
      <c r="BOU155" s="1"/>
      <c r="BOV155" s="1"/>
      <c r="BOW155" s="1"/>
      <c r="BOX155" s="1"/>
      <c r="BOY155" s="1"/>
      <c r="BOZ155" s="1"/>
      <c r="BPA155" s="1"/>
      <c r="BPB155" s="1"/>
      <c r="BPC155" s="1"/>
      <c r="BPD155" s="1"/>
      <c r="BPE155" s="1"/>
      <c r="BPF155" s="1"/>
      <c r="BPG155" s="1"/>
      <c r="BPH155" s="1"/>
      <c r="BPI155" s="1"/>
      <c r="BPJ155" s="1"/>
      <c r="BPK155" s="1"/>
      <c r="BPL155" s="1"/>
      <c r="BPM155" s="1"/>
      <c r="BPN155" s="1"/>
      <c r="BPO155" s="1"/>
      <c r="BPP155" s="1"/>
      <c r="BPQ155" s="1"/>
      <c r="BPR155" s="1"/>
      <c r="BPS155" s="1"/>
      <c r="BPT155" s="1"/>
      <c r="BPU155" s="1"/>
      <c r="BPV155" s="1"/>
      <c r="BPW155" s="1"/>
      <c r="BPX155" s="1"/>
      <c r="BPY155" s="1"/>
      <c r="BPZ155" s="1"/>
      <c r="BQA155" s="1"/>
      <c r="BQB155" s="1"/>
      <c r="BQC155" s="1"/>
      <c r="BQD155" s="1"/>
      <c r="BQE155" s="1"/>
      <c r="BQF155" s="1"/>
      <c r="BQG155" s="1"/>
      <c r="BQH155" s="1"/>
      <c r="BQI155" s="1"/>
      <c r="BQJ155" s="1"/>
      <c r="BQK155" s="1"/>
      <c r="BQL155" s="1"/>
      <c r="BQM155" s="1"/>
      <c r="BQN155" s="1"/>
      <c r="BQO155" s="1"/>
      <c r="BQP155" s="1"/>
      <c r="BQQ155" s="1"/>
      <c r="BQR155" s="1"/>
      <c r="BQS155" s="1"/>
      <c r="BQT155" s="1"/>
      <c r="BQU155" s="1"/>
      <c r="BQV155" s="1"/>
      <c r="BQW155" s="1"/>
      <c r="BQX155" s="1"/>
      <c r="BQY155" s="1"/>
      <c r="BQZ155" s="1"/>
      <c r="BRA155" s="1"/>
      <c r="BRB155" s="1"/>
      <c r="BRC155" s="1"/>
      <c r="BRD155" s="1"/>
      <c r="BRE155" s="1"/>
      <c r="BRF155" s="1"/>
      <c r="BRG155" s="1"/>
      <c r="BRH155" s="1"/>
      <c r="BRI155" s="1"/>
      <c r="BRJ155" s="1"/>
      <c r="BRK155" s="1"/>
      <c r="BRL155" s="1"/>
      <c r="BRM155" s="1"/>
      <c r="BRN155" s="1"/>
      <c r="BRO155" s="1"/>
      <c r="BRP155" s="1"/>
      <c r="BRQ155" s="1"/>
      <c r="BRR155" s="1"/>
      <c r="BRS155" s="1"/>
      <c r="BRT155" s="1"/>
      <c r="BRU155" s="1"/>
      <c r="BRV155" s="1"/>
      <c r="BRW155" s="1"/>
      <c r="BRX155" s="1"/>
      <c r="BRY155" s="1"/>
      <c r="BRZ155" s="1"/>
      <c r="BSA155" s="1"/>
      <c r="BSB155" s="1"/>
      <c r="BSC155" s="1"/>
      <c r="BSD155" s="1"/>
      <c r="BSE155" s="1"/>
      <c r="BSF155" s="1"/>
      <c r="BSG155" s="1"/>
      <c r="BSH155" s="1"/>
      <c r="BSI155" s="1"/>
      <c r="BSJ155" s="1"/>
      <c r="BSK155" s="1"/>
      <c r="BSL155" s="1"/>
      <c r="BSM155" s="1"/>
      <c r="BSN155" s="1"/>
      <c r="BSO155" s="1"/>
      <c r="BSP155" s="1"/>
      <c r="BSQ155" s="1"/>
      <c r="BSR155" s="1"/>
      <c r="BSS155" s="1"/>
      <c r="BST155" s="1"/>
      <c r="BSU155" s="1"/>
      <c r="BSV155" s="1"/>
      <c r="BSW155" s="1"/>
      <c r="BSX155" s="1"/>
      <c r="BSY155" s="1"/>
      <c r="BSZ155" s="1"/>
      <c r="BTA155" s="1"/>
      <c r="BTB155" s="1"/>
      <c r="BTC155" s="1"/>
      <c r="BTD155" s="1"/>
      <c r="BTE155" s="1"/>
      <c r="BTF155" s="1"/>
      <c r="BTG155" s="1"/>
      <c r="BTH155" s="1"/>
      <c r="BTI155" s="1"/>
      <c r="BTJ155" s="1"/>
      <c r="BTK155" s="1"/>
      <c r="BTL155" s="1"/>
      <c r="BTM155" s="1"/>
      <c r="BTN155" s="1"/>
      <c r="BTO155" s="1"/>
      <c r="BTP155" s="1"/>
      <c r="BTQ155" s="1"/>
      <c r="BTR155" s="1"/>
      <c r="BTS155" s="1"/>
      <c r="BTT155" s="1"/>
      <c r="BTU155" s="1"/>
      <c r="BTV155" s="1"/>
      <c r="BTW155" s="1"/>
      <c r="BTX155" s="1"/>
      <c r="BTY155" s="1"/>
      <c r="BTZ155" s="1"/>
      <c r="BUA155" s="1"/>
      <c r="BUB155" s="1"/>
      <c r="BUC155" s="1"/>
      <c r="BUD155" s="1"/>
      <c r="BUE155" s="1"/>
      <c r="BUF155" s="1"/>
      <c r="BUG155" s="1"/>
      <c r="BUH155" s="1"/>
      <c r="BUI155" s="1"/>
      <c r="BUJ155" s="1"/>
      <c r="BUK155" s="1"/>
      <c r="BUL155" s="1"/>
      <c r="BUM155" s="1"/>
      <c r="BUN155" s="1"/>
      <c r="BUO155" s="1"/>
      <c r="BUP155" s="1"/>
      <c r="BUQ155" s="1"/>
      <c r="BUR155" s="1"/>
      <c r="BUS155" s="1"/>
      <c r="BUT155" s="1"/>
      <c r="BUU155" s="1"/>
      <c r="BUV155" s="1"/>
      <c r="BUW155" s="1"/>
      <c r="BUX155" s="1"/>
      <c r="BUY155" s="1"/>
      <c r="BUZ155" s="1"/>
      <c r="BVA155" s="1"/>
      <c r="BVB155" s="1"/>
      <c r="BVC155" s="1"/>
      <c r="BVD155" s="1"/>
      <c r="BVE155" s="1"/>
      <c r="BVF155" s="1"/>
      <c r="BVG155" s="1"/>
      <c r="BVH155" s="1"/>
      <c r="BVI155" s="1"/>
      <c r="BVJ155" s="1"/>
      <c r="BVK155" s="1"/>
      <c r="BVL155" s="1"/>
      <c r="BVM155" s="1"/>
      <c r="BVN155" s="1"/>
      <c r="BVO155" s="1"/>
      <c r="BVP155" s="1"/>
      <c r="BVQ155" s="1"/>
      <c r="BVR155" s="1"/>
      <c r="BVS155" s="1"/>
      <c r="BVT155" s="1"/>
      <c r="BVU155" s="1"/>
      <c r="BVV155" s="1"/>
      <c r="BVW155" s="1"/>
      <c r="BVX155" s="1"/>
      <c r="BVY155" s="1"/>
      <c r="BVZ155" s="1"/>
      <c r="BWA155" s="1"/>
      <c r="BWB155" s="1"/>
      <c r="BWC155" s="1"/>
      <c r="BWD155" s="1"/>
      <c r="BWE155" s="1"/>
      <c r="BWF155" s="1"/>
      <c r="BWG155" s="1"/>
      <c r="BWH155" s="1"/>
      <c r="BWI155" s="1"/>
      <c r="BWJ155" s="1"/>
      <c r="BWK155" s="1"/>
      <c r="BWL155" s="1"/>
      <c r="BWM155" s="1"/>
      <c r="BWN155" s="1"/>
      <c r="BWO155" s="1"/>
      <c r="BWP155" s="1"/>
      <c r="BWQ155" s="1"/>
      <c r="BWR155" s="1"/>
      <c r="BWS155" s="1"/>
      <c r="BWT155" s="1"/>
      <c r="BWU155" s="1"/>
      <c r="BWV155" s="1"/>
      <c r="BWW155" s="1"/>
      <c r="BWX155" s="1"/>
      <c r="BWY155" s="1"/>
      <c r="BWZ155" s="1"/>
      <c r="BXA155" s="1"/>
      <c r="BXB155" s="1"/>
      <c r="BXC155" s="1"/>
      <c r="BXD155" s="1"/>
      <c r="BXE155" s="1"/>
      <c r="BXF155" s="1"/>
      <c r="BXG155" s="1"/>
      <c r="BXH155" s="1"/>
      <c r="BXI155" s="1"/>
      <c r="BXJ155" s="1"/>
      <c r="BXK155" s="1"/>
      <c r="BXL155" s="1"/>
      <c r="BXM155" s="1"/>
      <c r="BXN155" s="1"/>
      <c r="BXO155" s="1"/>
      <c r="BXP155" s="1"/>
      <c r="BXQ155" s="1"/>
      <c r="BXR155" s="1"/>
      <c r="BXS155" s="1"/>
      <c r="BXT155" s="1"/>
      <c r="BXU155" s="1"/>
      <c r="BXV155" s="1"/>
      <c r="BXW155" s="1"/>
      <c r="BXX155" s="1"/>
      <c r="BXY155" s="1"/>
      <c r="BXZ155" s="1"/>
      <c r="BYA155" s="1"/>
      <c r="BYB155" s="1"/>
      <c r="BYC155" s="1"/>
      <c r="BYD155" s="1"/>
      <c r="BYE155" s="1"/>
      <c r="BYF155" s="1"/>
      <c r="BYG155" s="1"/>
      <c r="BYH155" s="1"/>
      <c r="BYI155" s="1"/>
      <c r="BYJ155" s="1"/>
      <c r="BYK155" s="1"/>
      <c r="BYL155" s="1"/>
      <c r="BYM155" s="1"/>
      <c r="BYN155" s="1"/>
      <c r="BYO155" s="1"/>
      <c r="BYP155" s="1"/>
      <c r="BYQ155" s="1"/>
      <c r="BYR155" s="1"/>
      <c r="BYS155" s="1"/>
      <c r="BYT155" s="1"/>
      <c r="BYU155" s="1"/>
      <c r="BYV155" s="1"/>
      <c r="BYW155" s="1"/>
      <c r="BYX155" s="1"/>
      <c r="BYY155" s="1"/>
      <c r="BYZ155" s="1"/>
      <c r="BZA155" s="1"/>
      <c r="BZB155" s="1"/>
      <c r="BZC155" s="1"/>
      <c r="BZD155" s="1"/>
      <c r="BZE155" s="1"/>
      <c r="BZF155" s="1"/>
      <c r="BZG155" s="1"/>
      <c r="BZH155" s="1"/>
      <c r="BZI155" s="1"/>
      <c r="BZJ155" s="1"/>
      <c r="BZK155" s="1"/>
      <c r="BZL155" s="1"/>
      <c r="BZM155" s="1"/>
      <c r="BZN155" s="1"/>
      <c r="BZO155" s="1"/>
      <c r="BZP155" s="1"/>
      <c r="BZQ155" s="1"/>
      <c r="BZR155" s="1"/>
      <c r="BZS155" s="1"/>
      <c r="BZT155" s="1"/>
      <c r="BZU155" s="1"/>
      <c r="BZV155" s="1"/>
      <c r="BZW155" s="1"/>
      <c r="BZX155" s="1"/>
      <c r="BZY155" s="1"/>
      <c r="BZZ155" s="1"/>
      <c r="CAA155" s="1"/>
      <c r="CAB155" s="1"/>
      <c r="CAC155" s="1"/>
      <c r="CAD155" s="1"/>
      <c r="CAE155" s="1"/>
      <c r="CAF155" s="1"/>
      <c r="CAG155" s="1"/>
      <c r="CAH155" s="1"/>
      <c r="CAI155" s="1"/>
      <c r="CAJ155" s="1"/>
      <c r="CAK155" s="1"/>
      <c r="CAL155" s="1"/>
      <c r="CAM155" s="1"/>
      <c r="CAN155" s="1"/>
      <c r="CAO155" s="1"/>
      <c r="CAP155" s="1"/>
      <c r="CAQ155" s="1"/>
      <c r="CAR155" s="1"/>
      <c r="CAS155" s="1"/>
      <c r="CAT155" s="1"/>
      <c r="CAU155" s="1"/>
      <c r="CAV155" s="1"/>
      <c r="CAW155" s="1"/>
      <c r="CAX155" s="1"/>
      <c r="CAY155" s="1"/>
      <c r="CAZ155" s="1"/>
      <c r="CBA155" s="1"/>
      <c r="CBB155" s="1"/>
      <c r="CBC155" s="1"/>
      <c r="CBD155" s="1"/>
      <c r="CBE155" s="1"/>
      <c r="CBF155" s="1"/>
      <c r="CBG155" s="1"/>
      <c r="CBH155" s="1"/>
      <c r="CBI155" s="1"/>
      <c r="CBJ155" s="1"/>
      <c r="CBK155" s="1"/>
      <c r="CBL155" s="1"/>
      <c r="CBM155" s="1"/>
      <c r="CBN155" s="1"/>
      <c r="CBO155" s="1"/>
      <c r="CBP155" s="1"/>
      <c r="CBQ155" s="1"/>
      <c r="CBR155" s="1"/>
      <c r="CBS155" s="1"/>
      <c r="CBT155" s="1"/>
      <c r="CBU155" s="1"/>
      <c r="CBV155" s="1"/>
      <c r="CBW155" s="1"/>
      <c r="CBX155" s="1"/>
      <c r="CBY155" s="1"/>
      <c r="CBZ155" s="1"/>
      <c r="CCA155" s="1"/>
      <c r="CCB155" s="1"/>
      <c r="CCC155" s="1"/>
      <c r="CCD155" s="1"/>
      <c r="CCE155" s="1"/>
      <c r="CCF155" s="1"/>
      <c r="CCG155" s="1"/>
      <c r="CCH155" s="1"/>
      <c r="CCI155" s="1"/>
      <c r="CCJ155" s="1"/>
      <c r="CCK155" s="1"/>
      <c r="CCL155" s="1"/>
      <c r="CCM155" s="1"/>
      <c r="CCN155" s="1"/>
      <c r="CCO155" s="1"/>
      <c r="CCP155" s="1"/>
      <c r="CCQ155" s="1"/>
      <c r="CCR155" s="1"/>
      <c r="CCS155" s="1"/>
      <c r="CCT155" s="1"/>
      <c r="CCU155" s="1"/>
      <c r="CCV155" s="1"/>
      <c r="CCW155" s="1"/>
      <c r="CCX155" s="1"/>
      <c r="CCY155" s="1"/>
      <c r="CCZ155" s="1"/>
      <c r="CDA155" s="1"/>
      <c r="CDB155" s="1"/>
      <c r="CDC155" s="1"/>
      <c r="CDD155" s="1"/>
      <c r="CDE155" s="1"/>
      <c r="CDF155" s="1"/>
      <c r="CDG155" s="1"/>
      <c r="CDH155" s="1"/>
      <c r="CDI155" s="1"/>
      <c r="CDJ155" s="1"/>
      <c r="CDK155" s="1"/>
      <c r="CDL155" s="1"/>
      <c r="CDM155" s="1"/>
      <c r="CDN155" s="1"/>
      <c r="CDO155" s="1"/>
      <c r="CDP155" s="1"/>
      <c r="CDQ155" s="1"/>
      <c r="CDR155" s="1"/>
      <c r="CDS155" s="1"/>
      <c r="CDT155" s="1"/>
      <c r="CDU155" s="1"/>
      <c r="CDV155" s="1"/>
      <c r="CDW155" s="1"/>
      <c r="CDX155" s="1"/>
      <c r="CDY155" s="1"/>
      <c r="CDZ155" s="1"/>
      <c r="CEA155" s="1"/>
      <c r="CEB155" s="1"/>
      <c r="CEC155" s="1"/>
      <c r="CED155" s="1"/>
      <c r="CEE155" s="1"/>
      <c r="CEF155" s="1"/>
      <c r="CEG155" s="1"/>
      <c r="CEH155" s="1"/>
      <c r="CEI155" s="1"/>
      <c r="CEJ155" s="1"/>
      <c r="CEK155" s="1"/>
      <c r="CEL155" s="1"/>
      <c r="CEM155" s="1"/>
      <c r="CEN155" s="1"/>
      <c r="CEO155" s="1"/>
      <c r="CEP155" s="1"/>
      <c r="CEQ155" s="1"/>
      <c r="CER155" s="1"/>
      <c r="CES155" s="1"/>
      <c r="CET155" s="1"/>
      <c r="CEU155" s="1"/>
      <c r="CEV155" s="1"/>
      <c r="CEW155" s="1"/>
      <c r="CEX155" s="1"/>
      <c r="CEY155" s="1"/>
      <c r="CEZ155" s="1"/>
      <c r="CFA155" s="1"/>
      <c r="CFB155" s="1"/>
      <c r="CFC155" s="1"/>
      <c r="CFD155" s="1"/>
      <c r="CFE155" s="1"/>
      <c r="CFF155" s="1"/>
      <c r="CFG155" s="1"/>
      <c r="CFH155" s="1"/>
      <c r="CFI155" s="1"/>
      <c r="CFJ155" s="1"/>
      <c r="CFK155" s="1"/>
      <c r="CFL155" s="1"/>
      <c r="CFM155" s="1"/>
      <c r="CFN155" s="1"/>
      <c r="CFO155" s="1"/>
      <c r="CFP155" s="1"/>
      <c r="CFQ155" s="1"/>
      <c r="CFR155" s="1"/>
      <c r="CFS155" s="1"/>
      <c r="CFT155" s="1"/>
      <c r="CFU155" s="1"/>
      <c r="CFV155" s="1"/>
      <c r="CFW155" s="1"/>
      <c r="CFX155" s="1"/>
      <c r="CFY155" s="1"/>
      <c r="CFZ155" s="1"/>
      <c r="CGA155" s="1"/>
      <c r="CGB155" s="1"/>
      <c r="CGC155" s="1"/>
      <c r="CGD155" s="1"/>
      <c r="CGE155" s="1"/>
      <c r="CGF155" s="1"/>
      <c r="CGG155" s="1"/>
      <c r="CGH155" s="1"/>
      <c r="CGI155" s="1"/>
      <c r="CGJ155" s="1"/>
      <c r="CGK155" s="1"/>
      <c r="CGL155" s="1"/>
      <c r="CGM155" s="1"/>
      <c r="CGN155" s="1"/>
      <c r="CGO155" s="1"/>
      <c r="CGP155" s="1"/>
      <c r="CGQ155" s="1"/>
      <c r="CGR155" s="1"/>
      <c r="CGS155" s="1"/>
      <c r="CGT155" s="1"/>
      <c r="CGU155" s="1"/>
      <c r="CGV155" s="1"/>
      <c r="CGW155" s="1"/>
      <c r="CGX155" s="1"/>
      <c r="CGY155" s="1"/>
      <c r="CGZ155" s="1"/>
      <c r="CHA155" s="1"/>
      <c r="CHB155" s="1"/>
      <c r="CHC155" s="1"/>
      <c r="CHD155" s="1"/>
      <c r="CHE155" s="1"/>
      <c r="CHF155" s="1"/>
      <c r="CHG155" s="1"/>
      <c r="CHH155" s="1"/>
      <c r="CHI155" s="1"/>
      <c r="CHJ155" s="1"/>
      <c r="CHK155" s="1"/>
      <c r="CHL155" s="1"/>
      <c r="CHM155" s="1"/>
      <c r="CHN155" s="1"/>
      <c r="CHO155" s="1"/>
      <c r="CHP155" s="1"/>
      <c r="CHQ155" s="1"/>
      <c r="CHR155" s="1"/>
      <c r="CHS155" s="1"/>
      <c r="CHT155" s="1"/>
      <c r="CHU155" s="1"/>
      <c r="CHV155" s="1"/>
      <c r="CHW155" s="1"/>
      <c r="CHX155" s="1"/>
      <c r="CHY155" s="1"/>
      <c r="CHZ155" s="1"/>
      <c r="CIA155" s="1"/>
      <c r="CIB155" s="1"/>
      <c r="CIC155" s="1"/>
      <c r="CID155" s="1"/>
      <c r="CIE155" s="1"/>
      <c r="CIF155" s="1"/>
      <c r="CIG155" s="1"/>
      <c r="CIH155" s="1"/>
      <c r="CII155" s="1"/>
      <c r="CIJ155" s="1"/>
      <c r="CIK155" s="1"/>
      <c r="CIL155" s="1"/>
      <c r="CIM155" s="1"/>
      <c r="CIN155" s="1"/>
      <c r="CIO155" s="1"/>
      <c r="CIP155" s="1"/>
      <c r="CIQ155" s="1"/>
      <c r="CIR155" s="1"/>
      <c r="CIS155" s="1"/>
      <c r="CIT155" s="1"/>
      <c r="CIU155" s="1"/>
      <c r="CIV155" s="1"/>
      <c r="CIW155" s="1"/>
      <c r="CIX155" s="1"/>
      <c r="CIY155" s="1"/>
      <c r="CIZ155" s="1"/>
      <c r="CJA155" s="1"/>
      <c r="CJB155" s="1"/>
      <c r="CJC155" s="1"/>
      <c r="CJD155" s="1"/>
      <c r="CJE155" s="1"/>
      <c r="CJF155" s="1"/>
      <c r="CJG155" s="1"/>
      <c r="CJH155" s="1"/>
      <c r="CJI155" s="1"/>
      <c r="CJJ155" s="1"/>
      <c r="CJK155" s="1"/>
      <c r="CJL155" s="1"/>
      <c r="CJM155" s="1"/>
      <c r="CJN155" s="1"/>
      <c r="CJO155" s="1"/>
      <c r="CJP155" s="1"/>
      <c r="CJQ155" s="1"/>
      <c r="CJR155" s="1"/>
      <c r="CJS155" s="1"/>
      <c r="CJT155" s="1"/>
      <c r="CJU155" s="1"/>
      <c r="CJV155" s="1"/>
      <c r="CJW155" s="1"/>
      <c r="CJX155" s="1"/>
      <c r="CJY155" s="1"/>
      <c r="CJZ155" s="1"/>
      <c r="CKA155" s="1"/>
      <c r="CKB155" s="1"/>
      <c r="CKC155" s="1"/>
      <c r="CKD155" s="1"/>
      <c r="CKE155" s="1"/>
      <c r="CKF155" s="1"/>
      <c r="CKG155" s="1"/>
      <c r="CKH155" s="1"/>
      <c r="CKI155" s="1"/>
      <c r="CKJ155" s="1"/>
      <c r="CKK155" s="1"/>
      <c r="CKL155" s="1"/>
      <c r="CKM155" s="1"/>
      <c r="CKN155" s="1"/>
      <c r="CKO155" s="1"/>
      <c r="CKP155" s="1"/>
      <c r="CKQ155" s="1"/>
      <c r="CKR155" s="1"/>
      <c r="CKS155" s="1"/>
      <c r="CKT155" s="1"/>
      <c r="CKU155" s="1"/>
      <c r="CKV155" s="1"/>
      <c r="CKW155" s="1"/>
      <c r="CKX155" s="1"/>
      <c r="CKY155" s="1"/>
      <c r="CKZ155" s="1"/>
      <c r="CLA155" s="1"/>
      <c r="CLB155" s="1"/>
      <c r="CLC155" s="1"/>
      <c r="CLD155" s="1"/>
      <c r="CLE155" s="1"/>
      <c r="CLF155" s="1"/>
      <c r="CLG155" s="1"/>
      <c r="CLH155" s="1"/>
      <c r="CLI155" s="1"/>
      <c r="CLJ155" s="1"/>
      <c r="CLK155" s="1"/>
      <c r="CLL155" s="1"/>
      <c r="CLM155" s="1"/>
      <c r="CLN155" s="1"/>
      <c r="CLO155" s="1"/>
      <c r="CLP155" s="1"/>
      <c r="CLQ155" s="1"/>
      <c r="CLR155" s="1"/>
      <c r="CLS155" s="1"/>
      <c r="CLT155" s="1"/>
      <c r="CLU155" s="1"/>
      <c r="CLV155" s="1"/>
      <c r="CLW155" s="1"/>
      <c r="CLX155" s="1"/>
      <c r="CLY155" s="1"/>
      <c r="CLZ155" s="1"/>
      <c r="CMA155" s="1"/>
      <c r="CMB155" s="1"/>
      <c r="CMC155" s="1"/>
      <c r="CMD155" s="1"/>
      <c r="CME155" s="1"/>
      <c r="CMF155" s="1"/>
      <c r="CMG155" s="1"/>
      <c r="CMH155" s="1"/>
      <c r="CMI155" s="1"/>
      <c r="CMJ155" s="1"/>
      <c r="CMK155" s="1"/>
      <c r="CML155" s="1"/>
      <c r="CMM155" s="1"/>
      <c r="CMN155" s="1"/>
      <c r="CMO155" s="1"/>
      <c r="CMP155" s="1"/>
      <c r="CMQ155" s="1"/>
      <c r="CMR155" s="1"/>
      <c r="CMS155" s="1"/>
      <c r="CMT155" s="1"/>
      <c r="CMU155" s="1"/>
      <c r="CMV155" s="1"/>
      <c r="CMW155" s="1"/>
      <c r="CMX155" s="1"/>
      <c r="CMY155" s="1"/>
      <c r="CMZ155" s="1"/>
      <c r="CNA155" s="1"/>
      <c r="CNB155" s="1"/>
      <c r="CNC155" s="1"/>
      <c r="CND155" s="1"/>
      <c r="CNE155" s="1"/>
      <c r="CNF155" s="1"/>
      <c r="CNG155" s="1"/>
      <c r="CNH155" s="1"/>
      <c r="CNI155" s="1"/>
      <c r="CNJ155" s="1"/>
      <c r="CNK155" s="1"/>
      <c r="CNL155" s="1"/>
      <c r="CNM155" s="1"/>
      <c r="CNN155" s="1"/>
      <c r="CNO155" s="1"/>
      <c r="CNP155" s="1"/>
      <c r="CNQ155" s="1"/>
      <c r="CNR155" s="1"/>
      <c r="CNS155" s="1"/>
      <c r="CNT155" s="1"/>
      <c r="CNU155" s="1"/>
      <c r="CNV155" s="1"/>
      <c r="CNW155" s="1"/>
      <c r="CNX155" s="1"/>
      <c r="CNY155" s="1"/>
      <c r="CNZ155" s="1"/>
      <c r="COA155" s="1"/>
      <c r="COB155" s="1"/>
      <c r="COC155" s="1"/>
      <c r="COD155" s="1"/>
      <c r="COE155" s="1"/>
      <c r="COF155" s="1"/>
      <c r="COG155" s="1"/>
      <c r="COH155" s="1"/>
      <c r="COI155" s="1"/>
      <c r="COJ155" s="1"/>
      <c r="COK155" s="1"/>
      <c r="COL155" s="1"/>
      <c r="COM155" s="1"/>
      <c r="CON155" s="1"/>
      <c r="COO155" s="1"/>
      <c r="COP155" s="1"/>
      <c r="COQ155" s="1"/>
      <c r="COR155" s="1"/>
      <c r="COS155" s="1"/>
      <c r="COT155" s="1"/>
      <c r="COU155" s="1"/>
      <c r="COV155" s="1"/>
      <c r="COW155" s="1"/>
      <c r="COX155" s="1"/>
      <c r="COY155" s="1"/>
      <c r="COZ155" s="1"/>
      <c r="CPA155" s="1"/>
      <c r="CPB155" s="1"/>
      <c r="CPC155" s="1"/>
      <c r="CPD155" s="1"/>
      <c r="CPE155" s="1"/>
      <c r="CPF155" s="1"/>
      <c r="CPG155" s="1"/>
      <c r="CPH155" s="1"/>
      <c r="CPI155" s="1"/>
      <c r="CPJ155" s="1"/>
      <c r="CPK155" s="1"/>
      <c r="CPL155" s="1"/>
      <c r="CPM155" s="1"/>
      <c r="CPN155" s="1"/>
      <c r="CPO155" s="1"/>
      <c r="CPP155" s="1"/>
      <c r="CPQ155" s="1"/>
      <c r="CPR155" s="1"/>
      <c r="CPS155" s="1"/>
      <c r="CPT155" s="1"/>
      <c r="CPU155" s="1"/>
      <c r="CPV155" s="1"/>
      <c r="CPW155" s="1"/>
      <c r="CPX155" s="1"/>
      <c r="CPY155" s="1"/>
      <c r="CPZ155" s="1"/>
      <c r="CQA155" s="1"/>
      <c r="CQB155" s="1"/>
      <c r="CQC155" s="1"/>
      <c r="CQD155" s="1"/>
      <c r="CQE155" s="1"/>
      <c r="CQF155" s="1"/>
      <c r="CQG155" s="1"/>
      <c r="CQH155" s="1"/>
      <c r="CQI155" s="1"/>
      <c r="CQJ155" s="1"/>
      <c r="CQK155" s="1"/>
      <c r="CQL155" s="1"/>
      <c r="CQM155" s="1"/>
      <c r="CQN155" s="1"/>
      <c r="CQO155" s="1"/>
      <c r="CQP155" s="1"/>
      <c r="CQQ155" s="1"/>
      <c r="CQR155" s="1"/>
      <c r="CQS155" s="1"/>
      <c r="CQT155" s="1"/>
      <c r="CQU155" s="1"/>
      <c r="CQV155" s="1"/>
      <c r="CQW155" s="1"/>
      <c r="CQX155" s="1"/>
      <c r="CQY155" s="1"/>
      <c r="CQZ155" s="1"/>
      <c r="CRA155" s="1"/>
      <c r="CRB155" s="1"/>
      <c r="CRC155" s="1"/>
      <c r="CRD155" s="1"/>
      <c r="CRE155" s="1"/>
      <c r="CRF155" s="1"/>
      <c r="CRG155" s="1"/>
      <c r="CRH155" s="1"/>
      <c r="CRI155" s="1"/>
      <c r="CRJ155" s="1"/>
      <c r="CRK155" s="1"/>
      <c r="CRL155" s="1"/>
      <c r="CRM155" s="1"/>
      <c r="CRN155" s="1"/>
      <c r="CRO155" s="1"/>
      <c r="CRP155" s="1"/>
      <c r="CRQ155" s="1"/>
      <c r="CRR155" s="1"/>
      <c r="CRS155" s="1"/>
      <c r="CRT155" s="1"/>
      <c r="CRU155" s="1"/>
      <c r="CRV155" s="1"/>
      <c r="CRW155" s="1"/>
      <c r="CRX155" s="1"/>
      <c r="CRY155" s="1"/>
      <c r="CRZ155" s="1"/>
      <c r="CSA155" s="1"/>
      <c r="CSB155" s="1"/>
      <c r="CSC155" s="1"/>
      <c r="CSD155" s="1"/>
      <c r="CSE155" s="1"/>
      <c r="CSF155" s="1"/>
      <c r="CSG155" s="1"/>
      <c r="CSH155" s="1"/>
      <c r="CSI155" s="1"/>
      <c r="CSJ155" s="1"/>
      <c r="CSK155" s="1"/>
      <c r="CSL155" s="1"/>
      <c r="CSM155" s="1"/>
      <c r="CSN155" s="1"/>
      <c r="CSO155" s="1"/>
      <c r="CSP155" s="1"/>
      <c r="CSQ155" s="1"/>
      <c r="CSR155" s="1"/>
      <c r="CSS155" s="1"/>
      <c r="CST155" s="1"/>
      <c r="CSU155" s="1"/>
      <c r="CSV155" s="1"/>
      <c r="CSW155" s="1"/>
      <c r="CSX155" s="1"/>
      <c r="CSY155" s="1"/>
      <c r="CSZ155" s="1"/>
      <c r="CTA155" s="1"/>
      <c r="CTB155" s="1"/>
      <c r="CTC155" s="1"/>
      <c r="CTD155" s="1"/>
      <c r="CTE155" s="1"/>
      <c r="CTF155" s="1"/>
      <c r="CTG155" s="1"/>
      <c r="CTH155" s="1"/>
      <c r="CTI155" s="1"/>
      <c r="CTJ155" s="1"/>
      <c r="CTK155" s="1"/>
      <c r="CTL155" s="1"/>
      <c r="CTM155" s="1"/>
      <c r="CTN155" s="1"/>
      <c r="CTO155" s="1"/>
      <c r="CTP155" s="1"/>
      <c r="CTQ155" s="1"/>
      <c r="CTR155" s="1"/>
      <c r="CTS155" s="1"/>
      <c r="CTT155" s="1"/>
      <c r="CTU155" s="1"/>
      <c r="CTV155" s="1"/>
      <c r="CTW155" s="1"/>
      <c r="CTX155" s="1"/>
      <c r="CTY155" s="1"/>
      <c r="CTZ155" s="1"/>
      <c r="CUA155" s="1"/>
      <c r="CUB155" s="1"/>
      <c r="CUC155" s="1"/>
      <c r="CUD155" s="1"/>
      <c r="CUE155" s="1"/>
      <c r="CUF155" s="1"/>
      <c r="CUG155" s="1"/>
      <c r="CUH155" s="1"/>
      <c r="CUI155" s="1"/>
      <c r="CUJ155" s="1"/>
      <c r="CUK155" s="1"/>
      <c r="CUL155" s="1"/>
      <c r="CUM155" s="1"/>
      <c r="CUN155" s="1"/>
      <c r="CUO155" s="1"/>
      <c r="CUP155" s="1"/>
      <c r="CUQ155" s="1"/>
      <c r="CUR155" s="1"/>
      <c r="CUS155" s="1"/>
      <c r="CUT155" s="1"/>
      <c r="CUU155" s="1"/>
      <c r="CUV155" s="1"/>
      <c r="CUW155" s="1"/>
      <c r="CUX155" s="1"/>
      <c r="CUY155" s="1"/>
      <c r="CUZ155" s="1"/>
      <c r="CVA155" s="1"/>
      <c r="CVB155" s="1"/>
      <c r="CVC155" s="1"/>
      <c r="CVD155" s="1"/>
      <c r="CVE155" s="1"/>
      <c r="CVF155" s="1"/>
      <c r="CVG155" s="1"/>
      <c r="CVH155" s="1"/>
      <c r="CVI155" s="1"/>
      <c r="CVJ155" s="1"/>
      <c r="CVK155" s="1"/>
      <c r="CVL155" s="1"/>
      <c r="CVM155" s="1"/>
      <c r="CVN155" s="1"/>
      <c r="CVO155" s="1"/>
      <c r="CVP155" s="1"/>
      <c r="CVQ155" s="1"/>
      <c r="CVR155" s="1"/>
      <c r="CVS155" s="1"/>
      <c r="CVT155" s="1"/>
      <c r="CVU155" s="1"/>
      <c r="CVV155" s="1"/>
      <c r="CVW155" s="1"/>
      <c r="CVX155" s="1"/>
      <c r="CVY155" s="1"/>
      <c r="CVZ155" s="1"/>
      <c r="CWA155" s="1"/>
      <c r="CWB155" s="1"/>
      <c r="CWC155" s="1"/>
      <c r="CWD155" s="1"/>
      <c r="CWE155" s="1"/>
      <c r="CWF155" s="1"/>
      <c r="CWG155" s="1"/>
      <c r="CWH155" s="1"/>
      <c r="CWI155" s="1"/>
      <c r="CWJ155" s="1"/>
      <c r="CWK155" s="1"/>
      <c r="CWL155" s="1"/>
      <c r="CWM155" s="1"/>
      <c r="CWN155" s="1"/>
      <c r="CWO155" s="1"/>
      <c r="CWP155" s="1"/>
      <c r="CWQ155" s="1"/>
      <c r="CWR155" s="1"/>
      <c r="CWS155" s="1"/>
      <c r="CWT155" s="1"/>
      <c r="CWU155" s="1"/>
      <c r="CWV155" s="1"/>
      <c r="CWW155" s="1"/>
      <c r="CWX155" s="1"/>
      <c r="CWY155" s="1"/>
      <c r="CWZ155" s="1"/>
      <c r="CXA155" s="1"/>
      <c r="CXB155" s="1"/>
      <c r="CXC155" s="1"/>
      <c r="CXD155" s="1"/>
      <c r="CXE155" s="1"/>
      <c r="CXF155" s="1"/>
      <c r="CXG155" s="1"/>
      <c r="CXH155" s="1"/>
      <c r="CXI155" s="1"/>
      <c r="CXJ155" s="1"/>
      <c r="CXK155" s="1"/>
      <c r="CXL155" s="1"/>
      <c r="CXM155" s="1"/>
      <c r="CXN155" s="1"/>
      <c r="CXO155" s="1"/>
      <c r="CXP155" s="1"/>
      <c r="CXQ155" s="1"/>
      <c r="CXR155" s="1"/>
      <c r="CXS155" s="1"/>
      <c r="CXT155" s="1"/>
      <c r="CXU155" s="1"/>
      <c r="CXV155" s="1"/>
      <c r="CXW155" s="1"/>
      <c r="CXX155" s="1"/>
      <c r="CXY155" s="1"/>
      <c r="CXZ155" s="1"/>
      <c r="CYA155" s="1"/>
      <c r="CYB155" s="1"/>
      <c r="CYC155" s="1"/>
      <c r="CYD155" s="1"/>
      <c r="CYE155" s="1"/>
      <c r="CYF155" s="1"/>
      <c r="CYG155" s="1"/>
      <c r="CYH155" s="1"/>
      <c r="CYI155" s="1"/>
      <c r="CYJ155" s="1"/>
      <c r="CYK155" s="1"/>
      <c r="CYL155" s="1"/>
      <c r="CYM155" s="1"/>
      <c r="CYN155" s="1"/>
      <c r="CYO155" s="1"/>
      <c r="CYP155" s="1"/>
      <c r="CYQ155" s="1"/>
      <c r="CYR155" s="1"/>
      <c r="CYS155" s="1"/>
      <c r="CYT155" s="1"/>
      <c r="CYU155" s="1"/>
      <c r="CYV155" s="1"/>
      <c r="CYW155" s="1"/>
      <c r="CYX155" s="1"/>
      <c r="CYY155" s="1"/>
      <c r="CYZ155" s="1"/>
      <c r="CZA155" s="1"/>
      <c r="CZB155" s="1"/>
      <c r="CZC155" s="1"/>
      <c r="CZD155" s="1"/>
      <c r="CZE155" s="1"/>
      <c r="CZF155" s="1"/>
      <c r="CZG155" s="1"/>
      <c r="CZH155" s="1"/>
      <c r="CZI155" s="1"/>
      <c r="CZJ155" s="1"/>
      <c r="CZK155" s="1"/>
      <c r="CZL155" s="1"/>
      <c r="CZM155" s="1"/>
      <c r="CZN155" s="1"/>
      <c r="CZO155" s="1"/>
      <c r="CZP155" s="1"/>
      <c r="CZQ155" s="1"/>
      <c r="CZR155" s="1"/>
      <c r="CZS155" s="1"/>
      <c r="CZT155" s="1"/>
      <c r="CZU155" s="1"/>
      <c r="CZV155" s="1"/>
      <c r="CZW155" s="1"/>
      <c r="CZX155" s="1"/>
      <c r="CZY155" s="1"/>
      <c r="CZZ155" s="1"/>
      <c r="DAA155" s="1"/>
      <c r="DAB155" s="1"/>
      <c r="DAC155" s="1"/>
      <c r="DAD155" s="1"/>
      <c r="DAE155" s="1"/>
      <c r="DAF155" s="1"/>
      <c r="DAG155" s="1"/>
      <c r="DAH155" s="1"/>
      <c r="DAI155" s="1"/>
      <c r="DAJ155" s="1"/>
      <c r="DAK155" s="1"/>
      <c r="DAL155" s="1"/>
      <c r="DAM155" s="1"/>
      <c r="DAN155" s="1"/>
      <c r="DAO155" s="1"/>
      <c r="DAP155" s="1"/>
      <c r="DAQ155" s="1"/>
      <c r="DAR155" s="1"/>
      <c r="DAS155" s="1"/>
      <c r="DAT155" s="1"/>
      <c r="DAU155" s="1"/>
      <c r="DAV155" s="1"/>
      <c r="DAW155" s="1"/>
      <c r="DAX155" s="1"/>
      <c r="DAY155" s="1"/>
      <c r="DAZ155" s="1"/>
      <c r="DBA155" s="1"/>
      <c r="DBB155" s="1"/>
      <c r="DBC155" s="1"/>
      <c r="DBD155" s="1"/>
      <c r="DBE155" s="1"/>
      <c r="DBF155" s="1"/>
      <c r="DBG155" s="1"/>
      <c r="DBH155" s="1"/>
      <c r="DBI155" s="1"/>
      <c r="DBJ155" s="1"/>
      <c r="DBK155" s="1"/>
      <c r="DBL155" s="1"/>
      <c r="DBM155" s="1"/>
      <c r="DBN155" s="1"/>
      <c r="DBO155" s="1"/>
      <c r="DBP155" s="1"/>
      <c r="DBQ155" s="1"/>
      <c r="DBR155" s="1"/>
      <c r="DBS155" s="1"/>
      <c r="DBT155" s="1"/>
      <c r="DBU155" s="1"/>
      <c r="DBV155" s="1"/>
      <c r="DBW155" s="1"/>
      <c r="DBX155" s="1"/>
      <c r="DBY155" s="1"/>
      <c r="DBZ155" s="1"/>
      <c r="DCA155" s="1"/>
      <c r="DCB155" s="1"/>
      <c r="DCC155" s="1"/>
      <c r="DCD155" s="1"/>
      <c r="DCE155" s="1"/>
      <c r="DCF155" s="1"/>
      <c r="DCG155" s="1"/>
      <c r="DCH155" s="1"/>
      <c r="DCI155" s="1"/>
      <c r="DCJ155" s="1"/>
      <c r="DCK155" s="1"/>
      <c r="DCL155" s="1"/>
      <c r="DCM155" s="1"/>
      <c r="DCN155" s="1"/>
      <c r="DCO155" s="1"/>
      <c r="DCP155" s="1"/>
      <c r="DCQ155" s="1"/>
      <c r="DCR155" s="1"/>
      <c r="DCS155" s="1"/>
      <c r="DCT155" s="1"/>
      <c r="DCU155" s="1"/>
      <c r="DCV155" s="1"/>
      <c r="DCW155" s="1"/>
      <c r="DCX155" s="1"/>
      <c r="DCY155" s="1"/>
      <c r="DCZ155" s="1"/>
      <c r="DDA155" s="1"/>
      <c r="DDB155" s="1"/>
      <c r="DDC155" s="1"/>
      <c r="DDD155" s="1"/>
      <c r="DDE155" s="1"/>
      <c r="DDF155" s="1"/>
      <c r="DDG155" s="1"/>
      <c r="DDH155" s="1"/>
      <c r="DDI155" s="1"/>
      <c r="DDJ155" s="1"/>
      <c r="DDK155" s="1"/>
      <c r="DDL155" s="1"/>
      <c r="DDM155" s="1"/>
      <c r="DDN155" s="1"/>
      <c r="DDO155" s="1"/>
      <c r="DDP155" s="1"/>
      <c r="DDQ155" s="1"/>
      <c r="DDR155" s="1"/>
      <c r="DDS155" s="1"/>
      <c r="DDT155" s="1"/>
      <c r="DDU155" s="1"/>
      <c r="DDV155" s="1"/>
      <c r="DDW155" s="1"/>
      <c r="DDX155" s="1"/>
      <c r="DDY155" s="1"/>
      <c r="DDZ155" s="1"/>
      <c r="DEA155" s="1"/>
      <c r="DEB155" s="1"/>
      <c r="DEC155" s="1"/>
      <c r="DED155" s="1"/>
      <c r="DEE155" s="1"/>
      <c r="DEF155" s="1"/>
      <c r="DEG155" s="1"/>
      <c r="DEH155" s="1"/>
      <c r="DEI155" s="1"/>
      <c r="DEJ155" s="1"/>
      <c r="DEK155" s="1"/>
      <c r="DEL155" s="1"/>
      <c r="DEM155" s="1"/>
      <c r="DEN155" s="1"/>
      <c r="DEO155" s="1"/>
      <c r="DEP155" s="1"/>
      <c r="DEQ155" s="1"/>
      <c r="DER155" s="1"/>
      <c r="DES155" s="1"/>
      <c r="DET155" s="1"/>
      <c r="DEU155" s="1"/>
      <c r="DEV155" s="1"/>
      <c r="DEW155" s="1"/>
      <c r="DEX155" s="1"/>
      <c r="DEY155" s="1"/>
      <c r="DEZ155" s="1"/>
      <c r="DFA155" s="1"/>
      <c r="DFB155" s="1"/>
      <c r="DFC155" s="1"/>
      <c r="DFD155" s="1"/>
      <c r="DFE155" s="1"/>
      <c r="DFF155" s="1"/>
      <c r="DFG155" s="1"/>
      <c r="DFH155" s="1"/>
      <c r="DFI155" s="1"/>
      <c r="DFJ155" s="1"/>
      <c r="DFK155" s="1"/>
      <c r="DFL155" s="1"/>
      <c r="DFM155" s="1"/>
      <c r="DFN155" s="1"/>
      <c r="DFO155" s="1"/>
      <c r="DFP155" s="1"/>
      <c r="DFQ155" s="1"/>
      <c r="DFR155" s="1"/>
      <c r="DFS155" s="1"/>
      <c r="DFT155" s="1"/>
      <c r="DFU155" s="1"/>
      <c r="DFV155" s="1"/>
      <c r="DFW155" s="1"/>
      <c r="DFX155" s="1"/>
      <c r="DFY155" s="1"/>
      <c r="DFZ155" s="1"/>
      <c r="DGA155" s="1"/>
      <c r="DGB155" s="1"/>
      <c r="DGC155" s="1"/>
      <c r="DGD155" s="1"/>
      <c r="DGE155" s="1"/>
      <c r="DGF155" s="1"/>
      <c r="DGG155" s="1"/>
      <c r="DGH155" s="1"/>
      <c r="DGI155" s="1"/>
      <c r="DGJ155" s="1"/>
      <c r="DGK155" s="1"/>
      <c r="DGL155" s="1"/>
      <c r="DGM155" s="1"/>
      <c r="DGN155" s="1"/>
      <c r="DGO155" s="1"/>
      <c r="DGP155" s="1"/>
      <c r="DGQ155" s="1"/>
      <c r="DGR155" s="1"/>
      <c r="DGS155" s="1"/>
      <c r="DGT155" s="1"/>
      <c r="DGU155" s="1"/>
      <c r="DGV155" s="1"/>
      <c r="DGW155" s="1"/>
      <c r="DGX155" s="1"/>
      <c r="DGY155" s="1"/>
      <c r="DGZ155" s="1"/>
      <c r="DHA155" s="1"/>
      <c r="DHB155" s="1"/>
      <c r="DHC155" s="1"/>
      <c r="DHD155" s="1"/>
      <c r="DHE155" s="1"/>
      <c r="DHF155" s="1"/>
      <c r="DHG155" s="1"/>
      <c r="DHH155" s="1"/>
      <c r="DHI155" s="1"/>
      <c r="DHJ155" s="1"/>
      <c r="DHK155" s="1"/>
      <c r="DHL155" s="1"/>
      <c r="DHM155" s="1"/>
      <c r="DHN155" s="1"/>
      <c r="DHO155" s="1"/>
      <c r="DHP155" s="1"/>
      <c r="DHQ155" s="1"/>
      <c r="DHR155" s="1"/>
      <c r="DHS155" s="1"/>
      <c r="DHT155" s="1"/>
      <c r="DHU155" s="1"/>
      <c r="DHV155" s="1"/>
      <c r="DHW155" s="1"/>
      <c r="DHX155" s="1"/>
      <c r="DHY155" s="1"/>
      <c r="DHZ155" s="1"/>
      <c r="DIA155" s="1"/>
      <c r="DIB155" s="1"/>
      <c r="DIC155" s="1"/>
      <c r="DID155" s="1"/>
      <c r="DIE155" s="1"/>
      <c r="DIF155" s="1"/>
      <c r="DIG155" s="1"/>
      <c r="DIH155" s="1"/>
      <c r="DII155" s="1"/>
      <c r="DIJ155" s="1"/>
      <c r="DIK155" s="1"/>
      <c r="DIL155" s="1"/>
      <c r="DIM155" s="1"/>
      <c r="DIN155" s="1"/>
      <c r="DIO155" s="1"/>
      <c r="DIP155" s="1"/>
      <c r="DIQ155" s="1"/>
      <c r="DIR155" s="1"/>
      <c r="DIS155" s="1"/>
      <c r="DIT155" s="1"/>
      <c r="DIU155" s="1"/>
      <c r="DIV155" s="1"/>
      <c r="DIW155" s="1"/>
      <c r="DIX155" s="1"/>
      <c r="DIY155" s="1"/>
      <c r="DIZ155" s="1"/>
      <c r="DJA155" s="1"/>
      <c r="DJB155" s="1"/>
      <c r="DJC155" s="1"/>
      <c r="DJD155" s="1"/>
      <c r="DJE155" s="1"/>
      <c r="DJF155" s="1"/>
      <c r="DJG155" s="1"/>
      <c r="DJH155" s="1"/>
      <c r="DJI155" s="1"/>
      <c r="DJJ155" s="1"/>
      <c r="DJK155" s="1"/>
      <c r="DJL155" s="1"/>
      <c r="DJM155" s="1"/>
      <c r="DJN155" s="1"/>
      <c r="DJO155" s="1"/>
      <c r="DJP155" s="1"/>
      <c r="DJQ155" s="1"/>
      <c r="DJR155" s="1"/>
      <c r="DJS155" s="1"/>
      <c r="DJT155" s="1"/>
      <c r="DJU155" s="1"/>
      <c r="DJV155" s="1"/>
      <c r="DJW155" s="1"/>
      <c r="DJX155" s="1"/>
      <c r="DJY155" s="1"/>
      <c r="DJZ155" s="1"/>
      <c r="DKA155" s="1"/>
      <c r="DKB155" s="1"/>
      <c r="DKC155" s="1"/>
      <c r="DKD155" s="1"/>
      <c r="DKE155" s="1"/>
      <c r="DKF155" s="1"/>
      <c r="DKG155" s="1"/>
      <c r="DKH155" s="1"/>
      <c r="DKI155" s="1"/>
      <c r="DKJ155" s="1"/>
      <c r="DKK155" s="1"/>
      <c r="DKL155" s="1"/>
      <c r="DKM155" s="1"/>
      <c r="DKN155" s="1"/>
      <c r="DKO155" s="1"/>
      <c r="DKP155" s="1"/>
      <c r="DKQ155" s="1"/>
      <c r="DKR155" s="1"/>
      <c r="DKS155" s="1"/>
      <c r="DKT155" s="1"/>
      <c r="DKU155" s="1"/>
      <c r="DKV155" s="1"/>
      <c r="DKW155" s="1"/>
      <c r="DKX155" s="1"/>
      <c r="DKY155" s="1"/>
      <c r="DKZ155" s="1"/>
      <c r="DLA155" s="1"/>
      <c r="DLB155" s="1"/>
      <c r="DLC155" s="1"/>
      <c r="DLD155" s="1"/>
      <c r="DLE155" s="1"/>
      <c r="DLF155" s="1"/>
      <c r="DLG155" s="1"/>
      <c r="DLH155" s="1"/>
      <c r="DLI155" s="1"/>
      <c r="DLJ155" s="1"/>
      <c r="DLK155" s="1"/>
      <c r="DLL155" s="1"/>
      <c r="DLM155" s="1"/>
      <c r="DLN155" s="1"/>
      <c r="DLO155" s="1"/>
      <c r="DLP155" s="1"/>
      <c r="DLQ155" s="1"/>
      <c r="DLR155" s="1"/>
      <c r="DLS155" s="1"/>
      <c r="DLT155" s="1"/>
      <c r="DLU155" s="1"/>
      <c r="DLV155" s="1"/>
      <c r="DLW155" s="1"/>
      <c r="DLX155" s="1"/>
      <c r="DLY155" s="1"/>
      <c r="DLZ155" s="1"/>
      <c r="DMA155" s="1"/>
      <c r="DMB155" s="1"/>
      <c r="DMC155" s="1"/>
      <c r="DMD155" s="1"/>
      <c r="DME155" s="1"/>
      <c r="DMF155" s="1"/>
      <c r="DMG155" s="1"/>
      <c r="DMH155" s="1"/>
      <c r="DMI155" s="1"/>
      <c r="DMJ155" s="1"/>
      <c r="DMK155" s="1"/>
      <c r="DML155" s="1"/>
      <c r="DMM155" s="1"/>
      <c r="DMN155" s="1"/>
      <c r="DMO155" s="1"/>
      <c r="DMP155" s="1"/>
      <c r="DMQ155" s="1"/>
      <c r="DMR155" s="1"/>
      <c r="DMS155" s="1"/>
      <c r="DMT155" s="1"/>
      <c r="DMU155" s="1"/>
      <c r="DMV155" s="1"/>
      <c r="DMW155" s="1"/>
      <c r="DMX155" s="1"/>
      <c r="DMY155" s="1"/>
      <c r="DMZ155" s="1"/>
      <c r="DNA155" s="1"/>
      <c r="DNB155" s="1"/>
      <c r="DNC155" s="1"/>
      <c r="DND155" s="1"/>
      <c r="DNE155" s="1"/>
      <c r="DNF155" s="1"/>
      <c r="DNG155" s="1"/>
      <c r="DNH155" s="1"/>
      <c r="DNI155" s="1"/>
      <c r="DNJ155" s="1"/>
      <c r="DNK155" s="1"/>
      <c r="DNL155" s="1"/>
      <c r="DNM155" s="1"/>
      <c r="DNN155" s="1"/>
      <c r="DNO155" s="1"/>
      <c r="DNP155" s="1"/>
      <c r="DNQ155" s="1"/>
      <c r="DNR155" s="1"/>
      <c r="DNS155" s="1"/>
      <c r="DNT155" s="1"/>
      <c r="DNU155" s="1"/>
      <c r="DNV155" s="1"/>
      <c r="DNW155" s="1"/>
      <c r="DNX155" s="1"/>
      <c r="DNY155" s="1"/>
      <c r="DNZ155" s="1"/>
      <c r="DOA155" s="1"/>
      <c r="DOB155" s="1"/>
      <c r="DOC155" s="1"/>
      <c r="DOD155" s="1"/>
      <c r="DOE155" s="1"/>
      <c r="DOF155" s="1"/>
      <c r="DOG155" s="1"/>
      <c r="DOH155" s="1"/>
      <c r="DOI155" s="1"/>
      <c r="DOJ155" s="1"/>
      <c r="DOK155" s="1"/>
      <c r="DOL155" s="1"/>
      <c r="DOM155" s="1"/>
      <c r="DON155" s="1"/>
      <c r="DOO155" s="1"/>
      <c r="DOP155" s="1"/>
      <c r="DOQ155" s="1"/>
      <c r="DOR155" s="1"/>
      <c r="DOS155" s="1"/>
      <c r="DOT155" s="1"/>
      <c r="DOU155" s="1"/>
      <c r="DOV155" s="1"/>
      <c r="DOW155" s="1"/>
      <c r="DOX155" s="1"/>
      <c r="DOY155" s="1"/>
      <c r="DOZ155" s="1"/>
      <c r="DPA155" s="1"/>
      <c r="DPB155" s="1"/>
      <c r="DPC155" s="1"/>
      <c r="DPD155" s="1"/>
      <c r="DPE155" s="1"/>
      <c r="DPF155" s="1"/>
      <c r="DPG155" s="1"/>
      <c r="DPH155" s="1"/>
      <c r="DPI155" s="1"/>
      <c r="DPJ155" s="1"/>
      <c r="DPK155" s="1"/>
      <c r="DPL155" s="1"/>
      <c r="DPM155" s="1"/>
      <c r="DPN155" s="1"/>
      <c r="DPO155" s="1"/>
      <c r="DPP155" s="1"/>
      <c r="DPQ155" s="1"/>
      <c r="DPR155" s="1"/>
      <c r="DPS155" s="1"/>
      <c r="DPT155" s="1"/>
      <c r="DPU155" s="1"/>
      <c r="DPV155" s="1"/>
      <c r="DPW155" s="1"/>
      <c r="DPX155" s="1"/>
      <c r="DPY155" s="1"/>
      <c r="DPZ155" s="1"/>
      <c r="DQA155" s="1"/>
      <c r="DQB155" s="1"/>
      <c r="DQC155" s="1"/>
      <c r="DQD155" s="1"/>
      <c r="DQE155" s="1"/>
      <c r="DQF155" s="1"/>
      <c r="DQG155" s="1"/>
      <c r="DQH155" s="1"/>
      <c r="DQI155" s="1"/>
      <c r="DQJ155" s="1"/>
      <c r="DQK155" s="1"/>
      <c r="DQL155" s="1"/>
      <c r="DQM155" s="1"/>
      <c r="DQN155" s="1"/>
      <c r="DQO155" s="1"/>
      <c r="DQP155" s="1"/>
      <c r="DQQ155" s="1"/>
      <c r="DQR155" s="1"/>
      <c r="DQS155" s="1"/>
      <c r="DQT155" s="1"/>
      <c r="DQU155" s="1"/>
      <c r="DQV155" s="1"/>
      <c r="DQW155" s="1"/>
      <c r="DQX155" s="1"/>
      <c r="DQY155" s="1"/>
      <c r="DQZ155" s="1"/>
      <c r="DRA155" s="1"/>
      <c r="DRB155" s="1"/>
      <c r="DRC155" s="1"/>
      <c r="DRD155" s="1"/>
      <c r="DRE155" s="1"/>
      <c r="DRF155" s="1"/>
      <c r="DRG155" s="1"/>
      <c r="DRH155" s="1"/>
      <c r="DRI155" s="1"/>
      <c r="DRJ155" s="1"/>
      <c r="DRK155" s="1"/>
      <c r="DRL155" s="1"/>
      <c r="DRM155" s="1"/>
      <c r="DRN155" s="1"/>
      <c r="DRO155" s="1"/>
      <c r="DRP155" s="1"/>
      <c r="DRQ155" s="1"/>
      <c r="DRR155" s="1"/>
      <c r="DRS155" s="1"/>
      <c r="DRT155" s="1"/>
      <c r="DRU155" s="1"/>
      <c r="DRV155" s="1"/>
      <c r="DRW155" s="1"/>
      <c r="DRX155" s="1"/>
      <c r="DRY155" s="1"/>
      <c r="DRZ155" s="1"/>
      <c r="DSA155" s="1"/>
      <c r="DSB155" s="1"/>
      <c r="DSC155" s="1"/>
      <c r="DSD155" s="1"/>
      <c r="DSE155" s="1"/>
      <c r="DSF155" s="1"/>
      <c r="DSG155" s="1"/>
      <c r="DSH155" s="1"/>
      <c r="DSI155" s="1"/>
      <c r="DSJ155" s="1"/>
      <c r="DSK155" s="1"/>
      <c r="DSL155" s="1"/>
      <c r="DSM155" s="1"/>
      <c r="DSN155" s="1"/>
      <c r="DSO155" s="1"/>
      <c r="DSP155" s="1"/>
      <c r="DSQ155" s="1"/>
      <c r="DSR155" s="1"/>
      <c r="DSS155" s="1"/>
      <c r="DST155" s="1"/>
      <c r="DSU155" s="1"/>
      <c r="DSV155" s="1"/>
      <c r="DSW155" s="1"/>
      <c r="DSX155" s="1"/>
      <c r="DSY155" s="1"/>
      <c r="DSZ155" s="1"/>
      <c r="DTA155" s="1"/>
      <c r="DTB155" s="1"/>
      <c r="DTC155" s="1"/>
      <c r="DTD155" s="1"/>
      <c r="DTE155" s="1"/>
      <c r="DTF155" s="1"/>
      <c r="DTG155" s="1"/>
      <c r="DTH155" s="1"/>
      <c r="DTI155" s="1"/>
      <c r="DTJ155" s="1"/>
      <c r="DTK155" s="1"/>
      <c r="DTL155" s="1"/>
      <c r="DTM155" s="1"/>
      <c r="DTN155" s="1"/>
      <c r="DTO155" s="1"/>
      <c r="DTP155" s="1"/>
      <c r="DTQ155" s="1"/>
      <c r="DTR155" s="1"/>
      <c r="DTS155" s="1"/>
      <c r="DTT155" s="1"/>
      <c r="DTU155" s="1"/>
      <c r="DTV155" s="1"/>
      <c r="DTW155" s="1"/>
      <c r="DTX155" s="1"/>
      <c r="DTY155" s="1"/>
      <c r="DTZ155" s="1"/>
      <c r="DUA155" s="1"/>
      <c r="DUB155" s="1"/>
      <c r="DUC155" s="1"/>
      <c r="DUD155" s="1"/>
      <c r="DUE155" s="1"/>
      <c r="DUF155" s="1"/>
      <c r="DUG155" s="1"/>
      <c r="DUH155" s="1"/>
      <c r="DUI155" s="1"/>
      <c r="DUJ155" s="1"/>
      <c r="DUK155" s="1"/>
      <c r="DUL155" s="1"/>
      <c r="DUM155" s="1"/>
      <c r="DUN155" s="1"/>
      <c r="DUO155" s="1"/>
      <c r="DUP155" s="1"/>
      <c r="DUQ155" s="1"/>
      <c r="DUR155" s="1"/>
      <c r="DUS155" s="1"/>
      <c r="DUT155" s="1"/>
      <c r="DUU155" s="1"/>
      <c r="DUV155" s="1"/>
      <c r="DUW155" s="1"/>
      <c r="DUX155" s="1"/>
      <c r="DUY155" s="1"/>
      <c r="DUZ155" s="1"/>
      <c r="DVA155" s="1"/>
      <c r="DVB155" s="1"/>
      <c r="DVC155" s="1"/>
      <c r="DVD155" s="1"/>
      <c r="DVE155" s="1"/>
      <c r="DVF155" s="1"/>
      <c r="DVG155" s="1"/>
      <c r="DVH155" s="1"/>
      <c r="DVI155" s="1"/>
      <c r="DVJ155" s="1"/>
      <c r="DVK155" s="1"/>
      <c r="DVL155" s="1"/>
      <c r="DVM155" s="1"/>
      <c r="DVN155" s="1"/>
      <c r="DVO155" s="1"/>
      <c r="DVP155" s="1"/>
      <c r="DVQ155" s="1"/>
      <c r="DVR155" s="1"/>
      <c r="DVS155" s="1"/>
      <c r="DVT155" s="1"/>
      <c r="DVU155" s="1"/>
      <c r="DVV155" s="1"/>
      <c r="DVW155" s="1"/>
      <c r="DVX155" s="1"/>
      <c r="DVY155" s="1"/>
      <c r="DVZ155" s="1"/>
      <c r="DWA155" s="1"/>
      <c r="DWB155" s="1"/>
      <c r="DWC155" s="1"/>
      <c r="DWD155" s="1"/>
      <c r="DWE155" s="1"/>
      <c r="DWF155" s="1"/>
      <c r="DWG155" s="1"/>
      <c r="DWH155" s="1"/>
      <c r="DWI155" s="1"/>
      <c r="DWJ155" s="1"/>
      <c r="DWK155" s="1"/>
      <c r="DWL155" s="1"/>
      <c r="DWM155" s="1"/>
      <c r="DWN155" s="1"/>
      <c r="DWO155" s="1"/>
      <c r="DWP155" s="1"/>
      <c r="DWQ155" s="1"/>
      <c r="DWR155" s="1"/>
      <c r="DWS155" s="1"/>
      <c r="DWT155" s="1"/>
      <c r="DWU155" s="1"/>
      <c r="DWV155" s="1"/>
      <c r="DWW155" s="1"/>
      <c r="DWX155" s="1"/>
      <c r="DWY155" s="1"/>
      <c r="DWZ155" s="1"/>
      <c r="DXA155" s="1"/>
      <c r="DXB155" s="1"/>
      <c r="DXC155" s="1"/>
      <c r="DXD155" s="1"/>
      <c r="DXE155" s="1"/>
      <c r="DXF155" s="1"/>
      <c r="DXG155" s="1"/>
      <c r="DXH155" s="1"/>
      <c r="DXI155" s="1"/>
      <c r="DXJ155" s="1"/>
      <c r="DXK155" s="1"/>
      <c r="DXL155" s="1"/>
      <c r="DXM155" s="1"/>
      <c r="DXN155" s="1"/>
      <c r="DXO155" s="1"/>
      <c r="DXP155" s="1"/>
      <c r="DXQ155" s="1"/>
      <c r="DXR155" s="1"/>
      <c r="DXS155" s="1"/>
      <c r="DXT155" s="1"/>
      <c r="DXU155" s="1"/>
      <c r="DXV155" s="1"/>
      <c r="DXW155" s="1"/>
      <c r="DXX155" s="1"/>
      <c r="DXY155" s="1"/>
      <c r="DXZ155" s="1"/>
      <c r="DYA155" s="1"/>
      <c r="DYB155" s="1"/>
      <c r="DYC155" s="1"/>
      <c r="DYD155" s="1"/>
      <c r="DYE155" s="1"/>
      <c r="DYF155" s="1"/>
      <c r="DYG155" s="1"/>
      <c r="DYH155" s="1"/>
      <c r="DYI155" s="1"/>
      <c r="DYJ155" s="1"/>
      <c r="DYK155" s="1"/>
      <c r="DYL155" s="1"/>
      <c r="DYM155" s="1"/>
      <c r="DYN155" s="1"/>
      <c r="DYO155" s="1"/>
      <c r="DYP155" s="1"/>
      <c r="DYQ155" s="1"/>
      <c r="DYR155" s="1"/>
      <c r="DYS155" s="1"/>
      <c r="DYT155" s="1"/>
      <c r="DYU155" s="1"/>
      <c r="DYV155" s="1"/>
      <c r="DYW155" s="1"/>
      <c r="DYX155" s="1"/>
      <c r="DYY155" s="1"/>
      <c r="DYZ155" s="1"/>
      <c r="DZA155" s="1"/>
      <c r="DZB155" s="1"/>
      <c r="DZC155" s="1"/>
      <c r="DZD155" s="1"/>
      <c r="DZE155" s="1"/>
      <c r="DZF155" s="1"/>
      <c r="DZG155" s="1"/>
      <c r="DZH155" s="1"/>
      <c r="DZI155" s="1"/>
      <c r="DZJ155" s="1"/>
      <c r="DZK155" s="1"/>
      <c r="DZL155" s="1"/>
      <c r="DZM155" s="1"/>
      <c r="DZN155" s="1"/>
      <c r="DZO155" s="1"/>
      <c r="DZP155" s="1"/>
      <c r="DZQ155" s="1"/>
      <c r="DZR155" s="1"/>
      <c r="DZS155" s="1"/>
      <c r="DZT155" s="1"/>
      <c r="DZU155" s="1"/>
      <c r="DZV155" s="1"/>
      <c r="DZW155" s="1"/>
      <c r="DZX155" s="1"/>
      <c r="DZY155" s="1"/>
      <c r="DZZ155" s="1"/>
      <c r="EAA155" s="1"/>
      <c r="EAB155" s="1"/>
      <c r="EAC155" s="1"/>
      <c r="EAD155" s="1"/>
      <c r="EAE155" s="1"/>
      <c r="EAF155" s="1"/>
      <c r="EAG155" s="1"/>
      <c r="EAH155" s="1"/>
      <c r="EAI155" s="1"/>
      <c r="EAJ155" s="1"/>
      <c r="EAK155" s="1"/>
      <c r="EAL155" s="1"/>
      <c r="EAM155" s="1"/>
      <c r="EAN155" s="1"/>
      <c r="EAO155" s="1"/>
      <c r="EAP155" s="1"/>
      <c r="EAQ155" s="1"/>
      <c r="EAR155" s="1"/>
      <c r="EAS155" s="1"/>
      <c r="EAT155" s="1"/>
      <c r="EAU155" s="1"/>
      <c r="EAV155" s="1"/>
      <c r="EAW155" s="1"/>
      <c r="EAX155" s="1"/>
      <c r="EAY155" s="1"/>
      <c r="EAZ155" s="1"/>
      <c r="EBA155" s="1"/>
      <c r="EBB155" s="1"/>
      <c r="EBC155" s="1"/>
      <c r="EBD155" s="1"/>
      <c r="EBE155" s="1"/>
      <c r="EBF155" s="1"/>
      <c r="EBG155" s="1"/>
      <c r="EBH155" s="1"/>
      <c r="EBI155" s="1"/>
      <c r="EBJ155" s="1"/>
      <c r="EBK155" s="1"/>
      <c r="EBL155" s="1"/>
      <c r="EBM155" s="1"/>
      <c r="EBN155" s="1"/>
      <c r="EBO155" s="1"/>
      <c r="EBP155" s="1"/>
      <c r="EBQ155" s="1"/>
      <c r="EBR155" s="1"/>
      <c r="EBS155" s="1"/>
      <c r="EBT155" s="1"/>
      <c r="EBU155" s="1"/>
      <c r="EBV155" s="1"/>
      <c r="EBW155" s="1"/>
      <c r="EBX155" s="1"/>
      <c r="EBY155" s="1"/>
      <c r="EBZ155" s="1"/>
      <c r="ECA155" s="1"/>
      <c r="ECB155" s="1"/>
      <c r="ECC155" s="1"/>
      <c r="ECD155" s="1"/>
      <c r="ECE155" s="1"/>
      <c r="ECF155" s="1"/>
      <c r="ECG155" s="1"/>
      <c r="ECH155" s="1"/>
      <c r="ECI155" s="1"/>
      <c r="ECJ155" s="1"/>
      <c r="ECK155" s="1"/>
      <c r="ECL155" s="1"/>
      <c r="ECM155" s="1"/>
      <c r="ECN155" s="1"/>
      <c r="ECO155" s="1"/>
      <c r="ECP155" s="1"/>
      <c r="ECQ155" s="1"/>
      <c r="ECR155" s="1"/>
      <c r="ECS155" s="1"/>
      <c r="ECT155" s="1"/>
      <c r="ECU155" s="1"/>
      <c r="ECV155" s="1"/>
      <c r="ECW155" s="1"/>
      <c r="ECX155" s="1"/>
      <c r="ECY155" s="1"/>
      <c r="ECZ155" s="1"/>
      <c r="EDA155" s="1"/>
      <c r="EDB155" s="1"/>
      <c r="EDC155" s="1"/>
      <c r="EDD155" s="1"/>
      <c r="EDE155" s="1"/>
      <c r="EDF155" s="1"/>
      <c r="EDG155" s="1"/>
      <c r="EDH155" s="1"/>
      <c r="EDI155" s="1"/>
      <c r="EDJ155" s="1"/>
      <c r="EDK155" s="1"/>
      <c r="EDL155" s="1"/>
      <c r="EDM155" s="1"/>
      <c r="EDN155" s="1"/>
      <c r="EDO155" s="1"/>
      <c r="EDP155" s="1"/>
      <c r="EDQ155" s="1"/>
      <c r="EDR155" s="1"/>
      <c r="EDS155" s="1"/>
      <c r="EDT155" s="1"/>
      <c r="EDU155" s="1"/>
      <c r="EDV155" s="1"/>
      <c r="EDW155" s="1"/>
      <c r="EDX155" s="1"/>
      <c r="EDY155" s="1"/>
      <c r="EDZ155" s="1"/>
      <c r="EEA155" s="1"/>
      <c r="EEB155" s="1"/>
      <c r="EEC155" s="1"/>
      <c r="EED155" s="1"/>
      <c r="EEE155" s="1"/>
      <c r="EEF155" s="1"/>
      <c r="EEG155" s="1"/>
      <c r="EEH155" s="1"/>
      <c r="EEI155" s="1"/>
      <c r="EEJ155" s="1"/>
      <c r="EEK155" s="1"/>
      <c r="EEL155" s="1"/>
      <c r="EEM155" s="1"/>
      <c r="EEN155" s="1"/>
      <c r="EEO155" s="1"/>
      <c r="EEP155" s="1"/>
      <c r="EEQ155" s="1"/>
      <c r="EER155" s="1"/>
      <c r="EES155" s="1"/>
      <c r="EET155" s="1"/>
      <c r="EEU155" s="1"/>
      <c r="EEV155" s="1"/>
      <c r="EEW155" s="1"/>
      <c r="EEX155" s="1"/>
      <c r="EEY155" s="1"/>
      <c r="EEZ155" s="1"/>
      <c r="EFA155" s="1"/>
      <c r="EFB155" s="1"/>
      <c r="EFC155" s="1"/>
      <c r="EFD155" s="1"/>
      <c r="EFE155" s="1"/>
      <c r="EFF155" s="1"/>
      <c r="EFG155" s="1"/>
      <c r="EFH155" s="1"/>
      <c r="EFI155" s="1"/>
      <c r="EFJ155" s="1"/>
      <c r="EFK155" s="1"/>
      <c r="EFL155" s="1"/>
      <c r="EFM155" s="1"/>
      <c r="EFN155" s="1"/>
      <c r="EFO155" s="1"/>
      <c r="EFP155" s="1"/>
      <c r="EFQ155" s="1"/>
      <c r="EFR155" s="1"/>
      <c r="EFS155" s="1"/>
      <c r="EFT155" s="1"/>
      <c r="EFU155" s="1"/>
      <c r="EFV155" s="1"/>
      <c r="EFW155" s="1"/>
      <c r="EFX155" s="1"/>
      <c r="EFY155" s="1"/>
      <c r="EFZ155" s="1"/>
      <c r="EGA155" s="1"/>
      <c r="EGB155" s="1"/>
      <c r="EGC155" s="1"/>
      <c r="EGD155" s="1"/>
      <c r="EGE155" s="1"/>
      <c r="EGF155" s="1"/>
      <c r="EGG155" s="1"/>
      <c r="EGH155" s="1"/>
      <c r="EGI155" s="1"/>
      <c r="EGJ155" s="1"/>
      <c r="EGK155" s="1"/>
      <c r="EGL155" s="1"/>
      <c r="EGM155" s="1"/>
      <c r="EGN155" s="1"/>
      <c r="EGO155" s="1"/>
      <c r="EGP155" s="1"/>
      <c r="EGQ155" s="1"/>
      <c r="EGR155" s="1"/>
      <c r="EGS155" s="1"/>
      <c r="EGT155" s="1"/>
      <c r="EGU155" s="1"/>
      <c r="EGV155" s="1"/>
      <c r="EGW155" s="1"/>
      <c r="EGX155" s="1"/>
      <c r="EGY155" s="1"/>
      <c r="EGZ155" s="1"/>
      <c r="EHA155" s="1"/>
      <c r="EHB155" s="1"/>
      <c r="EHC155" s="1"/>
      <c r="EHD155" s="1"/>
      <c r="EHE155" s="1"/>
      <c r="EHF155" s="1"/>
      <c r="EHG155" s="1"/>
      <c r="EHH155" s="1"/>
      <c r="EHI155" s="1"/>
      <c r="EHJ155" s="1"/>
      <c r="EHK155" s="1"/>
      <c r="EHL155" s="1"/>
      <c r="EHM155" s="1"/>
      <c r="EHN155" s="1"/>
      <c r="EHO155" s="1"/>
      <c r="EHP155" s="1"/>
      <c r="EHQ155" s="1"/>
      <c r="EHR155" s="1"/>
      <c r="EHS155" s="1"/>
      <c r="EHT155" s="1"/>
      <c r="EHU155" s="1"/>
      <c r="EHV155" s="1"/>
      <c r="EHW155" s="1"/>
      <c r="EHX155" s="1"/>
      <c r="EHY155" s="1"/>
      <c r="EHZ155" s="1"/>
      <c r="EIA155" s="1"/>
      <c r="EIB155" s="1"/>
      <c r="EIC155" s="1"/>
      <c r="EID155" s="1"/>
      <c r="EIE155" s="1"/>
      <c r="EIF155" s="1"/>
      <c r="EIG155" s="1"/>
      <c r="EIH155" s="1"/>
      <c r="EII155" s="1"/>
      <c r="EIJ155" s="1"/>
      <c r="EIK155" s="1"/>
      <c r="EIL155" s="1"/>
      <c r="EIM155" s="1"/>
      <c r="EIN155" s="1"/>
      <c r="EIO155" s="1"/>
      <c r="EIP155" s="1"/>
      <c r="EIQ155" s="1"/>
      <c r="EIR155" s="1"/>
      <c r="EIS155" s="1"/>
      <c r="EIT155" s="1"/>
      <c r="EIU155" s="1"/>
      <c r="EIV155" s="1"/>
      <c r="EIW155" s="1"/>
      <c r="EIX155" s="1"/>
      <c r="EIY155" s="1"/>
      <c r="EIZ155" s="1"/>
      <c r="EJA155" s="1"/>
      <c r="EJB155" s="1"/>
      <c r="EJC155" s="1"/>
      <c r="EJD155" s="1"/>
      <c r="EJE155" s="1"/>
      <c r="EJF155" s="1"/>
      <c r="EJG155" s="1"/>
      <c r="EJH155" s="1"/>
      <c r="EJI155" s="1"/>
      <c r="EJJ155" s="1"/>
      <c r="EJK155" s="1"/>
      <c r="EJL155" s="1"/>
      <c r="EJM155" s="1"/>
      <c r="EJN155" s="1"/>
      <c r="EJO155" s="1"/>
      <c r="EJP155" s="1"/>
      <c r="EJQ155" s="1"/>
      <c r="EJR155" s="1"/>
      <c r="EJS155" s="1"/>
      <c r="EJT155" s="1"/>
      <c r="EJU155" s="1"/>
      <c r="EJV155" s="1"/>
      <c r="EJW155" s="1"/>
      <c r="EJX155" s="1"/>
      <c r="EJY155" s="1"/>
      <c r="EJZ155" s="1"/>
      <c r="EKA155" s="1"/>
      <c r="EKB155" s="1"/>
      <c r="EKC155" s="1"/>
      <c r="EKD155" s="1"/>
      <c r="EKE155" s="1"/>
      <c r="EKF155" s="1"/>
      <c r="EKG155" s="1"/>
      <c r="EKH155" s="1"/>
      <c r="EKI155" s="1"/>
      <c r="EKJ155" s="1"/>
      <c r="EKK155" s="1"/>
      <c r="EKL155" s="1"/>
      <c r="EKM155" s="1"/>
      <c r="EKN155" s="1"/>
      <c r="EKO155" s="1"/>
      <c r="EKP155" s="1"/>
      <c r="EKQ155" s="1"/>
      <c r="EKR155" s="1"/>
      <c r="EKS155" s="1"/>
      <c r="EKT155" s="1"/>
      <c r="EKU155" s="1"/>
      <c r="EKV155" s="1"/>
      <c r="EKW155" s="1"/>
      <c r="EKX155" s="1"/>
      <c r="EKY155" s="1"/>
      <c r="EKZ155" s="1"/>
      <c r="ELA155" s="1"/>
      <c r="ELB155" s="1"/>
      <c r="ELC155" s="1"/>
      <c r="ELD155" s="1"/>
      <c r="ELE155" s="1"/>
      <c r="ELF155" s="1"/>
      <c r="ELG155" s="1"/>
      <c r="ELH155" s="1"/>
      <c r="ELI155" s="1"/>
      <c r="ELJ155" s="1"/>
      <c r="ELK155" s="1"/>
      <c r="ELL155" s="1"/>
      <c r="ELM155" s="1"/>
      <c r="ELN155" s="1"/>
      <c r="ELO155" s="1"/>
      <c r="ELP155" s="1"/>
      <c r="ELQ155" s="1"/>
      <c r="ELR155" s="1"/>
      <c r="ELS155" s="1"/>
      <c r="ELT155" s="1"/>
      <c r="ELU155" s="1"/>
      <c r="ELV155" s="1"/>
      <c r="ELW155" s="1"/>
      <c r="ELX155" s="1"/>
      <c r="ELY155" s="1"/>
      <c r="ELZ155" s="1"/>
      <c r="EMA155" s="1"/>
      <c r="EMB155" s="1"/>
      <c r="EMC155" s="1"/>
      <c r="EMD155" s="1"/>
      <c r="EME155" s="1"/>
      <c r="EMF155" s="1"/>
      <c r="EMG155" s="1"/>
      <c r="EMH155" s="1"/>
      <c r="EMI155" s="1"/>
      <c r="EMJ155" s="1"/>
      <c r="EMK155" s="1"/>
      <c r="EML155" s="1"/>
      <c r="EMM155" s="1"/>
      <c r="EMN155" s="1"/>
      <c r="EMO155" s="1"/>
      <c r="EMP155" s="1"/>
      <c r="EMQ155" s="1"/>
      <c r="EMR155" s="1"/>
      <c r="EMS155" s="1"/>
      <c r="EMT155" s="1"/>
      <c r="EMU155" s="1"/>
      <c r="EMV155" s="1"/>
      <c r="EMW155" s="1"/>
      <c r="EMX155" s="1"/>
      <c r="EMY155" s="1"/>
      <c r="EMZ155" s="1"/>
      <c r="ENA155" s="1"/>
      <c r="ENB155" s="1"/>
      <c r="ENC155" s="1"/>
      <c r="END155" s="1"/>
      <c r="ENE155" s="1"/>
      <c r="ENF155" s="1"/>
      <c r="ENG155" s="1"/>
      <c r="ENH155" s="1"/>
      <c r="ENI155" s="1"/>
      <c r="ENJ155" s="1"/>
      <c r="ENK155" s="1"/>
      <c r="ENL155" s="1"/>
      <c r="ENM155" s="1"/>
      <c r="ENN155" s="1"/>
      <c r="ENO155" s="1"/>
      <c r="ENP155" s="1"/>
      <c r="ENQ155" s="1"/>
      <c r="ENR155" s="1"/>
      <c r="ENS155" s="1"/>
      <c r="ENT155" s="1"/>
      <c r="ENU155" s="1"/>
      <c r="ENV155" s="1"/>
      <c r="ENW155" s="1"/>
      <c r="ENX155" s="1"/>
      <c r="ENY155" s="1"/>
      <c r="ENZ155" s="1"/>
      <c r="EOA155" s="1"/>
      <c r="EOB155" s="1"/>
      <c r="EOC155" s="1"/>
      <c r="EOD155" s="1"/>
      <c r="EOE155" s="1"/>
      <c r="EOF155" s="1"/>
      <c r="EOG155" s="1"/>
      <c r="EOH155" s="1"/>
      <c r="EOI155" s="1"/>
      <c r="EOJ155" s="1"/>
      <c r="EOK155" s="1"/>
      <c r="EOL155" s="1"/>
      <c r="EOM155" s="1"/>
      <c r="EON155" s="1"/>
      <c r="EOO155" s="1"/>
      <c r="EOP155" s="1"/>
      <c r="EOQ155" s="1"/>
      <c r="EOR155" s="1"/>
      <c r="EOS155" s="1"/>
      <c r="EOT155" s="1"/>
      <c r="EOU155" s="1"/>
      <c r="EOV155" s="1"/>
      <c r="EOW155" s="1"/>
      <c r="EOX155" s="1"/>
      <c r="EOY155" s="1"/>
      <c r="EOZ155" s="1"/>
      <c r="EPA155" s="1"/>
      <c r="EPB155" s="1"/>
      <c r="EPC155" s="1"/>
      <c r="EPD155" s="1"/>
      <c r="EPE155" s="1"/>
      <c r="EPF155" s="1"/>
      <c r="EPG155" s="1"/>
      <c r="EPH155" s="1"/>
      <c r="EPI155" s="1"/>
      <c r="EPJ155" s="1"/>
      <c r="EPK155" s="1"/>
      <c r="EPL155" s="1"/>
      <c r="EPM155" s="1"/>
      <c r="EPN155" s="1"/>
      <c r="EPO155" s="1"/>
      <c r="EPP155" s="1"/>
      <c r="EPQ155" s="1"/>
      <c r="EPR155" s="1"/>
      <c r="EPS155" s="1"/>
      <c r="EPT155" s="1"/>
      <c r="EPU155" s="1"/>
      <c r="EPV155" s="1"/>
      <c r="EPW155" s="1"/>
      <c r="EPX155" s="1"/>
      <c r="EPY155" s="1"/>
      <c r="EPZ155" s="1"/>
      <c r="EQA155" s="1"/>
      <c r="EQB155" s="1"/>
      <c r="EQC155" s="1"/>
      <c r="EQD155" s="1"/>
      <c r="EQE155" s="1"/>
      <c r="EQF155" s="1"/>
      <c r="EQG155" s="1"/>
      <c r="EQH155" s="1"/>
      <c r="EQI155" s="1"/>
      <c r="EQJ155" s="1"/>
      <c r="EQK155" s="1"/>
      <c r="EQL155" s="1"/>
      <c r="EQM155" s="1"/>
      <c r="EQN155" s="1"/>
      <c r="EQO155" s="1"/>
      <c r="EQP155" s="1"/>
      <c r="EQQ155" s="1"/>
      <c r="EQR155" s="1"/>
      <c r="EQS155" s="1"/>
      <c r="EQT155" s="1"/>
      <c r="EQU155" s="1"/>
      <c r="EQV155" s="1"/>
      <c r="EQW155" s="1"/>
      <c r="EQX155" s="1"/>
      <c r="EQY155" s="1"/>
      <c r="EQZ155" s="1"/>
      <c r="ERA155" s="1"/>
      <c r="ERB155" s="1"/>
      <c r="ERC155" s="1"/>
      <c r="ERD155" s="1"/>
      <c r="ERE155" s="1"/>
      <c r="ERF155" s="1"/>
      <c r="ERG155" s="1"/>
      <c r="ERH155" s="1"/>
      <c r="ERI155" s="1"/>
      <c r="ERJ155" s="1"/>
      <c r="ERK155" s="1"/>
      <c r="ERL155" s="1"/>
      <c r="ERM155" s="1"/>
      <c r="ERN155" s="1"/>
      <c r="ERO155" s="1"/>
      <c r="ERP155" s="1"/>
      <c r="ERQ155" s="1"/>
      <c r="ERR155" s="1"/>
      <c r="ERS155" s="1"/>
      <c r="ERT155" s="1"/>
      <c r="ERU155" s="1"/>
      <c r="ERV155" s="1"/>
      <c r="ERW155" s="1"/>
      <c r="ERX155" s="1"/>
      <c r="ERY155" s="1"/>
      <c r="ERZ155" s="1"/>
      <c r="ESA155" s="1"/>
      <c r="ESB155" s="1"/>
      <c r="ESC155" s="1"/>
      <c r="ESD155" s="1"/>
      <c r="ESE155" s="1"/>
      <c r="ESF155" s="1"/>
      <c r="ESG155" s="1"/>
      <c r="ESH155" s="1"/>
      <c r="ESI155" s="1"/>
      <c r="ESJ155" s="1"/>
      <c r="ESK155" s="1"/>
      <c r="ESL155" s="1"/>
      <c r="ESM155" s="1"/>
      <c r="ESN155" s="1"/>
      <c r="ESO155" s="1"/>
      <c r="ESP155" s="1"/>
      <c r="ESQ155" s="1"/>
      <c r="ESR155" s="1"/>
      <c r="ESS155" s="1"/>
      <c r="EST155" s="1"/>
      <c r="ESU155" s="1"/>
      <c r="ESV155" s="1"/>
      <c r="ESW155" s="1"/>
      <c r="ESX155" s="1"/>
      <c r="ESY155" s="1"/>
      <c r="ESZ155" s="1"/>
      <c r="ETA155" s="1"/>
      <c r="ETB155" s="1"/>
      <c r="ETC155" s="1"/>
      <c r="ETD155" s="1"/>
      <c r="ETE155" s="1"/>
      <c r="ETF155" s="1"/>
      <c r="ETG155" s="1"/>
      <c r="ETH155" s="1"/>
      <c r="ETI155" s="1"/>
      <c r="ETJ155" s="1"/>
      <c r="ETK155" s="1"/>
      <c r="ETL155" s="1"/>
      <c r="ETM155" s="1"/>
      <c r="ETN155" s="1"/>
      <c r="ETO155" s="1"/>
      <c r="ETP155" s="1"/>
      <c r="ETQ155" s="1"/>
      <c r="ETR155" s="1"/>
      <c r="ETS155" s="1"/>
      <c r="ETT155" s="1"/>
      <c r="ETU155" s="1"/>
      <c r="ETV155" s="1"/>
      <c r="ETW155" s="1"/>
      <c r="ETX155" s="1"/>
      <c r="ETY155" s="1"/>
      <c r="ETZ155" s="1"/>
      <c r="EUA155" s="1"/>
      <c r="EUB155" s="1"/>
      <c r="EUC155" s="1"/>
      <c r="EUD155" s="1"/>
      <c r="EUE155" s="1"/>
      <c r="EUF155" s="1"/>
      <c r="EUG155" s="1"/>
      <c r="EUH155" s="1"/>
      <c r="EUI155" s="1"/>
      <c r="EUJ155" s="1"/>
      <c r="EUK155" s="1"/>
      <c r="EUL155" s="1"/>
      <c r="EUM155" s="1"/>
      <c r="EUN155" s="1"/>
      <c r="EUO155" s="1"/>
      <c r="EUP155" s="1"/>
      <c r="EUQ155" s="1"/>
      <c r="EUR155" s="1"/>
      <c r="EUS155" s="1"/>
      <c r="EUT155" s="1"/>
      <c r="EUU155" s="1"/>
      <c r="EUV155" s="1"/>
      <c r="EUW155" s="1"/>
      <c r="EUX155" s="1"/>
      <c r="EUY155" s="1"/>
      <c r="EUZ155" s="1"/>
      <c r="EVA155" s="1"/>
      <c r="EVB155" s="1"/>
      <c r="EVC155" s="1"/>
      <c r="EVD155" s="1"/>
      <c r="EVE155" s="1"/>
      <c r="EVF155" s="1"/>
      <c r="EVG155" s="1"/>
      <c r="EVH155" s="1"/>
      <c r="EVI155" s="1"/>
      <c r="EVJ155" s="1"/>
      <c r="EVK155" s="1"/>
      <c r="EVL155" s="1"/>
      <c r="EVM155" s="1"/>
      <c r="EVN155" s="1"/>
      <c r="EVO155" s="1"/>
      <c r="EVP155" s="1"/>
      <c r="EVQ155" s="1"/>
      <c r="EVR155" s="1"/>
      <c r="EVS155" s="1"/>
      <c r="EVT155" s="1"/>
      <c r="EVU155" s="1"/>
      <c r="EVV155" s="1"/>
      <c r="EVW155" s="1"/>
      <c r="EVX155" s="1"/>
      <c r="EVY155" s="1"/>
      <c r="EVZ155" s="1"/>
      <c r="EWA155" s="1"/>
      <c r="EWB155" s="1"/>
      <c r="EWC155" s="1"/>
      <c r="EWD155" s="1"/>
      <c r="EWE155" s="1"/>
      <c r="EWF155" s="1"/>
      <c r="EWG155" s="1"/>
      <c r="EWH155" s="1"/>
      <c r="EWI155" s="1"/>
      <c r="EWJ155" s="1"/>
      <c r="EWK155" s="1"/>
      <c r="EWL155" s="1"/>
      <c r="EWM155" s="1"/>
      <c r="EWN155" s="1"/>
      <c r="EWO155" s="1"/>
      <c r="EWP155" s="1"/>
      <c r="EWQ155" s="1"/>
      <c r="EWR155" s="1"/>
      <c r="EWS155" s="1"/>
      <c r="EWT155" s="1"/>
      <c r="EWU155" s="1"/>
      <c r="EWV155" s="1"/>
      <c r="EWW155" s="1"/>
      <c r="EWX155" s="1"/>
      <c r="EWY155" s="1"/>
      <c r="EWZ155" s="1"/>
      <c r="EXA155" s="1"/>
      <c r="EXB155" s="1"/>
      <c r="EXC155" s="1"/>
      <c r="EXD155" s="1"/>
      <c r="EXE155" s="1"/>
      <c r="EXF155" s="1"/>
      <c r="EXG155" s="1"/>
      <c r="EXH155" s="1"/>
      <c r="EXI155" s="1"/>
      <c r="EXJ155" s="1"/>
      <c r="EXK155" s="1"/>
      <c r="EXL155" s="1"/>
      <c r="EXM155" s="1"/>
      <c r="EXN155" s="1"/>
      <c r="EXO155" s="1"/>
      <c r="EXP155" s="1"/>
      <c r="EXQ155" s="1"/>
      <c r="EXR155" s="1"/>
      <c r="EXS155" s="1"/>
      <c r="EXT155" s="1"/>
      <c r="EXU155" s="1"/>
      <c r="EXV155" s="1"/>
      <c r="EXW155" s="1"/>
      <c r="EXX155" s="1"/>
      <c r="EXY155" s="1"/>
      <c r="EXZ155" s="1"/>
      <c r="EYA155" s="1"/>
      <c r="EYB155" s="1"/>
      <c r="EYC155" s="1"/>
      <c r="EYD155" s="1"/>
      <c r="EYE155" s="1"/>
      <c r="EYF155" s="1"/>
      <c r="EYG155" s="1"/>
      <c r="EYH155" s="1"/>
      <c r="EYI155" s="1"/>
      <c r="EYJ155" s="1"/>
      <c r="EYK155" s="1"/>
      <c r="EYL155" s="1"/>
      <c r="EYM155" s="1"/>
      <c r="EYN155" s="1"/>
      <c r="EYO155" s="1"/>
      <c r="EYP155" s="1"/>
      <c r="EYQ155" s="1"/>
      <c r="EYR155" s="1"/>
      <c r="EYS155" s="1"/>
      <c r="EYT155" s="1"/>
      <c r="EYU155" s="1"/>
      <c r="EYV155" s="1"/>
      <c r="EYW155" s="1"/>
      <c r="EYX155" s="1"/>
      <c r="EYY155" s="1"/>
      <c r="EYZ155" s="1"/>
      <c r="EZA155" s="1"/>
      <c r="EZB155" s="1"/>
      <c r="EZC155" s="1"/>
      <c r="EZD155" s="1"/>
      <c r="EZE155" s="1"/>
      <c r="EZF155" s="1"/>
      <c r="EZG155" s="1"/>
      <c r="EZH155" s="1"/>
      <c r="EZI155" s="1"/>
      <c r="EZJ155" s="1"/>
      <c r="EZK155" s="1"/>
      <c r="EZL155" s="1"/>
      <c r="EZM155" s="1"/>
      <c r="EZN155" s="1"/>
      <c r="EZO155" s="1"/>
      <c r="EZP155" s="1"/>
      <c r="EZQ155" s="1"/>
      <c r="EZR155" s="1"/>
      <c r="EZS155" s="1"/>
      <c r="EZT155" s="1"/>
      <c r="EZU155" s="1"/>
      <c r="EZV155" s="1"/>
      <c r="EZW155" s="1"/>
      <c r="EZX155" s="1"/>
      <c r="EZY155" s="1"/>
      <c r="EZZ155" s="1"/>
      <c r="FAA155" s="1"/>
      <c r="FAB155" s="1"/>
      <c r="FAC155" s="1"/>
      <c r="FAD155" s="1"/>
      <c r="FAE155" s="1"/>
      <c r="FAF155" s="1"/>
      <c r="FAG155" s="1"/>
      <c r="FAH155" s="1"/>
      <c r="FAI155" s="1"/>
      <c r="FAJ155" s="1"/>
      <c r="FAK155" s="1"/>
      <c r="FAL155" s="1"/>
      <c r="FAM155" s="1"/>
      <c r="FAN155" s="1"/>
      <c r="FAO155" s="1"/>
      <c r="FAP155" s="1"/>
      <c r="FAQ155" s="1"/>
      <c r="FAR155" s="1"/>
      <c r="FAS155" s="1"/>
      <c r="FAT155" s="1"/>
      <c r="FAU155" s="1"/>
      <c r="FAV155" s="1"/>
      <c r="FAW155" s="1"/>
      <c r="FAX155" s="1"/>
      <c r="FAY155" s="1"/>
      <c r="FAZ155" s="1"/>
      <c r="FBA155" s="1"/>
      <c r="FBB155" s="1"/>
      <c r="FBC155" s="1"/>
      <c r="FBD155" s="1"/>
      <c r="FBE155" s="1"/>
      <c r="FBF155" s="1"/>
      <c r="FBG155" s="1"/>
      <c r="FBH155" s="1"/>
      <c r="FBI155" s="1"/>
      <c r="FBJ155" s="1"/>
      <c r="FBK155" s="1"/>
      <c r="FBL155" s="1"/>
      <c r="FBM155" s="1"/>
      <c r="FBN155" s="1"/>
      <c r="FBO155" s="1"/>
      <c r="FBP155" s="1"/>
      <c r="FBQ155" s="1"/>
      <c r="FBR155" s="1"/>
      <c r="FBS155" s="1"/>
      <c r="FBT155" s="1"/>
      <c r="FBU155" s="1"/>
      <c r="FBV155" s="1"/>
      <c r="FBW155" s="1"/>
      <c r="FBX155" s="1"/>
      <c r="FBY155" s="1"/>
      <c r="FBZ155" s="1"/>
      <c r="FCA155" s="1"/>
      <c r="FCB155" s="1"/>
      <c r="FCC155" s="1"/>
      <c r="FCD155" s="1"/>
      <c r="FCE155" s="1"/>
      <c r="FCF155" s="1"/>
      <c r="FCG155" s="1"/>
      <c r="FCH155" s="1"/>
      <c r="FCI155" s="1"/>
      <c r="FCJ155" s="1"/>
      <c r="FCK155" s="1"/>
      <c r="FCL155" s="1"/>
      <c r="FCM155" s="1"/>
      <c r="FCN155" s="1"/>
      <c r="FCO155" s="1"/>
      <c r="FCP155" s="1"/>
      <c r="FCQ155" s="1"/>
      <c r="FCR155" s="1"/>
      <c r="FCS155" s="1"/>
      <c r="FCT155" s="1"/>
      <c r="FCU155" s="1"/>
      <c r="FCV155" s="1"/>
      <c r="FCW155" s="1"/>
      <c r="FCX155" s="1"/>
      <c r="FCY155" s="1"/>
      <c r="FCZ155" s="1"/>
      <c r="FDA155" s="1"/>
      <c r="FDB155" s="1"/>
      <c r="FDC155" s="1"/>
      <c r="FDD155" s="1"/>
      <c r="FDE155" s="1"/>
      <c r="FDF155" s="1"/>
      <c r="FDG155" s="1"/>
      <c r="FDH155" s="1"/>
      <c r="FDI155" s="1"/>
      <c r="FDJ155" s="1"/>
      <c r="FDK155" s="1"/>
      <c r="FDL155" s="1"/>
      <c r="FDM155" s="1"/>
      <c r="FDN155" s="1"/>
      <c r="FDO155" s="1"/>
      <c r="FDP155" s="1"/>
      <c r="FDQ155" s="1"/>
      <c r="FDR155" s="1"/>
      <c r="FDS155" s="1"/>
      <c r="FDT155" s="1"/>
      <c r="FDU155" s="1"/>
      <c r="FDV155" s="1"/>
      <c r="FDW155" s="1"/>
      <c r="FDX155" s="1"/>
      <c r="FDY155" s="1"/>
      <c r="FDZ155" s="1"/>
      <c r="FEA155" s="1"/>
      <c r="FEB155" s="1"/>
      <c r="FEC155" s="1"/>
      <c r="FED155" s="1"/>
      <c r="FEE155" s="1"/>
      <c r="FEF155" s="1"/>
      <c r="FEG155" s="1"/>
      <c r="FEH155" s="1"/>
      <c r="FEI155" s="1"/>
      <c r="FEJ155" s="1"/>
      <c r="FEK155" s="1"/>
      <c r="FEL155" s="1"/>
      <c r="FEM155" s="1"/>
      <c r="FEN155" s="1"/>
      <c r="FEO155" s="1"/>
      <c r="FEP155" s="1"/>
      <c r="FEQ155" s="1"/>
      <c r="FER155" s="1"/>
      <c r="FES155" s="1"/>
      <c r="FET155" s="1"/>
      <c r="FEU155" s="1"/>
      <c r="FEV155" s="1"/>
      <c r="FEW155" s="1"/>
      <c r="FEX155" s="1"/>
      <c r="FEY155" s="1"/>
      <c r="FEZ155" s="1"/>
      <c r="FFA155" s="1"/>
      <c r="FFB155" s="1"/>
      <c r="FFC155" s="1"/>
      <c r="FFD155" s="1"/>
      <c r="FFE155" s="1"/>
      <c r="FFF155" s="1"/>
      <c r="FFG155" s="1"/>
      <c r="FFH155" s="1"/>
      <c r="FFI155" s="1"/>
      <c r="FFJ155" s="1"/>
      <c r="FFK155" s="1"/>
      <c r="FFL155" s="1"/>
      <c r="FFM155" s="1"/>
      <c r="FFN155" s="1"/>
      <c r="FFO155" s="1"/>
      <c r="FFP155" s="1"/>
      <c r="FFQ155" s="1"/>
      <c r="FFR155" s="1"/>
      <c r="FFS155" s="1"/>
      <c r="FFT155" s="1"/>
      <c r="FFU155" s="1"/>
      <c r="FFV155" s="1"/>
      <c r="FFW155" s="1"/>
      <c r="FFX155" s="1"/>
      <c r="FFY155" s="1"/>
      <c r="FFZ155" s="1"/>
      <c r="FGA155" s="1"/>
      <c r="FGB155" s="1"/>
      <c r="FGC155" s="1"/>
      <c r="FGD155" s="1"/>
      <c r="FGE155" s="1"/>
      <c r="FGF155" s="1"/>
      <c r="FGG155" s="1"/>
      <c r="FGH155" s="1"/>
      <c r="FGI155" s="1"/>
      <c r="FGJ155" s="1"/>
      <c r="FGK155" s="1"/>
      <c r="FGL155" s="1"/>
      <c r="FGM155" s="1"/>
      <c r="FGN155" s="1"/>
      <c r="FGO155" s="1"/>
      <c r="FGP155" s="1"/>
      <c r="FGQ155" s="1"/>
      <c r="FGR155" s="1"/>
      <c r="FGS155" s="1"/>
      <c r="FGT155" s="1"/>
      <c r="FGU155" s="1"/>
      <c r="FGV155" s="1"/>
      <c r="FGW155" s="1"/>
      <c r="FGX155" s="1"/>
      <c r="FGY155" s="1"/>
      <c r="FGZ155" s="1"/>
      <c r="FHA155" s="1"/>
      <c r="FHB155" s="1"/>
      <c r="FHC155" s="1"/>
      <c r="FHD155" s="1"/>
      <c r="FHE155" s="1"/>
      <c r="FHF155" s="1"/>
      <c r="FHG155" s="1"/>
      <c r="FHH155" s="1"/>
      <c r="FHI155" s="1"/>
      <c r="FHJ155" s="1"/>
      <c r="FHK155" s="1"/>
      <c r="FHL155" s="1"/>
      <c r="FHM155" s="1"/>
      <c r="FHN155" s="1"/>
      <c r="FHO155" s="1"/>
      <c r="FHP155" s="1"/>
      <c r="FHQ155" s="1"/>
      <c r="FHR155" s="1"/>
      <c r="FHS155" s="1"/>
      <c r="FHT155" s="1"/>
      <c r="FHU155" s="1"/>
      <c r="FHV155" s="1"/>
      <c r="FHW155" s="1"/>
      <c r="FHX155" s="1"/>
      <c r="FHY155" s="1"/>
      <c r="FHZ155" s="1"/>
      <c r="FIA155" s="1"/>
      <c r="FIB155" s="1"/>
      <c r="FIC155" s="1"/>
      <c r="FID155" s="1"/>
      <c r="FIE155" s="1"/>
      <c r="FIF155" s="1"/>
      <c r="FIG155" s="1"/>
      <c r="FIH155" s="1"/>
      <c r="FII155" s="1"/>
      <c r="FIJ155" s="1"/>
      <c r="FIK155" s="1"/>
      <c r="FIL155" s="1"/>
      <c r="FIM155" s="1"/>
      <c r="FIN155" s="1"/>
      <c r="FIO155" s="1"/>
      <c r="FIP155" s="1"/>
      <c r="FIQ155" s="1"/>
      <c r="FIR155" s="1"/>
      <c r="FIS155" s="1"/>
      <c r="FIT155" s="1"/>
      <c r="FIU155" s="1"/>
      <c r="FIV155" s="1"/>
      <c r="FIW155" s="1"/>
      <c r="FIX155" s="1"/>
      <c r="FIY155" s="1"/>
      <c r="FIZ155" s="1"/>
      <c r="FJA155" s="1"/>
      <c r="FJB155" s="1"/>
      <c r="FJC155" s="1"/>
      <c r="FJD155" s="1"/>
      <c r="FJE155" s="1"/>
      <c r="FJF155" s="1"/>
      <c r="FJG155" s="1"/>
      <c r="FJH155" s="1"/>
      <c r="FJI155" s="1"/>
      <c r="FJJ155" s="1"/>
      <c r="FJK155" s="1"/>
      <c r="FJL155" s="1"/>
      <c r="FJM155" s="1"/>
      <c r="FJN155" s="1"/>
      <c r="FJO155" s="1"/>
      <c r="FJP155" s="1"/>
      <c r="FJQ155" s="1"/>
      <c r="FJR155" s="1"/>
      <c r="FJS155" s="1"/>
      <c r="FJT155" s="1"/>
      <c r="FJU155" s="1"/>
      <c r="FJV155" s="1"/>
      <c r="FJW155" s="1"/>
      <c r="FJX155" s="1"/>
      <c r="FJY155" s="1"/>
      <c r="FJZ155" s="1"/>
      <c r="FKA155" s="1"/>
      <c r="FKB155" s="1"/>
      <c r="FKC155" s="1"/>
      <c r="FKD155" s="1"/>
      <c r="FKE155" s="1"/>
      <c r="FKF155" s="1"/>
      <c r="FKG155" s="1"/>
      <c r="FKH155" s="1"/>
      <c r="FKI155" s="1"/>
      <c r="FKJ155" s="1"/>
      <c r="FKK155" s="1"/>
      <c r="FKL155" s="1"/>
      <c r="FKM155" s="1"/>
      <c r="FKN155" s="1"/>
      <c r="FKO155" s="1"/>
      <c r="FKP155" s="1"/>
      <c r="FKQ155" s="1"/>
      <c r="FKR155" s="1"/>
      <c r="FKS155" s="1"/>
      <c r="FKT155" s="1"/>
      <c r="FKU155" s="1"/>
      <c r="FKV155" s="1"/>
      <c r="FKW155" s="1"/>
      <c r="FKX155" s="1"/>
      <c r="FKY155" s="1"/>
      <c r="FKZ155" s="1"/>
      <c r="FLA155" s="1"/>
      <c r="FLB155" s="1"/>
      <c r="FLC155" s="1"/>
      <c r="FLD155" s="1"/>
      <c r="FLE155" s="1"/>
      <c r="FLF155" s="1"/>
      <c r="FLG155" s="1"/>
      <c r="FLH155" s="1"/>
      <c r="FLI155" s="1"/>
      <c r="FLJ155" s="1"/>
      <c r="FLK155" s="1"/>
      <c r="FLL155" s="1"/>
      <c r="FLM155" s="1"/>
      <c r="FLN155" s="1"/>
      <c r="FLO155" s="1"/>
      <c r="FLP155" s="1"/>
      <c r="FLQ155" s="1"/>
      <c r="FLR155" s="1"/>
      <c r="FLS155" s="1"/>
      <c r="FLT155" s="1"/>
      <c r="FLU155" s="1"/>
      <c r="FLV155" s="1"/>
      <c r="FLW155" s="1"/>
      <c r="FLX155" s="1"/>
      <c r="FLY155" s="1"/>
      <c r="FLZ155" s="1"/>
      <c r="FMA155" s="1"/>
      <c r="FMB155" s="1"/>
      <c r="FMC155" s="1"/>
      <c r="FMD155" s="1"/>
      <c r="FME155" s="1"/>
      <c r="FMF155" s="1"/>
      <c r="FMG155" s="1"/>
      <c r="FMH155" s="1"/>
      <c r="FMI155" s="1"/>
      <c r="FMJ155" s="1"/>
      <c r="FMK155" s="1"/>
      <c r="FML155" s="1"/>
      <c r="FMM155" s="1"/>
      <c r="FMN155" s="1"/>
      <c r="FMO155" s="1"/>
      <c r="FMP155" s="1"/>
      <c r="FMQ155" s="1"/>
      <c r="FMR155" s="1"/>
      <c r="FMS155" s="1"/>
      <c r="FMT155" s="1"/>
      <c r="FMU155" s="1"/>
      <c r="FMV155" s="1"/>
      <c r="FMW155" s="1"/>
      <c r="FMX155" s="1"/>
      <c r="FMY155" s="1"/>
      <c r="FMZ155" s="1"/>
      <c r="FNA155" s="1"/>
      <c r="FNB155" s="1"/>
      <c r="FNC155" s="1"/>
      <c r="FND155" s="1"/>
      <c r="FNE155" s="1"/>
      <c r="FNF155" s="1"/>
      <c r="FNG155" s="1"/>
      <c r="FNH155" s="1"/>
      <c r="FNI155" s="1"/>
      <c r="FNJ155" s="1"/>
      <c r="FNK155" s="1"/>
      <c r="FNL155" s="1"/>
      <c r="FNM155" s="1"/>
      <c r="FNN155" s="1"/>
      <c r="FNO155" s="1"/>
      <c r="FNP155" s="1"/>
      <c r="FNQ155" s="1"/>
      <c r="FNR155" s="1"/>
      <c r="FNS155" s="1"/>
      <c r="FNT155" s="1"/>
      <c r="FNU155" s="1"/>
      <c r="FNV155" s="1"/>
      <c r="FNW155" s="1"/>
      <c r="FNX155" s="1"/>
      <c r="FNY155" s="1"/>
      <c r="FNZ155" s="1"/>
      <c r="FOA155" s="1"/>
      <c r="FOB155" s="1"/>
      <c r="FOC155" s="1"/>
      <c r="FOD155" s="1"/>
      <c r="FOE155" s="1"/>
      <c r="FOF155" s="1"/>
      <c r="FOG155" s="1"/>
      <c r="FOH155" s="1"/>
      <c r="FOI155" s="1"/>
      <c r="FOJ155" s="1"/>
      <c r="FOK155" s="1"/>
      <c r="FOL155" s="1"/>
      <c r="FOM155" s="1"/>
      <c r="FON155" s="1"/>
      <c r="FOO155" s="1"/>
      <c r="FOP155" s="1"/>
      <c r="FOQ155" s="1"/>
      <c r="FOR155" s="1"/>
      <c r="FOS155" s="1"/>
      <c r="FOT155" s="1"/>
      <c r="FOU155" s="1"/>
      <c r="FOV155" s="1"/>
      <c r="FOW155" s="1"/>
      <c r="FOX155" s="1"/>
      <c r="FOY155" s="1"/>
      <c r="FOZ155" s="1"/>
      <c r="FPA155" s="1"/>
      <c r="FPB155" s="1"/>
      <c r="FPC155" s="1"/>
      <c r="FPD155" s="1"/>
      <c r="FPE155" s="1"/>
      <c r="FPF155" s="1"/>
      <c r="FPG155" s="1"/>
      <c r="FPH155" s="1"/>
      <c r="FPI155" s="1"/>
      <c r="FPJ155" s="1"/>
      <c r="FPK155" s="1"/>
      <c r="FPL155" s="1"/>
      <c r="FPM155" s="1"/>
      <c r="FPN155" s="1"/>
      <c r="FPO155" s="1"/>
      <c r="FPP155" s="1"/>
      <c r="FPQ155" s="1"/>
      <c r="FPR155" s="1"/>
      <c r="FPS155" s="1"/>
      <c r="FPT155" s="1"/>
      <c r="FPU155" s="1"/>
      <c r="FPV155" s="1"/>
      <c r="FPW155" s="1"/>
      <c r="FPX155" s="1"/>
      <c r="FPY155" s="1"/>
      <c r="FPZ155" s="1"/>
      <c r="FQA155" s="1"/>
      <c r="FQB155" s="1"/>
      <c r="FQC155" s="1"/>
      <c r="FQD155" s="1"/>
      <c r="FQE155" s="1"/>
      <c r="FQF155" s="1"/>
      <c r="FQG155" s="1"/>
      <c r="FQH155" s="1"/>
      <c r="FQI155" s="1"/>
      <c r="FQJ155" s="1"/>
      <c r="FQK155" s="1"/>
      <c r="FQL155" s="1"/>
      <c r="FQM155" s="1"/>
      <c r="FQN155" s="1"/>
      <c r="FQO155" s="1"/>
      <c r="FQP155" s="1"/>
      <c r="FQQ155" s="1"/>
      <c r="FQR155" s="1"/>
      <c r="FQS155" s="1"/>
      <c r="FQT155" s="1"/>
      <c r="FQU155" s="1"/>
      <c r="FQV155" s="1"/>
      <c r="FQW155" s="1"/>
      <c r="FQX155" s="1"/>
      <c r="FQY155" s="1"/>
      <c r="FQZ155" s="1"/>
      <c r="FRA155" s="1"/>
      <c r="FRB155" s="1"/>
      <c r="FRC155" s="1"/>
      <c r="FRD155" s="1"/>
      <c r="FRE155" s="1"/>
      <c r="FRF155" s="1"/>
      <c r="FRG155" s="1"/>
      <c r="FRH155" s="1"/>
      <c r="FRI155" s="1"/>
      <c r="FRJ155" s="1"/>
      <c r="FRK155" s="1"/>
      <c r="FRL155" s="1"/>
      <c r="FRM155" s="1"/>
      <c r="FRN155" s="1"/>
      <c r="FRO155" s="1"/>
      <c r="FRP155" s="1"/>
      <c r="FRQ155" s="1"/>
      <c r="FRR155" s="1"/>
      <c r="FRS155" s="1"/>
      <c r="FRT155" s="1"/>
      <c r="FRU155" s="1"/>
      <c r="FRV155" s="1"/>
      <c r="FRW155" s="1"/>
      <c r="FRX155" s="1"/>
      <c r="FRY155" s="1"/>
      <c r="FRZ155" s="1"/>
      <c r="FSA155" s="1"/>
      <c r="FSB155" s="1"/>
      <c r="FSC155" s="1"/>
      <c r="FSD155" s="1"/>
      <c r="FSE155" s="1"/>
      <c r="FSF155" s="1"/>
      <c r="FSG155" s="1"/>
      <c r="FSH155" s="1"/>
      <c r="FSI155" s="1"/>
      <c r="FSJ155" s="1"/>
      <c r="FSK155" s="1"/>
      <c r="FSL155" s="1"/>
      <c r="FSM155" s="1"/>
      <c r="FSN155" s="1"/>
      <c r="FSO155" s="1"/>
      <c r="FSP155" s="1"/>
      <c r="FSQ155" s="1"/>
      <c r="FSR155" s="1"/>
      <c r="FSS155" s="1"/>
      <c r="FST155" s="1"/>
      <c r="FSU155" s="1"/>
      <c r="FSV155" s="1"/>
      <c r="FSW155" s="1"/>
      <c r="FSX155" s="1"/>
      <c r="FSY155" s="1"/>
      <c r="FSZ155" s="1"/>
      <c r="FTA155" s="1"/>
      <c r="FTB155" s="1"/>
      <c r="FTC155" s="1"/>
      <c r="FTD155" s="1"/>
      <c r="FTE155" s="1"/>
      <c r="FTF155" s="1"/>
      <c r="FTG155" s="1"/>
      <c r="FTH155" s="1"/>
      <c r="FTI155" s="1"/>
      <c r="FTJ155" s="1"/>
      <c r="FTK155" s="1"/>
      <c r="FTL155" s="1"/>
      <c r="FTM155" s="1"/>
      <c r="FTN155" s="1"/>
      <c r="FTO155" s="1"/>
      <c r="FTP155" s="1"/>
      <c r="FTQ155" s="1"/>
      <c r="FTR155" s="1"/>
      <c r="FTS155" s="1"/>
      <c r="FTT155" s="1"/>
      <c r="FTU155" s="1"/>
      <c r="FTV155" s="1"/>
      <c r="FTW155" s="1"/>
      <c r="FTX155" s="1"/>
      <c r="FTY155" s="1"/>
      <c r="FTZ155" s="1"/>
      <c r="FUA155" s="1"/>
      <c r="FUB155" s="1"/>
      <c r="FUC155" s="1"/>
      <c r="FUD155" s="1"/>
      <c r="FUE155" s="1"/>
      <c r="FUF155" s="1"/>
      <c r="FUG155" s="1"/>
      <c r="FUH155" s="1"/>
      <c r="FUI155" s="1"/>
      <c r="FUJ155" s="1"/>
      <c r="FUK155" s="1"/>
      <c r="FUL155" s="1"/>
      <c r="FUM155" s="1"/>
      <c r="FUN155" s="1"/>
      <c r="FUO155" s="1"/>
      <c r="FUP155" s="1"/>
      <c r="FUQ155" s="1"/>
      <c r="FUR155" s="1"/>
      <c r="FUS155" s="1"/>
      <c r="FUT155" s="1"/>
      <c r="FUU155" s="1"/>
      <c r="FUV155" s="1"/>
      <c r="FUW155" s="1"/>
      <c r="FUX155" s="1"/>
      <c r="FUY155" s="1"/>
      <c r="FUZ155" s="1"/>
      <c r="FVA155" s="1"/>
      <c r="FVB155" s="1"/>
      <c r="FVC155" s="1"/>
      <c r="FVD155" s="1"/>
      <c r="FVE155" s="1"/>
      <c r="FVF155" s="1"/>
      <c r="FVG155" s="1"/>
      <c r="FVH155" s="1"/>
      <c r="FVI155" s="1"/>
      <c r="FVJ155" s="1"/>
      <c r="FVK155" s="1"/>
      <c r="FVL155" s="1"/>
      <c r="FVM155" s="1"/>
      <c r="FVN155" s="1"/>
      <c r="FVO155" s="1"/>
      <c r="FVP155" s="1"/>
      <c r="FVQ155" s="1"/>
      <c r="FVR155" s="1"/>
      <c r="FVS155" s="1"/>
      <c r="FVT155" s="1"/>
      <c r="FVU155" s="1"/>
      <c r="FVV155" s="1"/>
      <c r="FVW155" s="1"/>
      <c r="FVX155" s="1"/>
      <c r="FVY155" s="1"/>
      <c r="FVZ155" s="1"/>
      <c r="FWA155" s="1"/>
      <c r="FWB155" s="1"/>
      <c r="FWC155" s="1"/>
      <c r="FWD155" s="1"/>
      <c r="FWE155" s="1"/>
      <c r="FWF155" s="1"/>
      <c r="FWG155" s="1"/>
      <c r="FWH155" s="1"/>
      <c r="FWI155" s="1"/>
      <c r="FWJ155" s="1"/>
      <c r="FWK155" s="1"/>
      <c r="FWL155" s="1"/>
      <c r="FWM155" s="1"/>
      <c r="FWN155" s="1"/>
      <c r="FWO155" s="1"/>
      <c r="FWP155" s="1"/>
      <c r="FWQ155" s="1"/>
      <c r="FWR155" s="1"/>
      <c r="FWS155" s="1"/>
      <c r="FWT155" s="1"/>
      <c r="FWU155" s="1"/>
      <c r="FWV155" s="1"/>
      <c r="FWW155" s="1"/>
      <c r="FWX155" s="1"/>
      <c r="FWY155" s="1"/>
      <c r="FWZ155" s="1"/>
      <c r="FXA155" s="1"/>
      <c r="FXB155" s="1"/>
      <c r="FXC155" s="1"/>
      <c r="FXD155" s="1"/>
      <c r="FXE155" s="1"/>
      <c r="FXF155" s="1"/>
      <c r="FXG155" s="1"/>
      <c r="FXH155" s="1"/>
      <c r="FXI155" s="1"/>
      <c r="FXJ155" s="1"/>
      <c r="FXK155" s="1"/>
      <c r="FXL155" s="1"/>
      <c r="FXM155" s="1"/>
      <c r="FXN155" s="1"/>
      <c r="FXO155" s="1"/>
      <c r="FXP155" s="1"/>
      <c r="FXQ155" s="1"/>
      <c r="FXR155" s="1"/>
      <c r="FXS155" s="1"/>
      <c r="FXT155" s="1"/>
      <c r="FXU155" s="1"/>
      <c r="FXV155" s="1"/>
      <c r="FXW155" s="1"/>
      <c r="FXX155" s="1"/>
      <c r="FXY155" s="1"/>
      <c r="FXZ155" s="1"/>
      <c r="FYA155" s="1"/>
      <c r="FYB155" s="1"/>
      <c r="FYC155" s="1"/>
      <c r="FYD155" s="1"/>
      <c r="FYE155" s="1"/>
      <c r="FYF155" s="1"/>
      <c r="FYG155" s="1"/>
      <c r="FYH155" s="1"/>
      <c r="FYI155" s="1"/>
      <c r="FYJ155" s="1"/>
      <c r="FYK155" s="1"/>
      <c r="FYL155" s="1"/>
      <c r="FYM155" s="1"/>
      <c r="FYN155" s="1"/>
      <c r="FYO155" s="1"/>
      <c r="FYP155" s="1"/>
      <c r="FYQ155" s="1"/>
      <c r="FYR155" s="1"/>
      <c r="FYS155" s="1"/>
      <c r="FYT155" s="1"/>
      <c r="FYU155" s="1"/>
      <c r="FYV155" s="1"/>
      <c r="FYW155" s="1"/>
      <c r="FYX155" s="1"/>
      <c r="FYY155" s="1"/>
      <c r="FYZ155" s="1"/>
      <c r="FZA155" s="1"/>
      <c r="FZB155" s="1"/>
      <c r="FZC155" s="1"/>
      <c r="FZD155" s="1"/>
      <c r="FZE155" s="1"/>
      <c r="FZF155" s="1"/>
      <c r="FZG155" s="1"/>
      <c r="FZH155" s="1"/>
      <c r="FZI155" s="1"/>
      <c r="FZJ155" s="1"/>
      <c r="FZK155" s="1"/>
      <c r="FZL155" s="1"/>
      <c r="FZM155" s="1"/>
      <c r="FZN155" s="1"/>
      <c r="FZO155" s="1"/>
      <c r="FZP155" s="1"/>
      <c r="FZQ155" s="1"/>
      <c r="FZR155" s="1"/>
      <c r="FZS155" s="1"/>
      <c r="FZT155" s="1"/>
      <c r="FZU155" s="1"/>
      <c r="FZV155" s="1"/>
      <c r="FZW155" s="1"/>
      <c r="FZX155" s="1"/>
      <c r="FZY155" s="1"/>
      <c r="FZZ155" s="1"/>
      <c r="GAA155" s="1"/>
      <c r="GAB155" s="1"/>
      <c r="GAC155" s="1"/>
      <c r="GAD155" s="1"/>
      <c r="GAE155" s="1"/>
      <c r="GAF155" s="1"/>
      <c r="GAG155" s="1"/>
      <c r="GAH155" s="1"/>
      <c r="GAI155" s="1"/>
      <c r="GAJ155" s="1"/>
      <c r="GAK155" s="1"/>
      <c r="GAL155" s="1"/>
      <c r="GAM155" s="1"/>
      <c r="GAN155" s="1"/>
      <c r="GAO155" s="1"/>
      <c r="GAP155" s="1"/>
      <c r="GAQ155" s="1"/>
      <c r="GAR155" s="1"/>
      <c r="GAS155" s="1"/>
      <c r="GAT155" s="1"/>
      <c r="GAU155" s="1"/>
      <c r="GAV155" s="1"/>
      <c r="GAW155" s="1"/>
      <c r="GAX155" s="1"/>
      <c r="GAY155" s="1"/>
      <c r="GAZ155" s="1"/>
      <c r="GBA155" s="1"/>
      <c r="GBB155" s="1"/>
      <c r="GBC155" s="1"/>
      <c r="GBD155" s="1"/>
      <c r="GBE155" s="1"/>
      <c r="GBF155" s="1"/>
      <c r="GBG155" s="1"/>
      <c r="GBH155" s="1"/>
      <c r="GBI155" s="1"/>
      <c r="GBJ155" s="1"/>
      <c r="GBK155" s="1"/>
      <c r="GBL155" s="1"/>
      <c r="GBM155" s="1"/>
      <c r="GBN155" s="1"/>
      <c r="GBO155" s="1"/>
      <c r="GBP155" s="1"/>
      <c r="GBQ155" s="1"/>
      <c r="GBR155" s="1"/>
      <c r="GBS155" s="1"/>
      <c r="GBT155" s="1"/>
      <c r="GBU155" s="1"/>
      <c r="GBV155" s="1"/>
      <c r="GBW155" s="1"/>
      <c r="GBX155" s="1"/>
      <c r="GBY155" s="1"/>
      <c r="GBZ155" s="1"/>
      <c r="GCA155" s="1"/>
      <c r="GCB155" s="1"/>
      <c r="GCC155" s="1"/>
      <c r="GCD155" s="1"/>
      <c r="GCE155" s="1"/>
      <c r="GCF155" s="1"/>
      <c r="GCG155" s="1"/>
      <c r="GCH155" s="1"/>
      <c r="GCI155" s="1"/>
      <c r="GCJ155" s="1"/>
      <c r="GCK155" s="1"/>
      <c r="GCL155" s="1"/>
      <c r="GCM155" s="1"/>
      <c r="GCN155" s="1"/>
      <c r="GCO155" s="1"/>
      <c r="GCP155" s="1"/>
      <c r="GCQ155" s="1"/>
      <c r="GCR155" s="1"/>
      <c r="GCS155" s="1"/>
      <c r="GCT155" s="1"/>
      <c r="GCU155" s="1"/>
      <c r="GCV155" s="1"/>
      <c r="GCW155" s="1"/>
      <c r="GCX155" s="1"/>
      <c r="GCY155" s="1"/>
      <c r="GCZ155" s="1"/>
      <c r="GDA155" s="1"/>
      <c r="GDB155" s="1"/>
      <c r="GDC155" s="1"/>
      <c r="GDD155" s="1"/>
      <c r="GDE155" s="1"/>
      <c r="GDF155" s="1"/>
      <c r="GDG155" s="1"/>
      <c r="GDH155" s="1"/>
      <c r="GDI155" s="1"/>
      <c r="GDJ155" s="1"/>
      <c r="GDK155" s="1"/>
      <c r="GDL155" s="1"/>
      <c r="GDM155" s="1"/>
      <c r="GDN155" s="1"/>
      <c r="GDO155" s="1"/>
      <c r="GDP155" s="1"/>
      <c r="GDQ155" s="1"/>
      <c r="GDR155" s="1"/>
      <c r="GDS155" s="1"/>
      <c r="GDT155" s="1"/>
      <c r="GDU155" s="1"/>
      <c r="GDV155" s="1"/>
      <c r="GDW155" s="1"/>
      <c r="GDX155" s="1"/>
      <c r="GDY155" s="1"/>
      <c r="GDZ155" s="1"/>
      <c r="GEA155" s="1"/>
      <c r="GEB155" s="1"/>
      <c r="GEC155" s="1"/>
      <c r="GED155" s="1"/>
      <c r="GEE155" s="1"/>
      <c r="GEF155" s="1"/>
      <c r="GEG155" s="1"/>
      <c r="GEH155" s="1"/>
      <c r="GEI155" s="1"/>
      <c r="GEJ155" s="1"/>
      <c r="GEK155" s="1"/>
      <c r="GEL155" s="1"/>
      <c r="GEM155" s="1"/>
      <c r="GEN155" s="1"/>
      <c r="GEO155" s="1"/>
      <c r="GEP155" s="1"/>
      <c r="GEQ155" s="1"/>
      <c r="GER155" s="1"/>
      <c r="GES155" s="1"/>
      <c r="GET155" s="1"/>
      <c r="GEU155" s="1"/>
      <c r="GEV155" s="1"/>
      <c r="GEW155" s="1"/>
      <c r="GEX155" s="1"/>
      <c r="GEY155" s="1"/>
      <c r="GEZ155" s="1"/>
      <c r="GFA155" s="1"/>
      <c r="GFB155" s="1"/>
      <c r="GFC155" s="1"/>
      <c r="GFD155" s="1"/>
      <c r="GFE155" s="1"/>
      <c r="GFF155" s="1"/>
      <c r="GFG155" s="1"/>
      <c r="GFH155" s="1"/>
      <c r="GFI155" s="1"/>
      <c r="GFJ155" s="1"/>
      <c r="GFK155" s="1"/>
      <c r="GFL155" s="1"/>
      <c r="GFM155" s="1"/>
      <c r="GFN155" s="1"/>
      <c r="GFO155" s="1"/>
      <c r="GFP155" s="1"/>
      <c r="GFQ155" s="1"/>
      <c r="GFR155" s="1"/>
      <c r="GFS155" s="1"/>
      <c r="GFT155" s="1"/>
      <c r="GFU155" s="1"/>
      <c r="GFV155" s="1"/>
      <c r="GFW155" s="1"/>
      <c r="GFX155" s="1"/>
      <c r="GFY155" s="1"/>
      <c r="GFZ155" s="1"/>
      <c r="GGA155" s="1"/>
      <c r="GGB155" s="1"/>
      <c r="GGC155" s="1"/>
      <c r="GGD155" s="1"/>
      <c r="GGE155" s="1"/>
      <c r="GGF155" s="1"/>
      <c r="GGG155" s="1"/>
      <c r="GGH155" s="1"/>
      <c r="GGI155" s="1"/>
      <c r="GGJ155" s="1"/>
      <c r="GGK155" s="1"/>
      <c r="GGL155" s="1"/>
      <c r="GGM155" s="1"/>
      <c r="GGN155" s="1"/>
      <c r="GGO155" s="1"/>
      <c r="GGP155" s="1"/>
      <c r="GGQ155" s="1"/>
      <c r="GGR155" s="1"/>
      <c r="GGS155" s="1"/>
      <c r="GGT155" s="1"/>
      <c r="GGU155" s="1"/>
      <c r="GGV155" s="1"/>
      <c r="GGW155" s="1"/>
      <c r="GGX155" s="1"/>
      <c r="GGY155" s="1"/>
      <c r="GGZ155" s="1"/>
      <c r="GHA155" s="1"/>
      <c r="GHB155" s="1"/>
      <c r="GHC155" s="1"/>
      <c r="GHD155" s="1"/>
      <c r="GHE155" s="1"/>
      <c r="GHF155" s="1"/>
      <c r="GHG155" s="1"/>
      <c r="GHH155" s="1"/>
      <c r="GHI155" s="1"/>
      <c r="GHJ155" s="1"/>
      <c r="GHK155" s="1"/>
      <c r="GHL155" s="1"/>
      <c r="GHM155" s="1"/>
      <c r="GHN155" s="1"/>
      <c r="GHO155" s="1"/>
      <c r="GHP155" s="1"/>
      <c r="GHQ155" s="1"/>
      <c r="GHR155" s="1"/>
      <c r="GHS155" s="1"/>
      <c r="GHT155" s="1"/>
      <c r="GHU155" s="1"/>
      <c r="GHV155" s="1"/>
      <c r="GHW155" s="1"/>
      <c r="GHX155" s="1"/>
      <c r="GHY155" s="1"/>
      <c r="GHZ155" s="1"/>
      <c r="GIA155" s="1"/>
      <c r="GIB155" s="1"/>
      <c r="GIC155" s="1"/>
      <c r="GID155" s="1"/>
      <c r="GIE155" s="1"/>
      <c r="GIF155" s="1"/>
      <c r="GIG155" s="1"/>
      <c r="GIH155" s="1"/>
      <c r="GII155" s="1"/>
      <c r="GIJ155" s="1"/>
      <c r="GIK155" s="1"/>
      <c r="GIL155" s="1"/>
      <c r="GIM155" s="1"/>
      <c r="GIN155" s="1"/>
      <c r="GIO155" s="1"/>
      <c r="GIP155" s="1"/>
      <c r="GIQ155" s="1"/>
      <c r="GIR155" s="1"/>
      <c r="GIS155" s="1"/>
      <c r="GIT155" s="1"/>
      <c r="GIU155" s="1"/>
      <c r="GIV155" s="1"/>
      <c r="GIW155" s="1"/>
      <c r="GIX155" s="1"/>
      <c r="GIY155" s="1"/>
      <c r="GIZ155" s="1"/>
      <c r="GJA155" s="1"/>
      <c r="GJB155" s="1"/>
      <c r="GJC155" s="1"/>
      <c r="GJD155" s="1"/>
      <c r="GJE155" s="1"/>
      <c r="GJF155" s="1"/>
      <c r="GJG155" s="1"/>
      <c r="GJH155" s="1"/>
      <c r="GJI155" s="1"/>
      <c r="GJJ155" s="1"/>
      <c r="GJK155" s="1"/>
      <c r="GJL155" s="1"/>
      <c r="GJM155" s="1"/>
      <c r="GJN155" s="1"/>
      <c r="GJO155" s="1"/>
      <c r="GJP155" s="1"/>
      <c r="GJQ155" s="1"/>
      <c r="GJR155" s="1"/>
      <c r="GJS155" s="1"/>
      <c r="GJT155" s="1"/>
      <c r="GJU155" s="1"/>
      <c r="GJV155" s="1"/>
      <c r="GJW155" s="1"/>
      <c r="GJX155" s="1"/>
      <c r="GJY155" s="1"/>
      <c r="GJZ155" s="1"/>
      <c r="GKA155" s="1"/>
      <c r="GKB155" s="1"/>
      <c r="GKC155" s="1"/>
      <c r="GKD155" s="1"/>
      <c r="GKE155" s="1"/>
      <c r="GKF155" s="1"/>
      <c r="GKG155" s="1"/>
      <c r="GKH155" s="1"/>
      <c r="GKI155" s="1"/>
      <c r="GKJ155" s="1"/>
      <c r="GKK155" s="1"/>
      <c r="GKL155" s="1"/>
      <c r="GKM155" s="1"/>
      <c r="GKN155" s="1"/>
      <c r="GKO155" s="1"/>
      <c r="GKP155" s="1"/>
      <c r="GKQ155" s="1"/>
      <c r="GKR155" s="1"/>
      <c r="GKS155" s="1"/>
      <c r="GKT155" s="1"/>
      <c r="GKU155" s="1"/>
      <c r="GKV155" s="1"/>
      <c r="GKW155" s="1"/>
      <c r="GKX155" s="1"/>
      <c r="GKY155" s="1"/>
      <c r="GKZ155" s="1"/>
      <c r="GLA155" s="1"/>
      <c r="GLB155" s="1"/>
      <c r="GLC155" s="1"/>
      <c r="GLD155" s="1"/>
      <c r="GLE155" s="1"/>
      <c r="GLF155" s="1"/>
      <c r="GLG155" s="1"/>
      <c r="GLH155" s="1"/>
      <c r="GLI155" s="1"/>
      <c r="GLJ155" s="1"/>
      <c r="GLK155" s="1"/>
      <c r="GLL155" s="1"/>
      <c r="GLM155" s="1"/>
      <c r="GLN155" s="1"/>
      <c r="GLO155" s="1"/>
      <c r="GLP155" s="1"/>
      <c r="GLQ155" s="1"/>
      <c r="GLR155" s="1"/>
      <c r="GLS155" s="1"/>
      <c r="GLT155" s="1"/>
      <c r="GLU155" s="1"/>
      <c r="GLV155" s="1"/>
      <c r="GLW155" s="1"/>
      <c r="GLX155" s="1"/>
      <c r="GLY155" s="1"/>
      <c r="GLZ155" s="1"/>
      <c r="GMA155" s="1"/>
      <c r="GMB155" s="1"/>
      <c r="GMC155" s="1"/>
      <c r="GMD155" s="1"/>
      <c r="GME155" s="1"/>
      <c r="GMF155" s="1"/>
      <c r="GMG155" s="1"/>
      <c r="GMH155" s="1"/>
      <c r="GMI155" s="1"/>
      <c r="GMJ155" s="1"/>
      <c r="GMK155" s="1"/>
      <c r="GML155" s="1"/>
      <c r="GMM155" s="1"/>
      <c r="GMN155" s="1"/>
      <c r="GMO155" s="1"/>
      <c r="GMP155" s="1"/>
      <c r="GMQ155" s="1"/>
      <c r="GMR155" s="1"/>
      <c r="GMS155" s="1"/>
      <c r="GMT155" s="1"/>
      <c r="GMU155" s="1"/>
      <c r="GMV155" s="1"/>
      <c r="GMW155" s="1"/>
      <c r="GMX155" s="1"/>
      <c r="GMY155" s="1"/>
      <c r="GMZ155" s="1"/>
      <c r="GNA155" s="1"/>
      <c r="GNB155" s="1"/>
      <c r="GNC155" s="1"/>
      <c r="GND155" s="1"/>
      <c r="GNE155" s="1"/>
      <c r="GNF155" s="1"/>
      <c r="GNG155" s="1"/>
      <c r="GNH155" s="1"/>
      <c r="GNI155" s="1"/>
      <c r="GNJ155" s="1"/>
      <c r="GNK155" s="1"/>
      <c r="GNL155" s="1"/>
      <c r="GNM155" s="1"/>
      <c r="GNN155" s="1"/>
      <c r="GNO155" s="1"/>
      <c r="GNP155" s="1"/>
      <c r="GNQ155" s="1"/>
      <c r="GNR155" s="1"/>
      <c r="GNS155" s="1"/>
      <c r="GNT155" s="1"/>
      <c r="GNU155" s="1"/>
      <c r="GNV155" s="1"/>
      <c r="GNW155" s="1"/>
      <c r="GNX155" s="1"/>
      <c r="GNY155" s="1"/>
      <c r="GNZ155" s="1"/>
      <c r="GOA155" s="1"/>
      <c r="GOB155" s="1"/>
      <c r="GOC155" s="1"/>
      <c r="GOD155" s="1"/>
      <c r="GOE155" s="1"/>
      <c r="GOF155" s="1"/>
      <c r="GOG155" s="1"/>
      <c r="GOH155" s="1"/>
      <c r="GOI155" s="1"/>
      <c r="GOJ155" s="1"/>
      <c r="GOK155" s="1"/>
      <c r="GOL155" s="1"/>
      <c r="GOM155" s="1"/>
      <c r="GON155" s="1"/>
      <c r="GOO155" s="1"/>
      <c r="GOP155" s="1"/>
      <c r="GOQ155" s="1"/>
      <c r="GOR155" s="1"/>
      <c r="GOS155" s="1"/>
      <c r="GOT155" s="1"/>
      <c r="GOU155" s="1"/>
      <c r="GOV155" s="1"/>
      <c r="GOW155" s="1"/>
      <c r="GOX155" s="1"/>
      <c r="GOY155" s="1"/>
      <c r="GOZ155" s="1"/>
      <c r="GPA155" s="1"/>
      <c r="GPB155" s="1"/>
      <c r="GPC155" s="1"/>
      <c r="GPD155" s="1"/>
      <c r="GPE155" s="1"/>
      <c r="GPF155" s="1"/>
      <c r="GPG155" s="1"/>
      <c r="GPH155" s="1"/>
      <c r="GPI155" s="1"/>
      <c r="GPJ155" s="1"/>
      <c r="GPK155" s="1"/>
      <c r="GPL155" s="1"/>
      <c r="GPM155" s="1"/>
      <c r="GPN155" s="1"/>
      <c r="GPO155" s="1"/>
      <c r="GPP155" s="1"/>
      <c r="GPQ155" s="1"/>
      <c r="GPR155" s="1"/>
      <c r="GPS155" s="1"/>
      <c r="GPT155" s="1"/>
      <c r="GPU155" s="1"/>
      <c r="GPV155" s="1"/>
      <c r="GPW155" s="1"/>
      <c r="GPX155" s="1"/>
      <c r="GPY155" s="1"/>
      <c r="GPZ155" s="1"/>
      <c r="GQA155" s="1"/>
      <c r="GQB155" s="1"/>
      <c r="GQC155" s="1"/>
      <c r="GQD155" s="1"/>
      <c r="GQE155" s="1"/>
      <c r="GQF155" s="1"/>
      <c r="GQG155" s="1"/>
      <c r="GQH155" s="1"/>
      <c r="GQI155" s="1"/>
      <c r="GQJ155" s="1"/>
      <c r="GQK155" s="1"/>
      <c r="GQL155" s="1"/>
      <c r="GQM155" s="1"/>
      <c r="GQN155" s="1"/>
      <c r="GQO155" s="1"/>
      <c r="GQP155" s="1"/>
      <c r="GQQ155" s="1"/>
      <c r="GQR155" s="1"/>
      <c r="GQS155" s="1"/>
      <c r="GQT155" s="1"/>
      <c r="GQU155" s="1"/>
      <c r="GQV155" s="1"/>
      <c r="GQW155" s="1"/>
      <c r="GQX155" s="1"/>
      <c r="GQY155" s="1"/>
      <c r="GQZ155" s="1"/>
      <c r="GRA155" s="1"/>
      <c r="GRB155" s="1"/>
      <c r="GRC155" s="1"/>
      <c r="GRD155" s="1"/>
      <c r="GRE155" s="1"/>
      <c r="GRF155" s="1"/>
      <c r="GRG155" s="1"/>
      <c r="GRH155" s="1"/>
      <c r="GRI155" s="1"/>
      <c r="GRJ155" s="1"/>
      <c r="GRK155" s="1"/>
      <c r="GRL155" s="1"/>
      <c r="GRM155" s="1"/>
      <c r="GRN155" s="1"/>
      <c r="GRO155" s="1"/>
      <c r="GRP155" s="1"/>
      <c r="GRQ155" s="1"/>
      <c r="GRR155" s="1"/>
      <c r="GRS155" s="1"/>
      <c r="GRT155" s="1"/>
      <c r="GRU155" s="1"/>
      <c r="GRV155" s="1"/>
      <c r="GRW155" s="1"/>
      <c r="GRX155" s="1"/>
      <c r="GRY155" s="1"/>
      <c r="GRZ155" s="1"/>
      <c r="GSA155" s="1"/>
      <c r="GSB155" s="1"/>
      <c r="GSC155" s="1"/>
      <c r="GSD155" s="1"/>
      <c r="GSE155" s="1"/>
      <c r="GSF155" s="1"/>
      <c r="GSG155" s="1"/>
      <c r="GSH155" s="1"/>
      <c r="GSI155" s="1"/>
      <c r="GSJ155" s="1"/>
      <c r="GSK155" s="1"/>
      <c r="GSL155" s="1"/>
      <c r="GSM155" s="1"/>
      <c r="GSN155" s="1"/>
      <c r="GSO155" s="1"/>
      <c r="GSP155" s="1"/>
      <c r="GSQ155" s="1"/>
      <c r="GSR155" s="1"/>
      <c r="GSS155" s="1"/>
      <c r="GST155" s="1"/>
      <c r="GSU155" s="1"/>
      <c r="GSV155" s="1"/>
      <c r="GSW155" s="1"/>
      <c r="GSX155" s="1"/>
      <c r="GSY155" s="1"/>
      <c r="GSZ155" s="1"/>
      <c r="GTA155" s="1"/>
      <c r="GTB155" s="1"/>
      <c r="GTC155" s="1"/>
      <c r="GTD155" s="1"/>
      <c r="GTE155" s="1"/>
      <c r="GTF155" s="1"/>
      <c r="GTG155" s="1"/>
      <c r="GTH155" s="1"/>
      <c r="GTI155" s="1"/>
      <c r="GTJ155" s="1"/>
      <c r="GTK155" s="1"/>
      <c r="GTL155" s="1"/>
      <c r="GTM155" s="1"/>
      <c r="GTN155" s="1"/>
      <c r="GTO155" s="1"/>
      <c r="GTP155" s="1"/>
      <c r="GTQ155" s="1"/>
      <c r="GTR155" s="1"/>
      <c r="GTS155" s="1"/>
      <c r="GTT155" s="1"/>
      <c r="GTU155" s="1"/>
      <c r="GTV155" s="1"/>
      <c r="GTW155" s="1"/>
      <c r="GTX155" s="1"/>
      <c r="GTY155" s="1"/>
      <c r="GTZ155" s="1"/>
      <c r="GUA155" s="1"/>
      <c r="GUB155" s="1"/>
      <c r="GUC155" s="1"/>
      <c r="GUD155" s="1"/>
      <c r="GUE155" s="1"/>
      <c r="GUF155" s="1"/>
      <c r="GUG155" s="1"/>
      <c r="GUH155" s="1"/>
      <c r="GUI155" s="1"/>
      <c r="GUJ155" s="1"/>
      <c r="GUK155" s="1"/>
      <c r="GUL155" s="1"/>
      <c r="GUM155" s="1"/>
      <c r="GUN155" s="1"/>
      <c r="GUO155" s="1"/>
      <c r="GUP155" s="1"/>
      <c r="GUQ155" s="1"/>
      <c r="GUR155" s="1"/>
      <c r="GUS155" s="1"/>
      <c r="GUT155" s="1"/>
      <c r="GUU155" s="1"/>
      <c r="GUV155" s="1"/>
      <c r="GUW155" s="1"/>
      <c r="GUX155" s="1"/>
      <c r="GUY155" s="1"/>
      <c r="GUZ155" s="1"/>
      <c r="GVA155" s="1"/>
      <c r="GVB155" s="1"/>
      <c r="GVC155" s="1"/>
      <c r="GVD155" s="1"/>
      <c r="GVE155" s="1"/>
      <c r="GVF155" s="1"/>
      <c r="GVG155" s="1"/>
      <c r="GVH155" s="1"/>
      <c r="GVI155" s="1"/>
      <c r="GVJ155" s="1"/>
      <c r="GVK155" s="1"/>
      <c r="GVL155" s="1"/>
      <c r="GVM155" s="1"/>
      <c r="GVN155" s="1"/>
      <c r="GVO155" s="1"/>
      <c r="GVP155" s="1"/>
      <c r="GVQ155" s="1"/>
      <c r="GVR155" s="1"/>
      <c r="GVS155" s="1"/>
      <c r="GVT155" s="1"/>
      <c r="GVU155" s="1"/>
      <c r="GVV155" s="1"/>
      <c r="GVW155" s="1"/>
      <c r="GVX155" s="1"/>
      <c r="GVY155" s="1"/>
      <c r="GVZ155" s="1"/>
      <c r="GWA155" s="1"/>
      <c r="GWB155" s="1"/>
      <c r="GWC155" s="1"/>
      <c r="GWD155" s="1"/>
      <c r="GWE155" s="1"/>
      <c r="GWF155" s="1"/>
      <c r="GWG155" s="1"/>
      <c r="GWH155" s="1"/>
      <c r="GWI155" s="1"/>
      <c r="GWJ155" s="1"/>
      <c r="GWK155" s="1"/>
      <c r="GWL155" s="1"/>
      <c r="GWM155" s="1"/>
      <c r="GWN155" s="1"/>
      <c r="GWO155" s="1"/>
      <c r="GWP155" s="1"/>
      <c r="GWQ155" s="1"/>
      <c r="GWR155" s="1"/>
      <c r="GWS155" s="1"/>
      <c r="GWT155" s="1"/>
      <c r="GWU155" s="1"/>
      <c r="GWV155" s="1"/>
      <c r="GWW155" s="1"/>
      <c r="GWX155" s="1"/>
      <c r="GWY155" s="1"/>
      <c r="GWZ155" s="1"/>
      <c r="GXA155" s="1"/>
      <c r="GXB155" s="1"/>
      <c r="GXC155" s="1"/>
      <c r="GXD155" s="1"/>
      <c r="GXE155" s="1"/>
      <c r="GXF155" s="1"/>
      <c r="GXG155" s="1"/>
      <c r="GXH155" s="1"/>
      <c r="GXI155" s="1"/>
      <c r="GXJ155" s="1"/>
      <c r="GXK155" s="1"/>
      <c r="GXL155" s="1"/>
      <c r="GXM155" s="1"/>
      <c r="GXN155" s="1"/>
      <c r="GXO155" s="1"/>
      <c r="GXP155" s="1"/>
      <c r="GXQ155" s="1"/>
      <c r="GXR155" s="1"/>
      <c r="GXS155" s="1"/>
      <c r="GXT155" s="1"/>
      <c r="GXU155" s="1"/>
      <c r="GXV155" s="1"/>
      <c r="GXW155" s="1"/>
      <c r="GXX155" s="1"/>
      <c r="GXY155" s="1"/>
      <c r="GXZ155" s="1"/>
      <c r="GYA155" s="1"/>
      <c r="GYB155" s="1"/>
      <c r="GYC155" s="1"/>
      <c r="GYD155" s="1"/>
      <c r="GYE155" s="1"/>
      <c r="GYF155" s="1"/>
      <c r="GYG155" s="1"/>
      <c r="GYH155" s="1"/>
      <c r="GYI155" s="1"/>
      <c r="GYJ155" s="1"/>
      <c r="GYK155" s="1"/>
      <c r="GYL155" s="1"/>
      <c r="GYM155" s="1"/>
      <c r="GYN155" s="1"/>
      <c r="GYO155" s="1"/>
      <c r="GYP155" s="1"/>
      <c r="GYQ155" s="1"/>
      <c r="GYR155" s="1"/>
      <c r="GYS155" s="1"/>
      <c r="GYT155" s="1"/>
      <c r="GYU155" s="1"/>
      <c r="GYV155" s="1"/>
      <c r="GYW155" s="1"/>
      <c r="GYX155" s="1"/>
      <c r="GYY155" s="1"/>
      <c r="GYZ155" s="1"/>
      <c r="GZA155" s="1"/>
      <c r="GZB155" s="1"/>
      <c r="GZC155" s="1"/>
      <c r="GZD155" s="1"/>
      <c r="GZE155" s="1"/>
      <c r="GZF155" s="1"/>
      <c r="GZG155" s="1"/>
      <c r="GZH155" s="1"/>
      <c r="GZI155" s="1"/>
      <c r="GZJ155" s="1"/>
      <c r="GZK155" s="1"/>
      <c r="GZL155" s="1"/>
      <c r="GZM155" s="1"/>
      <c r="GZN155" s="1"/>
      <c r="GZO155" s="1"/>
      <c r="GZP155" s="1"/>
      <c r="GZQ155" s="1"/>
      <c r="GZR155" s="1"/>
      <c r="GZS155" s="1"/>
      <c r="GZT155" s="1"/>
      <c r="GZU155" s="1"/>
      <c r="GZV155" s="1"/>
      <c r="GZW155" s="1"/>
      <c r="GZX155" s="1"/>
      <c r="GZY155" s="1"/>
      <c r="GZZ155" s="1"/>
      <c r="HAA155" s="1"/>
      <c r="HAB155" s="1"/>
      <c r="HAC155" s="1"/>
      <c r="HAD155" s="1"/>
      <c r="HAE155" s="1"/>
      <c r="HAF155" s="1"/>
      <c r="HAG155" s="1"/>
      <c r="HAH155" s="1"/>
      <c r="HAI155" s="1"/>
      <c r="HAJ155" s="1"/>
      <c r="HAK155" s="1"/>
      <c r="HAL155" s="1"/>
      <c r="HAM155" s="1"/>
      <c r="HAN155" s="1"/>
      <c r="HAO155" s="1"/>
      <c r="HAP155" s="1"/>
      <c r="HAQ155" s="1"/>
      <c r="HAR155" s="1"/>
      <c r="HAS155" s="1"/>
      <c r="HAT155" s="1"/>
      <c r="HAU155" s="1"/>
      <c r="HAV155" s="1"/>
      <c r="HAW155" s="1"/>
      <c r="HAX155" s="1"/>
      <c r="HAY155" s="1"/>
      <c r="HAZ155" s="1"/>
      <c r="HBA155" s="1"/>
      <c r="HBB155" s="1"/>
      <c r="HBC155" s="1"/>
      <c r="HBD155" s="1"/>
      <c r="HBE155" s="1"/>
      <c r="HBF155" s="1"/>
      <c r="HBG155" s="1"/>
      <c r="HBH155" s="1"/>
      <c r="HBI155" s="1"/>
      <c r="HBJ155" s="1"/>
      <c r="HBK155" s="1"/>
      <c r="HBL155" s="1"/>
      <c r="HBM155" s="1"/>
      <c r="HBN155" s="1"/>
      <c r="HBO155" s="1"/>
      <c r="HBP155" s="1"/>
      <c r="HBQ155" s="1"/>
      <c r="HBR155" s="1"/>
      <c r="HBS155" s="1"/>
      <c r="HBT155" s="1"/>
      <c r="HBU155" s="1"/>
      <c r="HBV155" s="1"/>
      <c r="HBW155" s="1"/>
      <c r="HBX155" s="1"/>
      <c r="HBY155" s="1"/>
      <c r="HBZ155" s="1"/>
      <c r="HCA155" s="1"/>
      <c r="HCB155" s="1"/>
      <c r="HCC155" s="1"/>
      <c r="HCD155" s="1"/>
      <c r="HCE155" s="1"/>
      <c r="HCF155" s="1"/>
      <c r="HCG155" s="1"/>
      <c r="HCH155" s="1"/>
      <c r="HCI155" s="1"/>
      <c r="HCJ155" s="1"/>
      <c r="HCK155" s="1"/>
      <c r="HCL155" s="1"/>
      <c r="HCM155" s="1"/>
      <c r="HCN155" s="1"/>
      <c r="HCO155" s="1"/>
      <c r="HCP155" s="1"/>
      <c r="HCQ155" s="1"/>
      <c r="HCR155" s="1"/>
      <c r="HCS155" s="1"/>
      <c r="HCT155" s="1"/>
      <c r="HCU155" s="1"/>
      <c r="HCV155" s="1"/>
      <c r="HCW155" s="1"/>
      <c r="HCX155" s="1"/>
      <c r="HCY155" s="1"/>
      <c r="HCZ155" s="1"/>
      <c r="HDA155" s="1"/>
      <c r="HDB155" s="1"/>
      <c r="HDC155" s="1"/>
      <c r="HDD155" s="1"/>
      <c r="HDE155" s="1"/>
      <c r="HDF155" s="1"/>
      <c r="HDG155" s="1"/>
      <c r="HDH155" s="1"/>
      <c r="HDI155" s="1"/>
      <c r="HDJ155" s="1"/>
      <c r="HDK155" s="1"/>
      <c r="HDL155" s="1"/>
      <c r="HDM155" s="1"/>
      <c r="HDN155" s="1"/>
      <c r="HDO155" s="1"/>
      <c r="HDP155" s="1"/>
      <c r="HDQ155" s="1"/>
      <c r="HDR155" s="1"/>
      <c r="HDS155" s="1"/>
      <c r="HDT155" s="1"/>
      <c r="HDU155" s="1"/>
      <c r="HDV155" s="1"/>
      <c r="HDW155" s="1"/>
      <c r="HDX155" s="1"/>
      <c r="HDY155" s="1"/>
      <c r="HDZ155" s="1"/>
      <c r="HEA155" s="1"/>
      <c r="HEB155" s="1"/>
      <c r="HEC155" s="1"/>
      <c r="HED155" s="1"/>
      <c r="HEE155" s="1"/>
      <c r="HEF155" s="1"/>
      <c r="HEG155" s="1"/>
      <c r="HEH155" s="1"/>
      <c r="HEI155" s="1"/>
      <c r="HEJ155" s="1"/>
      <c r="HEK155" s="1"/>
      <c r="HEL155" s="1"/>
      <c r="HEM155" s="1"/>
      <c r="HEN155" s="1"/>
      <c r="HEO155" s="1"/>
      <c r="HEP155" s="1"/>
      <c r="HEQ155" s="1"/>
      <c r="HER155" s="1"/>
      <c r="HES155" s="1"/>
      <c r="HET155" s="1"/>
      <c r="HEU155" s="1"/>
      <c r="HEV155" s="1"/>
      <c r="HEW155" s="1"/>
      <c r="HEX155" s="1"/>
      <c r="HEY155" s="1"/>
      <c r="HEZ155" s="1"/>
      <c r="HFA155" s="1"/>
      <c r="HFB155" s="1"/>
      <c r="HFC155" s="1"/>
      <c r="HFD155" s="1"/>
      <c r="HFE155" s="1"/>
      <c r="HFF155" s="1"/>
      <c r="HFG155" s="1"/>
      <c r="HFH155" s="1"/>
      <c r="HFI155" s="1"/>
      <c r="HFJ155" s="1"/>
      <c r="HFK155" s="1"/>
      <c r="HFL155" s="1"/>
      <c r="HFM155" s="1"/>
      <c r="HFN155" s="1"/>
      <c r="HFO155" s="1"/>
      <c r="HFP155" s="1"/>
      <c r="HFQ155" s="1"/>
      <c r="HFR155" s="1"/>
      <c r="HFS155" s="1"/>
      <c r="HFT155" s="1"/>
      <c r="HFU155" s="1"/>
      <c r="HFV155" s="1"/>
      <c r="HFW155" s="1"/>
      <c r="HFX155" s="1"/>
      <c r="HFY155" s="1"/>
      <c r="HFZ155" s="1"/>
      <c r="HGA155" s="1"/>
      <c r="HGB155" s="1"/>
      <c r="HGC155" s="1"/>
      <c r="HGD155" s="1"/>
      <c r="HGE155" s="1"/>
      <c r="HGF155" s="1"/>
      <c r="HGG155" s="1"/>
      <c r="HGH155" s="1"/>
      <c r="HGI155" s="1"/>
      <c r="HGJ155" s="1"/>
      <c r="HGK155" s="1"/>
      <c r="HGL155" s="1"/>
      <c r="HGM155" s="1"/>
      <c r="HGN155" s="1"/>
      <c r="HGO155" s="1"/>
      <c r="HGP155" s="1"/>
      <c r="HGQ155" s="1"/>
      <c r="HGR155" s="1"/>
      <c r="HGS155" s="1"/>
      <c r="HGT155" s="1"/>
      <c r="HGU155" s="1"/>
      <c r="HGV155" s="1"/>
      <c r="HGW155" s="1"/>
      <c r="HGX155" s="1"/>
      <c r="HGY155" s="1"/>
      <c r="HGZ155" s="1"/>
      <c r="HHA155" s="1"/>
      <c r="HHB155" s="1"/>
      <c r="HHC155" s="1"/>
      <c r="HHD155" s="1"/>
      <c r="HHE155" s="1"/>
      <c r="HHF155" s="1"/>
      <c r="HHG155" s="1"/>
      <c r="HHH155" s="1"/>
      <c r="HHI155" s="1"/>
      <c r="HHJ155" s="1"/>
      <c r="HHK155" s="1"/>
      <c r="HHL155" s="1"/>
      <c r="HHM155" s="1"/>
      <c r="HHN155" s="1"/>
      <c r="HHO155" s="1"/>
      <c r="HHP155" s="1"/>
      <c r="HHQ155" s="1"/>
      <c r="HHR155" s="1"/>
      <c r="HHS155" s="1"/>
      <c r="HHT155" s="1"/>
      <c r="HHU155" s="1"/>
      <c r="HHV155" s="1"/>
      <c r="HHW155" s="1"/>
      <c r="HHX155" s="1"/>
      <c r="HHY155" s="1"/>
      <c r="HHZ155" s="1"/>
      <c r="HIA155" s="1"/>
      <c r="HIB155" s="1"/>
      <c r="HIC155" s="1"/>
      <c r="HID155" s="1"/>
      <c r="HIE155" s="1"/>
      <c r="HIF155" s="1"/>
      <c r="HIG155" s="1"/>
      <c r="HIH155" s="1"/>
      <c r="HII155" s="1"/>
      <c r="HIJ155" s="1"/>
      <c r="HIK155" s="1"/>
      <c r="HIL155" s="1"/>
      <c r="HIM155" s="1"/>
      <c r="HIN155" s="1"/>
      <c r="HIO155" s="1"/>
      <c r="HIP155" s="1"/>
      <c r="HIQ155" s="1"/>
      <c r="HIR155" s="1"/>
      <c r="HIS155" s="1"/>
      <c r="HIT155" s="1"/>
      <c r="HIU155" s="1"/>
      <c r="HIV155" s="1"/>
      <c r="HIW155" s="1"/>
      <c r="HIX155" s="1"/>
      <c r="HIY155" s="1"/>
      <c r="HIZ155" s="1"/>
      <c r="HJA155" s="1"/>
      <c r="HJB155" s="1"/>
      <c r="HJC155" s="1"/>
      <c r="HJD155" s="1"/>
      <c r="HJE155" s="1"/>
      <c r="HJF155" s="1"/>
      <c r="HJG155" s="1"/>
      <c r="HJH155" s="1"/>
      <c r="HJI155" s="1"/>
      <c r="HJJ155" s="1"/>
      <c r="HJK155" s="1"/>
      <c r="HJL155" s="1"/>
      <c r="HJM155" s="1"/>
      <c r="HJN155" s="1"/>
      <c r="HJO155" s="1"/>
      <c r="HJP155" s="1"/>
      <c r="HJQ155" s="1"/>
      <c r="HJR155" s="1"/>
      <c r="HJS155" s="1"/>
      <c r="HJT155" s="1"/>
      <c r="HJU155" s="1"/>
      <c r="HJV155" s="1"/>
      <c r="HJW155" s="1"/>
      <c r="HJX155" s="1"/>
      <c r="HJY155" s="1"/>
      <c r="HJZ155" s="1"/>
      <c r="HKA155" s="1"/>
      <c r="HKB155" s="1"/>
      <c r="HKC155" s="1"/>
      <c r="HKD155" s="1"/>
      <c r="HKE155" s="1"/>
      <c r="HKF155" s="1"/>
      <c r="HKG155" s="1"/>
      <c r="HKH155" s="1"/>
      <c r="HKI155" s="1"/>
      <c r="HKJ155" s="1"/>
      <c r="HKK155" s="1"/>
      <c r="HKL155" s="1"/>
      <c r="HKM155" s="1"/>
      <c r="HKN155" s="1"/>
      <c r="HKO155" s="1"/>
      <c r="HKP155" s="1"/>
      <c r="HKQ155" s="1"/>
      <c r="HKR155" s="1"/>
      <c r="HKS155" s="1"/>
      <c r="HKT155" s="1"/>
      <c r="HKU155" s="1"/>
      <c r="HKV155" s="1"/>
      <c r="HKW155" s="1"/>
      <c r="HKX155" s="1"/>
      <c r="HKY155" s="1"/>
      <c r="HKZ155" s="1"/>
      <c r="HLA155" s="1"/>
      <c r="HLB155" s="1"/>
      <c r="HLC155" s="1"/>
      <c r="HLD155" s="1"/>
      <c r="HLE155" s="1"/>
      <c r="HLF155" s="1"/>
      <c r="HLG155" s="1"/>
      <c r="HLH155" s="1"/>
      <c r="HLI155" s="1"/>
      <c r="HLJ155" s="1"/>
      <c r="HLK155" s="1"/>
      <c r="HLL155" s="1"/>
      <c r="HLM155" s="1"/>
      <c r="HLN155" s="1"/>
      <c r="HLO155" s="1"/>
      <c r="HLP155" s="1"/>
      <c r="HLQ155" s="1"/>
      <c r="HLR155" s="1"/>
      <c r="HLS155" s="1"/>
      <c r="HLT155" s="1"/>
      <c r="HLU155" s="1"/>
      <c r="HLV155" s="1"/>
      <c r="HLW155" s="1"/>
      <c r="HLX155" s="1"/>
      <c r="HLY155" s="1"/>
      <c r="HLZ155" s="1"/>
      <c r="HMA155" s="1"/>
      <c r="HMB155" s="1"/>
      <c r="HMC155" s="1"/>
      <c r="HMD155" s="1"/>
      <c r="HME155" s="1"/>
      <c r="HMF155" s="1"/>
      <c r="HMG155" s="1"/>
      <c r="HMH155" s="1"/>
      <c r="HMI155" s="1"/>
      <c r="HMJ155" s="1"/>
      <c r="HMK155" s="1"/>
      <c r="HML155" s="1"/>
      <c r="HMM155" s="1"/>
      <c r="HMN155" s="1"/>
      <c r="HMO155" s="1"/>
      <c r="HMP155" s="1"/>
      <c r="HMQ155" s="1"/>
      <c r="HMR155" s="1"/>
      <c r="HMS155" s="1"/>
      <c r="HMT155" s="1"/>
      <c r="HMU155" s="1"/>
      <c r="HMV155" s="1"/>
      <c r="HMW155" s="1"/>
      <c r="HMX155" s="1"/>
      <c r="HMY155" s="1"/>
      <c r="HMZ155" s="1"/>
      <c r="HNA155" s="1"/>
      <c r="HNB155" s="1"/>
      <c r="HNC155" s="1"/>
      <c r="HND155" s="1"/>
      <c r="HNE155" s="1"/>
      <c r="HNF155" s="1"/>
      <c r="HNG155" s="1"/>
      <c r="HNH155" s="1"/>
      <c r="HNI155" s="1"/>
      <c r="HNJ155" s="1"/>
      <c r="HNK155" s="1"/>
      <c r="HNL155" s="1"/>
      <c r="HNM155" s="1"/>
      <c r="HNN155" s="1"/>
      <c r="HNO155" s="1"/>
      <c r="HNP155" s="1"/>
      <c r="HNQ155" s="1"/>
      <c r="HNR155" s="1"/>
      <c r="HNS155" s="1"/>
      <c r="HNT155" s="1"/>
      <c r="HNU155" s="1"/>
      <c r="HNV155" s="1"/>
      <c r="HNW155" s="1"/>
      <c r="HNX155" s="1"/>
      <c r="HNY155" s="1"/>
      <c r="HNZ155" s="1"/>
      <c r="HOA155" s="1"/>
      <c r="HOB155" s="1"/>
      <c r="HOC155" s="1"/>
      <c r="HOD155" s="1"/>
      <c r="HOE155" s="1"/>
      <c r="HOF155" s="1"/>
      <c r="HOG155" s="1"/>
      <c r="HOH155" s="1"/>
      <c r="HOI155" s="1"/>
      <c r="HOJ155" s="1"/>
      <c r="HOK155" s="1"/>
      <c r="HOL155" s="1"/>
      <c r="HOM155" s="1"/>
      <c r="HON155" s="1"/>
      <c r="HOO155" s="1"/>
      <c r="HOP155" s="1"/>
      <c r="HOQ155" s="1"/>
      <c r="HOR155" s="1"/>
      <c r="HOS155" s="1"/>
      <c r="HOT155" s="1"/>
      <c r="HOU155" s="1"/>
      <c r="HOV155" s="1"/>
      <c r="HOW155" s="1"/>
      <c r="HOX155" s="1"/>
      <c r="HOY155" s="1"/>
      <c r="HOZ155" s="1"/>
      <c r="HPA155" s="1"/>
      <c r="HPB155" s="1"/>
      <c r="HPC155" s="1"/>
      <c r="HPD155" s="1"/>
      <c r="HPE155" s="1"/>
      <c r="HPF155" s="1"/>
      <c r="HPG155" s="1"/>
      <c r="HPH155" s="1"/>
      <c r="HPI155" s="1"/>
      <c r="HPJ155" s="1"/>
      <c r="HPK155" s="1"/>
      <c r="HPL155" s="1"/>
      <c r="HPM155" s="1"/>
      <c r="HPN155" s="1"/>
      <c r="HPO155" s="1"/>
      <c r="HPP155" s="1"/>
      <c r="HPQ155" s="1"/>
      <c r="HPR155" s="1"/>
      <c r="HPS155" s="1"/>
      <c r="HPT155" s="1"/>
      <c r="HPU155" s="1"/>
      <c r="HPV155" s="1"/>
      <c r="HPW155" s="1"/>
      <c r="HPX155" s="1"/>
      <c r="HPY155" s="1"/>
      <c r="HPZ155" s="1"/>
      <c r="HQA155" s="1"/>
      <c r="HQB155" s="1"/>
      <c r="HQC155" s="1"/>
      <c r="HQD155" s="1"/>
      <c r="HQE155" s="1"/>
      <c r="HQF155" s="1"/>
      <c r="HQG155" s="1"/>
      <c r="HQH155" s="1"/>
      <c r="HQI155" s="1"/>
      <c r="HQJ155" s="1"/>
      <c r="HQK155" s="1"/>
      <c r="HQL155" s="1"/>
      <c r="HQM155" s="1"/>
      <c r="HQN155" s="1"/>
      <c r="HQO155" s="1"/>
      <c r="HQP155" s="1"/>
      <c r="HQQ155" s="1"/>
      <c r="HQR155" s="1"/>
      <c r="HQS155" s="1"/>
      <c r="HQT155" s="1"/>
      <c r="HQU155" s="1"/>
      <c r="HQV155" s="1"/>
      <c r="HQW155" s="1"/>
      <c r="HQX155" s="1"/>
      <c r="HQY155" s="1"/>
      <c r="HQZ155" s="1"/>
      <c r="HRA155" s="1"/>
      <c r="HRB155" s="1"/>
      <c r="HRC155" s="1"/>
      <c r="HRD155" s="1"/>
      <c r="HRE155" s="1"/>
      <c r="HRF155" s="1"/>
      <c r="HRG155" s="1"/>
      <c r="HRH155" s="1"/>
      <c r="HRI155" s="1"/>
      <c r="HRJ155" s="1"/>
      <c r="HRK155" s="1"/>
      <c r="HRL155" s="1"/>
      <c r="HRM155" s="1"/>
      <c r="HRN155" s="1"/>
      <c r="HRO155" s="1"/>
      <c r="HRP155" s="1"/>
      <c r="HRQ155" s="1"/>
      <c r="HRR155" s="1"/>
      <c r="HRS155" s="1"/>
      <c r="HRT155" s="1"/>
      <c r="HRU155" s="1"/>
      <c r="HRV155" s="1"/>
      <c r="HRW155" s="1"/>
      <c r="HRX155" s="1"/>
      <c r="HRY155" s="1"/>
      <c r="HRZ155" s="1"/>
      <c r="HSA155" s="1"/>
      <c r="HSB155" s="1"/>
      <c r="HSC155" s="1"/>
      <c r="HSD155" s="1"/>
      <c r="HSE155" s="1"/>
      <c r="HSF155" s="1"/>
      <c r="HSG155" s="1"/>
      <c r="HSH155" s="1"/>
      <c r="HSI155" s="1"/>
      <c r="HSJ155" s="1"/>
      <c r="HSK155" s="1"/>
      <c r="HSL155" s="1"/>
      <c r="HSM155" s="1"/>
      <c r="HSN155" s="1"/>
      <c r="HSO155" s="1"/>
      <c r="HSP155" s="1"/>
      <c r="HSQ155" s="1"/>
      <c r="HSR155" s="1"/>
      <c r="HSS155" s="1"/>
      <c r="HST155" s="1"/>
      <c r="HSU155" s="1"/>
      <c r="HSV155" s="1"/>
      <c r="HSW155" s="1"/>
      <c r="HSX155" s="1"/>
      <c r="HSY155" s="1"/>
      <c r="HSZ155" s="1"/>
      <c r="HTA155" s="1"/>
      <c r="HTB155" s="1"/>
      <c r="HTC155" s="1"/>
      <c r="HTD155" s="1"/>
      <c r="HTE155" s="1"/>
      <c r="HTF155" s="1"/>
      <c r="HTG155" s="1"/>
      <c r="HTH155" s="1"/>
      <c r="HTI155" s="1"/>
      <c r="HTJ155" s="1"/>
      <c r="HTK155" s="1"/>
      <c r="HTL155" s="1"/>
      <c r="HTM155" s="1"/>
      <c r="HTN155" s="1"/>
      <c r="HTO155" s="1"/>
      <c r="HTP155" s="1"/>
      <c r="HTQ155" s="1"/>
      <c r="HTR155" s="1"/>
      <c r="HTS155" s="1"/>
      <c r="HTT155" s="1"/>
      <c r="HTU155" s="1"/>
      <c r="HTV155" s="1"/>
      <c r="HTW155" s="1"/>
      <c r="HTX155" s="1"/>
      <c r="HTY155" s="1"/>
      <c r="HTZ155" s="1"/>
      <c r="HUA155" s="1"/>
      <c r="HUB155" s="1"/>
      <c r="HUC155" s="1"/>
      <c r="HUD155" s="1"/>
      <c r="HUE155" s="1"/>
      <c r="HUF155" s="1"/>
      <c r="HUG155" s="1"/>
      <c r="HUH155" s="1"/>
      <c r="HUI155" s="1"/>
      <c r="HUJ155" s="1"/>
      <c r="HUK155" s="1"/>
      <c r="HUL155" s="1"/>
      <c r="HUM155" s="1"/>
      <c r="HUN155" s="1"/>
      <c r="HUO155" s="1"/>
      <c r="HUP155" s="1"/>
      <c r="HUQ155" s="1"/>
      <c r="HUR155" s="1"/>
      <c r="HUS155" s="1"/>
      <c r="HUT155" s="1"/>
      <c r="HUU155" s="1"/>
      <c r="HUV155" s="1"/>
      <c r="HUW155" s="1"/>
      <c r="HUX155" s="1"/>
      <c r="HUY155" s="1"/>
      <c r="HUZ155" s="1"/>
      <c r="HVA155" s="1"/>
      <c r="HVB155" s="1"/>
      <c r="HVC155" s="1"/>
      <c r="HVD155" s="1"/>
      <c r="HVE155" s="1"/>
      <c r="HVF155" s="1"/>
      <c r="HVG155" s="1"/>
      <c r="HVH155" s="1"/>
      <c r="HVI155" s="1"/>
      <c r="HVJ155" s="1"/>
      <c r="HVK155" s="1"/>
      <c r="HVL155" s="1"/>
      <c r="HVM155" s="1"/>
      <c r="HVN155" s="1"/>
      <c r="HVO155" s="1"/>
      <c r="HVP155" s="1"/>
      <c r="HVQ155" s="1"/>
      <c r="HVR155" s="1"/>
      <c r="HVS155" s="1"/>
      <c r="HVT155" s="1"/>
      <c r="HVU155" s="1"/>
      <c r="HVV155" s="1"/>
      <c r="HVW155" s="1"/>
      <c r="HVX155" s="1"/>
      <c r="HVY155" s="1"/>
      <c r="HVZ155" s="1"/>
      <c r="HWA155" s="1"/>
      <c r="HWB155" s="1"/>
      <c r="HWC155" s="1"/>
      <c r="HWD155" s="1"/>
      <c r="HWE155" s="1"/>
      <c r="HWF155" s="1"/>
      <c r="HWG155" s="1"/>
      <c r="HWH155" s="1"/>
      <c r="HWI155" s="1"/>
      <c r="HWJ155" s="1"/>
      <c r="HWK155" s="1"/>
      <c r="HWL155" s="1"/>
      <c r="HWM155" s="1"/>
      <c r="HWN155" s="1"/>
      <c r="HWO155" s="1"/>
      <c r="HWP155" s="1"/>
      <c r="HWQ155" s="1"/>
      <c r="HWR155" s="1"/>
      <c r="HWS155" s="1"/>
      <c r="HWT155" s="1"/>
      <c r="HWU155" s="1"/>
      <c r="HWV155" s="1"/>
      <c r="HWW155" s="1"/>
      <c r="HWX155" s="1"/>
      <c r="HWY155" s="1"/>
      <c r="HWZ155" s="1"/>
      <c r="HXA155" s="1"/>
      <c r="HXB155" s="1"/>
      <c r="HXC155" s="1"/>
      <c r="HXD155" s="1"/>
      <c r="HXE155" s="1"/>
      <c r="HXF155" s="1"/>
      <c r="HXG155" s="1"/>
      <c r="HXH155" s="1"/>
      <c r="HXI155" s="1"/>
      <c r="HXJ155" s="1"/>
      <c r="HXK155" s="1"/>
      <c r="HXL155" s="1"/>
      <c r="HXM155" s="1"/>
      <c r="HXN155" s="1"/>
      <c r="HXO155" s="1"/>
      <c r="HXP155" s="1"/>
      <c r="HXQ155" s="1"/>
      <c r="HXR155" s="1"/>
      <c r="HXS155" s="1"/>
      <c r="HXT155" s="1"/>
      <c r="HXU155" s="1"/>
      <c r="HXV155" s="1"/>
      <c r="HXW155" s="1"/>
      <c r="HXX155" s="1"/>
      <c r="HXY155" s="1"/>
      <c r="HXZ155" s="1"/>
      <c r="HYA155" s="1"/>
      <c r="HYB155" s="1"/>
      <c r="HYC155" s="1"/>
      <c r="HYD155" s="1"/>
      <c r="HYE155" s="1"/>
      <c r="HYF155" s="1"/>
      <c r="HYG155" s="1"/>
      <c r="HYH155" s="1"/>
      <c r="HYI155" s="1"/>
      <c r="HYJ155" s="1"/>
      <c r="HYK155" s="1"/>
      <c r="HYL155" s="1"/>
      <c r="HYM155" s="1"/>
      <c r="HYN155" s="1"/>
      <c r="HYO155" s="1"/>
      <c r="HYP155" s="1"/>
      <c r="HYQ155" s="1"/>
      <c r="HYR155" s="1"/>
      <c r="HYS155" s="1"/>
      <c r="HYT155" s="1"/>
      <c r="HYU155" s="1"/>
      <c r="HYV155" s="1"/>
      <c r="HYW155" s="1"/>
      <c r="HYX155" s="1"/>
      <c r="HYY155" s="1"/>
      <c r="HYZ155" s="1"/>
      <c r="HZA155" s="1"/>
      <c r="HZB155" s="1"/>
      <c r="HZC155" s="1"/>
      <c r="HZD155" s="1"/>
      <c r="HZE155" s="1"/>
      <c r="HZF155" s="1"/>
      <c r="HZG155" s="1"/>
      <c r="HZH155" s="1"/>
      <c r="HZI155" s="1"/>
      <c r="HZJ155" s="1"/>
      <c r="HZK155" s="1"/>
      <c r="HZL155" s="1"/>
      <c r="HZM155" s="1"/>
      <c r="HZN155" s="1"/>
      <c r="HZO155" s="1"/>
      <c r="HZP155" s="1"/>
      <c r="HZQ155" s="1"/>
      <c r="HZR155" s="1"/>
      <c r="HZS155" s="1"/>
      <c r="HZT155" s="1"/>
      <c r="HZU155" s="1"/>
      <c r="HZV155" s="1"/>
      <c r="HZW155" s="1"/>
      <c r="HZX155" s="1"/>
      <c r="HZY155" s="1"/>
      <c r="HZZ155" s="1"/>
      <c r="IAA155" s="1"/>
      <c r="IAB155" s="1"/>
      <c r="IAC155" s="1"/>
      <c r="IAD155" s="1"/>
      <c r="IAE155" s="1"/>
      <c r="IAF155" s="1"/>
      <c r="IAG155" s="1"/>
      <c r="IAH155" s="1"/>
      <c r="IAI155" s="1"/>
      <c r="IAJ155" s="1"/>
      <c r="IAK155" s="1"/>
      <c r="IAL155" s="1"/>
      <c r="IAM155" s="1"/>
      <c r="IAN155" s="1"/>
      <c r="IAO155" s="1"/>
      <c r="IAP155" s="1"/>
      <c r="IAQ155" s="1"/>
      <c r="IAR155" s="1"/>
      <c r="IAS155" s="1"/>
      <c r="IAT155" s="1"/>
      <c r="IAU155" s="1"/>
      <c r="IAV155" s="1"/>
      <c r="IAW155" s="1"/>
      <c r="IAX155" s="1"/>
      <c r="IAY155" s="1"/>
      <c r="IAZ155" s="1"/>
      <c r="IBA155" s="1"/>
      <c r="IBB155" s="1"/>
      <c r="IBC155" s="1"/>
      <c r="IBD155" s="1"/>
      <c r="IBE155" s="1"/>
      <c r="IBF155" s="1"/>
      <c r="IBG155" s="1"/>
      <c r="IBH155" s="1"/>
      <c r="IBI155" s="1"/>
      <c r="IBJ155" s="1"/>
      <c r="IBK155" s="1"/>
      <c r="IBL155" s="1"/>
      <c r="IBM155" s="1"/>
      <c r="IBN155" s="1"/>
      <c r="IBO155" s="1"/>
      <c r="IBP155" s="1"/>
      <c r="IBQ155" s="1"/>
      <c r="IBR155" s="1"/>
      <c r="IBS155" s="1"/>
      <c r="IBT155" s="1"/>
      <c r="IBU155" s="1"/>
      <c r="IBV155" s="1"/>
      <c r="IBW155" s="1"/>
      <c r="IBX155" s="1"/>
      <c r="IBY155" s="1"/>
      <c r="IBZ155" s="1"/>
      <c r="ICA155" s="1"/>
      <c r="ICB155" s="1"/>
      <c r="ICC155" s="1"/>
      <c r="ICD155" s="1"/>
      <c r="ICE155" s="1"/>
      <c r="ICF155" s="1"/>
      <c r="ICG155" s="1"/>
      <c r="ICH155" s="1"/>
      <c r="ICI155" s="1"/>
      <c r="ICJ155" s="1"/>
      <c r="ICK155" s="1"/>
      <c r="ICL155" s="1"/>
      <c r="ICM155" s="1"/>
      <c r="ICN155" s="1"/>
      <c r="ICO155" s="1"/>
      <c r="ICP155" s="1"/>
      <c r="ICQ155" s="1"/>
      <c r="ICR155" s="1"/>
      <c r="ICS155" s="1"/>
      <c r="ICT155" s="1"/>
      <c r="ICU155" s="1"/>
      <c r="ICV155" s="1"/>
      <c r="ICW155" s="1"/>
      <c r="ICX155" s="1"/>
      <c r="ICY155" s="1"/>
      <c r="ICZ155" s="1"/>
      <c r="IDA155" s="1"/>
      <c r="IDB155" s="1"/>
      <c r="IDC155" s="1"/>
      <c r="IDD155" s="1"/>
      <c r="IDE155" s="1"/>
      <c r="IDF155" s="1"/>
      <c r="IDG155" s="1"/>
      <c r="IDH155" s="1"/>
      <c r="IDI155" s="1"/>
      <c r="IDJ155" s="1"/>
      <c r="IDK155" s="1"/>
      <c r="IDL155" s="1"/>
      <c r="IDM155" s="1"/>
      <c r="IDN155" s="1"/>
      <c r="IDO155" s="1"/>
      <c r="IDP155" s="1"/>
      <c r="IDQ155" s="1"/>
      <c r="IDR155" s="1"/>
      <c r="IDS155" s="1"/>
      <c r="IDT155" s="1"/>
      <c r="IDU155" s="1"/>
      <c r="IDV155" s="1"/>
      <c r="IDW155" s="1"/>
      <c r="IDX155" s="1"/>
      <c r="IDY155" s="1"/>
      <c r="IDZ155" s="1"/>
      <c r="IEA155" s="1"/>
      <c r="IEB155" s="1"/>
      <c r="IEC155" s="1"/>
      <c r="IED155" s="1"/>
      <c r="IEE155" s="1"/>
      <c r="IEF155" s="1"/>
      <c r="IEG155" s="1"/>
      <c r="IEH155" s="1"/>
      <c r="IEI155" s="1"/>
      <c r="IEJ155" s="1"/>
      <c r="IEK155" s="1"/>
      <c r="IEL155" s="1"/>
      <c r="IEM155" s="1"/>
      <c r="IEN155" s="1"/>
      <c r="IEO155" s="1"/>
      <c r="IEP155" s="1"/>
      <c r="IEQ155" s="1"/>
      <c r="IER155" s="1"/>
      <c r="IES155" s="1"/>
      <c r="IET155" s="1"/>
      <c r="IEU155" s="1"/>
      <c r="IEV155" s="1"/>
      <c r="IEW155" s="1"/>
      <c r="IEX155" s="1"/>
      <c r="IEY155" s="1"/>
      <c r="IEZ155" s="1"/>
      <c r="IFA155" s="1"/>
      <c r="IFB155" s="1"/>
      <c r="IFC155" s="1"/>
      <c r="IFD155" s="1"/>
      <c r="IFE155" s="1"/>
      <c r="IFF155" s="1"/>
      <c r="IFG155" s="1"/>
      <c r="IFH155" s="1"/>
      <c r="IFI155" s="1"/>
      <c r="IFJ155" s="1"/>
      <c r="IFK155" s="1"/>
      <c r="IFL155" s="1"/>
      <c r="IFM155" s="1"/>
      <c r="IFN155" s="1"/>
      <c r="IFO155" s="1"/>
      <c r="IFP155" s="1"/>
      <c r="IFQ155" s="1"/>
      <c r="IFR155" s="1"/>
      <c r="IFS155" s="1"/>
      <c r="IFT155" s="1"/>
      <c r="IFU155" s="1"/>
      <c r="IFV155" s="1"/>
      <c r="IFW155" s="1"/>
      <c r="IFX155" s="1"/>
      <c r="IFY155" s="1"/>
      <c r="IFZ155" s="1"/>
      <c r="IGA155" s="1"/>
      <c r="IGB155" s="1"/>
      <c r="IGC155" s="1"/>
      <c r="IGD155" s="1"/>
      <c r="IGE155" s="1"/>
      <c r="IGF155" s="1"/>
      <c r="IGG155" s="1"/>
      <c r="IGH155" s="1"/>
      <c r="IGI155" s="1"/>
      <c r="IGJ155" s="1"/>
      <c r="IGK155" s="1"/>
      <c r="IGL155" s="1"/>
      <c r="IGM155" s="1"/>
      <c r="IGN155" s="1"/>
      <c r="IGO155" s="1"/>
      <c r="IGP155" s="1"/>
      <c r="IGQ155" s="1"/>
      <c r="IGR155" s="1"/>
      <c r="IGS155" s="1"/>
      <c r="IGT155" s="1"/>
      <c r="IGU155" s="1"/>
      <c r="IGV155" s="1"/>
      <c r="IGW155" s="1"/>
      <c r="IGX155" s="1"/>
      <c r="IGY155" s="1"/>
      <c r="IGZ155" s="1"/>
      <c r="IHA155" s="1"/>
      <c r="IHB155" s="1"/>
      <c r="IHC155" s="1"/>
      <c r="IHD155" s="1"/>
      <c r="IHE155" s="1"/>
      <c r="IHF155" s="1"/>
      <c r="IHG155" s="1"/>
      <c r="IHH155" s="1"/>
      <c r="IHI155" s="1"/>
      <c r="IHJ155" s="1"/>
      <c r="IHK155" s="1"/>
      <c r="IHL155" s="1"/>
      <c r="IHM155" s="1"/>
      <c r="IHN155" s="1"/>
      <c r="IHO155" s="1"/>
      <c r="IHP155" s="1"/>
      <c r="IHQ155" s="1"/>
      <c r="IHR155" s="1"/>
      <c r="IHS155" s="1"/>
      <c r="IHT155" s="1"/>
      <c r="IHU155" s="1"/>
      <c r="IHV155" s="1"/>
      <c r="IHW155" s="1"/>
      <c r="IHX155" s="1"/>
      <c r="IHY155" s="1"/>
      <c r="IHZ155" s="1"/>
      <c r="IIA155" s="1"/>
      <c r="IIB155" s="1"/>
      <c r="IIC155" s="1"/>
      <c r="IID155" s="1"/>
      <c r="IIE155" s="1"/>
      <c r="IIF155" s="1"/>
      <c r="IIG155" s="1"/>
      <c r="IIH155" s="1"/>
      <c r="III155" s="1"/>
      <c r="IIJ155" s="1"/>
      <c r="IIK155" s="1"/>
      <c r="IIL155" s="1"/>
      <c r="IIM155" s="1"/>
      <c r="IIN155" s="1"/>
      <c r="IIO155" s="1"/>
      <c r="IIP155" s="1"/>
      <c r="IIQ155" s="1"/>
      <c r="IIR155" s="1"/>
      <c r="IIS155" s="1"/>
      <c r="IIT155" s="1"/>
      <c r="IIU155" s="1"/>
      <c r="IIV155" s="1"/>
      <c r="IIW155" s="1"/>
      <c r="IIX155" s="1"/>
      <c r="IIY155" s="1"/>
      <c r="IIZ155" s="1"/>
      <c r="IJA155" s="1"/>
      <c r="IJB155" s="1"/>
      <c r="IJC155" s="1"/>
      <c r="IJD155" s="1"/>
      <c r="IJE155" s="1"/>
      <c r="IJF155" s="1"/>
      <c r="IJG155" s="1"/>
      <c r="IJH155" s="1"/>
      <c r="IJI155" s="1"/>
      <c r="IJJ155" s="1"/>
      <c r="IJK155" s="1"/>
      <c r="IJL155" s="1"/>
      <c r="IJM155" s="1"/>
      <c r="IJN155" s="1"/>
      <c r="IJO155" s="1"/>
      <c r="IJP155" s="1"/>
      <c r="IJQ155" s="1"/>
      <c r="IJR155" s="1"/>
      <c r="IJS155" s="1"/>
      <c r="IJT155" s="1"/>
      <c r="IJU155" s="1"/>
      <c r="IJV155" s="1"/>
      <c r="IJW155" s="1"/>
      <c r="IJX155" s="1"/>
      <c r="IJY155" s="1"/>
      <c r="IJZ155" s="1"/>
      <c r="IKA155" s="1"/>
      <c r="IKB155" s="1"/>
      <c r="IKC155" s="1"/>
      <c r="IKD155" s="1"/>
      <c r="IKE155" s="1"/>
      <c r="IKF155" s="1"/>
      <c r="IKG155" s="1"/>
      <c r="IKH155" s="1"/>
      <c r="IKI155" s="1"/>
      <c r="IKJ155" s="1"/>
      <c r="IKK155" s="1"/>
      <c r="IKL155" s="1"/>
      <c r="IKM155" s="1"/>
      <c r="IKN155" s="1"/>
      <c r="IKO155" s="1"/>
      <c r="IKP155" s="1"/>
      <c r="IKQ155" s="1"/>
      <c r="IKR155" s="1"/>
      <c r="IKS155" s="1"/>
      <c r="IKT155" s="1"/>
      <c r="IKU155" s="1"/>
      <c r="IKV155" s="1"/>
      <c r="IKW155" s="1"/>
      <c r="IKX155" s="1"/>
      <c r="IKY155" s="1"/>
      <c r="IKZ155" s="1"/>
      <c r="ILA155" s="1"/>
      <c r="ILB155" s="1"/>
      <c r="ILC155" s="1"/>
      <c r="ILD155" s="1"/>
      <c r="ILE155" s="1"/>
      <c r="ILF155" s="1"/>
      <c r="ILG155" s="1"/>
      <c r="ILH155" s="1"/>
      <c r="ILI155" s="1"/>
      <c r="ILJ155" s="1"/>
      <c r="ILK155" s="1"/>
      <c r="ILL155" s="1"/>
      <c r="ILM155" s="1"/>
      <c r="ILN155" s="1"/>
      <c r="ILO155" s="1"/>
      <c r="ILP155" s="1"/>
      <c r="ILQ155" s="1"/>
      <c r="ILR155" s="1"/>
      <c r="ILS155" s="1"/>
      <c r="ILT155" s="1"/>
      <c r="ILU155" s="1"/>
      <c r="ILV155" s="1"/>
      <c r="ILW155" s="1"/>
      <c r="ILX155" s="1"/>
      <c r="ILY155" s="1"/>
      <c r="ILZ155" s="1"/>
      <c r="IMA155" s="1"/>
      <c r="IMB155" s="1"/>
      <c r="IMC155" s="1"/>
      <c r="IMD155" s="1"/>
      <c r="IME155" s="1"/>
      <c r="IMF155" s="1"/>
      <c r="IMG155" s="1"/>
      <c r="IMH155" s="1"/>
      <c r="IMI155" s="1"/>
      <c r="IMJ155" s="1"/>
      <c r="IMK155" s="1"/>
      <c r="IML155" s="1"/>
      <c r="IMM155" s="1"/>
      <c r="IMN155" s="1"/>
      <c r="IMO155" s="1"/>
      <c r="IMP155" s="1"/>
      <c r="IMQ155" s="1"/>
      <c r="IMR155" s="1"/>
      <c r="IMS155" s="1"/>
      <c r="IMT155" s="1"/>
      <c r="IMU155" s="1"/>
      <c r="IMV155" s="1"/>
      <c r="IMW155" s="1"/>
      <c r="IMX155" s="1"/>
      <c r="IMY155" s="1"/>
      <c r="IMZ155" s="1"/>
      <c r="INA155" s="1"/>
      <c r="INB155" s="1"/>
      <c r="INC155" s="1"/>
      <c r="IND155" s="1"/>
      <c r="INE155" s="1"/>
      <c r="INF155" s="1"/>
      <c r="ING155" s="1"/>
      <c r="INH155" s="1"/>
      <c r="INI155" s="1"/>
      <c r="INJ155" s="1"/>
      <c r="INK155" s="1"/>
      <c r="INL155" s="1"/>
      <c r="INM155" s="1"/>
      <c r="INN155" s="1"/>
      <c r="INO155" s="1"/>
      <c r="INP155" s="1"/>
      <c r="INQ155" s="1"/>
      <c r="INR155" s="1"/>
      <c r="INS155" s="1"/>
      <c r="INT155" s="1"/>
      <c r="INU155" s="1"/>
      <c r="INV155" s="1"/>
      <c r="INW155" s="1"/>
      <c r="INX155" s="1"/>
      <c r="INY155" s="1"/>
      <c r="INZ155" s="1"/>
      <c r="IOA155" s="1"/>
      <c r="IOB155" s="1"/>
      <c r="IOC155" s="1"/>
      <c r="IOD155" s="1"/>
      <c r="IOE155" s="1"/>
      <c r="IOF155" s="1"/>
      <c r="IOG155" s="1"/>
      <c r="IOH155" s="1"/>
      <c r="IOI155" s="1"/>
      <c r="IOJ155" s="1"/>
      <c r="IOK155" s="1"/>
      <c r="IOL155" s="1"/>
      <c r="IOM155" s="1"/>
      <c r="ION155" s="1"/>
      <c r="IOO155" s="1"/>
      <c r="IOP155" s="1"/>
      <c r="IOQ155" s="1"/>
      <c r="IOR155" s="1"/>
      <c r="IOS155" s="1"/>
      <c r="IOT155" s="1"/>
      <c r="IOU155" s="1"/>
      <c r="IOV155" s="1"/>
      <c r="IOW155" s="1"/>
      <c r="IOX155" s="1"/>
      <c r="IOY155" s="1"/>
      <c r="IOZ155" s="1"/>
      <c r="IPA155" s="1"/>
      <c r="IPB155" s="1"/>
      <c r="IPC155" s="1"/>
      <c r="IPD155" s="1"/>
      <c r="IPE155" s="1"/>
      <c r="IPF155" s="1"/>
      <c r="IPG155" s="1"/>
      <c r="IPH155" s="1"/>
      <c r="IPI155" s="1"/>
      <c r="IPJ155" s="1"/>
      <c r="IPK155" s="1"/>
      <c r="IPL155" s="1"/>
      <c r="IPM155" s="1"/>
      <c r="IPN155" s="1"/>
      <c r="IPO155" s="1"/>
      <c r="IPP155" s="1"/>
      <c r="IPQ155" s="1"/>
      <c r="IPR155" s="1"/>
      <c r="IPS155" s="1"/>
      <c r="IPT155" s="1"/>
      <c r="IPU155" s="1"/>
      <c r="IPV155" s="1"/>
      <c r="IPW155" s="1"/>
      <c r="IPX155" s="1"/>
      <c r="IPY155" s="1"/>
      <c r="IPZ155" s="1"/>
      <c r="IQA155" s="1"/>
      <c r="IQB155" s="1"/>
      <c r="IQC155" s="1"/>
      <c r="IQD155" s="1"/>
      <c r="IQE155" s="1"/>
      <c r="IQF155" s="1"/>
      <c r="IQG155" s="1"/>
      <c r="IQH155" s="1"/>
      <c r="IQI155" s="1"/>
      <c r="IQJ155" s="1"/>
      <c r="IQK155" s="1"/>
      <c r="IQL155" s="1"/>
      <c r="IQM155" s="1"/>
      <c r="IQN155" s="1"/>
      <c r="IQO155" s="1"/>
      <c r="IQP155" s="1"/>
      <c r="IQQ155" s="1"/>
      <c r="IQR155" s="1"/>
      <c r="IQS155" s="1"/>
      <c r="IQT155" s="1"/>
      <c r="IQU155" s="1"/>
      <c r="IQV155" s="1"/>
      <c r="IQW155" s="1"/>
      <c r="IQX155" s="1"/>
      <c r="IQY155" s="1"/>
      <c r="IQZ155" s="1"/>
      <c r="IRA155" s="1"/>
      <c r="IRB155" s="1"/>
      <c r="IRC155" s="1"/>
      <c r="IRD155" s="1"/>
      <c r="IRE155" s="1"/>
      <c r="IRF155" s="1"/>
      <c r="IRG155" s="1"/>
      <c r="IRH155" s="1"/>
      <c r="IRI155" s="1"/>
      <c r="IRJ155" s="1"/>
      <c r="IRK155" s="1"/>
      <c r="IRL155" s="1"/>
      <c r="IRM155" s="1"/>
      <c r="IRN155" s="1"/>
      <c r="IRO155" s="1"/>
      <c r="IRP155" s="1"/>
      <c r="IRQ155" s="1"/>
      <c r="IRR155" s="1"/>
      <c r="IRS155" s="1"/>
      <c r="IRT155" s="1"/>
      <c r="IRU155" s="1"/>
      <c r="IRV155" s="1"/>
      <c r="IRW155" s="1"/>
      <c r="IRX155" s="1"/>
      <c r="IRY155" s="1"/>
      <c r="IRZ155" s="1"/>
      <c r="ISA155" s="1"/>
      <c r="ISB155" s="1"/>
      <c r="ISC155" s="1"/>
      <c r="ISD155" s="1"/>
      <c r="ISE155" s="1"/>
      <c r="ISF155" s="1"/>
      <c r="ISG155" s="1"/>
      <c r="ISH155" s="1"/>
      <c r="ISI155" s="1"/>
      <c r="ISJ155" s="1"/>
      <c r="ISK155" s="1"/>
      <c r="ISL155" s="1"/>
      <c r="ISM155" s="1"/>
      <c r="ISN155" s="1"/>
      <c r="ISO155" s="1"/>
      <c r="ISP155" s="1"/>
      <c r="ISQ155" s="1"/>
      <c r="ISR155" s="1"/>
      <c r="ISS155" s="1"/>
      <c r="IST155" s="1"/>
      <c r="ISU155" s="1"/>
      <c r="ISV155" s="1"/>
      <c r="ISW155" s="1"/>
      <c r="ISX155" s="1"/>
      <c r="ISY155" s="1"/>
      <c r="ISZ155" s="1"/>
      <c r="ITA155" s="1"/>
      <c r="ITB155" s="1"/>
      <c r="ITC155" s="1"/>
      <c r="ITD155" s="1"/>
      <c r="ITE155" s="1"/>
      <c r="ITF155" s="1"/>
      <c r="ITG155" s="1"/>
      <c r="ITH155" s="1"/>
      <c r="ITI155" s="1"/>
      <c r="ITJ155" s="1"/>
      <c r="ITK155" s="1"/>
      <c r="ITL155" s="1"/>
      <c r="ITM155" s="1"/>
      <c r="ITN155" s="1"/>
      <c r="ITO155" s="1"/>
      <c r="ITP155" s="1"/>
      <c r="ITQ155" s="1"/>
      <c r="ITR155" s="1"/>
      <c r="ITS155" s="1"/>
      <c r="ITT155" s="1"/>
      <c r="ITU155" s="1"/>
      <c r="ITV155" s="1"/>
      <c r="ITW155" s="1"/>
      <c r="ITX155" s="1"/>
      <c r="ITY155" s="1"/>
      <c r="ITZ155" s="1"/>
      <c r="IUA155" s="1"/>
      <c r="IUB155" s="1"/>
      <c r="IUC155" s="1"/>
      <c r="IUD155" s="1"/>
      <c r="IUE155" s="1"/>
      <c r="IUF155" s="1"/>
      <c r="IUG155" s="1"/>
      <c r="IUH155" s="1"/>
      <c r="IUI155" s="1"/>
      <c r="IUJ155" s="1"/>
      <c r="IUK155" s="1"/>
      <c r="IUL155" s="1"/>
      <c r="IUM155" s="1"/>
      <c r="IUN155" s="1"/>
      <c r="IUO155" s="1"/>
      <c r="IUP155" s="1"/>
      <c r="IUQ155" s="1"/>
      <c r="IUR155" s="1"/>
      <c r="IUS155" s="1"/>
      <c r="IUT155" s="1"/>
      <c r="IUU155" s="1"/>
      <c r="IUV155" s="1"/>
      <c r="IUW155" s="1"/>
      <c r="IUX155" s="1"/>
      <c r="IUY155" s="1"/>
      <c r="IUZ155" s="1"/>
      <c r="IVA155" s="1"/>
      <c r="IVB155" s="1"/>
      <c r="IVC155" s="1"/>
      <c r="IVD155" s="1"/>
      <c r="IVE155" s="1"/>
      <c r="IVF155" s="1"/>
      <c r="IVG155" s="1"/>
      <c r="IVH155" s="1"/>
      <c r="IVI155" s="1"/>
      <c r="IVJ155" s="1"/>
      <c r="IVK155" s="1"/>
      <c r="IVL155" s="1"/>
      <c r="IVM155" s="1"/>
      <c r="IVN155" s="1"/>
      <c r="IVO155" s="1"/>
      <c r="IVP155" s="1"/>
      <c r="IVQ155" s="1"/>
      <c r="IVR155" s="1"/>
      <c r="IVS155" s="1"/>
      <c r="IVT155" s="1"/>
      <c r="IVU155" s="1"/>
      <c r="IVV155" s="1"/>
      <c r="IVW155" s="1"/>
      <c r="IVX155" s="1"/>
      <c r="IVY155" s="1"/>
      <c r="IVZ155" s="1"/>
      <c r="IWA155" s="1"/>
      <c r="IWB155" s="1"/>
      <c r="IWC155" s="1"/>
      <c r="IWD155" s="1"/>
      <c r="IWE155" s="1"/>
      <c r="IWF155" s="1"/>
      <c r="IWG155" s="1"/>
      <c r="IWH155" s="1"/>
      <c r="IWI155" s="1"/>
      <c r="IWJ155" s="1"/>
      <c r="IWK155" s="1"/>
      <c r="IWL155" s="1"/>
      <c r="IWM155" s="1"/>
      <c r="IWN155" s="1"/>
      <c r="IWO155" s="1"/>
      <c r="IWP155" s="1"/>
      <c r="IWQ155" s="1"/>
      <c r="IWR155" s="1"/>
      <c r="IWS155" s="1"/>
      <c r="IWT155" s="1"/>
      <c r="IWU155" s="1"/>
      <c r="IWV155" s="1"/>
      <c r="IWW155" s="1"/>
      <c r="IWX155" s="1"/>
      <c r="IWY155" s="1"/>
      <c r="IWZ155" s="1"/>
      <c r="IXA155" s="1"/>
      <c r="IXB155" s="1"/>
      <c r="IXC155" s="1"/>
      <c r="IXD155" s="1"/>
      <c r="IXE155" s="1"/>
      <c r="IXF155" s="1"/>
      <c r="IXG155" s="1"/>
      <c r="IXH155" s="1"/>
      <c r="IXI155" s="1"/>
      <c r="IXJ155" s="1"/>
      <c r="IXK155" s="1"/>
      <c r="IXL155" s="1"/>
      <c r="IXM155" s="1"/>
      <c r="IXN155" s="1"/>
      <c r="IXO155" s="1"/>
      <c r="IXP155" s="1"/>
      <c r="IXQ155" s="1"/>
      <c r="IXR155" s="1"/>
      <c r="IXS155" s="1"/>
      <c r="IXT155" s="1"/>
      <c r="IXU155" s="1"/>
      <c r="IXV155" s="1"/>
      <c r="IXW155" s="1"/>
      <c r="IXX155" s="1"/>
      <c r="IXY155" s="1"/>
      <c r="IXZ155" s="1"/>
      <c r="IYA155" s="1"/>
      <c r="IYB155" s="1"/>
      <c r="IYC155" s="1"/>
      <c r="IYD155" s="1"/>
      <c r="IYE155" s="1"/>
      <c r="IYF155" s="1"/>
      <c r="IYG155" s="1"/>
      <c r="IYH155" s="1"/>
      <c r="IYI155" s="1"/>
      <c r="IYJ155" s="1"/>
      <c r="IYK155" s="1"/>
      <c r="IYL155" s="1"/>
      <c r="IYM155" s="1"/>
      <c r="IYN155" s="1"/>
      <c r="IYO155" s="1"/>
      <c r="IYP155" s="1"/>
      <c r="IYQ155" s="1"/>
      <c r="IYR155" s="1"/>
      <c r="IYS155" s="1"/>
      <c r="IYT155" s="1"/>
      <c r="IYU155" s="1"/>
      <c r="IYV155" s="1"/>
      <c r="IYW155" s="1"/>
      <c r="IYX155" s="1"/>
      <c r="IYY155" s="1"/>
      <c r="IYZ155" s="1"/>
      <c r="IZA155" s="1"/>
      <c r="IZB155" s="1"/>
      <c r="IZC155" s="1"/>
      <c r="IZD155" s="1"/>
      <c r="IZE155" s="1"/>
      <c r="IZF155" s="1"/>
      <c r="IZG155" s="1"/>
      <c r="IZH155" s="1"/>
      <c r="IZI155" s="1"/>
      <c r="IZJ155" s="1"/>
      <c r="IZK155" s="1"/>
      <c r="IZL155" s="1"/>
      <c r="IZM155" s="1"/>
      <c r="IZN155" s="1"/>
      <c r="IZO155" s="1"/>
      <c r="IZP155" s="1"/>
      <c r="IZQ155" s="1"/>
      <c r="IZR155" s="1"/>
      <c r="IZS155" s="1"/>
      <c r="IZT155" s="1"/>
      <c r="IZU155" s="1"/>
      <c r="IZV155" s="1"/>
      <c r="IZW155" s="1"/>
      <c r="IZX155" s="1"/>
      <c r="IZY155" s="1"/>
      <c r="IZZ155" s="1"/>
      <c r="JAA155" s="1"/>
      <c r="JAB155" s="1"/>
      <c r="JAC155" s="1"/>
      <c r="JAD155" s="1"/>
      <c r="JAE155" s="1"/>
      <c r="JAF155" s="1"/>
      <c r="JAG155" s="1"/>
      <c r="JAH155" s="1"/>
      <c r="JAI155" s="1"/>
      <c r="JAJ155" s="1"/>
      <c r="JAK155" s="1"/>
      <c r="JAL155" s="1"/>
      <c r="JAM155" s="1"/>
      <c r="JAN155" s="1"/>
      <c r="JAO155" s="1"/>
      <c r="JAP155" s="1"/>
      <c r="JAQ155" s="1"/>
      <c r="JAR155" s="1"/>
      <c r="JAS155" s="1"/>
      <c r="JAT155" s="1"/>
      <c r="JAU155" s="1"/>
      <c r="JAV155" s="1"/>
      <c r="JAW155" s="1"/>
      <c r="JAX155" s="1"/>
      <c r="JAY155" s="1"/>
      <c r="JAZ155" s="1"/>
      <c r="JBA155" s="1"/>
      <c r="JBB155" s="1"/>
      <c r="JBC155" s="1"/>
      <c r="JBD155" s="1"/>
      <c r="JBE155" s="1"/>
      <c r="JBF155" s="1"/>
      <c r="JBG155" s="1"/>
      <c r="JBH155" s="1"/>
      <c r="JBI155" s="1"/>
      <c r="JBJ155" s="1"/>
      <c r="JBK155" s="1"/>
      <c r="JBL155" s="1"/>
      <c r="JBM155" s="1"/>
      <c r="JBN155" s="1"/>
      <c r="JBO155" s="1"/>
      <c r="JBP155" s="1"/>
      <c r="JBQ155" s="1"/>
      <c r="JBR155" s="1"/>
      <c r="JBS155" s="1"/>
      <c r="JBT155" s="1"/>
      <c r="JBU155" s="1"/>
      <c r="JBV155" s="1"/>
      <c r="JBW155" s="1"/>
      <c r="JBX155" s="1"/>
      <c r="JBY155" s="1"/>
      <c r="JBZ155" s="1"/>
      <c r="JCA155" s="1"/>
      <c r="JCB155" s="1"/>
      <c r="JCC155" s="1"/>
      <c r="JCD155" s="1"/>
      <c r="JCE155" s="1"/>
      <c r="JCF155" s="1"/>
      <c r="JCG155" s="1"/>
      <c r="JCH155" s="1"/>
      <c r="JCI155" s="1"/>
      <c r="JCJ155" s="1"/>
      <c r="JCK155" s="1"/>
      <c r="JCL155" s="1"/>
      <c r="JCM155" s="1"/>
      <c r="JCN155" s="1"/>
      <c r="JCO155" s="1"/>
      <c r="JCP155" s="1"/>
      <c r="JCQ155" s="1"/>
      <c r="JCR155" s="1"/>
      <c r="JCS155" s="1"/>
      <c r="JCT155" s="1"/>
      <c r="JCU155" s="1"/>
      <c r="JCV155" s="1"/>
      <c r="JCW155" s="1"/>
      <c r="JCX155" s="1"/>
      <c r="JCY155" s="1"/>
      <c r="JCZ155" s="1"/>
      <c r="JDA155" s="1"/>
      <c r="JDB155" s="1"/>
      <c r="JDC155" s="1"/>
      <c r="JDD155" s="1"/>
      <c r="JDE155" s="1"/>
      <c r="JDF155" s="1"/>
      <c r="JDG155" s="1"/>
      <c r="JDH155" s="1"/>
      <c r="JDI155" s="1"/>
      <c r="JDJ155" s="1"/>
      <c r="JDK155" s="1"/>
      <c r="JDL155" s="1"/>
      <c r="JDM155" s="1"/>
      <c r="JDN155" s="1"/>
      <c r="JDO155" s="1"/>
      <c r="JDP155" s="1"/>
      <c r="JDQ155" s="1"/>
      <c r="JDR155" s="1"/>
      <c r="JDS155" s="1"/>
      <c r="JDT155" s="1"/>
      <c r="JDU155" s="1"/>
      <c r="JDV155" s="1"/>
      <c r="JDW155" s="1"/>
      <c r="JDX155" s="1"/>
      <c r="JDY155" s="1"/>
      <c r="JDZ155" s="1"/>
      <c r="JEA155" s="1"/>
      <c r="JEB155" s="1"/>
      <c r="JEC155" s="1"/>
      <c r="JED155" s="1"/>
      <c r="JEE155" s="1"/>
      <c r="JEF155" s="1"/>
      <c r="JEG155" s="1"/>
      <c r="JEH155" s="1"/>
      <c r="JEI155" s="1"/>
      <c r="JEJ155" s="1"/>
      <c r="JEK155" s="1"/>
      <c r="JEL155" s="1"/>
      <c r="JEM155" s="1"/>
      <c r="JEN155" s="1"/>
      <c r="JEO155" s="1"/>
      <c r="JEP155" s="1"/>
      <c r="JEQ155" s="1"/>
      <c r="JER155" s="1"/>
      <c r="JES155" s="1"/>
      <c r="JET155" s="1"/>
      <c r="JEU155" s="1"/>
      <c r="JEV155" s="1"/>
      <c r="JEW155" s="1"/>
      <c r="JEX155" s="1"/>
      <c r="JEY155" s="1"/>
      <c r="JEZ155" s="1"/>
      <c r="JFA155" s="1"/>
      <c r="JFB155" s="1"/>
      <c r="JFC155" s="1"/>
      <c r="JFD155" s="1"/>
      <c r="JFE155" s="1"/>
      <c r="JFF155" s="1"/>
      <c r="JFG155" s="1"/>
      <c r="JFH155" s="1"/>
      <c r="JFI155" s="1"/>
      <c r="JFJ155" s="1"/>
      <c r="JFK155" s="1"/>
      <c r="JFL155" s="1"/>
      <c r="JFM155" s="1"/>
      <c r="JFN155" s="1"/>
      <c r="JFO155" s="1"/>
      <c r="JFP155" s="1"/>
      <c r="JFQ155" s="1"/>
      <c r="JFR155" s="1"/>
      <c r="JFS155" s="1"/>
      <c r="JFT155" s="1"/>
      <c r="JFU155" s="1"/>
      <c r="JFV155" s="1"/>
      <c r="JFW155" s="1"/>
      <c r="JFX155" s="1"/>
      <c r="JFY155" s="1"/>
      <c r="JFZ155" s="1"/>
      <c r="JGA155" s="1"/>
      <c r="JGB155" s="1"/>
      <c r="JGC155" s="1"/>
      <c r="JGD155" s="1"/>
      <c r="JGE155" s="1"/>
      <c r="JGF155" s="1"/>
      <c r="JGG155" s="1"/>
      <c r="JGH155" s="1"/>
      <c r="JGI155" s="1"/>
      <c r="JGJ155" s="1"/>
      <c r="JGK155" s="1"/>
      <c r="JGL155" s="1"/>
      <c r="JGM155" s="1"/>
      <c r="JGN155" s="1"/>
      <c r="JGO155" s="1"/>
      <c r="JGP155" s="1"/>
      <c r="JGQ155" s="1"/>
      <c r="JGR155" s="1"/>
      <c r="JGS155" s="1"/>
      <c r="JGT155" s="1"/>
      <c r="JGU155" s="1"/>
      <c r="JGV155" s="1"/>
      <c r="JGW155" s="1"/>
      <c r="JGX155" s="1"/>
      <c r="JGY155" s="1"/>
      <c r="JGZ155" s="1"/>
      <c r="JHA155" s="1"/>
      <c r="JHB155" s="1"/>
      <c r="JHC155" s="1"/>
      <c r="JHD155" s="1"/>
      <c r="JHE155" s="1"/>
      <c r="JHF155" s="1"/>
      <c r="JHG155" s="1"/>
      <c r="JHH155" s="1"/>
      <c r="JHI155" s="1"/>
      <c r="JHJ155" s="1"/>
      <c r="JHK155" s="1"/>
      <c r="JHL155" s="1"/>
      <c r="JHM155" s="1"/>
      <c r="JHN155" s="1"/>
      <c r="JHO155" s="1"/>
      <c r="JHP155" s="1"/>
      <c r="JHQ155" s="1"/>
      <c r="JHR155" s="1"/>
      <c r="JHS155" s="1"/>
      <c r="JHT155" s="1"/>
      <c r="JHU155" s="1"/>
      <c r="JHV155" s="1"/>
      <c r="JHW155" s="1"/>
      <c r="JHX155" s="1"/>
      <c r="JHY155" s="1"/>
      <c r="JHZ155" s="1"/>
      <c r="JIA155" s="1"/>
      <c r="JIB155" s="1"/>
      <c r="JIC155" s="1"/>
      <c r="JID155" s="1"/>
      <c r="JIE155" s="1"/>
      <c r="JIF155" s="1"/>
      <c r="JIG155" s="1"/>
      <c r="JIH155" s="1"/>
      <c r="JII155" s="1"/>
      <c r="JIJ155" s="1"/>
      <c r="JIK155" s="1"/>
      <c r="JIL155" s="1"/>
      <c r="JIM155" s="1"/>
      <c r="JIN155" s="1"/>
      <c r="JIO155" s="1"/>
      <c r="JIP155" s="1"/>
      <c r="JIQ155" s="1"/>
      <c r="JIR155" s="1"/>
      <c r="JIS155" s="1"/>
      <c r="JIT155" s="1"/>
      <c r="JIU155" s="1"/>
      <c r="JIV155" s="1"/>
      <c r="JIW155" s="1"/>
      <c r="JIX155" s="1"/>
      <c r="JIY155" s="1"/>
      <c r="JIZ155" s="1"/>
      <c r="JJA155" s="1"/>
      <c r="JJB155" s="1"/>
      <c r="JJC155" s="1"/>
      <c r="JJD155" s="1"/>
      <c r="JJE155" s="1"/>
      <c r="JJF155" s="1"/>
      <c r="JJG155" s="1"/>
      <c r="JJH155" s="1"/>
      <c r="JJI155" s="1"/>
      <c r="JJJ155" s="1"/>
      <c r="JJK155" s="1"/>
      <c r="JJL155" s="1"/>
      <c r="JJM155" s="1"/>
      <c r="JJN155" s="1"/>
      <c r="JJO155" s="1"/>
      <c r="JJP155" s="1"/>
      <c r="JJQ155" s="1"/>
      <c r="JJR155" s="1"/>
      <c r="JJS155" s="1"/>
      <c r="JJT155" s="1"/>
      <c r="JJU155" s="1"/>
      <c r="JJV155" s="1"/>
      <c r="JJW155" s="1"/>
      <c r="JJX155" s="1"/>
      <c r="JJY155" s="1"/>
      <c r="JJZ155" s="1"/>
      <c r="JKA155" s="1"/>
      <c r="JKB155" s="1"/>
      <c r="JKC155" s="1"/>
      <c r="JKD155" s="1"/>
      <c r="JKE155" s="1"/>
      <c r="JKF155" s="1"/>
      <c r="JKG155" s="1"/>
      <c r="JKH155" s="1"/>
      <c r="JKI155" s="1"/>
      <c r="JKJ155" s="1"/>
      <c r="JKK155" s="1"/>
      <c r="JKL155" s="1"/>
      <c r="JKM155" s="1"/>
      <c r="JKN155" s="1"/>
      <c r="JKO155" s="1"/>
      <c r="JKP155" s="1"/>
      <c r="JKQ155" s="1"/>
      <c r="JKR155" s="1"/>
      <c r="JKS155" s="1"/>
      <c r="JKT155" s="1"/>
      <c r="JKU155" s="1"/>
      <c r="JKV155" s="1"/>
      <c r="JKW155" s="1"/>
      <c r="JKX155" s="1"/>
      <c r="JKY155" s="1"/>
      <c r="JKZ155" s="1"/>
      <c r="JLA155" s="1"/>
      <c r="JLB155" s="1"/>
      <c r="JLC155" s="1"/>
      <c r="JLD155" s="1"/>
      <c r="JLE155" s="1"/>
      <c r="JLF155" s="1"/>
      <c r="JLG155" s="1"/>
      <c r="JLH155" s="1"/>
      <c r="JLI155" s="1"/>
      <c r="JLJ155" s="1"/>
      <c r="JLK155" s="1"/>
      <c r="JLL155" s="1"/>
      <c r="JLM155" s="1"/>
      <c r="JLN155" s="1"/>
      <c r="JLO155" s="1"/>
      <c r="JLP155" s="1"/>
      <c r="JLQ155" s="1"/>
      <c r="JLR155" s="1"/>
      <c r="JLS155" s="1"/>
      <c r="JLT155" s="1"/>
      <c r="JLU155" s="1"/>
      <c r="JLV155" s="1"/>
      <c r="JLW155" s="1"/>
      <c r="JLX155" s="1"/>
      <c r="JLY155" s="1"/>
      <c r="JLZ155" s="1"/>
      <c r="JMA155" s="1"/>
      <c r="JMB155" s="1"/>
      <c r="JMC155" s="1"/>
      <c r="JMD155" s="1"/>
      <c r="JME155" s="1"/>
      <c r="JMF155" s="1"/>
      <c r="JMG155" s="1"/>
      <c r="JMH155" s="1"/>
      <c r="JMI155" s="1"/>
      <c r="JMJ155" s="1"/>
      <c r="JMK155" s="1"/>
      <c r="JML155" s="1"/>
      <c r="JMM155" s="1"/>
      <c r="JMN155" s="1"/>
      <c r="JMO155" s="1"/>
      <c r="JMP155" s="1"/>
      <c r="JMQ155" s="1"/>
      <c r="JMR155" s="1"/>
      <c r="JMS155" s="1"/>
      <c r="JMT155" s="1"/>
      <c r="JMU155" s="1"/>
      <c r="JMV155" s="1"/>
      <c r="JMW155" s="1"/>
      <c r="JMX155" s="1"/>
      <c r="JMY155" s="1"/>
      <c r="JMZ155" s="1"/>
      <c r="JNA155" s="1"/>
      <c r="JNB155" s="1"/>
      <c r="JNC155" s="1"/>
      <c r="JND155" s="1"/>
      <c r="JNE155" s="1"/>
      <c r="JNF155" s="1"/>
      <c r="JNG155" s="1"/>
      <c r="JNH155" s="1"/>
      <c r="JNI155" s="1"/>
      <c r="JNJ155" s="1"/>
      <c r="JNK155" s="1"/>
      <c r="JNL155" s="1"/>
      <c r="JNM155" s="1"/>
      <c r="JNN155" s="1"/>
      <c r="JNO155" s="1"/>
      <c r="JNP155" s="1"/>
      <c r="JNQ155" s="1"/>
      <c r="JNR155" s="1"/>
      <c r="JNS155" s="1"/>
      <c r="JNT155" s="1"/>
      <c r="JNU155" s="1"/>
      <c r="JNV155" s="1"/>
      <c r="JNW155" s="1"/>
      <c r="JNX155" s="1"/>
      <c r="JNY155" s="1"/>
      <c r="JNZ155" s="1"/>
      <c r="JOA155" s="1"/>
      <c r="JOB155" s="1"/>
      <c r="JOC155" s="1"/>
      <c r="JOD155" s="1"/>
      <c r="JOE155" s="1"/>
      <c r="JOF155" s="1"/>
      <c r="JOG155" s="1"/>
      <c r="JOH155" s="1"/>
      <c r="JOI155" s="1"/>
      <c r="JOJ155" s="1"/>
      <c r="JOK155" s="1"/>
      <c r="JOL155" s="1"/>
      <c r="JOM155" s="1"/>
      <c r="JON155" s="1"/>
      <c r="JOO155" s="1"/>
      <c r="JOP155" s="1"/>
      <c r="JOQ155" s="1"/>
      <c r="JOR155" s="1"/>
      <c r="JOS155" s="1"/>
      <c r="JOT155" s="1"/>
      <c r="JOU155" s="1"/>
      <c r="JOV155" s="1"/>
      <c r="JOW155" s="1"/>
      <c r="JOX155" s="1"/>
      <c r="JOY155" s="1"/>
      <c r="JOZ155" s="1"/>
      <c r="JPA155" s="1"/>
      <c r="JPB155" s="1"/>
      <c r="JPC155" s="1"/>
      <c r="JPD155" s="1"/>
      <c r="JPE155" s="1"/>
      <c r="JPF155" s="1"/>
      <c r="JPG155" s="1"/>
      <c r="JPH155" s="1"/>
      <c r="JPI155" s="1"/>
      <c r="JPJ155" s="1"/>
      <c r="JPK155" s="1"/>
      <c r="JPL155" s="1"/>
      <c r="JPM155" s="1"/>
      <c r="JPN155" s="1"/>
      <c r="JPO155" s="1"/>
      <c r="JPP155" s="1"/>
      <c r="JPQ155" s="1"/>
      <c r="JPR155" s="1"/>
      <c r="JPS155" s="1"/>
      <c r="JPT155" s="1"/>
      <c r="JPU155" s="1"/>
      <c r="JPV155" s="1"/>
      <c r="JPW155" s="1"/>
      <c r="JPX155" s="1"/>
      <c r="JPY155" s="1"/>
      <c r="JPZ155" s="1"/>
      <c r="JQA155" s="1"/>
      <c r="JQB155" s="1"/>
      <c r="JQC155" s="1"/>
      <c r="JQD155" s="1"/>
      <c r="JQE155" s="1"/>
      <c r="JQF155" s="1"/>
      <c r="JQG155" s="1"/>
      <c r="JQH155" s="1"/>
      <c r="JQI155" s="1"/>
      <c r="JQJ155" s="1"/>
      <c r="JQK155" s="1"/>
      <c r="JQL155" s="1"/>
      <c r="JQM155" s="1"/>
      <c r="JQN155" s="1"/>
      <c r="JQO155" s="1"/>
      <c r="JQP155" s="1"/>
      <c r="JQQ155" s="1"/>
      <c r="JQR155" s="1"/>
      <c r="JQS155" s="1"/>
      <c r="JQT155" s="1"/>
      <c r="JQU155" s="1"/>
      <c r="JQV155" s="1"/>
      <c r="JQW155" s="1"/>
      <c r="JQX155" s="1"/>
      <c r="JQY155" s="1"/>
      <c r="JQZ155" s="1"/>
      <c r="JRA155" s="1"/>
      <c r="JRB155" s="1"/>
      <c r="JRC155" s="1"/>
      <c r="JRD155" s="1"/>
      <c r="JRE155" s="1"/>
      <c r="JRF155" s="1"/>
      <c r="JRG155" s="1"/>
      <c r="JRH155" s="1"/>
      <c r="JRI155" s="1"/>
      <c r="JRJ155" s="1"/>
      <c r="JRK155" s="1"/>
      <c r="JRL155" s="1"/>
      <c r="JRM155" s="1"/>
      <c r="JRN155" s="1"/>
      <c r="JRO155" s="1"/>
      <c r="JRP155" s="1"/>
      <c r="JRQ155" s="1"/>
      <c r="JRR155" s="1"/>
      <c r="JRS155" s="1"/>
      <c r="JRT155" s="1"/>
      <c r="JRU155" s="1"/>
      <c r="JRV155" s="1"/>
      <c r="JRW155" s="1"/>
      <c r="JRX155" s="1"/>
      <c r="JRY155" s="1"/>
      <c r="JRZ155" s="1"/>
      <c r="JSA155" s="1"/>
      <c r="JSB155" s="1"/>
      <c r="JSC155" s="1"/>
      <c r="JSD155" s="1"/>
      <c r="JSE155" s="1"/>
      <c r="JSF155" s="1"/>
      <c r="JSG155" s="1"/>
      <c r="JSH155" s="1"/>
      <c r="JSI155" s="1"/>
      <c r="JSJ155" s="1"/>
      <c r="JSK155" s="1"/>
      <c r="JSL155" s="1"/>
      <c r="JSM155" s="1"/>
      <c r="JSN155" s="1"/>
      <c r="JSO155" s="1"/>
      <c r="JSP155" s="1"/>
      <c r="JSQ155" s="1"/>
      <c r="JSR155" s="1"/>
      <c r="JSS155" s="1"/>
      <c r="JST155" s="1"/>
      <c r="JSU155" s="1"/>
      <c r="JSV155" s="1"/>
      <c r="JSW155" s="1"/>
      <c r="JSX155" s="1"/>
      <c r="JSY155" s="1"/>
      <c r="JSZ155" s="1"/>
      <c r="JTA155" s="1"/>
      <c r="JTB155" s="1"/>
      <c r="JTC155" s="1"/>
      <c r="JTD155" s="1"/>
      <c r="JTE155" s="1"/>
      <c r="JTF155" s="1"/>
      <c r="JTG155" s="1"/>
      <c r="JTH155" s="1"/>
      <c r="JTI155" s="1"/>
      <c r="JTJ155" s="1"/>
      <c r="JTK155" s="1"/>
      <c r="JTL155" s="1"/>
      <c r="JTM155" s="1"/>
      <c r="JTN155" s="1"/>
      <c r="JTO155" s="1"/>
      <c r="JTP155" s="1"/>
      <c r="JTQ155" s="1"/>
      <c r="JTR155" s="1"/>
      <c r="JTS155" s="1"/>
      <c r="JTT155" s="1"/>
      <c r="JTU155" s="1"/>
      <c r="JTV155" s="1"/>
      <c r="JTW155" s="1"/>
      <c r="JTX155" s="1"/>
      <c r="JTY155" s="1"/>
      <c r="JTZ155" s="1"/>
      <c r="JUA155" s="1"/>
      <c r="JUB155" s="1"/>
      <c r="JUC155" s="1"/>
      <c r="JUD155" s="1"/>
      <c r="JUE155" s="1"/>
      <c r="JUF155" s="1"/>
      <c r="JUG155" s="1"/>
      <c r="JUH155" s="1"/>
      <c r="JUI155" s="1"/>
      <c r="JUJ155" s="1"/>
      <c r="JUK155" s="1"/>
      <c r="JUL155" s="1"/>
      <c r="JUM155" s="1"/>
      <c r="JUN155" s="1"/>
      <c r="JUO155" s="1"/>
      <c r="JUP155" s="1"/>
      <c r="JUQ155" s="1"/>
      <c r="JUR155" s="1"/>
      <c r="JUS155" s="1"/>
      <c r="JUT155" s="1"/>
      <c r="JUU155" s="1"/>
      <c r="JUV155" s="1"/>
      <c r="JUW155" s="1"/>
      <c r="JUX155" s="1"/>
      <c r="JUY155" s="1"/>
      <c r="JUZ155" s="1"/>
      <c r="JVA155" s="1"/>
      <c r="JVB155" s="1"/>
      <c r="JVC155" s="1"/>
      <c r="JVD155" s="1"/>
      <c r="JVE155" s="1"/>
      <c r="JVF155" s="1"/>
      <c r="JVG155" s="1"/>
      <c r="JVH155" s="1"/>
      <c r="JVI155" s="1"/>
      <c r="JVJ155" s="1"/>
      <c r="JVK155" s="1"/>
      <c r="JVL155" s="1"/>
      <c r="JVM155" s="1"/>
      <c r="JVN155" s="1"/>
      <c r="JVO155" s="1"/>
      <c r="JVP155" s="1"/>
      <c r="JVQ155" s="1"/>
      <c r="JVR155" s="1"/>
      <c r="JVS155" s="1"/>
      <c r="JVT155" s="1"/>
      <c r="JVU155" s="1"/>
      <c r="JVV155" s="1"/>
      <c r="JVW155" s="1"/>
      <c r="JVX155" s="1"/>
      <c r="JVY155" s="1"/>
      <c r="JVZ155" s="1"/>
      <c r="JWA155" s="1"/>
      <c r="JWB155" s="1"/>
      <c r="JWC155" s="1"/>
      <c r="JWD155" s="1"/>
      <c r="JWE155" s="1"/>
      <c r="JWF155" s="1"/>
      <c r="JWG155" s="1"/>
      <c r="JWH155" s="1"/>
      <c r="JWI155" s="1"/>
      <c r="JWJ155" s="1"/>
      <c r="JWK155" s="1"/>
      <c r="JWL155" s="1"/>
      <c r="JWM155" s="1"/>
      <c r="JWN155" s="1"/>
      <c r="JWO155" s="1"/>
      <c r="JWP155" s="1"/>
      <c r="JWQ155" s="1"/>
      <c r="JWR155" s="1"/>
      <c r="JWS155" s="1"/>
      <c r="JWT155" s="1"/>
      <c r="JWU155" s="1"/>
      <c r="JWV155" s="1"/>
      <c r="JWW155" s="1"/>
      <c r="JWX155" s="1"/>
      <c r="JWY155" s="1"/>
      <c r="JWZ155" s="1"/>
      <c r="JXA155" s="1"/>
      <c r="JXB155" s="1"/>
      <c r="JXC155" s="1"/>
      <c r="JXD155" s="1"/>
      <c r="JXE155" s="1"/>
      <c r="JXF155" s="1"/>
      <c r="JXG155" s="1"/>
      <c r="JXH155" s="1"/>
      <c r="JXI155" s="1"/>
      <c r="JXJ155" s="1"/>
      <c r="JXK155" s="1"/>
      <c r="JXL155" s="1"/>
      <c r="JXM155" s="1"/>
      <c r="JXN155" s="1"/>
      <c r="JXO155" s="1"/>
      <c r="JXP155" s="1"/>
      <c r="JXQ155" s="1"/>
      <c r="JXR155" s="1"/>
      <c r="JXS155" s="1"/>
      <c r="JXT155" s="1"/>
      <c r="JXU155" s="1"/>
      <c r="JXV155" s="1"/>
      <c r="JXW155" s="1"/>
      <c r="JXX155" s="1"/>
      <c r="JXY155" s="1"/>
      <c r="JXZ155" s="1"/>
      <c r="JYA155" s="1"/>
      <c r="JYB155" s="1"/>
      <c r="JYC155" s="1"/>
      <c r="JYD155" s="1"/>
      <c r="JYE155" s="1"/>
      <c r="JYF155" s="1"/>
      <c r="JYG155" s="1"/>
      <c r="JYH155" s="1"/>
      <c r="JYI155" s="1"/>
      <c r="JYJ155" s="1"/>
      <c r="JYK155" s="1"/>
      <c r="JYL155" s="1"/>
      <c r="JYM155" s="1"/>
      <c r="JYN155" s="1"/>
      <c r="JYO155" s="1"/>
      <c r="JYP155" s="1"/>
      <c r="JYQ155" s="1"/>
      <c r="JYR155" s="1"/>
      <c r="JYS155" s="1"/>
      <c r="JYT155" s="1"/>
      <c r="JYU155" s="1"/>
      <c r="JYV155" s="1"/>
      <c r="JYW155" s="1"/>
      <c r="JYX155" s="1"/>
      <c r="JYY155" s="1"/>
      <c r="JYZ155" s="1"/>
      <c r="JZA155" s="1"/>
      <c r="JZB155" s="1"/>
      <c r="JZC155" s="1"/>
      <c r="JZD155" s="1"/>
      <c r="JZE155" s="1"/>
      <c r="JZF155" s="1"/>
      <c r="JZG155" s="1"/>
      <c r="JZH155" s="1"/>
      <c r="JZI155" s="1"/>
      <c r="JZJ155" s="1"/>
      <c r="JZK155" s="1"/>
      <c r="JZL155" s="1"/>
      <c r="JZM155" s="1"/>
      <c r="JZN155" s="1"/>
      <c r="JZO155" s="1"/>
      <c r="JZP155" s="1"/>
      <c r="JZQ155" s="1"/>
      <c r="JZR155" s="1"/>
      <c r="JZS155" s="1"/>
      <c r="JZT155" s="1"/>
      <c r="JZU155" s="1"/>
      <c r="JZV155" s="1"/>
      <c r="JZW155" s="1"/>
      <c r="JZX155" s="1"/>
      <c r="JZY155" s="1"/>
      <c r="JZZ155" s="1"/>
      <c r="KAA155" s="1"/>
      <c r="KAB155" s="1"/>
      <c r="KAC155" s="1"/>
      <c r="KAD155" s="1"/>
      <c r="KAE155" s="1"/>
      <c r="KAF155" s="1"/>
      <c r="KAG155" s="1"/>
      <c r="KAH155" s="1"/>
      <c r="KAI155" s="1"/>
      <c r="KAJ155" s="1"/>
      <c r="KAK155" s="1"/>
      <c r="KAL155" s="1"/>
      <c r="KAM155" s="1"/>
      <c r="KAN155" s="1"/>
      <c r="KAO155" s="1"/>
      <c r="KAP155" s="1"/>
      <c r="KAQ155" s="1"/>
      <c r="KAR155" s="1"/>
      <c r="KAS155" s="1"/>
      <c r="KAT155" s="1"/>
      <c r="KAU155" s="1"/>
      <c r="KAV155" s="1"/>
      <c r="KAW155" s="1"/>
      <c r="KAX155" s="1"/>
      <c r="KAY155" s="1"/>
      <c r="KAZ155" s="1"/>
      <c r="KBA155" s="1"/>
      <c r="KBB155" s="1"/>
      <c r="KBC155" s="1"/>
      <c r="KBD155" s="1"/>
      <c r="KBE155" s="1"/>
      <c r="KBF155" s="1"/>
      <c r="KBG155" s="1"/>
      <c r="KBH155" s="1"/>
      <c r="KBI155" s="1"/>
      <c r="KBJ155" s="1"/>
      <c r="KBK155" s="1"/>
      <c r="KBL155" s="1"/>
      <c r="KBM155" s="1"/>
      <c r="KBN155" s="1"/>
      <c r="KBO155" s="1"/>
      <c r="KBP155" s="1"/>
      <c r="KBQ155" s="1"/>
      <c r="KBR155" s="1"/>
      <c r="KBS155" s="1"/>
      <c r="KBT155" s="1"/>
      <c r="KBU155" s="1"/>
      <c r="KBV155" s="1"/>
      <c r="KBW155" s="1"/>
      <c r="KBX155" s="1"/>
      <c r="KBY155" s="1"/>
      <c r="KBZ155" s="1"/>
      <c r="KCA155" s="1"/>
      <c r="KCB155" s="1"/>
      <c r="KCC155" s="1"/>
      <c r="KCD155" s="1"/>
      <c r="KCE155" s="1"/>
      <c r="KCF155" s="1"/>
      <c r="KCG155" s="1"/>
      <c r="KCH155" s="1"/>
      <c r="KCI155" s="1"/>
      <c r="KCJ155" s="1"/>
      <c r="KCK155" s="1"/>
      <c r="KCL155" s="1"/>
      <c r="KCM155" s="1"/>
      <c r="KCN155" s="1"/>
      <c r="KCO155" s="1"/>
      <c r="KCP155" s="1"/>
      <c r="KCQ155" s="1"/>
      <c r="KCR155" s="1"/>
      <c r="KCS155" s="1"/>
      <c r="KCT155" s="1"/>
      <c r="KCU155" s="1"/>
      <c r="KCV155" s="1"/>
      <c r="KCW155" s="1"/>
      <c r="KCX155" s="1"/>
      <c r="KCY155" s="1"/>
      <c r="KCZ155" s="1"/>
      <c r="KDA155" s="1"/>
      <c r="KDB155" s="1"/>
      <c r="KDC155" s="1"/>
      <c r="KDD155" s="1"/>
      <c r="KDE155" s="1"/>
      <c r="KDF155" s="1"/>
      <c r="KDG155" s="1"/>
      <c r="KDH155" s="1"/>
      <c r="KDI155" s="1"/>
      <c r="KDJ155" s="1"/>
      <c r="KDK155" s="1"/>
      <c r="KDL155" s="1"/>
      <c r="KDM155" s="1"/>
      <c r="KDN155" s="1"/>
      <c r="KDO155" s="1"/>
      <c r="KDP155" s="1"/>
      <c r="KDQ155" s="1"/>
      <c r="KDR155" s="1"/>
      <c r="KDS155" s="1"/>
      <c r="KDT155" s="1"/>
      <c r="KDU155" s="1"/>
      <c r="KDV155" s="1"/>
      <c r="KDW155" s="1"/>
      <c r="KDX155" s="1"/>
      <c r="KDY155" s="1"/>
      <c r="KDZ155" s="1"/>
      <c r="KEA155" s="1"/>
      <c r="KEB155" s="1"/>
      <c r="KEC155" s="1"/>
      <c r="KED155" s="1"/>
      <c r="KEE155" s="1"/>
      <c r="KEF155" s="1"/>
      <c r="KEG155" s="1"/>
      <c r="KEH155" s="1"/>
      <c r="KEI155" s="1"/>
      <c r="KEJ155" s="1"/>
      <c r="KEK155" s="1"/>
      <c r="KEL155" s="1"/>
      <c r="KEM155" s="1"/>
      <c r="KEN155" s="1"/>
      <c r="KEO155" s="1"/>
      <c r="KEP155" s="1"/>
      <c r="KEQ155" s="1"/>
      <c r="KER155" s="1"/>
      <c r="KES155" s="1"/>
      <c r="KET155" s="1"/>
      <c r="KEU155" s="1"/>
      <c r="KEV155" s="1"/>
      <c r="KEW155" s="1"/>
      <c r="KEX155" s="1"/>
      <c r="KEY155" s="1"/>
      <c r="KEZ155" s="1"/>
      <c r="KFA155" s="1"/>
      <c r="KFB155" s="1"/>
      <c r="KFC155" s="1"/>
      <c r="KFD155" s="1"/>
      <c r="KFE155" s="1"/>
      <c r="KFF155" s="1"/>
      <c r="KFG155" s="1"/>
      <c r="KFH155" s="1"/>
      <c r="KFI155" s="1"/>
      <c r="KFJ155" s="1"/>
      <c r="KFK155" s="1"/>
      <c r="KFL155" s="1"/>
      <c r="KFM155" s="1"/>
      <c r="KFN155" s="1"/>
      <c r="KFO155" s="1"/>
      <c r="KFP155" s="1"/>
      <c r="KFQ155" s="1"/>
      <c r="KFR155" s="1"/>
      <c r="KFS155" s="1"/>
      <c r="KFT155" s="1"/>
      <c r="KFU155" s="1"/>
      <c r="KFV155" s="1"/>
      <c r="KFW155" s="1"/>
      <c r="KFX155" s="1"/>
      <c r="KFY155" s="1"/>
      <c r="KFZ155" s="1"/>
      <c r="KGA155" s="1"/>
      <c r="KGB155" s="1"/>
      <c r="KGC155" s="1"/>
      <c r="KGD155" s="1"/>
      <c r="KGE155" s="1"/>
      <c r="KGF155" s="1"/>
      <c r="KGG155" s="1"/>
      <c r="KGH155" s="1"/>
      <c r="KGI155" s="1"/>
      <c r="KGJ155" s="1"/>
      <c r="KGK155" s="1"/>
      <c r="KGL155" s="1"/>
      <c r="KGM155" s="1"/>
      <c r="KGN155" s="1"/>
      <c r="KGO155" s="1"/>
      <c r="KGP155" s="1"/>
      <c r="KGQ155" s="1"/>
      <c r="KGR155" s="1"/>
      <c r="KGS155" s="1"/>
      <c r="KGT155" s="1"/>
      <c r="KGU155" s="1"/>
      <c r="KGV155" s="1"/>
      <c r="KGW155" s="1"/>
      <c r="KGX155" s="1"/>
      <c r="KGY155" s="1"/>
      <c r="KGZ155" s="1"/>
      <c r="KHA155" s="1"/>
      <c r="KHB155" s="1"/>
      <c r="KHC155" s="1"/>
      <c r="KHD155" s="1"/>
      <c r="KHE155" s="1"/>
      <c r="KHF155" s="1"/>
      <c r="KHG155" s="1"/>
      <c r="KHH155" s="1"/>
      <c r="KHI155" s="1"/>
      <c r="KHJ155" s="1"/>
      <c r="KHK155" s="1"/>
      <c r="KHL155" s="1"/>
      <c r="KHM155" s="1"/>
      <c r="KHN155" s="1"/>
      <c r="KHO155" s="1"/>
      <c r="KHP155" s="1"/>
      <c r="KHQ155" s="1"/>
      <c r="KHR155" s="1"/>
      <c r="KHS155" s="1"/>
      <c r="KHT155" s="1"/>
      <c r="KHU155" s="1"/>
      <c r="KHV155" s="1"/>
      <c r="KHW155" s="1"/>
      <c r="KHX155" s="1"/>
      <c r="KHY155" s="1"/>
      <c r="KHZ155" s="1"/>
      <c r="KIA155" s="1"/>
      <c r="KIB155" s="1"/>
      <c r="KIC155" s="1"/>
      <c r="KID155" s="1"/>
      <c r="KIE155" s="1"/>
      <c r="KIF155" s="1"/>
      <c r="KIG155" s="1"/>
      <c r="KIH155" s="1"/>
      <c r="KII155" s="1"/>
      <c r="KIJ155" s="1"/>
      <c r="KIK155" s="1"/>
      <c r="KIL155" s="1"/>
      <c r="KIM155" s="1"/>
      <c r="KIN155" s="1"/>
      <c r="KIO155" s="1"/>
      <c r="KIP155" s="1"/>
      <c r="KIQ155" s="1"/>
      <c r="KIR155" s="1"/>
      <c r="KIS155" s="1"/>
      <c r="KIT155" s="1"/>
      <c r="KIU155" s="1"/>
      <c r="KIV155" s="1"/>
      <c r="KIW155" s="1"/>
      <c r="KIX155" s="1"/>
      <c r="KIY155" s="1"/>
      <c r="KIZ155" s="1"/>
      <c r="KJA155" s="1"/>
      <c r="KJB155" s="1"/>
      <c r="KJC155" s="1"/>
      <c r="KJD155" s="1"/>
      <c r="KJE155" s="1"/>
      <c r="KJF155" s="1"/>
      <c r="KJG155" s="1"/>
      <c r="KJH155" s="1"/>
      <c r="KJI155" s="1"/>
      <c r="KJJ155" s="1"/>
      <c r="KJK155" s="1"/>
      <c r="KJL155" s="1"/>
      <c r="KJM155" s="1"/>
      <c r="KJN155" s="1"/>
      <c r="KJO155" s="1"/>
      <c r="KJP155" s="1"/>
      <c r="KJQ155" s="1"/>
      <c r="KJR155" s="1"/>
      <c r="KJS155" s="1"/>
      <c r="KJT155" s="1"/>
      <c r="KJU155" s="1"/>
      <c r="KJV155" s="1"/>
      <c r="KJW155" s="1"/>
      <c r="KJX155" s="1"/>
      <c r="KJY155" s="1"/>
      <c r="KJZ155" s="1"/>
      <c r="KKA155" s="1"/>
      <c r="KKB155" s="1"/>
      <c r="KKC155" s="1"/>
      <c r="KKD155" s="1"/>
      <c r="KKE155" s="1"/>
      <c r="KKF155" s="1"/>
      <c r="KKG155" s="1"/>
      <c r="KKH155" s="1"/>
      <c r="KKI155" s="1"/>
      <c r="KKJ155" s="1"/>
      <c r="KKK155" s="1"/>
      <c r="KKL155" s="1"/>
      <c r="KKM155" s="1"/>
      <c r="KKN155" s="1"/>
      <c r="KKO155" s="1"/>
      <c r="KKP155" s="1"/>
      <c r="KKQ155" s="1"/>
      <c r="KKR155" s="1"/>
      <c r="KKS155" s="1"/>
      <c r="KKT155" s="1"/>
      <c r="KKU155" s="1"/>
      <c r="KKV155" s="1"/>
      <c r="KKW155" s="1"/>
      <c r="KKX155" s="1"/>
      <c r="KKY155" s="1"/>
      <c r="KKZ155" s="1"/>
      <c r="KLA155" s="1"/>
      <c r="KLB155" s="1"/>
      <c r="KLC155" s="1"/>
      <c r="KLD155" s="1"/>
      <c r="KLE155" s="1"/>
      <c r="KLF155" s="1"/>
      <c r="KLG155" s="1"/>
      <c r="KLH155" s="1"/>
      <c r="KLI155" s="1"/>
      <c r="KLJ155" s="1"/>
      <c r="KLK155" s="1"/>
      <c r="KLL155" s="1"/>
      <c r="KLM155" s="1"/>
      <c r="KLN155" s="1"/>
      <c r="KLO155" s="1"/>
      <c r="KLP155" s="1"/>
      <c r="KLQ155" s="1"/>
      <c r="KLR155" s="1"/>
      <c r="KLS155" s="1"/>
      <c r="KLT155" s="1"/>
      <c r="KLU155" s="1"/>
      <c r="KLV155" s="1"/>
      <c r="KLW155" s="1"/>
      <c r="KLX155" s="1"/>
      <c r="KLY155" s="1"/>
      <c r="KLZ155" s="1"/>
      <c r="KMA155" s="1"/>
      <c r="KMB155" s="1"/>
      <c r="KMC155" s="1"/>
      <c r="KMD155" s="1"/>
      <c r="KME155" s="1"/>
      <c r="KMF155" s="1"/>
      <c r="KMG155" s="1"/>
      <c r="KMH155" s="1"/>
      <c r="KMI155" s="1"/>
      <c r="KMJ155" s="1"/>
      <c r="KMK155" s="1"/>
      <c r="KML155" s="1"/>
      <c r="KMM155" s="1"/>
      <c r="KMN155" s="1"/>
      <c r="KMO155" s="1"/>
      <c r="KMP155" s="1"/>
      <c r="KMQ155" s="1"/>
      <c r="KMR155" s="1"/>
      <c r="KMS155" s="1"/>
      <c r="KMT155" s="1"/>
      <c r="KMU155" s="1"/>
      <c r="KMV155" s="1"/>
      <c r="KMW155" s="1"/>
      <c r="KMX155" s="1"/>
      <c r="KMY155" s="1"/>
      <c r="KMZ155" s="1"/>
      <c r="KNA155" s="1"/>
      <c r="KNB155" s="1"/>
      <c r="KNC155" s="1"/>
      <c r="KND155" s="1"/>
      <c r="KNE155" s="1"/>
      <c r="KNF155" s="1"/>
      <c r="KNG155" s="1"/>
      <c r="KNH155" s="1"/>
      <c r="KNI155" s="1"/>
      <c r="KNJ155" s="1"/>
      <c r="KNK155" s="1"/>
      <c r="KNL155" s="1"/>
      <c r="KNM155" s="1"/>
      <c r="KNN155" s="1"/>
      <c r="KNO155" s="1"/>
      <c r="KNP155" s="1"/>
      <c r="KNQ155" s="1"/>
      <c r="KNR155" s="1"/>
      <c r="KNS155" s="1"/>
      <c r="KNT155" s="1"/>
      <c r="KNU155" s="1"/>
      <c r="KNV155" s="1"/>
      <c r="KNW155" s="1"/>
      <c r="KNX155" s="1"/>
      <c r="KNY155" s="1"/>
      <c r="KNZ155" s="1"/>
      <c r="KOA155" s="1"/>
      <c r="KOB155" s="1"/>
      <c r="KOC155" s="1"/>
      <c r="KOD155" s="1"/>
      <c r="KOE155" s="1"/>
      <c r="KOF155" s="1"/>
      <c r="KOG155" s="1"/>
      <c r="KOH155" s="1"/>
      <c r="KOI155" s="1"/>
      <c r="KOJ155" s="1"/>
      <c r="KOK155" s="1"/>
      <c r="KOL155" s="1"/>
      <c r="KOM155" s="1"/>
      <c r="KON155" s="1"/>
      <c r="KOO155" s="1"/>
      <c r="KOP155" s="1"/>
      <c r="KOQ155" s="1"/>
      <c r="KOR155" s="1"/>
      <c r="KOS155" s="1"/>
      <c r="KOT155" s="1"/>
      <c r="KOU155" s="1"/>
      <c r="KOV155" s="1"/>
      <c r="KOW155" s="1"/>
      <c r="KOX155" s="1"/>
      <c r="KOY155" s="1"/>
      <c r="KOZ155" s="1"/>
      <c r="KPA155" s="1"/>
      <c r="KPB155" s="1"/>
      <c r="KPC155" s="1"/>
      <c r="KPD155" s="1"/>
      <c r="KPE155" s="1"/>
      <c r="KPF155" s="1"/>
      <c r="KPG155" s="1"/>
      <c r="KPH155" s="1"/>
      <c r="KPI155" s="1"/>
      <c r="KPJ155" s="1"/>
      <c r="KPK155" s="1"/>
      <c r="KPL155" s="1"/>
      <c r="KPM155" s="1"/>
      <c r="KPN155" s="1"/>
      <c r="KPO155" s="1"/>
      <c r="KPP155" s="1"/>
      <c r="KPQ155" s="1"/>
      <c r="KPR155" s="1"/>
      <c r="KPS155" s="1"/>
      <c r="KPT155" s="1"/>
      <c r="KPU155" s="1"/>
      <c r="KPV155" s="1"/>
      <c r="KPW155" s="1"/>
      <c r="KPX155" s="1"/>
      <c r="KPY155" s="1"/>
      <c r="KPZ155" s="1"/>
      <c r="KQA155" s="1"/>
      <c r="KQB155" s="1"/>
      <c r="KQC155" s="1"/>
      <c r="KQD155" s="1"/>
      <c r="KQE155" s="1"/>
      <c r="KQF155" s="1"/>
      <c r="KQG155" s="1"/>
      <c r="KQH155" s="1"/>
      <c r="KQI155" s="1"/>
      <c r="KQJ155" s="1"/>
      <c r="KQK155" s="1"/>
      <c r="KQL155" s="1"/>
      <c r="KQM155" s="1"/>
      <c r="KQN155" s="1"/>
      <c r="KQO155" s="1"/>
      <c r="KQP155" s="1"/>
      <c r="KQQ155" s="1"/>
      <c r="KQR155" s="1"/>
      <c r="KQS155" s="1"/>
      <c r="KQT155" s="1"/>
      <c r="KQU155" s="1"/>
      <c r="KQV155" s="1"/>
      <c r="KQW155" s="1"/>
      <c r="KQX155" s="1"/>
      <c r="KQY155" s="1"/>
      <c r="KQZ155" s="1"/>
      <c r="KRA155" s="1"/>
      <c r="KRB155" s="1"/>
      <c r="KRC155" s="1"/>
      <c r="KRD155" s="1"/>
      <c r="KRE155" s="1"/>
      <c r="KRF155" s="1"/>
      <c r="KRG155" s="1"/>
      <c r="KRH155" s="1"/>
      <c r="KRI155" s="1"/>
      <c r="KRJ155" s="1"/>
      <c r="KRK155" s="1"/>
      <c r="KRL155" s="1"/>
      <c r="KRM155" s="1"/>
      <c r="KRN155" s="1"/>
      <c r="KRO155" s="1"/>
      <c r="KRP155" s="1"/>
      <c r="KRQ155" s="1"/>
      <c r="KRR155" s="1"/>
      <c r="KRS155" s="1"/>
      <c r="KRT155" s="1"/>
      <c r="KRU155" s="1"/>
      <c r="KRV155" s="1"/>
      <c r="KRW155" s="1"/>
      <c r="KRX155" s="1"/>
      <c r="KRY155" s="1"/>
      <c r="KRZ155" s="1"/>
      <c r="KSA155" s="1"/>
      <c r="KSB155" s="1"/>
      <c r="KSC155" s="1"/>
      <c r="KSD155" s="1"/>
      <c r="KSE155" s="1"/>
      <c r="KSF155" s="1"/>
      <c r="KSG155" s="1"/>
      <c r="KSH155" s="1"/>
      <c r="KSI155" s="1"/>
      <c r="KSJ155" s="1"/>
      <c r="KSK155" s="1"/>
      <c r="KSL155" s="1"/>
      <c r="KSM155" s="1"/>
      <c r="KSN155" s="1"/>
      <c r="KSO155" s="1"/>
      <c r="KSP155" s="1"/>
      <c r="KSQ155" s="1"/>
      <c r="KSR155" s="1"/>
      <c r="KSS155" s="1"/>
      <c r="KST155" s="1"/>
      <c r="KSU155" s="1"/>
      <c r="KSV155" s="1"/>
      <c r="KSW155" s="1"/>
      <c r="KSX155" s="1"/>
      <c r="KSY155" s="1"/>
      <c r="KSZ155" s="1"/>
      <c r="KTA155" s="1"/>
      <c r="KTB155" s="1"/>
      <c r="KTC155" s="1"/>
      <c r="KTD155" s="1"/>
      <c r="KTE155" s="1"/>
      <c r="KTF155" s="1"/>
      <c r="KTG155" s="1"/>
      <c r="KTH155" s="1"/>
      <c r="KTI155" s="1"/>
      <c r="KTJ155" s="1"/>
      <c r="KTK155" s="1"/>
      <c r="KTL155" s="1"/>
      <c r="KTM155" s="1"/>
      <c r="KTN155" s="1"/>
      <c r="KTO155" s="1"/>
      <c r="KTP155" s="1"/>
      <c r="KTQ155" s="1"/>
      <c r="KTR155" s="1"/>
      <c r="KTS155" s="1"/>
      <c r="KTT155" s="1"/>
      <c r="KTU155" s="1"/>
      <c r="KTV155" s="1"/>
      <c r="KTW155" s="1"/>
      <c r="KTX155" s="1"/>
      <c r="KTY155" s="1"/>
      <c r="KTZ155" s="1"/>
      <c r="KUA155" s="1"/>
      <c r="KUB155" s="1"/>
      <c r="KUC155" s="1"/>
      <c r="KUD155" s="1"/>
      <c r="KUE155" s="1"/>
      <c r="KUF155" s="1"/>
      <c r="KUG155" s="1"/>
      <c r="KUH155" s="1"/>
      <c r="KUI155" s="1"/>
      <c r="KUJ155" s="1"/>
      <c r="KUK155" s="1"/>
      <c r="KUL155" s="1"/>
      <c r="KUM155" s="1"/>
      <c r="KUN155" s="1"/>
      <c r="KUO155" s="1"/>
      <c r="KUP155" s="1"/>
      <c r="KUQ155" s="1"/>
      <c r="KUR155" s="1"/>
      <c r="KUS155" s="1"/>
      <c r="KUT155" s="1"/>
      <c r="KUU155" s="1"/>
      <c r="KUV155" s="1"/>
      <c r="KUW155" s="1"/>
      <c r="KUX155" s="1"/>
      <c r="KUY155" s="1"/>
      <c r="KUZ155" s="1"/>
      <c r="KVA155" s="1"/>
      <c r="KVB155" s="1"/>
      <c r="KVC155" s="1"/>
      <c r="KVD155" s="1"/>
      <c r="KVE155" s="1"/>
      <c r="KVF155" s="1"/>
      <c r="KVG155" s="1"/>
      <c r="KVH155" s="1"/>
      <c r="KVI155" s="1"/>
      <c r="KVJ155" s="1"/>
      <c r="KVK155" s="1"/>
      <c r="KVL155" s="1"/>
      <c r="KVM155" s="1"/>
      <c r="KVN155" s="1"/>
      <c r="KVO155" s="1"/>
      <c r="KVP155" s="1"/>
      <c r="KVQ155" s="1"/>
      <c r="KVR155" s="1"/>
      <c r="KVS155" s="1"/>
      <c r="KVT155" s="1"/>
      <c r="KVU155" s="1"/>
      <c r="KVV155" s="1"/>
      <c r="KVW155" s="1"/>
      <c r="KVX155" s="1"/>
      <c r="KVY155" s="1"/>
      <c r="KVZ155" s="1"/>
      <c r="KWA155" s="1"/>
      <c r="KWB155" s="1"/>
      <c r="KWC155" s="1"/>
      <c r="KWD155" s="1"/>
      <c r="KWE155" s="1"/>
      <c r="KWF155" s="1"/>
      <c r="KWG155" s="1"/>
      <c r="KWH155" s="1"/>
      <c r="KWI155" s="1"/>
      <c r="KWJ155" s="1"/>
      <c r="KWK155" s="1"/>
      <c r="KWL155" s="1"/>
      <c r="KWM155" s="1"/>
      <c r="KWN155" s="1"/>
      <c r="KWO155" s="1"/>
      <c r="KWP155" s="1"/>
      <c r="KWQ155" s="1"/>
      <c r="KWR155" s="1"/>
      <c r="KWS155" s="1"/>
      <c r="KWT155" s="1"/>
      <c r="KWU155" s="1"/>
      <c r="KWV155" s="1"/>
      <c r="KWW155" s="1"/>
      <c r="KWX155" s="1"/>
      <c r="KWY155" s="1"/>
      <c r="KWZ155" s="1"/>
      <c r="KXA155" s="1"/>
      <c r="KXB155" s="1"/>
      <c r="KXC155" s="1"/>
      <c r="KXD155" s="1"/>
      <c r="KXE155" s="1"/>
      <c r="KXF155" s="1"/>
      <c r="KXG155" s="1"/>
      <c r="KXH155" s="1"/>
      <c r="KXI155" s="1"/>
      <c r="KXJ155" s="1"/>
      <c r="KXK155" s="1"/>
      <c r="KXL155" s="1"/>
      <c r="KXM155" s="1"/>
      <c r="KXN155" s="1"/>
      <c r="KXO155" s="1"/>
      <c r="KXP155" s="1"/>
      <c r="KXQ155" s="1"/>
      <c r="KXR155" s="1"/>
      <c r="KXS155" s="1"/>
      <c r="KXT155" s="1"/>
      <c r="KXU155" s="1"/>
      <c r="KXV155" s="1"/>
      <c r="KXW155" s="1"/>
      <c r="KXX155" s="1"/>
      <c r="KXY155" s="1"/>
      <c r="KXZ155" s="1"/>
      <c r="KYA155" s="1"/>
      <c r="KYB155" s="1"/>
      <c r="KYC155" s="1"/>
      <c r="KYD155" s="1"/>
      <c r="KYE155" s="1"/>
      <c r="KYF155" s="1"/>
      <c r="KYG155" s="1"/>
      <c r="KYH155" s="1"/>
      <c r="KYI155" s="1"/>
      <c r="KYJ155" s="1"/>
      <c r="KYK155" s="1"/>
      <c r="KYL155" s="1"/>
      <c r="KYM155" s="1"/>
      <c r="KYN155" s="1"/>
      <c r="KYO155" s="1"/>
      <c r="KYP155" s="1"/>
      <c r="KYQ155" s="1"/>
      <c r="KYR155" s="1"/>
      <c r="KYS155" s="1"/>
      <c r="KYT155" s="1"/>
      <c r="KYU155" s="1"/>
      <c r="KYV155" s="1"/>
      <c r="KYW155" s="1"/>
      <c r="KYX155" s="1"/>
      <c r="KYY155" s="1"/>
      <c r="KYZ155" s="1"/>
      <c r="KZA155" s="1"/>
      <c r="KZB155" s="1"/>
      <c r="KZC155" s="1"/>
      <c r="KZD155" s="1"/>
      <c r="KZE155" s="1"/>
      <c r="KZF155" s="1"/>
      <c r="KZG155" s="1"/>
      <c r="KZH155" s="1"/>
      <c r="KZI155" s="1"/>
      <c r="KZJ155" s="1"/>
      <c r="KZK155" s="1"/>
      <c r="KZL155" s="1"/>
      <c r="KZM155" s="1"/>
      <c r="KZN155" s="1"/>
      <c r="KZO155" s="1"/>
      <c r="KZP155" s="1"/>
      <c r="KZQ155" s="1"/>
      <c r="KZR155" s="1"/>
      <c r="KZS155" s="1"/>
      <c r="KZT155" s="1"/>
      <c r="KZU155" s="1"/>
      <c r="KZV155" s="1"/>
      <c r="KZW155" s="1"/>
      <c r="KZX155" s="1"/>
      <c r="KZY155" s="1"/>
      <c r="KZZ155" s="1"/>
      <c r="LAA155" s="1"/>
      <c r="LAB155" s="1"/>
      <c r="LAC155" s="1"/>
      <c r="LAD155" s="1"/>
      <c r="LAE155" s="1"/>
      <c r="LAF155" s="1"/>
      <c r="LAG155" s="1"/>
      <c r="LAH155" s="1"/>
      <c r="LAI155" s="1"/>
      <c r="LAJ155" s="1"/>
      <c r="LAK155" s="1"/>
      <c r="LAL155" s="1"/>
      <c r="LAM155" s="1"/>
      <c r="LAN155" s="1"/>
      <c r="LAO155" s="1"/>
      <c r="LAP155" s="1"/>
      <c r="LAQ155" s="1"/>
      <c r="LAR155" s="1"/>
      <c r="LAS155" s="1"/>
      <c r="LAT155" s="1"/>
      <c r="LAU155" s="1"/>
      <c r="LAV155" s="1"/>
      <c r="LAW155" s="1"/>
      <c r="LAX155" s="1"/>
      <c r="LAY155" s="1"/>
      <c r="LAZ155" s="1"/>
      <c r="LBA155" s="1"/>
      <c r="LBB155" s="1"/>
      <c r="LBC155" s="1"/>
      <c r="LBD155" s="1"/>
      <c r="LBE155" s="1"/>
      <c r="LBF155" s="1"/>
      <c r="LBG155" s="1"/>
      <c r="LBH155" s="1"/>
      <c r="LBI155" s="1"/>
      <c r="LBJ155" s="1"/>
      <c r="LBK155" s="1"/>
      <c r="LBL155" s="1"/>
      <c r="LBM155" s="1"/>
      <c r="LBN155" s="1"/>
      <c r="LBO155" s="1"/>
      <c r="LBP155" s="1"/>
      <c r="LBQ155" s="1"/>
      <c r="LBR155" s="1"/>
      <c r="LBS155" s="1"/>
      <c r="LBT155" s="1"/>
      <c r="LBU155" s="1"/>
      <c r="LBV155" s="1"/>
      <c r="LBW155" s="1"/>
      <c r="LBX155" s="1"/>
      <c r="LBY155" s="1"/>
      <c r="LBZ155" s="1"/>
      <c r="LCA155" s="1"/>
      <c r="LCB155" s="1"/>
      <c r="LCC155" s="1"/>
      <c r="LCD155" s="1"/>
      <c r="LCE155" s="1"/>
      <c r="LCF155" s="1"/>
      <c r="LCG155" s="1"/>
      <c r="LCH155" s="1"/>
      <c r="LCI155" s="1"/>
      <c r="LCJ155" s="1"/>
      <c r="LCK155" s="1"/>
      <c r="LCL155" s="1"/>
      <c r="LCM155" s="1"/>
      <c r="LCN155" s="1"/>
      <c r="LCO155" s="1"/>
      <c r="LCP155" s="1"/>
      <c r="LCQ155" s="1"/>
      <c r="LCR155" s="1"/>
      <c r="LCS155" s="1"/>
      <c r="LCT155" s="1"/>
      <c r="LCU155" s="1"/>
      <c r="LCV155" s="1"/>
      <c r="LCW155" s="1"/>
      <c r="LCX155" s="1"/>
      <c r="LCY155" s="1"/>
      <c r="LCZ155" s="1"/>
      <c r="LDA155" s="1"/>
      <c r="LDB155" s="1"/>
      <c r="LDC155" s="1"/>
      <c r="LDD155" s="1"/>
      <c r="LDE155" s="1"/>
      <c r="LDF155" s="1"/>
      <c r="LDG155" s="1"/>
      <c r="LDH155" s="1"/>
      <c r="LDI155" s="1"/>
      <c r="LDJ155" s="1"/>
      <c r="LDK155" s="1"/>
      <c r="LDL155" s="1"/>
      <c r="LDM155" s="1"/>
      <c r="LDN155" s="1"/>
      <c r="LDO155" s="1"/>
      <c r="LDP155" s="1"/>
      <c r="LDQ155" s="1"/>
      <c r="LDR155" s="1"/>
      <c r="LDS155" s="1"/>
      <c r="LDT155" s="1"/>
      <c r="LDU155" s="1"/>
      <c r="LDV155" s="1"/>
      <c r="LDW155" s="1"/>
      <c r="LDX155" s="1"/>
      <c r="LDY155" s="1"/>
      <c r="LDZ155" s="1"/>
      <c r="LEA155" s="1"/>
      <c r="LEB155" s="1"/>
      <c r="LEC155" s="1"/>
      <c r="LED155" s="1"/>
      <c r="LEE155" s="1"/>
      <c r="LEF155" s="1"/>
      <c r="LEG155" s="1"/>
      <c r="LEH155" s="1"/>
      <c r="LEI155" s="1"/>
      <c r="LEJ155" s="1"/>
      <c r="LEK155" s="1"/>
      <c r="LEL155" s="1"/>
      <c r="LEM155" s="1"/>
      <c r="LEN155" s="1"/>
      <c r="LEO155" s="1"/>
      <c r="LEP155" s="1"/>
      <c r="LEQ155" s="1"/>
      <c r="LER155" s="1"/>
      <c r="LES155" s="1"/>
      <c r="LET155" s="1"/>
      <c r="LEU155" s="1"/>
      <c r="LEV155" s="1"/>
      <c r="LEW155" s="1"/>
      <c r="LEX155" s="1"/>
      <c r="LEY155" s="1"/>
      <c r="LEZ155" s="1"/>
      <c r="LFA155" s="1"/>
      <c r="LFB155" s="1"/>
      <c r="LFC155" s="1"/>
      <c r="LFD155" s="1"/>
      <c r="LFE155" s="1"/>
      <c r="LFF155" s="1"/>
      <c r="LFG155" s="1"/>
      <c r="LFH155" s="1"/>
      <c r="LFI155" s="1"/>
      <c r="LFJ155" s="1"/>
      <c r="LFK155" s="1"/>
      <c r="LFL155" s="1"/>
      <c r="LFM155" s="1"/>
      <c r="LFN155" s="1"/>
      <c r="LFO155" s="1"/>
      <c r="LFP155" s="1"/>
      <c r="LFQ155" s="1"/>
      <c r="LFR155" s="1"/>
      <c r="LFS155" s="1"/>
      <c r="LFT155" s="1"/>
      <c r="LFU155" s="1"/>
      <c r="LFV155" s="1"/>
      <c r="LFW155" s="1"/>
      <c r="LFX155" s="1"/>
      <c r="LFY155" s="1"/>
      <c r="LFZ155" s="1"/>
      <c r="LGA155" s="1"/>
      <c r="LGB155" s="1"/>
      <c r="LGC155" s="1"/>
      <c r="LGD155" s="1"/>
      <c r="LGE155" s="1"/>
      <c r="LGF155" s="1"/>
      <c r="LGG155" s="1"/>
      <c r="LGH155" s="1"/>
      <c r="LGI155" s="1"/>
      <c r="LGJ155" s="1"/>
      <c r="LGK155" s="1"/>
      <c r="LGL155" s="1"/>
      <c r="LGM155" s="1"/>
      <c r="LGN155" s="1"/>
      <c r="LGO155" s="1"/>
      <c r="LGP155" s="1"/>
      <c r="LGQ155" s="1"/>
      <c r="LGR155" s="1"/>
      <c r="LGS155" s="1"/>
      <c r="LGT155" s="1"/>
      <c r="LGU155" s="1"/>
      <c r="LGV155" s="1"/>
      <c r="LGW155" s="1"/>
      <c r="LGX155" s="1"/>
      <c r="LGY155" s="1"/>
      <c r="LGZ155" s="1"/>
      <c r="LHA155" s="1"/>
      <c r="LHB155" s="1"/>
      <c r="LHC155" s="1"/>
      <c r="LHD155" s="1"/>
      <c r="LHE155" s="1"/>
      <c r="LHF155" s="1"/>
      <c r="LHG155" s="1"/>
      <c r="LHH155" s="1"/>
      <c r="LHI155" s="1"/>
      <c r="LHJ155" s="1"/>
      <c r="LHK155" s="1"/>
      <c r="LHL155" s="1"/>
      <c r="LHM155" s="1"/>
      <c r="LHN155" s="1"/>
      <c r="LHO155" s="1"/>
      <c r="LHP155" s="1"/>
      <c r="LHQ155" s="1"/>
      <c r="LHR155" s="1"/>
      <c r="LHS155" s="1"/>
      <c r="LHT155" s="1"/>
      <c r="LHU155" s="1"/>
      <c r="LHV155" s="1"/>
      <c r="LHW155" s="1"/>
      <c r="LHX155" s="1"/>
      <c r="LHY155" s="1"/>
      <c r="LHZ155" s="1"/>
      <c r="LIA155" s="1"/>
      <c r="LIB155" s="1"/>
      <c r="LIC155" s="1"/>
      <c r="LID155" s="1"/>
      <c r="LIE155" s="1"/>
      <c r="LIF155" s="1"/>
      <c r="LIG155" s="1"/>
      <c r="LIH155" s="1"/>
      <c r="LII155" s="1"/>
      <c r="LIJ155" s="1"/>
      <c r="LIK155" s="1"/>
      <c r="LIL155" s="1"/>
      <c r="LIM155" s="1"/>
      <c r="LIN155" s="1"/>
      <c r="LIO155" s="1"/>
      <c r="LIP155" s="1"/>
      <c r="LIQ155" s="1"/>
      <c r="LIR155" s="1"/>
      <c r="LIS155" s="1"/>
      <c r="LIT155" s="1"/>
      <c r="LIU155" s="1"/>
      <c r="LIV155" s="1"/>
      <c r="LIW155" s="1"/>
      <c r="LIX155" s="1"/>
      <c r="LIY155" s="1"/>
      <c r="LIZ155" s="1"/>
      <c r="LJA155" s="1"/>
      <c r="LJB155" s="1"/>
      <c r="LJC155" s="1"/>
      <c r="LJD155" s="1"/>
      <c r="LJE155" s="1"/>
      <c r="LJF155" s="1"/>
      <c r="LJG155" s="1"/>
      <c r="LJH155" s="1"/>
      <c r="LJI155" s="1"/>
      <c r="LJJ155" s="1"/>
      <c r="LJK155" s="1"/>
      <c r="LJL155" s="1"/>
      <c r="LJM155" s="1"/>
      <c r="LJN155" s="1"/>
      <c r="LJO155" s="1"/>
      <c r="LJP155" s="1"/>
      <c r="LJQ155" s="1"/>
      <c r="LJR155" s="1"/>
      <c r="LJS155" s="1"/>
      <c r="LJT155" s="1"/>
      <c r="LJU155" s="1"/>
      <c r="LJV155" s="1"/>
      <c r="LJW155" s="1"/>
      <c r="LJX155" s="1"/>
      <c r="LJY155" s="1"/>
      <c r="LJZ155" s="1"/>
      <c r="LKA155" s="1"/>
      <c r="LKB155" s="1"/>
      <c r="LKC155" s="1"/>
      <c r="LKD155" s="1"/>
      <c r="LKE155" s="1"/>
      <c r="LKF155" s="1"/>
      <c r="LKG155" s="1"/>
      <c r="LKH155" s="1"/>
      <c r="LKI155" s="1"/>
      <c r="LKJ155" s="1"/>
      <c r="LKK155" s="1"/>
      <c r="LKL155" s="1"/>
      <c r="LKM155" s="1"/>
      <c r="LKN155" s="1"/>
      <c r="LKO155" s="1"/>
      <c r="LKP155" s="1"/>
      <c r="LKQ155" s="1"/>
      <c r="LKR155" s="1"/>
      <c r="LKS155" s="1"/>
      <c r="LKT155" s="1"/>
      <c r="LKU155" s="1"/>
      <c r="LKV155" s="1"/>
      <c r="LKW155" s="1"/>
      <c r="LKX155" s="1"/>
      <c r="LKY155" s="1"/>
      <c r="LKZ155" s="1"/>
      <c r="LLA155" s="1"/>
      <c r="LLB155" s="1"/>
      <c r="LLC155" s="1"/>
      <c r="LLD155" s="1"/>
      <c r="LLE155" s="1"/>
      <c r="LLF155" s="1"/>
      <c r="LLG155" s="1"/>
      <c r="LLH155" s="1"/>
      <c r="LLI155" s="1"/>
      <c r="LLJ155" s="1"/>
      <c r="LLK155" s="1"/>
      <c r="LLL155" s="1"/>
      <c r="LLM155" s="1"/>
      <c r="LLN155" s="1"/>
      <c r="LLO155" s="1"/>
      <c r="LLP155" s="1"/>
      <c r="LLQ155" s="1"/>
      <c r="LLR155" s="1"/>
      <c r="LLS155" s="1"/>
      <c r="LLT155" s="1"/>
      <c r="LLU155" s="1"/>
      <c r="LLV155" s="1"/>
      <c r="LLW155" s="1"/>
      <c r="LLX155" s="1"/>
      <c r="LLY155" s="1"/>
      <c r="LLZ155" s="1"/>
      <c r="LMA155" s="1"/>
      <c r="LMB155" s="1"/>
      <c r="LMC155" s="1"/>
      <c r="LMD155" s="1"/>
      <c r="LME155" s="1"/>
      <c r="LMF155" s="1"/>
      <c r="LMG155" s="1"/>
      <c r="LMH155" s="1"/>
      <c r="LMI155" s="1"/>
      <c r="LMJ155" s="1"/>
      <c r="LMK155" s="1"/>
      <c r="LML155" s="1"/>
      <c r="LMM155" s="1"/>
      <c r="LMN155" s="1"/>
      <c r="LMO155" s="1"/>
      <c r="LMP155" s="1"/>
      <c r="LMQ155" s="1"/>
      <c r="LMR155" s="1"/>
      <c r="LMS155" s="1"/>
      <c r="LMT155" s="1"/>
      <c r="LMU155" s="1"/>
      <c r="LMV155" s="1"/>
      <c r="LMW155" s="1"/>
      <c r="LMX155" s="1"/>
      <c r="LMY155" s="1"/>
      <c r="LMZ155" s="1"/>
      <c r="LNA155" s="1"/>
      <c r="LNB155" s="1"/>
      <c r="LNC155" s="1"/>
      <c r="LND155" s="1"/>
      <c r="LNE155" s="1"/>
      <c r="LNF155" s="1"/>
      <c r="LNG155" s="1"/>
      <c r="LNH155" s="1"/>
      <c r="LNI155" s="1"/>
      <c r="LNJ155" s="1"/>
      <c r="LNK155" s="1"/>
      <c r="LNL155" s="1"/>
      <c r="LNM155" s="1"/>
      <c r="LNN155" s="1"/>
      <c r="LNO155" s="1"/>
      <c r="LNP155" s="1"/>
      <c r="LNQ155" s="1"/>
      <c r="LNR155" s="1"/>
      <c r="LNS155" s="1"/>
      <c r="LNT155" s="1"/>
      <c r="LNU155" s="1"/>
      <c r="LNV155" s="1"/>
      <c r="LNW155" s="1"/>
      <c r="LNX155" s="1"/>
      <c r="LNY155" s="1"/>
      <c r="LNZ155" s="1"/>
      <c r="LOA155" s="1"/>
      <c r="LOB155" s="1"/>
      <c r="LOC155" s="1"/>
      <c r="LOD155" s="1"/>
      <c r="LOE155" s="1"/>
      <c r="LOF155" s="1"/>
      <c r="LOG155" s="1"/>
      <c r="LOH155" s="1"/>
      <c r="LOI155" s="1"/>
      <c r="LOJ155" s="1"/>
      <c r="LOK155" s="1"/>
      <c r="LOL155" s="1"/>
      <c r="LOM155" s="1"/>
      <c r="LON155" s="1"/>
      <c r="LOO155" s="1"/>
      <c r="LOP155" s="1"/>
      <c r="LOQ155" s="1"/>
      <c r="LOR155" s="1"/>
      <c r="LOS155" s="1"/>
      <c r="LOT155" s="1"/>
      <c r="LOU155" s="1"/>
      <c r="LOV155" s="1"/>
      <c r="LOW155" s="1"/>
      <c r="LOX155" s="1"/>
      <c r="LOY155" s="1"/>
      <c r="LOZ155" s="1"/>
      <c r="LPA155" s="1"/>
      <c r="LPB155" s="1"/>
      <c r="LPC155" s="1"/>
      <c r="LPD155" s="1"/>
      <c r="LPE155" s="1"/>
      <c r="LPF155" s="1"/>
      <c r="LPG155" s="1"/>
      <c r="LPH155" s="1"/>
      <c r="LPI155" s="1"/>
      <c r="LPJ155" s="1"/>
      <c r="LPK155" s="1"/>
      <c r="LPL155" s="1"/>
      <c r="LPM155" s="1"/>
      <c r="LPN155" s="1"/>
      <c r="LPO155" s="1"/>
      <c r="LPP155" s="1"/>
      <c r="LPQ155" s="1"/>
      <c r="LPR155" s="1"/>
      <c r="LPS155" s="1"/>
      <c r="LPT155" s="1"/>
      <c r="LPU155" s="1"/>
      <c r="LPV155" s="1"/>
      <c r="LPW155" s="1"/>
      <c r="LPX155" s="1"/>
      <c r="LPY155" s="1"/>
      <c r="LPZ155" s="1"/>
      <c r="LQA155" s="1"/>
      <c r="LQB155" s="1"/>
      <c r="LQC155" s="1"/>
      <c r="LQD155" s="1"/>
      <c r="LQE155" s="1"/>
      <c r="LQF155" s="1"/>
      <c r="LQG155" s="1"/>
      <c r="LQH155" s="1"/>
      <c r="LQI155" s="1"/>
      <c r="LQJ155" s="1"/>
      <c r="LQK155" s="1"/>
      <c r="LQL155" s="1"/>
      <c r="LQM155" s="1"/>
      <c r="LQN155" s="1"/>
      <c r="LQO155" s="1"/>
      <c r="LQP155" s="1"/>
      <c r="LQQ155" s="1"/>
      <c r="LQR155" s="1"/>
      <c r="LQS155" s="1"/>
      <c r="LQT155" s="1"/>
      <c r="LQU155" s="1"/>
      <c r="LQV155" s="1"/>
      <c r="LQW155" s="1"/>
      <c r="LQX155" s="1"/>
      <c r="LQY155" s="1"/>
      <c r="LQZ155" s="1"/>
      <c r="LRA155" s="1"/>
      <c r="LRB155" s="1"/>
      <c r="LRC155" s="1"/>
      <c r="LRD155" s="1"/>
      <c r="LRE155" s="1"/>
      <c r="LRF155" s="1"/>
      <c r="LRG155" s="1"/>
      <c r="LRH155" s="1"/>
      <c r="LRI155" s="1"/>
      <c r="LRJ155" s="1"/>
      <c r="LRK155" s="1"/>
      <c r="LRL155" s="1"/>
      <c r="LRM155" s="1"/>
      <c r="LRN155" s="1"/>
      <c r="LRO155" s="1"/>
      <c r="LRP155" s="1"/>
      <c r="LRQ155" s="1"/>
      <c r="LRR155" s="1"/>
      <c r="LRS155" s="1"/>
      <c r="LRT155" s="1"/>
      <c r="LRU155" s="1"/>
      <c r="LRV155" s="1"/>
      <c r="LRW155" s="1"/>
      <c r="LRX155" s="1"/>
      <c r="LRY155" s="1"/>
      <c r="LRZ155" s="1"/>
      <c r="LSA155" s="1"/>
      <c r="LSB155" s="1"/>
      <c r="LSC155" s="1"/>
      <c r="LSD155" s="1"/>
      <c r="LSE155" s="1"/>
      <c r="LSF155" s="1"/>
      <c r="LSG155" s="1"/>
      <c r="LSH155" s="1"/>
      <c r="LSI155" s="1"/>
      <c r="LSJ155" s="1"/>
      <c r="LSK155" s="1"/>
      <c r="LSL155" s="1"/>
      <c r="LSM155" s="1"/>
      <c r="LSN155" s="1"/>
      <c r="LSO155" s="1"/>
      <c r="LSP155" s="1"/>
      <c r="LSQ155" s="1"/>
      <c r="LSR155" s="1"/>
      <c r="LSS155" s="1"/>
      <c r="LST155" s="1"/>
      <c r="LSU155" s="1"/>
      <c r="LSV155" s="1"/>
      <c r="LSW155" s="1"/>
      <c r="LSX155" s="1"/>
      <c r="LSY155" s="1"/>
      <c r="LSZ155" s="1"/>
      <c r="LTA155" s="1"/>
      <c r="LTB155" s="1"/>
      <c r="LTC155" s="1"/>
      <c r="LTD155" s="1"/>
      <c r="LTE155" s="1"/>
      <c r="LTF155" s="1"/>
      <c r="LTG155" s="1"/>
      <c r="LTH155" s="1"/>
      <c r="LTI155" s="1"/>
      <c r="LTJ155" s="1"/>
      <c r="LTK155" s="1"/>
      <c r="LTL155" s="1"/>
      <c r="LTM155" s="1"/>
      <c r="LTN155" s="1"/>
      <c r="LTO155" s="1"/>
      <c r="LTP155" s="1"/>
      <c r="LTQ155" s="1"/>
      <c r="LTR155" s="1"/>
      <c r="LTS155" s="1"/>
      <c r="LTT155" s="1"/>
      <c r="LTU155" s="1"/>
      <c r="LTV155" s="1"/>
      <c r="LTW155" s="1"/>
      <c r="LTX155" s="1"/>
      <c r="LTY155" s="1"/>
      <c r="LTZ155" s="1"/>
      <c r="LUA155" s="1"/>
      <c r="LUB155" s="1"/>
      <c r="LUC155" s="1"/>
      <c r="LUD155" s="1"/>
      <c r="LUE155" s="1"/>
      <c r="LUF155" s="1"/>
      <c r="LUG155" s="1"/>
      <c r="LUH155" s="1"/>
      <c r="LUI155" s="1"/>
      <c r="LUJ155" s="1"/>
      <c r="LUK155" s="1"/>
      <c r="LUL155" s="1"/>
      <c r="LUM155" s="1"/>
      <c r="LUN155" s="1"/>
      <c r="LUO155" s="1"/>
      <c r="LUP155" s="1"/>
      <c r="LUQ155" s="1"/>
      <c r="LUR155" s="1"/>
      <c r="LUS155" s="1"/>
      <c r="LUT155" s="1"/>
      <c r="LUU155" s="1"/>
      <c r="LUV155" s="1"/>
      <c r="LUW155" s="1"/>
      <c r="LUX155" s="1"/>
      <c r="LUY155" s="1"/>
      <c r="LUZ155" s="1"/>
      <c r="LVA155" s="1"/>
      <c r="LVB155" s="1"/>
      <c r="LVC155" s="1"/>
      <c r="LVD155" s="1"/>
      <c r="LVE155" s="1"/>
      <c r="LVF155" s="1"/>
      <c r="LVG155" s="1"/>
      <c r="LVH155" s="1"/>
      <c r="LVI155" s="1"/>
      <c r="LVJ155" s="1"/>
      <c r="LVK155" s="1"/>
      <c r="LVL155" s="1"/>
      <c r="LVM155" s="1"/>
      <c r="LVN155" s="1"/>
      <c r="LVO155" s="1"/>
      <c r="LVP155" s="1"/>
      <c r="LVQ155" s="1"/>
      <c r="LVR155" s="1"/>
      <c r="LVS155" s="1"/>
      <c r="LVT155" s="1"/>
      <c r="LVU155" s="1"/>
      <c r="LVV155" s="1"/>
      <c r="LVW155" s="1"/>
      <c r="LVX155" s="1"/>
      <c r="LVY155" s="1"/>
      <c r="LVZ155" s="1"/>
      <c r="LWA155" s="1"/>
      <c r="LWB155" s="1"/>
      <c r="LWC155" s="1"/>
      <c r="LWD155" s="1"/>
      <c r="LWE155" s="1"/>
      <c r="LWF155" s="1"/>
      <c r="LWG155" s="1"/>
      <c r="LWH155" s="1"/>
      <c r="LWI155" s="1"/>
      <c r="LWJ155" s="1"/>
      <c r="LWK155" s="1"/>
      <c r="LWL155" s="1"/>
      <c r="LWM155" s="1"/>
      <c r="LWN155" s="1"/>
      <c r="LWO155" s="1"/>
      <c r="LWP155" s="1"/>
      <c r="LWQ155" s="1"/>
      <c r="LWR155" s="1"/>
      <c r="LWS155" s="1"/>
      <c r="LWT155" s="1"/>
      <c r="LWU155" s="1"/>
      <c r="LWV155" s="1"/>
      <c r="LWW155" s="1"/>
      <c r="LWX155" s="1"/>
      <c r="LWY155" s="1"/>
      <c r="LWZ155" s="1"/>
      <c r="LXA155" s="1"/>
      <c r="LXB155" s="1"/>
      <c r="LXC155" s="1"/>
      <c r="LXD155" s="1"/>
      <c r="LXE155" s="1"/>
      <c r="LXF155" s="1"/>
      <c r="LXG155" s="1"/>
      <c r="LXH155" s="1"/>
      <c r="LXI155" s="1"/>
      <c r="LXJ155" s="1"/>
      <c r="LXK155" s="1"/>
      <c r="LXL155" s="1"/>
      <c r="LXM155" s="1"/>
      <c r="LXN155" s="1"/>
      <c r="LXO155" s="1"/>
      <c r="LXP155" s="1"/>
      <c r="LXQ155" s="1"/>
      <c r="LXR155" s="1"/>
      <c r="LXS155" s="1"/>
      <c r="LXT155" s="1"/>
      <c r="LXU155" s="1"/>
      <c r="LXV155" s="1"/>
      <c r="LXW155" s="1"/>
      <c r="LXX155" s="1"/>
      <c r="LXY155" s="1"/>
      <c r="LXZ155" s="1"/>
      <c r="LYA155" s="1"/>
      <c r="LYB155" s="1"/>
      <c r="LYC155" s="1"/>
      <c r="LYD155" s="1"/>
      <c r="LYE155" s="1"/>
      <c r="LYF155" s="1"/>
      <c r="LYG155" s="1"/>
      <c r="LYH155" s="1"/>
      <c r="LYI155" s="1"/>
      <c r="LYJ155" s="1"/>
      <c r="LYK155" s="1"/>
      <c r="LYL155" s="1"/>
      <c r="LYM155" s="1"/>
      <c r="LYN155" s="1"/>
      <c r="LYO155" s="1"/>
      <c r="LYP155" s="1"/>
      <c r="LYQ155" s="1"/>
      <c r="LYR155" s="1"/>
      <c r="LYS155" s="1"/>
      <c r="LYT155" s="1"/>
      <c r="LYU155" s="1"/>
      <c r="LYV155" s="1"/>
      <c r="LYW155" s="1"/>
      <c r="LYX155" s="1"/>
      <c r="LYY155" s="1"/>
      <c r="LYZ155" s="1"/>
      <c r="LZA155" s="1"/>
      <c r="LZB155" s="1"/>
      <c r="LZC155" s="1"/>
      <c r="LZD155" s="1"/>
      <c r="LZE155" s="1"/>
      <c r="LZF155" s="1"/>
      <c r="LZG155" s="1"/>
      <c r="LZH155" s="1"/>
      <c r="LZI155" s="1"/>
      <c r="LZJ155" s="1"/>
      <c r="LZK155" s="1"/>
      <c r="LZL155" s="1"/>
      <c r="LZM155" s="1"/>
      <c r="LZN155" s="1"/>
      <c r="LZO155" s="1"/>
      <c r="LZP155" s="1"/>
      <c r="LZQ155" s="1"/>
      <c r="LZR155" s="1"/>
      <c r="LZS155" s="1"/>
      <c r="LZT155" s="1"/>
      <c r="LZU155" s="1"/>
      <c r="LZV155" s="1"/>
      <c r="LZW155" s="1"/>
      <c r="LZX155" s="1"/>
      <c r="LZY155" s="1"/>
      <c r="LZZ155" s="1"/>
      <c r="MAA155" s="1"/>
      <c r="MAB155" s="1"/>
      <c r="MAC155" s="1"/>
      <c r="MAD155" s="1"/>
      <c r="MAE155" s="1"/>
      <c r="MAF155" s="1"/>
      <c r="MAG155" s="1"/>
      <c r="MAH155" s="1"/>
      <c r="MAI155" s="1"/>
      <c r="MAJ155" s="1"/>
      <c r="MAK155" s="1"/>
      <c r="MAL155" s="1"/>
      <c r="MAM155" s="1"/>
      <c r="MAN155" s="1"/>
      <c r="MAO155" s="1"/>
      <c r="MAP155" s="1"/>
      <c r="MAQ155" s="1"/>
      <c r="MAR155" s="1"/>
      <c r="MAS155" s="1"/>
      <c r="MAT155" s="1"/>
      <c r="MAU155" s="1"/>
      <c r="MAV155" s="1"/>
      <c r="MAW155" s="1"/>
      <c r="MAX155" s="1"/>
      <c r="MAY155" s="1"/>
      <c r="MAZ155" s="1"/>
      <c r="MBA155" s="1"/>
      <c r="MBB155" s="1"/>
      <c r="MBC155" s="1"/>
      <c r="MBD155" s="1"/>
      <c r="MBE155" s="1"/>
      <c r="MBF155" s="1"/>
      <c r="MBG155" s="1"/>
      <c r="MBH155" s="1"/>
      <c r="MBI155" s="1"/>
      <c r="MBJ155" s="1"/>
      <c r="MBK155" s="1"/>
      <c r="MBL155" s="1"/>
      <c r="MBM155" s="1"/>
      <c r="MBN155" s="1"/>
      <c r="MBO155" s="1"/>
      <c r="MBP155" s="1"/>
      <c r="MBQ155" s="1"/>
      <c r="MBR155" s="1"/>
      <c r="MBS155" s="1"/>
      <c r="MBT155" s="1"/>
      <c r="MBU155" s="1"/>
      <c r="MBV155" s="1"/>
      <c r="MBW155" s="1"/>
      <c r="MBX155" s="1"/>
      <c r="MBY155" s="1"/>
      <c r="MBZ155" s="1"/>
      <c r="MCA155" s="1"/>
      <c r="MCB155" s="1"/>
      <c r="MCC155" s="1"/>
      <c r="MCD155" s="1"/>
      <c r="MCE155" s="1"/>
      <c r="MCF155" s="1"/>
      <c r="MCG155" s="1"/>
      <c r="MCH155" s="1"/>
      <c r="MCI155" s="1"/>
      <c r="MCJ155" s="1"/>
      <c r="MCK155" s="1"/>
      <c r="MCL155" s="1"/>
      <c r="MCM155" s="1"/>
      <c r="MCN155" s="1"/>
      <c r="MCO155" s="1"/>
      <c r="MCP155" s="1"/>
      <c r="MCQ155" s="1"/>
      <c r="MCR155" s="1"/>
      <c r="MCS155" s="1"/>
      <c r="MCT155" s="1"/>
      <c r="MCU155" s="1"/>
      <c r="MCV155" s="1"/>
      <c r="MCW155" s="1"/>
      <c r="MCX155" s="1"/>
      <c r="MCY155" s="1"/>
      <c r="MCZ155" s="1"/>
      <c r="MDA155" s="1"/>
      <c r="MDB155" s="1"/>
      <c r="MDC155" s="1"/>
      <c r="MDD155" s="1"/>
      <c r="MDE155" s="1"/>
      <c r="MDF155" s="1"/>
      <c r="MDG155" s="1"/>
      <c r="MDH155" s="1"/>
      <c r="MDI155" s="1"/>
      <c r="MDJ155" s="1"/>
      <c r="MDK155" s="1"/>
      <c r="MDL155" s="1"/>
      <c r="MDM155" s="1"/>
      <c r="MDN155" s="1"/>
      <c r="MDO155" s="1"/>
      <c r="MDP155" s="1"/>
      <c r="MDQ155" s="1"/>
      <c r="MDR155" s="1"/>
      <c r="MDS155" s="1"/>
      <c r="MDT155" s="1"/>
      <c r="MDU155" s="1"/>
      <c r="MDV155" s="1"/>
      <c r="MDW155" s="1"/>
      <c r="MDX155" s="1"/>
      <c r="MDY155" s="1"/>
      <c r="MDZ155" s="1"/>
      <c r="MEA155" s="1"/>
      <c r="MEB155" s="1"/>
      <c r="MEC155" s="1"/>
      <c r="MED155" s="1"/>
      <c r="MEE155" s="1"/>
      <c r="MEF155" s="1"/>
      <c r="MEG155" s="1"/>
      <c r="MEH155" s="1"/>
      <c r="MEI155" s="1"/>
      <c r="MEJ155" s="1"/>
      <c r="MEK155" s="1"/>
      <c r="MEL155" s="1"/>
      <c r="MEM155" s="1"/>
      <c r="MEN155" s="1"/>
      <c r="MEO155" s="1"/>
      <c r="MEP155" s="1"/>
      <c r="MEQ155" s="1"/>
      <c r="MER155" s="1"/>
      <c r="MES155" s="1"/>
      <c r="MET155" s="1"/>
      <c r="MEU155" s="1"/>
      <c r="MEV155" s="1"/>
      <c r="MEW155" s="1"/>
      <c r="MEX155" s="1"/>
      <c r="MEY155" s="1"/>
      <c r="MEZ155" s="1"/>
      <c r="MFA155" s="1"/>
      <c r="MFB155" s="1"/>
      <c r="MFC155" s="1"/>
      <c r="MFD155" s="1"/>
      <c r="MFE155" s="1"/>
      <c r="MFF155" s="1"/>
      <c r="MFG155" s="1"/>
      <c r="MFH155" s="1"/>
      <c r="MFI155" s="1"/>
      <c r="MFJ155" s="1"/>
      <c r="MFK155" s="1"/>
      <c r="MFL155" s="1"/>
      <c r="MFM155" s="1"/>
      <c r="MFN155" s="1"/>
      <c r="MFO155" s="1"/>
      <c r="MFP155" s="1"/>
      <c r="MFQ155" s="1"/>
      <c r="MFR155" s="1"/>
      <c r="MFS155" s="1"/>
      <c r="MFT155" s="1"/>
      <c r="MFU155" s="1"/>
      <c r="MFV155" s="1"/>
      <c r="MFW155" s="1"/>
      <c r="MFX155" s="1"/>
      <c r="MFY155" s="1"/>
      <c r="MFZ155" s="1"/>
      <c r="MGA155" s="1"/>
      <c r="MGB155" s="1"/>
      <c r="MGC155" s="1"/>
      <c r="MGD155" s="1"/>
      <c r="MGE155" s="1"/>
      <c r="MGF155" s="1"/>
      <c r="MGG155" s="1"/>
      <c r="MGH155" s="1"/>
      <c r="MGI155" s="1"/>
      <c r="MGJ155" s="1"/>
      <c r="MGK155" s="1"/>
      <c r="MGL155" s="1"/>
      <c r="MGM155" s="1"/>
      <c r="MGN155" s="1"/>
      <c r="MGO155" s="1"/>
      <c r="MGP155" s="1"/>
      <c r="MGQ155" s="1"/>
      <c r="MGR155" s="1"/>
      <c r="MGS155" s="1"/>
      <c r="MGT155" s="1"/>
      <c r="MGU155" s="1"/>
      <c r="MGV155" s="1"/>
      <c r="MGW155" s="1"/>
      <c r="MGX155" s="1"/>
      <c r="MGY155" s="1"/>
      <c r="MGZ155" s="1"/>
      <c r="MHA155" s="1"/>
      <c r="MHB155" s="1"/>
      <c r="MHC155" s="1"/>
      <c r="MHD155" s="1"/>
      <c r="MHE155" s="1"/>
      <c r="MHF155" s="1"/>
      <c r="MHG155" s="1"/>
      <c r="MHH155" s="1"/>
      <c r="MHI155" s="1"/>
      <c r="MHJ155" s="1"/>
      <c r="MHK155" s="1"/>
      <c r="MHL155" s="1"/>
      <c r="MHM155" s="1"/>
      <c r="MHN155" s="1"/>
      <c r="MHO155" s="1"/>
      <c r="MHP155" s="1"/>
      <c r="MHQ155" s="1"/>
      <c r="MHR155" s="1"/>
      <c r="MHS155" s="1"/>
      <c r="MHT155" s="1"/>
      <c r="MHU155" s="1"/>
      <c r="MHV155" s="1"/>
      <c r="MHW155" s="1"/>
      <c r="MHX155" s="1"/>
      <c r="MHY155" s="1"/>
      <c r="MHZ155" s="1"/>
      <c r="MIA155" s="1"/>
      <c r="MIB155" s="1"/>
      <c r="MIC155" s="1"/>
      <c r="MID155" s="1"/>
      <c r="MIE155" s="1"/>
      <c r="MIF155" s="1"/>
      <c r="MIG155" s="1"/>
      <c r="MIH155" s="1"/>
      <c r="MII155" s="1"/>
      <c r="MIJ155" s="1"/>
      <c r="MIK155" s="1"/>
      <c r="MIL155" s="1"/>
      <c r="MIM155" s="1"/>
      <c r="MIN155" s="1"/>
      <c r="MIO155" s="1"/>
      <c r="MIP155" s="1"/>
      <c r="MIQ155" s="1"/>
      <c r="MIR155" s="1"/>
      <c r="MIS155" s="1"/>
      <c r="MIT155" s="1"/>
      <c r="MIU155" s="1"/>
      <c r="MIV155" s="1"/>
      <c r="MIW155" s="1"/>
      <c r="MIX155" s="1"/>
      <c r="MIY155" s="1"/>
      <c r="MIZ155" s="1"/>
      <c r="MJA155" s="1"/>
      <c r="MJB155" s="1"/>
      <c r="MJC155" s="1"/>
      <c r="MJD155" s="1"/>
      <c r="MJE155" s="1"/>
      <c r="MJF155" s="1"/>
      <c r="MJG155" s="1"/>
      <c r="MJH155" s="1"/>
      <c r="MJI155" s="1"/>
      <c r="MJJ155" s="1"/>
      <c r="MJK155" s="1"/>
      <c r="MJL155" s="1"/>
      <c r="MJM155" s="1"/>
      <c r="MJN155" s="1"/>
      <c r="MJO155" s="1"/>
      <c r="MJP155" s="1"/>
      <c r="MJQ155" s="1"/>
      <c r="MJR155" s="1"/>
      <c r="MJS155" s="1"/>
      <c r="MJT155" s="1"/>
      <c r="MJU155" s="1"/>
      <c r="MJV155" s="1"/>
      <c r="MJW155" s="1"/>
      <c r="MJX155" s="1"/>
      <c r="MJY155" s="1"/>
      <c r="MJZ155" s="1"/>
      <c r="MKA155" s="1"/>
      <c r="MKB155" s="1"/>
      <c r="MKC155" s="1"/>
      <c r="MKD155" s="1"/>
      <c r="MKE155" s="1"/>
      <c r="MKF155" s="1"/>
      <c r="MKG155" s="1"/>
      <c r="MKH155" s="1"/>
      <c r="MKI155" s="1"/>
      <c r="MKJ155" s="1"/>
      <c r="MKK155" s="1"/>
      <c r="MKL155" s="1"/>
      <c r="MKM155" s="1"/>
      <c r="MKN155" s="1"/>
      <c r="MKO155" s="1"/>
      <c r="MKP155" s="1"/>
      <c r="MKQ155" s="1"/>
      <c r="MKR155" s="1"/>
      <c r="MKS155" s="1"/>
      <c r="MKT155" s="1"/>
      <c r="MKU155" s="1"/>
      <c r="MKV155" s="1"/>
      <c r="MKW155" s="1"/>
      <c r="MKX155" s="1"/>
      <c r="MKY155" s="1"/>
      <c r="MKZ155" s="1"/>
      <c r="MLA155" s="1"/>
      <c r="MLB155" s="1"/>
      <c r="MLC155" s="1"/>
      <c r="MLD155" s="1"/>
      <c r="MLE155" s="1"/>
      <c r="MLF155" s="1"/>
      <c r="MLG155" s="1"/>
      <c r="MLH155" s="1"/>
      <c r="MLI155" s="1"/>
      <c r="MLJ155" s="1"/>
      <c r="MLK155" s="1"/>
      <c r="MLL155" s="1"/>
      <c r="MLM155" s="1"/>
      <c r="MLN155" s="1"/>
      <c r="MLO155" s="1"/>
      <c r="MLP155" s="1"/>
      <c r="MLQ155" s="1"/>
      <c r="MLR155" s="1"/>
      <c r="MLS155" s="1"/>
      <c r="MLT155" s="1"/>
      <c r="MLU155" s="1"/>
      <c r="MLV155" s="1"/>
      <c r="MLW155" s="1"/>
      <c r="MLX155" s="1"/>
      <c r="MLY155" s="1"/>
      <c r="MLZ155" s="1"/>
      <c r="MMA155" s="1"/>
      <c r="MMB155" s="1"/>
      <c r="MMC155" s="1"/>
      <c r="MMD155" s="1"/>
      <c r="MME155" s="1"/>
      <c r="MMF155" s="1"/>
      <c r="MMG155" s="1"/>
      <c r="MMH155" s="1"/>
      <c r="MMI155" s="1"/>
      <c r="MMJ155" s="1"/>
      <c r="MMK155" s="1"/>
      <c r="MML155" s="1"/>
      <c r="MMM155" s="1"/>
      <c r="MMN155" s="1"/>
      <c r="MMO155" s="1"/>
      <c r="MMP155" s="1"/>
      <c r="MMQ155" s="1"/>
      <c r="MMR155" s="1"/>
      <c r="MMS155" s="1"/>
      <c r="MMT155" s="1"/>
      <c r="MMU155" s="1"/>
      <c r="MMV155" s="1"/>
      <c r="MMW155" s="1"/>
      <c r="MMX155" s="1"/>
      <c r="MMY155" s="1"/>
      <c r="MMZ155" s="1"/>
      <c r="MNA155" s="1"/>
      <c r="MNB155" s="1"/>
      <c r="MNC155" s="1"/>
      <c r="MND155" s="1"/>
      <c r="MNE155" s="1"/>
      <c r="MNF155" s="1"/>
      <c r="MNG155" s="1"/>
      <c r="MNH155" s="1"/>
      <c r="MNI155" s="1"/>
      <c r="MNJ155" s="1"/>
      <c r="MNK155" s="1"/>
      <c r="MNL155" s="1"/>
      <c r="MNM155" s="1"/>
      <c r="MNN155" s="1"/>
      <c r="MNO155" s="1"/>
      <c r="MNP155" s="1"/>
      <c r="MNQ155" s="1"/>
      <c r="MNR155" s="1"/>
      <c r="MNS155" s="1"/>
      <c r="MNT155" s="1"/>
      <c r="MNU155" s="1"/>
      <c r="MNV155" s="1"/>
      <c r="MNW155" s="1"/>
      <c r="MNX155" s="1"/>
      <c r="MNY155" s="1"/>
      <c r="MNZ155" s="1"/>
      <c r="MOA155" s="1"/>
      <c r="MOB155" s="1"/>
      <c r="MOC155" s="1"/>
      <c r="MOD155" s="1"/>
      <c r="MOE155" s="1"/>
      <c r="MOF155" s="1"/>
      <c r="MOG155" s="1"/>
      <c r="MOH155" s="1"/>
      <c r="MOI155" s="1"/>
      <c r="MOJ155" s="1"/>
      <c r="MOK155" s="1"/>
      <c r="MOL155" s="1"/>
      <c r="MOM155" s="1"/>
      <c r="MON155" s="1"/>
      <c r="MOO155" s="1"/>
      <c r="MOP155" s="1"/>
      <c r="MOQ155" s="1"/>
      <c r="MOR155" s="1"/>
      <c r="MOS155" s="1"/>
      <c r="MOT155" s="1"/>
      <c r="MOU155" s="1"/>
      <c r="MOV155" s="1"/>
      <c r="MOW155" s="1"/>
      <c r="MOX155" s="1"/>
      <c r="MOY155" s="1"/>
      <c r="MOZ155" s="1"/>
      <c r="MPA155" s="1"/>
      <c r="MPB155" s="1"/>
      <c r="MPC155" s="1"/>
      <c r="MPD155" s="1"/>
      <c r="MPE155" s="1"/>
      <c r="MPF155" s="1"/>
      <c r="MPG155" s="1"/>
      <c r="MPH155" s="1"/>
      <c r="MPI155" s="1"/>
      <c r="MPJ155" s="1"/>
      <c r="MPK155" s="1"/>
      <c r="MPL155" s="1"/>
      <c r="MPM155" s="1"/>
      <c r="MPN155" s="1"/>
      <c r="MPO155" s="1"/>
      <c r="MPP155" s="1"/>
      <c r="MPQ155" s="1"/>
      <c r="MPR155" s="1"/>
      <c r="MPS155" s="1"/>
      <c r="MPT155" s="1"/>
      <c r="MPU155" s="1"/>
      <c r="MPV155" s="1"/>
      <c r="MPW155" s="1"/>
      <c r="MPX155" s="1"/>
      <c r="MPY155" s="1"/>
      <c r="MPZ155" s="1"/>
      <c r="MQA155" s="1"/>
      <c r="MQB155" s="1"/>
      <c r="MQC155" s="1"/>
      <c r="MQD155" s="1"/>
      <c r="MQE155" s="1"/>
      <c r="MQF155" s="1"/>
      <c r="MQG155" s="1"/>
      <c r="MQH155" s="1"/>
      <c r="MQI155" s="1"/>
      <c r="MQJ155" s="1"/>
      <c r="MQK155" s="1"/>
      <c r="MQL155" s="1"/>
      <c r="MQM155" s="1"/>
      <c r="MQN155" s="1"/>
      <c r="MQO155" s="1"/>
      <c r="MQP155" s="1"/>
      <c r="MQQ155" s="1"/>
      <c r="MQR155" s="1"/>
      <c r="MQS155" s="1"/>
      <c r="MQT155" s="1"/>
      <c r="MQU155" s="1"/>
      <c r="MQV155" s="1"/>
      <c r="MQW155" s="1"/>
      <c r="MQX155" s="1"/>
      <c r="MQY155" s="1"/>
      <c r="MQZ155" s="1"/>
      <c r="MRA155" s="1"/>
      <c r="MRB155" s="1"/>
      <c r="MRC155" s="1"/>
      <c r="MRD155" s="1"/>
      <c r="MRE155" s="1"/>
      <c r="MRF155" s="1"/>
      <c r="MRG155" s="1"/>
      <c r="MRH155" s="1"/>
      <c r="MRI155" s="1"/>
      <c r="MRJ155" s="1"/>
      <c r="MRK155" s="1"/>
      <c r="MRL155" s="1"/>
      <c r="MRM155" s="1"/>
      <c r="MRN155" s="1"/>
      <c r="MRO155" s="1"/>
      <c r="MRP155" s="1"/>
      <c r="MRQ155" s="1"/>
      <c r="MRR155" s="1"/>
      <c r="MRS155" s="1"/>
      <c r="MRT155" s="1"/>
      <c r="MRU155" s="1"/>
      <c r="MRV155" s="1"/>
      <c r="MRW155" s="1"/>
      <c r="MRX155" s="1"/>
      <c r="MRY155" s="1"/>
      <c r="MRZ155" s="1"/>
      <c r="MSA155" s="1"/>
      <c r="MSB155" s="1"/>
      <c r="MSC155" s="1"/>
      <c r="MSD155" s="1"/>
      <c r="MSE155" s="1"/>
      <c r="MSF155" s="1"/>
      <c r="MSG155" s="1"/>
      <c r="MSH155" s="1"/>
      <c r="MSI155" s="1"/>
      <c r="MSJ155" s="1"/>
      <c r="MSK155" s="1"/>
      <c r="MSL155" s="1"/>
      <c r="MSM155" s="1"/>
      <c r="MSN155" s="1"/>
      <c r="MSO155" s="1"/>
      <c r="MSP155" s="1"/>
      <c r="MSQ155" s="1"/>
      <c r="MSR155" s="1"/>
      <c r="MSS155" s="1"/>
      <c r="MST155" s="1"/>
      <c r="MSU155" s="1"/>
      <c r="MSV155" s="1"/>
      <c r="MSW155" s="1"/>
      <c r="MSX155" s="1"/>
      <c r="MSY155" s="1"/>
      <c r="MSZ155" s="1"/>
      <c r="MTA155" s="1"/>
      <c r="MTB155" s="1"/>
      <c r="MTC155" s="1"/>
      <c r="MTD155" s="1"/>
      <c r="MTE155" s="1"/>
      <c r="MTF155" s="1"/>
      <c r="MTG155" s="1"/>
      <c r="MTH155" s="1"/>
      <c r="MTI155" s="1"/>
      <c r="MTJ155" s="1"/>
      <c r="MTK155" s="1"/>
      <c r="MTL155" s="1"/>
      <c r="MTM155" s="1"/>
      <c r="MTN155" s="1"/>
      <c r="MTO155" s="1"/>
      <c r="MTP155" s="1"/>
      <c r="MTQ155" s="1"/>
      <c r="MTR155" s="1"/>
      <c r="MTS155" s="1"/>
      <c r="MTT155" s="1"/>
      <c r="MTU155" s="1"/>
      <c r="MTV155" s="1"/>
      <c r="MTW155" s="1"/>
      <c r="MTX155" s="1"/>
      <c r="MTY155" s="1"/>
      <c r="MTZ155" s="1"/>
      <c r="MUA155" s="1"/>
      <c r="MUB155" s="1"/>
      <c r="MUC155" s="1"/>
      <c r="MUD155" s="1"/>
      <c r="MUE155" s="1"/>
      <c r="MUF155" s="1"/>
      <c r="MUG155" s="1"/>
      <c r="MUH155" s="1"/>
      <c r="MUI155" s="1"/>
      <c r="MUJ155" s="1"/>
      <c r="MUK155" s="1"/>
      <c r="MUL155" s="1"/>
      <c r="MUM155" s="1"/>
      <c r="MUN155" s="1"/>
      <c r="MUO155" s="1"/>
      <c r="MUP155" s="1"/>
      <c r="MUQ155" s="1"/>
      <c r="MUR155" s="1"/>
      <c r="MUS155" s="1"/>
      <c r="MUT155" s="1"/>
      <c r="MUU155" s="1"/>
      <c r="MUV155" s="1"/>
      <c r="MUW155" s="1"/>
      <c r="MUX155" s="1"/>
      <c r="MUY155" s="1"/>
      <c r="MUZ155" s="1"/>
      <c r="MVA155" s="1"/>
      <c r="MVB155" s="1"/>
      <c r="MVC155" s="1"/>
      <c r="MVD155" s="1"/>
      <c r="MVE155" s="1"/>
      <c r="MVF155" s="1"/>
      <c r="MVG155" s="1"/>
      <c r="MVH155" s="1"/>
      <c r="MVI155" s="1"/>
      <c r="MVJ155" s="1"/>
      <c r="MVK155" s="1"/>
      <c r="MVL155" s="1"/>
      <c r="MVM155" s="1"/>
      <c r="MVN155" s="1"/>
      <c r="MVO155" s="1"/>
      <c r="MVP155" s="1"/>
      <c r="MVQ155" s="1"/>
      <c r="MVR155" s="1"/>
      <c r="MVS155" s="1"/>
      <c r="MVT155" s="1"/>
      <c r="MVU155" s="1"/>
      <c r="MVV155" s="1"/>
      <c r="MVW155" s="1"/>
      <c r="MVX155" s="1"/>
      <c r="MVY155" s="1"/>
      <c r="MVZ155" s="1"/>
      <c r="MWA155" s="1"/>
      <c r="MWB155" s="1"/>
      <c r="MWC155" s="1"/>
      <c r="MWD155" s="1"/>
      <c r="MWE155" s="1"/>
      <c r="MWF155" s="1"/>
      <c r="MWG155" s="1"/>
      <c r="MWH155" s="1"/>
      <c r="MWI155" s="1"/>
      <c r="MWJ155" s="1"/>
      <c r="MWK155" s="1"/>
      <c r="MWL155" s="1"/>
      <c r="MWM155" s="1"/>
      <c r="MWN155" s="1"/>
      <c r="MWO155" s="1"/>
      <c r="MWP155" s="1"/>
      <c r="MWQ155" s="1"/>
      <c r="MWR155" s="1"/>
      <c r="MWS155" s="1"/>
      <c r="MWT155" s="1"/>
      <c r="MWU155" s="1"/>
      <c r="MWV155" s="1"/>
      <c r="MWW155" s="1"/>
      <c r="MWX155" s="1"/>
      <c r="MWY155" s="1"/>
      <c r="MWZ155" s="1"/>
      <c r="MXA155" s="1"/>
      <c r="MXB155" s="1"/>
      <c r="MXC155" s="1"/>
      <c r="MXD155" s="1"/>
      <c r="MXE155" s="1"/>
      <c r="MXF155" s="1"/>
      <c r="MXG155" s="1"/>
      <c r="MXH155" s="1"/>
      <c r="MXI155" s="1"/>
      <c r="MXJ155" s="1"/>
      <c r="MXK155" s="1"/>
      <c r="MXL155" s="1"/>
      <c r="MXM155" s="1"/>
      <c r="MXN155" s="1"/>
      <c r="MXO155" s="1"/>
      <c r="MXP155" s="1"/>
      <c r="MXQ155" s="1"/>
      <c r="MXR155" s="1"/>
      <c r="MXS155" s="1"/>
      <c r="MXT155" s="1"/>
      <c r="MXU155" s="1"/>
      <c r="MXV155" s="1"/>
      <c r="MXW155" s="1"/>
      <c r="MXX155" s="1"/>
      <c r="MXY155" s="1"/>
      <c r="MXZ155" s="1"/>
      <c r="MYA155" s="1"/>
      <c r="MYB155" s="1"/>
      <c r="MYC155" s="1"/>
      <c r="MYD155" s="1"/>
      <c r="MYE155" s="1"/>
      <c r="MYF155" s="1"/>
      <c r="MYG155" s="1"/>
      <c r="MYH155" s="1"/>
      <c r="MYI155" s="1"/>
      <c r="MYJ155" s="1"/>
      <c r="MYK155" s="1"/>
      <c r="MYL155" s="1"/>
      <c r="MYM155" s="1"/>
      <c r="MYN155" s="1"/>
      <c r="MYO155" s="1"/>
      <c r="MYP155" s="1"/>
      <c r="MYQ155" s="1"/>
      <c r="MYR155" s="1"/>
      <c r="MYS155" s="1"/>
      <c r="MYT155" s="1"/>
      <c r="MYU155" s="1"/>
      <c r="MYV155" s="1"/>
      <c r="MYW155" s="1"/>
      <c r="MYX155" s="1"/>
      <c r="MYY155" s="1"/>
      <c r="MYZ155" s="1"/>
      <c r="MZA155" s="1"/>
      <c r="MZB155" s="1"/>
      <c r="MZC155" s="1"/>
      <c r="MZD155" s="1"/>
      <c r="MZE155" s="1"/>
      <c r="MZF155" s="1"/>
      <c r="MZG155" s="1"/>
      <c r="MZH155" s="1"/>
      <c r="MZI155" s="1"/>
      <c r="MZJ155" s="1"/>
      <c r="MZK155" s="1"/>
      <c r="MZL155" s="1"/>
      <c r="MZM155" s="1"/>
      <c r="MZN155" s="1"/>
      <c r="MZO155" s="1"/>
      <c r="MZP155" s="1"/>
      <c r="MZQ155" s="1"/>
      <c r="MZR155" s="1"/>
      <c r="MZS155" s="1"/>
      <c r="MZT155" s="1"/>
      <c r="MZU155" s="1"/>
      <c r="MZV155" s="1"/>
      <c r="MZW155" s="1"/>
      <c r="MZX155" s="1"/>
      <c r="MZY155" s="1"/>
      <c r="MZZ155" s="1"/>
      <c r="NAA155" s="1"/>
      <c r="NAB155" s="1"/>
      <c r="NAC155" s="1"/>
      <c r="NAD155" s="1"/>
      <c r="NAE155" s="1"/>
      <c r="NAF155" s="1"/>
      <c r="NAG155" s="1"/>
      <c r="NAH155" s="1"/>
      <c r="NAI155" s="1"/>
      <c r="NAJ155" s="1"/>
      <c r="NAK155" s="1"/>
      <c r="NAL155" s="1"/>
      <c r="NAM155" s="1"/>
      <c r="NAN155" s="1"/>
      <c r="NAO155" s="1"/>
      <c r="NAP155" s="1"/>
      <c r="NAQ155" s="1"/>
      <c r="NAR155" s="1"/>
      <c r="NAS155" s="1"/>
      <c r="NAT155" s="1"/>
      <c r="NAU155" s="1"/>
      <c r="NAV155" s="1"/>
      <c r="NAW155" s="1"/>
      <c r="NAX155" s="1"/>
      <c r="NAY155" s="1"/>
      <c r="NAZ155" s="1"/>
      <c r="NBA155" s="1"/>
      <c r="NBB155" s="1"/>
      <c r="NBC155" s="1"/>
      <c r="NBD155" s="1"/>
      <c r="NBE155" s="1"/>
      <c r="NBF155" s="1"/>
      <c r="NBG155" s="1"/>
      <c r="NBH155" s="1"/>
      <c r="NBI155" s="1"/>
      <c r="NBJ155" s="1"/>
      <c r="NBK155" s="1"/>
      <c r="NBL155" s="1"/>
      <c r="NBM155" s="1"/>
      <c r="NBN155" s="1"/>
      <c r="NBO155" s="1"/>
      <c r="NBP155" s="1"/>
      <c r="NBQ155" s="1"/>
      <c r="NBR155" s="1"/>
      <c r="NBS155" s="1"/>
      <c r="NBT155" s="1"/>
      <c r="NBU155" s="1"/>
      <c r="NBV155" s="1"/>
      <c r="NBW155" s="1"/>
      <c r="NBX155" s="1"/>
      <c r="NBY155" s="1"/>
      <c r="NBZ155" s="1"/>
      <c r="NCA155" s="1"/>
      <c r="NCB155" s="1"/>
      <c r="NCC155" s="1"/>
      <c r="NCD155" s="1"/>
      <c r="NCE155" s="1"/>
      <c r="NCF155" s="1"/>
      <c r="NCG155" s="1"/>
      <c r="NCH155" s="1"/>
      <c r="NCI155" s="1"/>
      <c r="NCJ155" s="1"/>
      <c r="NCK155" s="1"/>
      <c r="NCL155" s="1"/>
      <c r="NCM155" s="1"/>
      <c r="NCN155" s="1"/>
      <c r="NCO155" s="1"/>
      <c r="NCP155" s="1"/>
      <c r="NCQ155" s="1"/>
      <c r="NCR155" s="1"/>
      <c r="NCS155" s="1"/>
      <c r="NCT155" s="1"/>
      <c r="NCU155" s="1"/>
      <c r="NCV155" s="1"/>
      <c r="NCW155" s="1"/>
      <c r="NCX155" s="1"/>
      <c r="NCY155" s="1"/>
      <c r="NCZ155" s="1"/>
      <c r="NDA155" s="1"/>
      <c r="NDB155" s="1"/>
      <c r="NDC155" s="1"/>
      <c r="NDD155" s="1"/>
      <c r="NDE155" s="1"/>
      <c r="NDF155" s="1"/>
      <c r="NDG155" s="1"/>
      <c r="NDH155" s="1"/>
      <c r="NDI155" s="1"/>
      <c r="NDJ155" s="1"/>
      <c r="NDK155" s="1"/>
      <c r="NDL155" s="1"/>
      <c r="NDM155" s="1"/>
      <c r="NDN155" s="1"/>
      <c r="NDO155" s="1"/>
      <c r="NDP155" s="1"/>
      <c r="NDQ155" s="1"/>
      <c r="NDR155" s="1"/>
      <c r="NDS155" s="1"/>
      <c r="NDT155" s="1"/>
      <c r="NDU155" s="1"/>
      <c r="NDV155" s="1"/>
      <c r="NDW155" s="1"/>
      <c r="NDX155" s="1"/>
      <c r="NDY155" s="1"/>
      <c r="NDZ155" s="1"/>
      <c r="NEA155" s="1"/>
      <c r="NEB155" s="1"/>
      <c r="NEC155" s="1"/>
      <c r="NED155" s="1"/>
      <c r="NEE155" s="1"/>
      <c r="NEF155" s="1"/>
      <c r="NEG155" s="1"/>
      <c r="NEH155" s="1"/>
      <c r="NEI155" s="1"/>
      <c r="NEJ155" s="1"/>
      <c r="NEK155" s="1"/>
      <c r="NEL155" s="1"/>
      <c r="NEM155" s="1"/>
      <c r="NEN155" s="1"/>
      <c r="NEO155" s="1"/>
      <c r="NEP155" s="1"/>
      <c r="NEQ155" s="1"/>
      <c r="NER155" s="1"/>
      <c r="NES155" s="1"/>
      <c r="NET155" s="1"/>
      <c r="NEU155" s="1"/>
      <c r="NEV155" s="1"/>
      <c r="NEW155" s="1"/>
      <c r="NEX155" s="1"/>
      <c r="NEY155" s="1"/>
      <c r="NEZ155" s="1"/>
      <c r="NFA155" s="1"/>
      <c r="NFB155" s="1"/>
      <c r="NFC155" s="1"/>
      <c r="NFD155" s="1"/>
      <c r="NFE155" s="1"/>
      <c r="NFF155" s="1"/>
      <c r="NFG155" s="1"/>
      <c r="NFH155" s="1"/>
      <c r="NFI155" s="1"/>
      <c r="NFJ155" s="1"/>
      <c r="NFK155" s="1"/>
      <c r="NFL155" s="1"/>
      <c r="NFM155" s="1"/>
      <c r="NFN155" s="1"/>
      <c r="NFO155" s="1"/>
      <c r="NFP155" s="1"/>
      <c r="NFQ155" s="1"/>
      <c r="NFR155" s="1"/>
      <c r="NFS155" s="1"/>
      <c r="NFT155" s="1"/>
      <c r="NFU155" s="1"/>
      <c r="NFV155" s="1"/>
      <c r="NFW155" s="1"/>
      <c r="NFX155" s="1"/>
      <c r="NFY155" s="1"/>
      <c r="NFZ155" s="1"/>
      <c r="NGA155" s="1"/>
      <c r="NGB155" s="1"/>
      <c r="NGC155" s="1"/>
      <c r="NGD155" s="1"/>
      <c r="NGE155" s="1"/>
      <c r="NGF155" s="1"/>
      <c r="NGG155" s="1"/>
      <c r="NGH155" s="1"/>
      <c r="NGI155" s="1"/>
      <c r="NGJ155" s="1"/>
      <c r="NGK155" s="1"/>
      <c r="NGL155" s="1"/>
      <c r="NGM155" s="1"/>
      <c r="NGN155" s="1"/>
      <c r="NGO155" s="1"/>
      <c r="NGP155" s="1"/>
      <c r="NGQ155" s="1"/>
      <c r="NGR155" s="1"/>
      <c r="NGS155" s="1"/>
      <c r="NGT155" s="1"/>
      <c r="NGU155" s="1"/>
      <c r="NGV155" s="1"/>
      <c r="NGW155" s="1"/>
      <c r="NGX155" s="1"/>
      <c r="NGY155" s="1"/>
      <c r="NGZ155" s="1"/>
      <c r="NHA155" s="1"/>
      <c r="NHB155" s="1"/>
      <c r="NHC155" s="1"/>
      <c r="NHD155" s="1"/>
      <c r="NHE155" s="1"/>
      <c r="NHF155" s="1"/>
      <c r="NHG155" s="1"/>
      <c r="NHH155" s="1"/>
      <c r="NHI155" s="1"/>
      <c r="NHJ155" s="1"/>
      <c r="NHK155" s="1"/>
      <c r="NHL155" s="1"/>
      <c r="NHM155" s="1"/>
      <c r="NHN155" s="1"/>
      <c r="NHO155" s="1"/>
      <c r="NHP155" s="1"/>
      <c r="NHQ155" s="1"/>
      <c r="NHR155" s="1"/>
      <c r="NHS155" s="1"/>
      <c r="NHT155" s="1"/>
      <c r="NHU155" s="1"/>
      <c r="NHV155" s="1"/>
      <c r="NHW155" s="1"/>
      <c r="NHX155" s="1"/>
      <c r="NHY155" s="1"/>
      <c r="NHZ155" s="1"/>
      <c r="NIA155" s="1"/>
      <c r="NIB155" s="1"/>
      <c r="NIC155" s="1"/>
      <c r="NID155" s="1"/>
      <c r="NIE155" s="1"/>
      <c r="NIF155" s="1"/>
      <c r="NIG155" s="1"/>
      <c r="NIH155" s="1"/>
      <c r="NII155" s="1"/>
      <c r="NIJ155" s="1"/>
      <c r="NIK155" s="1"/>
      <c r="NIL155" s="1"/>
      <c r="NIM155" s="1"/>
      <c r="NIN155" s="1"/>
      <c r="NIO155" s="1"/>
      <c r="NIP155" s="1"/>
      <c r="NIQ155" s="1"/>
      <c r="NIR155" s="1"/>
      <c r="NIS155" s="1"/>
      <c r="NIT155" s="1"/>
      <c r="NIU155" s="1"/>
      <c r="NIV155" s="1"/>
      <c r="NIW155" s="1"/>
      <c r="NIX155" s="1"/>
      <c r="NIY155" s="1"/>
      <c r="NIZ155" s="1"/>
      <c r="NJA155" s="1"/>
      <c r="NJB155" s="1"/>
      <c r="NJC155" s="1"/>
      <c r="NJD155" s="1"/>
      <c r="NJE155" s="1"/>
      <c r="NJF155" s="1"/>
      <c r="NJG155" s="1"/>
      <c r="NJH155" s="1"/>
      <c r="NJI155" s="1"/>
      <c r="NJJ155" s="1"/>
      <c r="NJK155" s="1"/>
      <c r="NJL155" s="1"/>
      <c r="NJM155" s="1"/>
      <c r="NJN155" s="1"/>
      <c r="NJO155" s="1"/>
      <c r="NJP155" s="1"/>
      <c r="NJQ155" s="1"/>
      <c r="NJR155" s="1"/>
      <c r="NJS155" s="1"/>
      <c r="NJT155" s="1"/>
      <c r="NJU155" s="1"/>
      <c r="NJV155" s="1"/>
      <c r="NJW155" s="1"/>
      <c r="NJX155" s="1"/>
      <c r="NJY155" s="1"/>
      <c r="NJZ155" s="1"/>
      <c r="NKA155" s="1"/>
      <c r="NKB155" s="1"/>
      <c r="NKC155" s="1"/>
      <c r="NKD155" s="1"/>
      <c r="NKE155" s="1"/>
      <c r="NKF155" s="1"/>
      <c r="NKG155" s="1"/>
      <c r="NKH155" s="1"/>
      <c r="NKI155" s="1"/>
      <c r="NKJ155" s="1"/>
      <c r="NKK155" s="1"/>
      <c r="NKL155" s="1"/>
      <c r="NKM155" s="1"/>
      <c r="NKN155" s="1"/>
      <c r="NKO155" s="1"/>
      <c r="NKP155" s="1"/>
      <c r="NKQ155" s="1"/>
      <c r="NKR155" s="1"/>
      <c r="NKS155" s="1"/>
      <c r="NKT155" s="1"/>
      <c r="NKU155" s="1"/>
      <c r="NKV155" s="1"/>
      <c r="NKW155" s="1"/>
      <c r="NKX155" s="1"/>
      <c r="NKY155" s="1"/>
      <c r="NKZ155" s="1"/>
      <c r="NLA155" s="1"/>
      <c r="NLB155" s="1"/>
      <c r="NLC155" s="1"/>
      <c r="NLD155" s="1"/>
      <c r="NLE155" s="1"/>
      <c r="NLF155" s="1"/>
      <c r="NLG155" s="1"/>
      <c r="NLH155" s="1"/>
      <c r="NLI155" s="1"/>
      <c r="NLJ155" s="1"/>
      <c r="NLK155" s="1"/>
      <c r="NLL155" s="1"/>
      <c r="NLM155" s="1"/>
      <c r="NLN155" s="1"/>
      <c r="NLO155" s="1"/>
      <c r="NLP155" s="1"/>
      <c r="NLQ155" s="1"/>
      <c r="NLR155" s="1"/>
      <c r="NLS155" s="1"/>
      <c r="NLT155" s="1"/>
      <c r="NLU155" s="1"/>
      <c r="NLV155" s="1"/>
      <c r="NLW155" s="1"/>
      <c r="NLX155" s="1"/>
      <c r="NLY155" s="1"/>
      <c r="NLZ155" s="1"/>
      <c r="NMA155" s="1"/>
      <c r="NMB155" s="1"/>
      <c r="NMC155" s="1"/>
      <c r="NMD155" s="1"/>
      <c r="NME155" s="1"/>
      <c r="NMF155" s="1"/>
      <c r="NMG155" s="1"/>
      <c r="NMH155" s="1"/>
      <c r="NMI155" s="1"/>
      <c r="NMJ155" s="1"/>
      <c r="NMK155" s="1"/>
      <c r="NML155" s="1"/>
      <c r="NMM155" s="1"/>
      <c r="NMN155" s="1"/>
      <c r="NMO155" s="1"/>
      <c r="NMP155" s="1"/>
      <c r="NMQ155" s="1"/>
      <c r="NMR155" s="1"/>
      <c r="NMS155" s="1"/>
      <c r="NMT155" s="1"/>
      <c r="NMU155" s="1"/>
      <c r="NMV155" s="1"/>
      <c r="NMW155" s="1"/>
      <c r="NMX155" s="1"/>
      <c r="NMY155" s="1"/>
      <c r="NMZ155" s="1"/>
      <c r="NNA155" s="1"/>
      <c r="NNB155" s="1"/>
      <c r="NNC155" s="1"/>
      <c r="NND155" s="1"/>
      <c r="NNE155" s="1"/>
      <c r="NNF155" s="1"/>
      <c r="NNG155" s="1"/>
      <c r="NNH155" s="1"/>
      <c r="NNI155" s="1"/>
      <c r="NNJ155" s="1"/>
      <c r="NNK155" s="1"/>
      <c r="NNL155" s="1"/>
      <c r="NNM155" s="1"/>
      <c r="NNN155" s="1"/>
      <c r="NNO155" s="1"/>
      <c r="NNP155" s="1"/>
      <c r="NNQ155" s="1"/>
      <c r="NNR155" s="1"/>
      <c r="NNS155" s="1"/>
      <c r="NNT155" s="1"/>
      <c r="NNU155" s="1"/>
      <c r="NNV155" s="1"/>
      <c r="NNW155" s="1"/>
      <c r="NNX155" s="1"/>
      <c r="NNY155" s="1"/>
      <c r="NNZ155" s="1"/>
      <c r="NOA155" s="1"/>
      <c r="NOB155" s="1"/>
      <c r="NOC155" s="1"/>
      <c r="NOD155" s="1"/>
      <c r="NOE155" s="1"/>
      <c r="NOF155" s="1"/>
      <c r="NOG155" s="1"/>
      <c r="NOH155" s="1"/>
      <c r="NOI155" s="1"/>
      <c r="NOJ155" s="1"/>
      <c r="NOK155" s="1"/>
      <c r="NOL155" s="1"/>
      <c r="NOM155" s="1"/>
      <c r="NON155" s="1"/>
      <c r="NOO155" s="1"/>
      <c r="NOP155" s="1"/>
      <c r="NOQ155" s="1"/>
      <c r="NOR155" s="1"/>
      <c r="NOS155" s="1"/>
      <c r="NOT155" s="1"/>
      <c r="NOU155" s="1"/>
      <c r="NOV155" s="1"/>
      <c r="NOW155" s="1"/>
      <c r="NOX155" s="1"/>
      <c r="NOY155" s="1"/>
      <c r="NOZ155" s="1"/>
      <c r="NPA155" s="1"/>
      <c r="NPB155" s="1"/>
      <c r="NPC155" s="1"/>
      <c r="NPD155" s="1"/>
      <c r="NPE155" s="1"/>
      <c r="NPF155" s="1"/>
      <c r="NPG155" s="1"/>
      <c r="NPH155" s="1"/>
      <c r="NPI155" s="1"/>
      <c r="NPJ155" s="1"/>
      <c r="NPK155" s="1"/>
      <c r="NPL155" s="1"/>
      <c r="NPM155" s="1"/>
      <c r="NPN155" s="1"/>
      <c r="NPO155" s="1"/>
      <c r="NPP155" s="1"/>
      <c r="NPQ155" s="1"/>
      <c r="NPR155" s="1"/>
      <c r="NPS155" s="1"/>
      <c r="NPT155" s="1"/>
      <c r="NPU155" s="1"/>
      <c r="NPV155" s="1"/>
      <c r="NPW155" s="1"/>
      <c r="NPX155" s="1"/>
      <c r="NPY155" s="1"/>
      <c r="NPZ155" s="1"/>
      <c r="NQA155" s="1"/>
      <c r="NQB155" s="1"/>
      <c r="NQC155" s="1"/>
      <c r="NQD155" s="1"/>
      <c r="NQE155" s="1"/>
      <c r="NQF155" s="1"/>
      <c r="NQG155" s="1"/>
      <c r="NQH155" s="1"/>
      <c r="NQI155" s="1"/>
      <c r="NQJ155" s="1"/>
      <c r="NQK155" s="1"/>
      <c r="NQL155" s="1"/>
      <c r="NQM155" s="1"/>
      <c r="NQN155" s="1"/>
      <c r="NQO155" s="1"/>
      <c r="NQP155" s="1"/>
      <c r="NQQ155" s="1"/>
      <c r="NQR155" s="1"/>
      <c r="NQS155" s="1"/>
      <c r="NQT155" s="1"/>
      <c r="NQU155" s="1"/>
      <c r="NQV155" s="1"/>
      <c r="NQW155" s="1"/>
      <c r="NQX155" s="1"/>
      <c r="NQY155" s="1"/>
      <c r="NQZ155" s="1"/>
      <c r="NRA155" s="1"/>
      <c r="NRB155" s="1"/>
      <c r="NRC155" s="1"/>
      <c r="NRD155" s="1"/>
      <c r="NRE155" s="1"/>
      <c r="NRF155" s="1"/>
      <c r="NRG155" s="1"/>
      <c r="NRH155" s="1"/>
      <c r="NRI155" s="1"/>
      <c r="NRJ155" s="1"/>
      <c r="NRK155" s="1"/>
      <c r="NRL155" s="1"/>
      <c r="NRM155" s="1"/>
      <c r="NRN155" s="1"/>
      <c r="NRO155" s="1"/>
      <c r="NRP155" s="1"/>
      <c r="NRQ155" s="1"/>
      <c r="NRR155" s="1"/>
      <c r="NRS155" s="1"/>
      <c r="NRT155" s="1"/>
      <c r="NRU155" s="1"/>
      <c r="NRV155" s="1"/>
      <c r="NRW155" s="1"/>
      <c r="NRX155" s="1"/>
      <c r="NRY155" s="1"/>
      <c r="NRZ155" s="1"/>
      <c r="NSA155" s="1"/>
      <c r="NSB155" s="1"/>
      <c r="NSC155" s="1"/>
      <c r="NSD155" s="1"/>
      <c r="NSE155" s="1"/>
      <c r="NSF155" s="1"/>
      <c r="NSG155" s="1"/>
      <c r="NSH155" s="1"/>
      <c r="NSI155" s="1"/>
      <c r="NSJ155" s="1"/>
      <c r="NSK155" s="1"/>
      <c r="NSL155" s="1"/>
      <c r="NSM155" s="1"/>
      <c r="NSN155" s="1"/>
      <c r="NSO155" s="1"/>
      <c r="NSP155" s="1"/>
      <c r="NSQ155" s="1"/>
      <c r="NSR155" s="1"/>
      <c r="NSS155" s="1"/>
      <c r="NST155" s="1"/>
      <c r="NSU155" s="1"/>
      <c r="NSV155" s="1"/>
      <c r="NSW155" s="1"/>
      <c r="NSX155" s="1"/>
      <c r="NSY155" s="1"/>
      <c r="NSZ155" s="1"/>
      <c r="NTA155" s="1"/>
      <c r="NTB155" s="1"/>
      <c r="NTC155" s="1"/>
      <c r="NTD155" s="1"/>
      <c r="NTE155" s="1"/>
      <c r="NTF155" s="1"/>
      <c r="NTG155" s="1"/>
      <c r="NTH155" s="1"/>
      <c r="NTI155" s="1"/>
      <c r="NTJ155" s="1"/>
      <c r="NTK155" s="1"/>
      <c r="NTL155" s="1"/>
      <c r="NTM155" s="1"/>
      <c r="NTN155" s="1"/>
      <c r="NTO155" s="1"/>
      <c r="NTP155" s="1"/>
      <c r="NTQ155" s="1"/>
      <c r="NTR155" s="1"/>
      <c r="NTS155" s="1"/>
      <c r="NTT155" s="1"/>
      <c r="NTU155" s="1"/>
      <c r="NTV155" s="1"/>
      <c r="NTW155" s="1"/>
      <c r="NTX155" s="1"/>
      <c r="NTY155" s="1"/>
      <c r="NTZ155" s="1"/>
      <c r="NUA155" s="1"/>
      <c r="NUB155" s="1"/>
      <c r="NUC155" s="1"/>
      <c r="NUD155" s="1"/>
      <c r="NUE155" s="1"/>
      <c r="NUF155" s="1"/>
      <c r="NUG155" s="1"/>
      <c r="NUH155" s="1"/>
      <c r="NUI155" s="1"/>
      <c r="NUJ155" s="1"/>
      <c r="NUK155" s="1"/>
      <c r="NUL155" s="1"/>
      <c r="NUM155" s="1"/>
      <c r="NUN155" s="1"/>
      <c r="NUO155" s="1"/>
      <c r="NUP155" s="1"/>
      <c r="NUQ155" s="1"/>
      <c r="NUR155" s="1"/>
      <c r="NUS155" s="1"/>
      <c r="NUT155" s="1"/>
      <c r="NUU155" s="1"/>
      <c r="NUV155" s="1"/>
      <c r="NUW155" s="1"/>
      <c r="NUX155" s="1"/>
      <c r="NUY155" s="1"/>
      <c r="NUZ155" s="1"/>
      <c r="NVA155" s="1"/>
      <c r="NVB155" s="1"/>
      <c r="NVC155" s="1"/>
      <c r="NVD155" s="1"/>
      <c r="NVE155" s="1"/>
      <c r="NVF155" s="1"/>
      <c r="NVG155" s="1"/>
      <c r="NVH155" s="1"/>
      <c r="NVI155" s="1"/>
      <c r="NVJ155" s="1"/>
      <c r="NVK155" s="1"/>
      <c r="NVL155" s="1"/>
      <c r="NVM155" s="1"/>
      <c r="NVN155" s="1"/>
      <c r="NVO155" s="1"/>
      <c r="NVP155" s="1"/>
      <c r="NVQ155" s="1"/>
      <c r="NVR155" s="1"/>
      <c r="NVS155" s="1"/>
      <c r="NVT155" s="1"/>
      <c r="NVU155" s="1"/>
      <c r="NVV155" s="1"/>
      <c r="NVW155" s="1"/>
      <c r="NVX155" s="1"/>
      <c r="NVY155" s="1"/>
      <c r="NVZ155" s="1"/>
      <c r="NWA155" s="1"/>
      <c r="NWB155" s="1"/>
      <c r="NWC155" s="1"/>
      <c r="NWD155" s="1"/>
      <c r="NWE155" s="1"/>
      <c r="NWF155" s="1"/>
      <c r="NWG155" s="1"/>
      <c r="NWH155" s="1"/>
      <c r="NWI155" s="1"/>
      <c r="NWJ155" s="1"/>
      <c r="NWK155" s="1"/>
      <c r="NWL155" s="1"/>
      <c r="NWM155" s="1"/>
      <c r="NWN155" s="1"/>
      <c r="NWO155" s="1"/>
      <c r="NWP155" s="1"/>
      <c r="NWQ155" s="1"/>
      <c r="NWR155" s="1"/>
      <c r="NWS155" s="1"/>
      <c r="NWT155" s="1"/>
      <c r="NWU155" s="1"/>
      <c r="NWV155" s="1"/>
      <c r="NWW155" s="1"/>
      <c r="NWX155" s="1"/>
      <c r="NWY155" s="1"/>
      <c r="NWZ155" s="1"/>
      <c r="NXA155" s="1"/>
      <c r="NXB155" s="1"/>
      <c r="NXC155" s="1"/>
      <c r="NXD155" s="1"/>
      <c r="NXE155" s="1"/>
      <c r="NXF155" s="1"/>
      <c r="NXG155" s="1"/>
      <c r="NXH155" s="1"/>
      <c r="NXI155" s="1"/>
      <c r="NXJ155" s="1"/>
      <c r="NXK155" s="1"/>
      <c r="NXL155" s="1"/>
      <c r="NXM155" s="1"/>
      <c r="NXN155" s="1"/>
      <c r="NXO155" s="1"/>
      <c r="NXP155" s="1"/>
      <c r="NXQ155" s="1"/>
      <c r="NXR155" s="1"/>
      <c r="NXS155" s="1"/>
      <c r="NXT155" s="1"/>
      <c r="NXU155" s="1"/>
      <c r="NXV155" s="1"/>
      <c r="NXW155" s="1"/>
      <c r="NXX155" s="1"/>
      <c r="NXY155" s="1"/>
      <c r="NXZ155" s="1"/>
      <c r="NYA155" s="1"/>
      <c r="NYB155" s="1"/>
      <c r="NYC155" s="1"/>
      <c r="NYD155" s="1"/>
      <c r="NYE155" s="1"/>
      <c r="NYF155" s="1"/>
      <c r="NYG155" s="1"/>
      <c r="NYH155" s="1"/>
      <c r="NYI155" s="1"/>
      <c r="NYJ155" s="1"/>
      <c r="NYK155" s="1"/>
      <c r="NYL155" s="1"/>
      <c r="NYM155" s="1"/>
      <c r="NYN155" s="1"/>
      <c r="NYO155" s="1"/>
      <c r="NYP155" s="1"/>
      <c r="NYQ155" s="1"/>
      <c r="NYR155" s="1"/>
      <c r="NYS155" s="1"/>
      <c r="NYT155" s="1"/>
      <c r="NYU155" s="1"/>
      <c r="NYV155" s="1"/>
      <c r="NYW155" s="1"/>
      <c r="NYX155" s="1"/>
      <c r="NYY155" s="1"/>
      <c r="NYZ155" s="1"/>
      <c r="NZA155" s="1"/>
      <c r="NZB155" s="1"/>
      <c r="NZC155" s="1"/>
      <c r="NZD155" s="1"/>
      <c r="NZE155" s="1"/>
      <c r="NZF155" s="1"/>
      <c r="NZG155" s="1"/>
      <c r="NZH155" s="1"/>
      <c r="NZI155" s="1"/>
      <c r="NZJ155" s="1"/>
      <c r="NZK155" s="1"/>
      <c r="NZL155" s="1"/>
      <c r="NZM155" s="1"/>
      <c r="NZN155" s="1"/>
      <c r="NZO155" s="1"/>
      <c r="NZP155" s="1"/>
      <c r="NZQ155" s="1"/>
      <c r="NZR155" s="1"/>
      <c r="NZS155" s="1"/>
      <c r="NZT155" s="1"/>
      <c r="NZU155" s="1"/>
      <c r="NZV155" s="1"/>
      <c r="NZW155" s="1"/>
      <c r="NZX155" s="1"/>
      <c r="NZY155" s="1"/>
      <c r="NZZ155" s="1"/>
      <c r="OAA155" s="1"/>
      <c r="OAB155" s="1"/>
      <c r="OAC155" s="1"/>
      <c r="OAD155" s="1"/>
      <c r="OAE155" s="1"/>
      <c r="OAF155" s="1"/>
      <c r="OAG155" s="1"/>
      <c r="OAH155" s="1"/>
      <c r="OAI155" s="1"/>
      <c r="OAJ155" s="1"/>
      <c r="OAK155" s="1"/>
      <c r="OAL155" s="1"/>
      <c r="OAM155" s="1"/>
      <c r="OAN155" s="1"/>
      <c r="OAO155" s="1"/>
      <c r="OAP155" s="1"/>
      <c r="OAQ155" s="1"/>
      <c r="OAR155" s="1"/>
      <c r="OAS155" s="1"/>
      <c r="OAT155" s="1"/>
      <c r="OAU155" s="1"/>
      <c r="OAV155" s="1"/>
      <c r="OAW155" s="1"/>
      <c r="OAX155" s="1"/>
      <c r="OAY155" s="1"/>
      <c r="OAZ155" s="1"/>
      <c r="OBA155" s="1"/>
      <c r="OBB155" s="1"/>
      <c r="OBC155" s="1"/>
      <c r="OBD155" s="1"/>
      <c r="OBE155" s="1"/>
      <c r="OBF155" s="1"/>
      <c r="OBG155" s="1"/>
      <c r="OBH155" s="1"/>
      <c r="OBI155" s="1"/>
      <c r="OBJ155" s="1"/>
      <c r="OBK155" s="1"/>
      <c r="OBL155" s="1"/>
      <c r="OBM155" s="1"/>
      <c r="OBN155" s="1"/>
      <c r="OBO155" s="1"/>
      <c r="OBP155" s="1"/>
      <c r="OBQ155" s="1"/>
      <c r="OBR155" s="1"/>
      <c r="OBS155" s="1"/>
      <c r="OBT155" s="1"/>
      <c r="OBU155" s="1"/>
      <c r="OBV155" s="1"/>
      <c r="OBW155" s="1"/>
      <c r="OBX155" s="1"/>
      <c r="OBY155" s="1"/>
      <c r="OBZ155" s="1"/>
      <c r="OCA155" s="1"/>
      <c r="OCB155" s="1"/>
      <c r="OCC155" s="1"/>
      <c r="OCD155" s="1"/>
      <c r="OCE155" s="1"/>
      <c r="OCF155" s="1"/>
      <c r="OCG155" s="1"/>
      <c r="OCH155" s="1"/>
      <c r="OCI155" s="1"/>
      <c r="OCJ155" s="1"/>
      <c r="OCK155" s="1"/>
      <c r="OCL155" s="1"/>
      <c r="OCM155" s="1"/>
      <c r="OCN155" s="1"/>
      <c r="OCO155" s="1"/>
      <c r="OCP155" s="1"/>
      <c r="OCQ155" s="1"/>
      <c r="OCR155" s="1"/>
      <c r="OCS155" s="1"/>
      <c r="OCT155" s="1"/>
      <c r="OCU155" s="1"/>
      <c r="OCV155" s="1"/>
      <c r="OCW155" s="1"/>
      <c r="OCX155" s="1"/>
      <c r="OCY155" s="1"/>
      <c r="OCZ155" s="1"/>
      <c r="ODA155" s="1"/>
      <c r="ODB155" s="1"/>
      <c r="ODC155" s="1"/>
      <c r="ODD155" s="1"/>
      <c r="ODE155" s="1"/>
      <c r="ODF155" s="1"/>
      <c r="ODG155" s="1"/>
      <c r="ODH155" s="1"/>
      <c r="ODI155" s="1"/>
      <c r="ODJ155" s="1"/>
      <c r="ODK155" s="1"/>
      <c r="ODL155" s="1"/>
      <c r="ODM155" s="1"/>
      <c r="ODN155" s="1"/>
      <c r="ODO155" s="1"/>
      <c r="ODP155" s="1"/>
      <c r="ODQ155" s="1"/>
      <c r="ODR155" s="1"/>
      <c r="ODS155" s="1"/>
      <c r="ODT155" s="1"/>
      <c r="ODU155" s="1"/>
      <c r="ODV155" s="1"/>
      <c r="ODW155" s="1"/>
      <c r="ODX155" s="1"/>
      <c r="ODY155" s="1"/>
      <c r="ODZ155" s="1"/>
      <c r="OEA155" s="1"/>
      <c r="OEB155" s="1"/>
      <c r="OEC155" s="1"/>
      <c r="OED155" s="1"/>
      <c r="OEE155" s="1"/>
      <c r="OEF155" s="1"/>
      <c r="OEG155" s="1"/>
      <c r="OEH155" s="1"/>
      <c r="OEI155" s="1"/>
      <c r="OEJ155" s="1"/>
      <c r="OEK155" s="1"/>
      <c r="OEL155" s="1"/>
      <c r="OEM155" s="1"/>
      <c r="OEN155" s="1"/>
      <c r="OEO155" s="1"/>
      <c r="OEP155" s="1"/>
      <c r="OEQ155" s="1"/>
      <c r="OER155" s="1"/>
      <c r="OES155" s="1"/>
      <c r="OET155" s="1"/>
      <c r="OEU155" s="1"/>
      <c r="OEV155" s="1"/>
      <c r="OEW155" s="1"/>
      <c r="OEX155" s="1"/>
      <c r="OEY155" s="1"/>
      <c r="OEZ155" s="1"/>
      <c r="OFA155" s="1"/>
      <c r="OFB155" s="1"/>
      <c r="OFC155" s="1"/>
      <c r="OFD155" s="1"/>
      <c r="OFE155" s="1"/>
      <c r="OFF155" s="1"/>
      <c r="OFG155" s="1"/>
      <c r="OFH155" s="1"/>
      <c r="OFI155" s="1"/>
      <c r="OFJ155" s="1"/>
      <c r="OFK155" s="1"/>
      <c r="OFL155" s="1"/>
      <c r="OFM155" s="1"/>
      <c r="OFN155" s="1"/>
      <c r="OFO155" s="1"/>
      <c r="OFP155" s="1"/>
      <c r="OFQ155" s="1"/>
      <c r="OFR155" s="1"/>
      <c r="OFS155" s="1"/>
      <c r="OFT155" s="1"/>
      <c r="OFU155" s="1"/>
      <c r="OFV155" s="1"/>
      <c r="OFW155" s="1"/>
      <c r="OFX155" s="1"/>
      <c r="OFY155" s="1"/>
      <c r="OFZ155" s="1"/>
      <c r="OGA155" s="1"/>
      <c r="OGB155" s="1"/>
      <c r="OGC155" s="1"/>
      <c r="OGD155" s="1"/>
      <c r="OGE155" s="1"/>
      <c r="OGF155" s="1"/>
      <c r="OGG155" s="1"/>
      <c r="OGH155" s="1"/>
      <c r="OGI155" s="1"/>
      <c r="OGJ155" s="1"/>
      <c r="OGK155" s="1"/>
      <c r="OGL155" s="1"/>
      <c r="OGM155" s="1"/>
      <c r="OGN155" s="1"/>
      <c r="OGO155" s="1"/>
      <c r="OGP155" s="1"/>
      <c r="OGQ155" s="1"/>
      <c r="OGR155" s="1"/>
      <c r="OGS155" s="1"/>
      <c r="OGT155" s="1"/>
      <c r="OGU155" s="1"/>
      <c r="OGV155" s="1"/>
      <c r="OGW155" s="1"/>
      <c r="OGX155" s="1"/>
      <c r="OGY155" s="1"/>
      <c r="OGZ155" s="1"/>
      <c r="OHA155" s="1"/>
      <c r="OHB155" s="1"/>
      <c r="OHC155" s="1"/>
      <c r="OHD155" s="1"/>
      <c r="OHE155" s="1"/>
      <c r="OHF155" s="1"/>
      <c r="OHG155" s="1"/>
      <c r="OHH155" s="1"/>
      <c r="OHI155" s="1"/>
      <c r="OHJ155" s="1"/>
      <c r="OHK155" s="1"/>
      <c r="OHL155" s="1"/>
      <c r="OHM155" s="1"/>
      <c r="OHN155" s="1"/>
      <c r="OHO155" s="1"/>
      <c r="OHP155" s="1"/>
      <c r="OHQ155" s="1"/>
      <c r="OHR155" s="1"/>
      <c r="OHS155" s="1"/>
      <c r="OHT155" s="1"/>
      <c r="OHU155" s="1"/>
      <c r="OHV155" s="1"/>
      <c r="OHW155" s="1"/>
      <c r="OHX155" s="1"/>
      <c r="OHY155" s="1"/>
      <c r="OHZ155" s="1"/>
      <c r="OIA155" s="1"/>
      <c r="OIB155" s="1"/>
      <c r="OIC155" s="1"/>
      <c r="OID155" s="1"/>
      <c r="OIE155" s="1"/>
      <c r="OIF155" s="1"/>
      <c r="OIG155" s="1"/>
      <c r="OIH155" s="1"/>
      <c r="OII155" s="1"/>
      <c r="OIJ155" s="1"/>
      <c r="OIK155" s="1"/>
      <c r="OIL155" s="1"/>
      <c r="OIM155" s="1"/>
      <c r="OIN155" s="1"/>
      <c r="OIO155" s="1"/>
      <c r="OIP155" s="1"/>
      <c r="OIQ155" s="1"/>
      <c r="OIR155" s="1"/>
      <c r="OIS155" s="1"/>
      <c r="OIT155" s="1"/>
      <c r="OIU155" s="1"/>
      <c r="OIV155" s="1"/>
      <c r="OIW155" s="1"/>
      <c r="OIX155" s="1"/>
      <c r="OIY155" s="1"/>
      <c r="OIZ155" s="1"/>
      <c r="OJA155" s="1"/>
      <c r="OJB155" s="1"/>
      <c r="OJC155" s="1"/>
      <c r="OJD155" s="1"/>
      <c r="OJE155" s="1"/>
      <c r="OJF155" s="1"/>
      <c r="OJG155" s="1"/>
      <c r="OJH155" s="1"/>
      <c r="OJI155" s="1"/>
      <c r="OJJ155" s="1"/>
      <c r="OJK155" s="1"/>
      <c r="OJL155" s="1"/>
      <c r="OJM155" s="1"/>
      <c r="OJN155" s="1"/>
      <c r="OJO155" s="1"/>
      <c r="OJP155" s="1"/>
      <c r="OJQ155" s="1"/>
      <c r="OJR155" s="1"/>
      <c r="OJS155" s="1"/>
      <c r="OJT155" s="1"/>
      <c r="OJU155" s="1"/>
      <c r="OJV155" s="1"/>
      <c r="OJW155" s="1"/>
      <c r="OJX155" s="1"/>
      <c r="OJY155" s="1"/>
      <c r="OJZ155" s="1"/>
      <c r="OKA155" s="1"/>
      <c r="OKB155" s="1"/>
      <c r="OKC155" s="1"/>
      <c r="OKD155" s="1"/>
      <c r="OKE155" s="1"/>
      <c r="OKF155" s="1"/>
      <c r="OKG155" s="1"/>
      <c r="OKH155" s="1"/>
      <c r="OKI155" s="1"/>
      <c r="OKJ155" s="1"/>
      <c r="OKK155" s="1"/>
      <c r="OKL155" s="1"/>
      <c r="OKM155" s="1"/>
      <c r="OKN155" s="1"/>
      <c r="OKO155" s="1"/>
      <c r="OKP155" s="1"/>
      <c r="OKQ155" s="1"/>
      <c r="OKR155" s="1"/>
      <c r="OKS155" s="1"/>
      <c r="OKT155" s="1"/>
      <c r="OKU155" s="1"/>
      <c r="OKV155" s="1"/>
      <c r="OKW155" s="1"/>
      <c r="OKX155" s="1"/>
      <c r="OKY155" s="1"/>
      <c r="OKZ155" s="1"/>
      <c r="OLA155" s="1"/>
      <c r="OLB155" s="1"/>
      <c r="OLC155" s="1"/>
      <c r="OLD155" s="1"/>
      <c r="OLE155" s="1"/>
      <c r="OLF155" s="1"/>
      <c r="OLG155" s="1"/>
      <c r="OLH155" s="1"/>
      <c r="OLI155" s="1"/>
      <c r="OLJ155" s="1"/>
      <c r="OLK155" s="1"/>
      <c r="OLL155" s="1"/>
      <c r="OLM155" s="1"/>
      <c r="OLN155" s="1"/>
      <c r="OLO155" s="1"/>
      <c r="OLP155" s="1"/>
      <c r="OLQ155" s="1"/>
      <c r="OLR155" s="1"/>
      <c r="OLS155" s="1"/>
      <c r="OLT155" s="1"/>
      <c r="OLU155" s="1"/>
      <c r="OLV155" s="1"/>
      <c r="OLW155" s="1"/>
      <c r="OLX155" s="1"/>
      <c r="OLY155" s="1"/>
      <c r="OLZ155" s="1"/>
      <c r="OMA155" s="1"/>
      <c r="OMB155" s="1"/>
      <c r="OMC155" s="1"/>
      <c r="OMD155" s="1"/>
      <c r="OME155" s="1"/>
      <c r="OMF155" s="1"/>
      <c r="OMG155" s="1"/>
      <c r="OMH155" s="1"/>
      <c r="OMI155" s="1"/>
      <c r="OMJ155" s="1"/>
      <c r="OMK155" s="1"/>
      <c r="OML155" s="1"/>
      <c r="OMM155" s="1"/>
      <c r="OMN155" s="1"/>
      <c r="OMO155" s="1"/>
      <c r="OMP155" s="1"/>
      <c r="OMQ155" s="1"/>
      <c r="OMR155" s="1"/>
      <c r="OMS155" s="1"/>
      <c r="OMT155" s="1"/>
      <c r="OMU155" s="1"/>
      <c r="OMV155" s="1"/>
      <c r="OMW155" s="1"/>
      <c r="OMX155" s="1"/>
      <c r="OMY155" s="1"/>
      <c r="OMZ155" s="1"/>
      <c r="ONA155" s="1"/>
      <c r="ONB155" s="1"/>
      <c r="ONC155" s="1"/>
      <c r="OND155" s="1"/>
      <c r="ONE155" s="1"/>
      <c r="ONF155" s="1"/>
      <c r="ONG155" s="1"/>
      <c r="ONH155" s="1"/>
      <c r="ONI155" s="1"/>
      <c r="ONJ155" s="1"/>
      <c r="ONK155" s="1"/>
      <c r="ONL155" s="1"/>
      <c r="ONM155" s="1"/>
      <c r="ONN155" s="1"/>
      <c r="ONO155" s="1"/>
      <c r="ONP155" s="1"/>
      <c r="ONQ155" s="1"/>
      <c r="ONR155" s="1"/>
      <c r="ONS155" s="1"/>
      <c r="ONT155" s="1"/>
      <c r="ONU155" s="1"/>
      <c r="ONV155" s="1"/>
      <c r="ONW155" s="1"/>
      <c r="ONX155" s="1"/>
      <c r="ONY155" s="1"/>
      <c r="ONZ155" s="1"/>
      <c r="OOA155" s="1"/>
      <c r="OOB155" s="1"/>
      <c r="OOC155" s="1"/>
      <c r="OOD155" s="1"/>
      <c r="OOE155" s="1"/>
      <c r="OOF155" s="1"/>
      <c r="OOG155" s="1"/>
      <c r="OOH155" s="1"/>
      <c r="OOI155" s="1"/>
      <c r="OOJ155" s="1"/>
      <c r="OOK155" s="1"/>
      <c r="OOL155" s="1"/>
      <c r="OOM155" s="1"/>
      <c r="OON155" s="1"/>
      <c r="OOO155" s="1"/>
      <c r="OOP155" s="1"/>
      <c r="OOQ155" s="1"/>
      <c r="OOR155" s="1"/>
      <c r="OOS155" s="1"/>
      <c r="OOT155" s="1"/>
      <c r="OOU155" s="1"/>
      <c r="OOV155" s="1"/>
      <c r="OOW155" s="1"/>
      <c r="OOX155" s="1"/>
      <c r="OOY155" s="1"/>
      <c r="OOZ155" s="1"/>
      <c r="OPA155" s="1"/>
      <c r="OPB155" s="1"/>
      <c r="OPC155" s="1"/>
      <c r="OPD155" s="1"/>
      <c r="OPE155" s="1"/>
      <c r="OPF155" s="1"/>
      <c r="OPG155" s="1"/>
      <c r="OPH155" s="1"/>
      <c r="OPI155" s="1"/>
      <c r="OPJ155" s="1"/>
      <c r="OPK155" s="1"/>
      <c r="OPL155" s="1"/>
      <c r="OPM155" s="1"/>
      <c r="OPN155" s="1"/>
      <c r="OPO155" s="1"/>
      <c r="OPP155" s="1"/>
      <c r="OPQ155" s="1"/>
      <c r="OPR155" s="1"/>
      <c r="OPS155" s="1"/>
      <c r="OPT155" s="1"/>
      <c r="OPU155" s="1"/>
      <c r="OPV155" s="1"/>
      <c r="OPW155" s="1"/>
      <c r="OPX155" s="1"/>
      <c r="OPY155" s="1"/>
      <c r="OPZ155" s="1"/>
      <c r="OQA155" s="1"/>
      <c r="OQB155" s="1"/>
      <c r="OQC155" s="1"/>
      <c r="OQD155" s="1"/>
      <c r="OQE155" s="1"/>
      <c r="OQF155" s="1"/>
      <c r="OQG155" s="1"/>
      <c r="OQH155" s="1"/>
      <c r="OQI155" s="1"/>
      <c r="OQJ155" s="1"/>
      <c r="OQK155" s="1"/>
      <c r="OQL155" s="1"/>
      <c r="OQM155" s="1"/>
      <c r="OQN155" s="1"/>
      <c r="OQO155" s="1"/>
      <c r="OQP155" s="1"/>
      <c r="OQQ155" s="1"/>
      <c r="OQR155" s="1"/>
      <c r="OQS155" s="1"/>
      <c r="OQT155" s="1"/>
      <c r="OQU155" s="1"/>
      <c r="OQV155" s="1"/>
      <c r="OQW155" s="1"/>
      <c r="OQX155" s="1"/>
      <c r="OQY155" s="1"/>
      <c r="OQZ155" s="1"/>
      <c r="ORA155" s="1"/>
      <c r="ORB155" s="1"/>
      <c r="ORC155" s="1"/>
      <c r="ORD155" s="1"/>
      <c r="ORE155" s="1"/>
      <c r="ORF155" s="1"/>
      <c r="ORG155" s="1"/>
      <c r="ORH155" s="1"/>
      <c r="ORI155" s="1"/>
      <c r="ORJ155" s="1"/>
      <c r="ORK155" s="1"/>
      <c r="ORL155" s="1"/>
      <c r="ORM155" s="1"/>
      <c r="ORN155" s="1"/>
      <c r="ORO155" s="1"/>
      <c r="ORP155" s="1"/>
      <c r="ORQ155" s="1"/>
      <c r="ORR155" s="1"/>
      <c r="ORS155" s="1"/>
      <c r="ORT155" s="1"/>
      <c r="ORU155" s="1"/>
      <c r="ORV155" s="1"/>
      <c r="ORW155" s="1"/>
      <c r="ORX155" s="1"/>
      <c r="ORY155" s="1"/>
      <c r="ORZ155" s="1"/>
      <c r="OSA155" s="1"/>
      <c r="OSB155" s="1"/>
      <c r="OSC155" s="1"/>
      <c r="OSD155" s="1"/>
      <c r="OSE155" s="1"/>
      <c r="OSF155" s="1"/>
      <c r="OSG155" s="1"/>
      <c r="OSH155" s="1"/>
      <c r="OSI155" s="1"/>
      <c r="OSJ155" s="1"/>
      <c r="OSK155" s="1"/>
      <c r="OSL155" s="1"/>
      <c r="OSM155" s="1"/>
      <c r="OSN155" s="1"/>
      <c r="OSO155" s="1"/>
      <c r="OSP155" s="1"/>
      <c r="OSQ155" s="1"/>
      <c r="OSR155" s="1"/>
      <c r="OSS155" s="1"/>
      <c r="OST155" s="1"/>
      <c r="OSU155" s="1"/>
      <c r="OSV155" s="1"/>
      <c r="OSW155" s="1"/>
      <c r="OSX155" s="1"/>
      <c r="OSY155" s="1"/>
      <c r="OSZ155" s="1"/>
      <c r="OTA155" s="1"/>
      <c r="OTB155" s="1"/>
      <c r="OTC155" s="1"/>
      <c r="OTD155" s="1"/>
      <c r="OTE155" s="1"/>
      <c r="OTF155" s="1"/>
      <c r="OTG155" s="1"/>
      <c r="OTH155" s="1"/>
      <c r="OTI155" s="1"/>
      <c r="OTJ155" s="1"/>
      <c r="OTK155" s="1"/>
      <c r="OTL155" s="1"/>
      <c r="OTM155" s="1"/>
      <c r="OTN155" s="1"/>
      <c r="OTO155" s="1"/>
      <c r="OTP155" s="1"/>
      <c r="OTQ155" s="1"/>
      <c r="OTR155" s="1"/>
      <c r="OTS155" s="1"/>
      <c r="OTT155" s="1"/>
      <c r="OTU155" s="1"/>
      <c r="OTV155" s="1"/>
      <c r="OTW155" s="1"/>
      <c r="OTX155" s="1"/>
      <c r="OTY155" s="1"/>
      <c r="OTZ155" s="1"/>
      <c r="OUA155" s="1"/>
      <c r="OUB155" s="1"/>
      <c r="OUC155" s="1"/>
      <c r="OUD155" s="1"/>
      <c r="OUE155" s="1"/>
      <c r="OUF155" s="1"/>
      <c r="OUG155" s="1"/>
      <c r="OUH155" s="1"/>
      <c r="OUI155" s="1"/>
      <c r="OUJ155" s="1"/>
      <c r="OUK155" s="1"/>
      <c r="OUL155" s="1"/>
      <c r="OUM155" s="1"/>
      <c r="OUN155" s="1"/>
      <c r="OUO155" s="1"/>
      <c r="OUP155" s="1"/>
      <c r="OUQ155" s="1"/>
      <c r="OUR155" s="1"/>
      <c r="OUS155" s="1"/>
      <c r="OUT155" s="1"/>
      <c r="OUU155" s="1"/>
      <c r="OUV155" s="1"/>
      <c r="OUW155" s="1"/>
      <c r="OUX155" s="1"/>
      <c r="OUY155" s="1"/>
      <c r="OUZ155" s="1"/>
      <c r="OVA155" s="1"/>
      <c r="OVB155" s="1"/>
      <c r="OVC155" s="1"/>
      <c r="OVD155" s="1"/>
      <c r="OVE155" s="1"/>
      <c r="OVF155" s="1"/>
      <c r="OVG155" s="1"/>
      <c r="OVH155" s="1"/>
      <c r="OVI155" s="1"/>
      <c r="OVJ155" s="1"/>
      <c r="OVK155" s="1"/>
      <c r="OVL155" s="1"/>
      <c r="OVM155" s="1"/>
      <c r="OVN155" s="1"/>
      <c r="OVO155" s="1"/>
      <c r="OVP155" s="1"/>
      <c r="OVQ155" s="1"/>
      <c r="OVR155" s="1"/>
      <c r="OVS155" s="1"/>
      <c r="OVT155" s="1"/>
      <c r="OVU155" s="1"/>
      <c r="OVV155" s="1"/>
      <c r="OVW155" s="1"/>
      <c r="OVX155" s="1"/>
      <c r="OVY155" s="1"/>
      <c r="OVZ155" s="1"/>
      <c r="OWA155" s="1"/>
      <c r="OWB155" s="1"/>
      <c r="OWC155" s="1"/>
      <c r="OWD155" s="1"/>
      <c r="OWE155" s="1"/>
      <c r="OWF155" s="1"/>
      <c r="OWG155" s="1"/>
      <c r="OWH155" s="1"/>
      <c r="OWI155" s="1"/>
      <c r="OWJ155" s="1"/>
      <c r="OWK155" s="1"/>
      <c r="OWL155" s="1"/>
      <c r="OWM155" s="1"/>
      <c r="OWN155" s="1"/>
      <c r="OWO155" s="1"/>
      <c r="OWP155" s="1"/>
      <c r="OWQ155" s="1"/>
      <c r="OWR155" s="1"/>
      <c r="OWS155" s="1"/>
      <c r="OWT155" s="1"/>
      <c r="OWU155" s="1"/>
      <c r="OWV155" s="1"/>
      <c r="OWW155" s="1"/>
      <c r="OWX155" s="1"/>
      <c r="OWY155" s="1"/>
      <c r="OWZ155" s="1"/>
      <c r="OXA155" s="1"/>
      <c r="OXB155" s="1"/>
      <c r="OXC155" s="1"/>
      <c r="OXD155" s="1"/>
      <c r="OXE155" s="1"/>
      <c r="OXF155" s="1"/>
      <c r="OXG155" s="1"/>
      <c r="OXH155" s="1"/>
      <c r="OXI155" s="1"/>
      <c r="OXJ155" s="1"/>
      <c r="OXK155" s="1"/>
      <c r="OXL155" s="1"/>
      <c r="OXM155" s="1"/>
      <c r="OXN155" s="1"/>
      <c r="OXO155" s="1"/>
      <c r="OXP155" s="1"/>
      <c r="OXQ155" s="1"/>
      <c r="OXR155" s="1"/>
      <c r="OXS155" s="1"/>
      <c r="OXT155" s="1"/>
      <c r="OXU155" s="1"/>
      <c r="OXV155" s="1"/>
      <c r="OXW155" s="1"/>
      <c r="OXX155" s="1"/>
      <c r="OXY155" s="1"/>
      <c r="OXZ155" s="1"/>
      <c r="OYA155" s="1"/>
      <c r="OYB155" s="1"/>
      <c r="OYC155" s="1"/>
      <c r="OYD155" s="1"/>
      <c r="OYE155" s="1"/>
      <c r="OYF155" s="1"/>
      <c r="OYG155" s="1"/>
      <c r="OYH155" s="1"/>
      <c r="OYI155" s="1"/>
      <c r="OYJ155" s="1"/>
      <c r="OYK155" s="1"/>
      <c r="OYL155" s="1"/>
      <c r="OYM155" s="1"/>
      <c r="OYN155" s="1"/>
      <c r="OYO155" s="1"/>
      <c r="OYP155" s="1"/>
      <c r="OYQ155" s="1"/>
      <c r="OYR155" s="1"/>
      <c r="OYS155" s="1"/>
      <c r="OYT155" s="1"/>
      <c r="OYU155" s="1"/>
      <c r="OYV155" s="1"/>
      <c r="OYW155" s="1"/>
      <c r="OYX155" s="1"/>
      <c r="OYY155" s="1"/>
      <c r="OYZ155" s="1"/>
      <c r="OZA155" s="1"/>
      <c r="OZB155" s="1"/>
      <c r="OZC155" s="1"/>
      <c r="OZD155" s="1"/>
      <c r="OZE155" s="1"/>
      <c r="OZF155" s="1"/>
      <c r="OZG155" s="1"/>
      <c r="OZH155" s="1"/>
      <c r="OZI155" s="1"/>
      <c r="OZJ155" s="1"/>
      <c r="OZK155" s="1"/>
      <c r="OZL155" s="1"/>
      <c r="OZM155" s="1"/>
      <c r="OZN155" s="1"/>
      <c r="OZO155" s="1"/>
      <c r="OZP155" s="1"/>
      <c r="OZQ155" s="1"/>
      <c r="OZR155" s="1"/>
      <c r="OZS155" s="1"/>
      <c r="OZT155" s="1"/>
      <c r="OZU155" s="1"/>
      <c r="OZV155" s="1"/>
      <c r="OZW155" s="1"/>
      <c r="OZX155" s="1"/>
      <c r="OZY155" s="1"/>
      <c r="OZZ155" s="1"/>
      <c r="PAA155" s="1"/>
      <c r="PAB155" s="1"/>
      <c r="PAC155" s="1"/>
      <c r="PAD155" s="1"/>
      <c r="PAE155" s="1"/>
      <c r="PAF155" s="1"/>
      <c r="PAG155" s="1"/>
      <c r="PAH155" s="1"/>
      <c r="PAI155" s="1"/>
      <c r="PAJ155" s="1"/>
      <c r="PAK155" s="1"/>
      <c r="PAL155" s="1"/>
      <c r="PAM155" s="1"/>
      <c r="PAN155" s="1"/>
      <c r="PAO155" s="1"/>
      <c r="PAP155" s="1"/>
      <c r="PAQ155" s="1"/>
      <c r="PAR155" s="1"/>
      <c r="PAS155" s="1"/>
      <c r="PAT155" s="1"/>
      <c r="PAU155" s="1"/>
      <c r="PAV155" s="1"/>
      <c r="PAW155" s="1"/>
      <c r="PAX155" s="1"/>
      <c r="PAY155" s="1"/>
      <c r="PAZ155" s="1"/>
      <c r="PBA155" s="1"/>
      <c r="PBB155" s="1"/>
      <c r="PBC155" s="1"/>
      <c r="PBD155" s="1"/>
      <c r="PBE155" s="1"/>
      <c r="PBF155" s="1"/>
      <c r="PBG155" s="1"/>
      <c r="PBH155" s="1"/>
      <c r="PBI155" s="1"/>
      <c r="PBJ155" s="1"/>
      <c r="PBK155" s="1"/>
      <c r="PBL155" s="1"/>
      <c r="PBM155" s="1"/>
      <c r="PBN155" s="1"/>
      <c r="PBO155" s="1"/>
      <c r="PBP155" s="1"/>
      <c r="PBQ155" s="1"/>
      <c r="PBR155" s="1"/>
      <c r="PBS155" s="1"/>
      <c r="PBT155" s="1"/>
      <c r="PBU155" s="1"/>
      <c r="PBV155" s="1"/>
      <c r="PBW155" s="1"/>
      <c r="PBX155" s="1"/>
      <c r="PBY155" s="1"/>
      <c r="PBZ155" s="1"/>
      <c r="PCA155" s="1"/>
      <c r="PCB155" s="1"/>
      <c r="PCC155" s="1"/>
      <c r="PCD155" s="1"/>
      <c r="PCE155" s="1"/>
      <c r="PCF155" s="1"/>
      <c r="PCG155" s="1"/>
      <c r="PCH155" s="1"/>
      <c r="PCI155" s="1"/>
      <c r="PCJ155" s="1"/>
      <c r="PCK155" s="1"/>
      <c r="PCL155" s="1"/>
      <c r="PCM155" s="1"/>
      <c r="PCN155" s="1"/>
      <c r="PCO155" s="1"/>
      <c r="PCP155" s="1"/>
      <c r="PCQ155" s="1"/>
      <c r="PCR155" s="1"/>
      <c r="PCS155" s="1"/>
      <c r="PCT155" s="1"/>
      <c r="PCU155" s="1"/>
      <c r="PCV155" s="1"/>
      <c r="PCW155" s="1"/>
      <c r="PCX155" s="1"/>
      <c r="PCY155" s="1"/>
      <c r="PCZ155" s="1"/>
      <c r="PDA155" s="1"/>
      <c r="PDB155" s="1"/>
      <c r="PDC155" s="1"/>
      <c r="PDD155" s="1"/>
      <c r="PDE155" s="1"/>
      <c r="PDF155" s="1"/>
      <c r="PDG155" s="1"/>
      <c r="PDH155" s="1"/>
      <c r="PDI155" s="1"/>
      <c r="PDJ155" s="1"/>
      <c r="PDK155" s="1"/>
      <c r="PDL155" s="1"/>
      <c r="PDM155" s="1"/>
      <c r="PDN155" s="1"/>
      <c r="PDO155" s="1"/>
      <c r="PDP155" s="1"/>
      <c r="PDQ155" s="1"/>
      <c r="PDR155" s="1"/>
      <c r="PDS155" s="1"/>
      <c r="PDT155" s="1"/>
      <c r="PDU155" s="1"/>
      <c r="PDV155" s="1"/>
      <c r="PDW155" s="1"/>
      <c r="PDX155" s="1"/>
      <c r="PDY155" s="1"/>
      <c r="PDZ155" s="1"/>
      <c r="PEA155" s="1"/>
      <c r="PEB155" s="1"/>
      <c r="PEC155" s="1"/>
      <c r="PED155" s="1"/>
      <c r="PEE155" s="1"/>
      <c r="PEF155" s="1"/>
      <c r="PEG155" s="1"/>
      <c r="PEH155" s="1"/>
      <c r="PEI155" s="1"/>
      <c r="PEJ155" s="1"/>
      <c r="PEK155" s="1"/>
      <c r="PEL155" s="1"/>
      <c r="PEM155" s="1"/>
      <c r="PEN155" s="1"/>
      <c r="PEO155" s="1"/>
      <c r="PEP155" s="1"/>
      <c r="PEQ155" s="1"/>
      <c r="PER155" s="1"/>
      <c r="PES155" s="1"/>
      <c r="PET155" s="1"/>
      <c r="PEU155" s="1"/>
      <c r="PEV155" s="1"/>
      <c r="PEW155" s="1"/>
      <c r="PEX155" s="1"/>
      <c r="PEY155" s="1"/>
      <c r="PEZ155" s="1"/>
      <c r="PFA155" s="1"/>
      <c r="PFB155" s="1"/>
      <c r="PFC155" s="1"/>
      <c r="PFD155" s="1"/>
      <c r="PFE155" s="1"/>
      <c r="PFF155" s="1"/>
      <c r="PFG155" s="1"/>
      <c r="PFH155" s="1"/>
      <c r="PFI155" s="1"/>
      <c r="PFJ155" s="1"/>
      <c r="PFK155" s="1"/>
      <c r="PFL155" s="1"/>
      <c r="PFM155" s="1"/>
      <c r="PFN155" s="1"/>
      <c r="PFO155" s="1"/>
      <c r="PFP155" s="1"/>
      <c r="PFQ155" s="1"/>
      <c r="PFR155" s="1"/>
      <c r="PFS155" s="1"/>
      <c r="PFT155" s="1"/>
      <c r="PFU155" s="1"/>
      <c r="PFV155" s="1"/>
      <c r="PFW155" s="1"/>
      <c r="PFX155" s="1"/>
      <c r="PFY155" s="1"/>
      <c r="PFZ155" s="1"/>
      <c r="PGA155" s="1"/>
      <c r="PGB155" s="1"/>
      <c r="PGC155" s="1"/>
      <c r="PGD155" s="1"/>
      <c r="PGE155" s="1"/>
      <c r="PGF155" s="1"/>
      <c r="PGG155" s="1"/>
      <c r="PGH155" s="1"/>
      <c r="PGI155" s="1"/>
      <c r="PGJ155" s="1"/>
      <c r="PGK155" s="1"/>
      <c r="PGL155" s="1"/>
      <c r="PGM155" s="1"/>
      <c r="PGN155" s="1"/>
      <c r="PGO155" s="1"/>
      <c r="PGP155" s="1"/>
      <c r="PGQ155" s="1"/>
      <c r="PGR155" s="1"/>
      <c r="PGS155" s="1"/>
      <c r="PGT155" s="1"/>
      <c r="PGU155" s="1"/>
      <c r="PGV155" s="1"/>
      <c r="PGW155" s="1"/>
      <c r="PGX155" s="1"/>
      <c r="PGY155" s="1"/>
      <c r="PGZ155" s="1"/>
      <c r="PHA155" s="1"/>
      <c r="PHB155" s="1"/>
      <c r="PHC155" s="1"/>
      <c r="PHD155" s="1"/>
      <c r="PHE155" s="1"/>
      <c r="PHF155" s="1"/>
      <c r="PHG155" s="1"/>
      <c r="PHH155" s="1"/>
      <c r="PHI155" s="1"/>
      <c r="PHJ155" s="1"/>
      <c r="PHK155" s="1"/>
      <c r="PHL155" s="1"/>
      <c r="PHM155" s="1"/>
      <c r="PHN155" s="1"/>
      <c r="PHO155" s="1"/>
      <c r="PHP155" s="1"/>
      <c r="PHQ155" s="1"/>
      <c r="PHR155" s="1"/>
      <c r="PHS155" s="1"/>
      <c r="PHT155" s="1"/>
      <c r="PHU155" s="1"/>
      <c r="PHV155" s="1"/>
      <c r="PHW155" s="1"/>
      <c r="PHX155" s="1"/>
      <c r="PHY155" s="1"/>
      <c r="PHZ155" s="1"/>
      <c r="PIA155" s="1"/>
      <c r="PIB155" s="1"/>
      <c r="PIC155" s="1"/>
      <c r="PID155" s="1"/>
      <c r="PIE155" s="1"/>
      <c r="PIF155" s="1"/>
      <c r="PIG155" s="1"/>
      <c r="PIH155" s="1"/>
      <c r="PII155" s="1"/>
      <c r="PIJ155" s="1"/>
      <c r="PIK155" s="1"/>
      <c r="PIL155" s="1"/>
      <c r="PIM155" s="1"/>
      <c r="PIN155" s="1"/>
      <c r="PIO155" s="1"/>
      <c r="PIP155" s="1"/>
      <c r="PIQ155" s="1"/>
      <c r="PIR155" s="1"/>
      <c r="PIS155" s="1"/>
      <c r="PIT155" s="1"/>
      <c r="PIU155" s="1"/>
      <c r="PIV155" s="1"/>
      <c r="PIW155" s="1"/>
      <c r="PIX155" s="1"/>
      <c r="PIY155" s="1"/>
      <c r="PIZ155" s="1"/>
      <c r="PJA155" s="1"/>
      <c r="PJB155" s="1"/>
      <c r="PJC155" s="1"/>
      <c r="PJD155" s="1"/>
      <c r="PJE155" s="1"/>
      <c r="PJF155" s="1"/>
      <c r="PJG155" s="1"/>
      <c r="PJH155" s="1"/>
      <c r="PJI155" s="1"/>
      <c r="PJJ155" s="1"/>
      <c r="PJK155" s="1"/>
      <c r="PJL155" s="1"/>
      <c r="PJM155" s="1"/>
      <c r="PJN155" s="1"/>
      <c r="PJO155" s="1"/>
      <c r="PJP155" s="1"/>
      <c r="PJQ155" s="1"/>
      <c r="PJR155" s="1"/>
      <c r="PJS155" s="1"/>
      <c r="PJT155" s="1"/>
      <c r="PJU155" s="1"/>
      <c r="PJV155" s="1"/>
      <c r="PJW155" s="1"/>
      <c r="PJX155" s="1"/>
      <c r="PJY155" s="1"/>
      <c r="PJZ155" s="1"/>
      <c r="PKA155" s="1"/>
      <c r="PKB155" s="1"/>
      <c r="PKC155" s="1"/>
      <c r="PKD155" s="1"/>
      <c r="PKE155" s="1"/>
      <c r="PKF155" s="1"/>
      <c r="PKG155" s="1"/>
      <c r="PKH155" s="1"/>
      <c r="PKI155" s="1"/>
      <c r="PKJ155" s="1"/>
      <c r="PKK155" s="1"/>
      <c r="PKL155" s="1"/>
      <c r="PKM155" s="1"/>
      <c r="PKN155" s="1"/>
      <c r="PKO155" s="1"/>
      <c r="PKP155" s="1"/>
      <c r="PKQ155" s="1"/>
      <c r="PKR155" s="1"/>
      <c r="PKS155" s="1"/>
      <c r="PKT155" s="1"/>
      <c r="PKU155" s="1"/>
      <c r="PKV155" s="1"/>
      <c r="PKW155" s="1"/>
      <c r="PKX155" s="1"/>
      <c r="PKY155" s="1"/>
      <c r="PKZ155" s="1"/>
      <c r="PLA155" s="1"/>
      <c r="PLB155" s="1"/>
      <c r="PLC155" s="1"/>
      <c r="PLD155" s="1"/>
      <c r="PLE155" s="1"/>
      <c r="PLF155" s="1"/>
      <c r="PLG155" s="1"/>
      <c r="PLH155" s="1"/>
      <c r="PLI155" s="1"/>
      <c r="PLJ155" s="1"/>
      <c r="PLK155" s="1"/>
      <c r="PLL155" s="1"/>
      <c r="PLM155" s="1"/>
      <c r="PLN155" s="1"/>
      <c r="PLO155" s="1"/>
      <c r="PLP155" s="1"/>
      <c r="PLQ155" s="1"/>
      <c r="PLR155" s="1"/>
      <c r="PLS155" s="1"/>
      <c r="PLT155" s="1"/>
      <c r="PLU155" s="1"/>
      <c r="PLV155" s="1"/>
      <c r="PLW155" s="1"/>
      <c r="PLX155" s="1"/>
      <c r="PLY155" s="1"/>
      <c r="PLZ155" s="1"/>
      <c r="PMA155" s="1"/>
      <c r="PMB155" s="1"/>
      <c r="PMC155" s="1"/>
      <c r="PMD155" s="1"/>
      <c r="PME155" s="1"/>
      <c r="PMF155" s="1"/>
      <c r="PMG155" s="1"/>
      <c r="PMH155" s="1"/>
      <c r="PMI155" s="1"/>
      <c r="PMJ155" s="1"/>
      <c r="PMK155" s="1"/>
      <c r="PML155" s="1"/>
      <c r="PMM155" s="1"/>
      <c r="PMN155" s="1"/>
      <c r="PMO155" s="1"/>
      <c r="PMP155" s="1"/>
      <c r="PMQ155" s="1"/>
      <c r="PMR155" s="1"/>
      <c r="PMS155" s="1"/>
      <c r="PMT155" s="1"/>
      <c r="PMU155" s="1"/>
      <c r="PMV155" s="1"/>
      <c r="PMW155" s="1"/>
      <c r="PMX155" s="1"/>
      <c r="PMY155" s="1"/>
      <c r="PMZ155" s="1"/>
      <c r="PNA155" s="1"/>
      <c r="PNB155" s="1"/>
      <c r="PNC155" s="1"/>
      <c r="PND155" s="1"/>
      <c r="PNE155" s="1"/>
      <c r="PNF155" s="1"/>
      <c r="PNG155" s="1"/>
      <c r="PNH155" s="1"/>
      <c r="PNI155" s="1"/>
      <c r="PNJ155" s="1"/>
      <c r="PNK155" s="1"/>
      <c r="PNL155" s="1"/>
      <c r="PNM155" s="1"/>
      <c r="PNN155" s="1"/>
      <c r="PNO155" s="1"/>
      <c r="PNP155" s="1"/>
      <c r="PNQ155" s="1"/>
      <c r="PNR155" s="1"/>
      <c r="PNS155" s="1"/>
      <c r="PNT155" s="1"/>
      <c r="PNU155" s="1"/>
      <c r="PNV155" s="1"/>
      <c r="PNW155" s="1"/>
      <c r="PNX155" s="1"/>
      <c r="PNY155" s="1"/>
      <c r="PNZ155" s="1"/>
      <c r="POA155" s="1"/>
      <c r="POB155" s="1"/>
      <c r="POC155" s="1"/>
      <c r="POD155" s="1"/>
      <c r="POE155" s="1"/>
      <c r="POF155" s="1"/>
      <c r="POG155" s="1"/>
      <c r="POH155" s="1"/>
      <c r="POI155" s="1"/>
      <c r="POJ155" s="1"/>
      <c r="POK155" s="1"/>
      <c r="POL155" s="1"/>
      <c r="POM155" s="1"/>
      <c r="PON155" s="1"/>
      <c r="POO155" s="1"/>
      <c r="POP155" s="1"/>
      <c r="POQ155" s="1"/>
      <c r="POR155" s="1"/>
      <c r="POS155" s="1"/>
      <c r="POT155" s="1"/>
      <c r="POU155" s="1"/>
      <c r="POV155" s="1"/>
      <c r="POW155" s="1"/>
      <c r="POX155" s="1"/>
      <c r="POY155" s="1"/>
      <c r="POZ155" s="1"/>
      <c r="PPA155" s="1"/>
      <c r="PPB155" s="1"/>
      <c r="PPC155" s="1"/>
      <c r="PPD155" s="1"/>
      <c r="PPE155" s="1"/>
      <c r="PPF155" s="1"/>
      <c r="PPG155" s="1"/>
      <c r="PPH155" s="1"/>
      <c r="PPI155" s="1"/>
      <c r="PPJ155" s="1"/>
      <c r="PPK155" s="1"/>
      <c r="PPL155" s="1"/>
      <c r="PPM155" s="1"/>
      <c r="PPN155" s="1"/>
      <c r="PPO155" s="1"/>
      <c r="PPP155" s="1"/>
      <c r="PPQ155" s="1"/>
      <c r="PPR155" s="1"/>
      <c r="PPS155" s="1"/>
      <c r="PPT155" s="1"/>
      <c r="PPU155" s="1"/>
      <c r="PPV155" s="1"/>
      <c r="PPW155" s="1"/>
      <c r="PPX155" s="1"/>
      <c r="PPY155" s="1"/>
      <c r="PPZ155" s="1"/>
      <c r="PQA155" s="1"/>
      <c r="PQB155" s="1"/>
      <c r="PQC155" s="1"/>
      <c r="PQD155" s="1"/>
      <c r="PQE155" s="1"/>
      <c r="PQF155" s="1"/>
      <c r="PQG155" s="1"/>
      <c r="PQH155" s="1"/>
      <c r="PQI155" s="1"/>
      <c r="PQJ155" s="1"/>
      <c r="PQK155" s="1"/>
      <c r="PQL155" s="1"/>
      <c r="PQM155" s="1"/>
      <c r="PQN155" s="1"/>
      <c r="PQO155" s="1"/>
      <c r="PQP155" s="1"/>
      <c r="PQQ155" s="1"/>
      <c r="PQR155" s="1"/>
      <c r="PQS155" s="1"/>
      <c r="PQT155" s="1"/>
      <c r="PQU155" s="1"/>
      <c r="PQV155" s="1"/>
      <c r="PQW155" s="1"/>
      <c r="PQX155" s="1"/>
      <c r="PQY155" s="1"/>
      <c r="PQZ155" s="1"/>
      <c r="PRA155" s="1"/>
      <c r="PRB155" s="1"/>
      <c r="PRC155" s="1"/>
      <c r="PRD155" s="1"/>
      <c r="PRE155" s="1"/>
      <c r="PRF155" s="1"/>
      <c r="PRG155" s="1"/>
      <c r="PRH155" s="1"/>
      <c r="PRI155" s="1"/>
      <c r="PRJ155" s="1"/>
      <c r="PRK155" s="1"/>
      <c r="PRL155" s="1"/>
      <c r="PRM155" s="1"/>
      <c r="PRN155" s="1"/>
      <c r="PRO155" s="1"/>
      <c r="PRP155" s="1"/>
      <c r="PRQ155" s="1"/>
      <c r="PRR155" s="1"/>
      <c r="PRS155" s="1"/>
      <c r="PRT155" s="1"/>
      <c r="PRU155" s="1"/>
      <c r="PRV155" s="1"/>
      <c r="PRW155" s="1"/>
      <c r="PRX155" s="1"/>
      <c r="PRY155" s="1"/>
      <c r="PRZ155" s="1"/>
      <c r="PSA155" s="1"/>
      <c r="PSB155" s="1"/>
      <c r="PSC155" s="1"/>
      <c r="PSD155" s="1"/>
      <c r="PSE155" s="1"/>
      <c r="PSF155" s="1"/>
      <c r="PSG155" s="1"/>
      <c r="PSH155" s="1"/>
      <c r="PSI155" s="1"/>
      <c r="PSJ155" s="1"/>
      <c r="PSK155" s="1"/>
      <c r="PSL155" s="1"/>
      <c r="PSM155" s="1"/>
      <c r="PSN155" s="1"/>
      <c r="PSO155" s="1"/>
      <c r="PSP155" s="1"/>
      <c r="PSQ155" s="1"/>
      <c r="PSR155" s="1"/>
      <c r="PSS155" s="1"/>
      <c r="PST155" s="1"/>
      <c r="PSU155" s="1"/>
      <c r="PSV155" s="1"/>
      <c r="PSW155" s="1"/>
      <c r="PSX155" s="1"/>
      <c r="PSY155" s="1"/>
      <c r="PSZ155" s="1"/>
      <c r="PTA155" s="1"/>
      <c r="PTB155" s="1"/>
      <c r="PTC155" s="1"/>
      <c r="PTD155" s="1"/>
      <c r="PTE155" s="1"/>
      <c r="PTF155" s="1"/>
      <c r="PTG155" s="1"/>
      <c r="PTH155" s="1"/>
      <c r="PTI155" s="1"/>
      <c r="PTJ155" s="1"/>
      <c r="PTK155" s="1"/>
      <c r="PTL155" s="1"/>
      <c r="PTM155" s="1"/>
      <c r="PTN155" s="1"/>
      <c r="PTO155" s="1"/>
      <c r="PTP155" s="1"/>
      <c r="PTQ155" s="1"/>
      <c r="PTR155" s="1"/>
      <c r="PTS155" s="1"/>
      <c r="PTT155" s="1"/>
      <c r="PTU155" s="1"/>
      <c r="PTV155" s="1"/>
      <c r="PTW155" s="1"/>
      <c r="PTX155" s="1"/>
      <c r="PTY155" s="1"/>
      <c r="PTZ155" s="1"/>
      <c r="PUA155" s="1"/>
      <c r="PUB155" s="1"/>
      <c r="PUC155" s="1"/>
      <c r="PUD155" s="1"/>
      <c r="PUE155" s="1"/>
      <c r="PUF155" s="1"/>
      <c r="PUG155" s="1"/>
      <c r="PUH155" s="1"/>
      <c r="PUI155" s="1"/>
      <c r="PUJ155" s="1"/>
      <c r="PUK155" s="1"/>
      <c r="PUL155" s="1"/>
      <c r="PUM155" s="1"/>
      <c r="PUN155" s="1"/>
      <c r="PUO155" s="1"/>
      <c r="PUP155" s="1"/>
      <c r="PUQ155" s="1"/>
      <c r="PUR155" s="1"/>
      <c r="PUS155" s="1"/>
      <c r="PUT155" s="1"/>
      <c r="PUU155" s="1"/>
      <c r="PUV155" s="1"/>
      <c r="PUW155" s="1"/>
      <c r="PUX155" s="1"/>
      <c r="PUY155" s="1"/>
      <c r="PUZ155" s="1"/>
      <c r="PVA155" s="1"/>
      <c r="PVB155" s="1"/>
      <c r="PVC155" s="1"/>
      <c r="PVD155" s="1"/>
      <c r="PVE155" s="1"/>
      <c r="PVF155" s="1"/>
      <c r="PVG155" s="1"/>
      <c r="PVH155" s="1"/>
      <c r="PVI155" s="1"/>
      <c r="PVJ155" s="1"/>
      <c r="PVK155" s="1"/>
      <c r="PVL155" s="1"/>
      <c r="PVM155" s="1"/>
      <c r="PVN155" s="1"/>
      <c r="PVO155" s="1"/>
      <c r="PVP155" s="1"/>
      <c r="PVQ155" s="1"/>
      <c r="PVR155" s="1"/>
      <c r="PVS155" s="1"/>
      <c r="PVT155" s="1"/>
      <c r="PVU155" s="1"/>
      <c r="PVV155" s="1"/>
      <c r="PVW155" s="1"/>
      <c r="PVX155" s="1"/>
      <c r="PVY155" s="1"/>
      <c r="PVZ155" s="1"/>
      <c r="PWA155" s="1"/>
      <c r="PWB155" s="1"/>
      <c r="PWC155" s="1"/>
      <c r="PWD155" s="1"/>
      <c r="PWE155" s="1"/>
      <c r="PWF155" s="1"/>
      <c r="PWG155" s="1"/>
      <c r="PWH155" s="1"/>
      <c r="PWI155" s="1"/>
      <c r="PWJ155" s="1"/>
      <c r="PWK155" s="1"/>
      <c r="PWL155" s="1"/>
      <c r="PWM155" s="1"/>
      <c r="PWN155" s="1"/>
      <c r="PWO155" s="1"/>
      <c r="PWP155" s="1"/>
      <c r="PWQ155" s="1"/>
      <c r="PWR155" s="1"/>
      <c r="PWS155" s="1"/>
      <c r="PWT155" s="1"/>
      <c r="PWU155" s="1"/>
      <c r="PWV155" s="1"/>
      <c r="PWW155" s="1"/>
      <c r="PWX155" s="1"/>
      <c r="PWY155" s="1"/>
      <c r="PWZ155" s="1"/>
      <c r="PXA155" s="1"/>
      <c r="PXB155" s="1"/>
      <c r="PXC155" s="1"/>
      <c r="PXD155" s="1"/>
      <c r="PXE155" s="1"/>
      <c r="PXF155" s="1"/>
      <c r="PXG155" s="1"/>
      <c r="PXH155" s="1"/>
      <c r="PXI155" s="1"/>
      <c r="PXJ155" s="1"/>
      <c r="PXK155" s="1"/>
      <c r="PXL155" s="1"/>
      <c r="PXM155" s="1"/>
      <c r="PXN155" s="1"/>
      <c r="PXO155" s="1"/>
      <c r="PXP155" s="1"/>
      <c r="PXQ155" s="1"/>
      <c r="PXR155" s="1"/>
      <c r="PXS155" s="1"/>
      <c r="PXT155" s="1"/>
      <c r="PXU155" s="1"/>
      <c r="PXV155" s="1"/>
      <c r="PXW155" s="1"/>
      <c r="PXX155" s="1"/>
      <c r="PXY155" s="1"/>
      <c r="PXZ155" s="1"/>
      <c r="PYA155" s="1"/>
      <c r="PYB155" s="1"/>
      <c r="PYC155" s="1"/>
      <c r="PYD155" s="1"/>
      <c r="PYE155" s="1"/>
      <c r="PYF155" s="1"/>
      <c r="PYG155" s="1"/>
      <c r="PYH155" s="1"/>
      <c r="PYI155" s="1"/>
      <c r="PYJ155" s="1"/>
      <c r="PYK155" s="1"/>
      <c r="PYL155" s="1"/>
      <c r="PYM155" s="1"/>
      <c r="PYN155" s="1"/>
      <c r="PYO155" s="1"/>
      <c r="PYP155" s="1"/>
      <c r="PYQ155" s="1"/>
      <c r="PYR155" s="1"/>
      <c r="PYS155" s="1"/>
      <c r="PYT155" s="1"/>
      <c r="PYU155" s="1"/>
      <c r="PYV155" s="1"/>
      <c r="PYW155" s="1"/>
      <c r="PYX155" s="1"/>
      <c r="PYY155" s="1"/>
      <c r="PYZ155" s="1"/>
      <c r="PZA155" s="1"/>
      <c r="PZB155" s="1"/>
      <c r="PZC155" s="1"/>
      <c r="PZD155" s="1"/>
      <c r="PZE155" s="1"/>
      <c r="PZF155" s="1"/>
      <c r="PZG155" s="1"/>
      <c r="PZH155" s="1"/>
      <c r="PZI155" s="1"/>
      <c r="PZJ155" s="1"/>
      <c r="PZK155" s="1"/>
      <c r="PZL155" s="1"/>
      <c r="PZM155" s="1"/>
      <c r="PZN155" s="1"/>
      <c r="PZO155" s="1"/>
      <c r="PZP155" s="1"/>
      <c r="PZQ155" s="1"/>
      <c r="PZR155" s="1"/>
      <c r="PZS155" s="1"/>
      <c r="PZT155" s="1"/>
      <c r="PZU155" s="1"/>
      <c r="PZV155" s="1"/>
      <c r="PZW155" s="1"/>
      <c r="PZX155" s="1"/>
      <c r="PZY155" s="1"/>
      <c r="PZZ155" s="1"/>
      <c r="QAA155" s="1"/>
      <c r="QAB155" s="1"/>
      <c r="QAC155" s="1"/>
      <c r="QAD155" s="1"/>
      <c r="QAE155" s="1"/>
      <c r="QAF155" s="1"/>
      <c r="QAG155" s="1"/>
      <c r="QAH155" s="1"/>
      <c r="QAI155" s="1"/>
      <c r="QAJ155" s="1"/>
      <c r="QAK155" s="1"/>
      <c r="QAL155" s="1"/>
      <c r="QAM155" s="1"/>
      <c r="QAN155" s="1"/>
      <c r="QAO155" s="1"/>
      <c r="QAP155" s="1"/>
      <c r="QAQ155" s="1"/>
      <c r="QAR155" s="1"/>
      <c r="QAS155" s="1"/>
      <c r="QAT155" s="1"/>
      <c r="QAU155" s="1"/>
      <c r="QAV155" s="1"/>
      <c r="QAW155" s="1"/>
      <c r="QAX155" s="1"/>
      <c r="QAY155" s="1"/>
      <c r="QAZ155" s="1"/>
      <c r="QBA155" s="1"/>
      <c r="QBB155" s="1"/>
      <c r="QBC155" s="1"/>
      <c r="QBD155" s="1"/>
      <c r="QBE155" s="1"/>
      <c r="QBF155" s="1"/>
      <c r="QBG155" s="1"/>
      <c r="QBH155" s="1"/>
      <c r="QBI155" s="1"/>
      <c r="QBJ155" s="1"/>
      <c r="QBK155" s="1"/>
      <c r="QBL155" s="1"/>
      <c r="QBM155" s="1"/>
      <c r="QBN155" s="1"/>
      <c r="QBO155" s="1"/>
      <c r="QBP155" s="1"/>
      <c r="QBQ155" s="1"/>
      <c r="QBR155" s="1"/>
      <c r="QBS155" s="1"/>
      <c r="QBT155" s="1"/>
      <c r="QBU155" s="1"/>
      <c r="QBV155" s="1"/>
      <c r="QBW155" s="1"/>
      <c r="QBX155" s="1"/>
      <c r="QBY155" s="1"/>
      <c r="QBZ155" s="1"/>
      <c r="QCA155" s="1"/>
      <c r="QCB155" s="1"/>
      <c r="QCC155" s="1"/>
      <c r="QCD155" s="1"/>
      <c r="QCE155" s="1"/>
      <c r="QCF155" s="1"/>
      <c r="QCG155" s="1"/>
      <c r="QCH155" s="1"/>
      <c r="QCI155" s="1"/>
      <c r="QCJ155" s="1"/>
      <c r="QCK155" s="1"/>
      <c r="QCL155" s="1"/>
      <c r="QCM155" s="1"/>
      <c r="QCN155" s="1"/>
      <c r="QCO155" s="1"/>
      <c r="QCP155" s="1"/>
      <c r="QCQ155" s="1"/>
      <c r="QCR155" s="1"/>
      <c r="QCS155" s="1"/>
      <c r="QCT155" s="1"/>
      <c r="QCU155" s="1"/>
      <c r="QCV155" s="1"/>
      <c r="QCW155" s="1"/>
      <c r="QCX155" s="1"/>
      <c r="QCY155" s="1"/>
      <c r="QCZ155" s="1"/>
      <c r="QDA155" s="1"/>
      <c r="QDB155" s="1"/>
      <c r="QDC155" s="1"/>
      <c r="QDD155" s="1"/>
      <c r="QDE155" s="1"/>
      <c r="QDF155" s="1"/>
      <c r="QDG155" s="1"/>
      <c r="QDH155" s="1"/>
      <c r="QDI155" s="1"/>
      <c r="QDJ155" s="1"/>
      <c r="QDK155" s="1"/>
      <c r="QDL155" s="1"/>
      <c r="QDM155" s="1"/>
      <c r="QDN155" s="1"/>
      <c r="QDO155" s="1"/>
      <c r="QDP155" s="1"/>
      <c r="QDQ155" s="1"/>
      <c r="QDR155" s="1"/>
      <c r="QDS155" s="1"/>
      <c r="QDT155" s="1"/>
      <c r="QDU155" s="1"/>
      <c r="QDV155" s="1"/>
      <c r="QDW155" s="1"/>
      <c r="QDX155" s="1"/>
      <c r="QDY155" s="1"/>
      <c r="QDZ155" s="1"/>
      <c r="QEA155" s="1"/>
      <c r="QEB155" s="1"/>
      <c r="QEC155" s="1"/>
      <c r="QED155" s="1"/>
      <c r="QEE155" s="1"/>
      <c r="QEF155" s="1"/>
      <c r="QEG155" s="1"/>
      <c r="QEH155" s="1"/>
      <c r="QEI155" s="1"/>
      <c r="QEJ155" s="1"/>
      <c r="QEK155" s="1"/>
      <c r="QEL155" s="1"/>
      <c r="QEM155" s="1"/>
      <c r="QEN155" s="1"/>
      <c r="QEO155" s="1"/>
      <c r="QEP155" s="1"/>
      <c r="QEQ155" s="1"/>
      <c r="QER155" s="1"/>
      <c r="QES155" s="1"/>
      <c r="QET155" s="1"/>
      <c r="QEU155" s="1"/>
      <c r="QEV155" s="1"/>
      <c r="QEW155" s="1"/>
      <c r="QEX155" s="1"/>
      <c r="QEY155" s="1"/>
      <c r="QEZ155" s="1"/>
      <c r="QFA155" s="1"/>
      <c r="QFB155" s="1"/>
      <c r="QFC155" s="1"/>
      <c r="QFD155" s="1"/>
      <c r="QFE155" s="1"/>
      <c r="QFF155" s="1"/>
      <c r="QFG155" s="1"/>
      <c r="QFH155" s="1"/>
      <c r="QFI155" s="1"/>
      <c r="QFJ155" s="1"/>
      <c r="QFK155" s="1"/>
      <c r="QFL155" s="1"/>
      <c r="QFM155" s="1"/>
      <c r="QFN155" s="1"/>
      <c r="QFO155" s="1"/>
      <c r="QFP155" s="1"/>
      <c r="QFQ155" s="1"/>
      <c r="QFR155" s="1"/>
      <c r="QFS155" s="1"/>
      <c r="QFT155" s="1"/>
      <c r="QFU155" s="1"/>
      <c r="QFV155" s="1"/>
      <c r="QFW155" s="1"/>
      <c r="QFX155" s="1"/>
      <c r="QFY155" s="1"/>
      <c r="QFZ155" s="1"/>
      <c r="QGA155" s="1"/>
      <c r="QGB155" s="1"/>
      <c r="QGC155" s="1"/>
      <c r="QGD155" s="1"/>
      <c r="QGE155" s="1"/>
      <c r="QGF155" s="1"/>
      <c r="QGG155" s="1"/>
      <c r="QGH155" s="1"/>
      <c r="QGI155" s="1"/>
      <c r="QGJ155" s="1"/>
      <c r="QGK155" s="1"/>
      <c r="QGL155" s="1"/>
      <c r="QGM155" s="1"/>
      <c r="QGN155" s="1"/>
      <c r="QGO155" s="1"/>
      <c r="QGP155" s="1"/>
      <c r="QGQ155" s="1"/>
      <c r="QGR155" s="1"/>
      <c r="QGS155" s="1"/>
      <c r="QGT155" s="1"/>
      <c r="QGU155" s="1"/>
      <c r="QGV155" s="1"/>
      <c r="QGW155" s="1"/>
      <c r="QGX155" s="1"/>
      <c r="QGY155" s="1"/>
      <c r="QGZ155" s="1"/>
      <c r="QHA155" s="1"/>
      <c r="QHB155" s="1"/>
      <c r="QHC155" s="1"/>
      <c r="QHD155" s="1"/>
      <c r="QHE155" s="1"/>
      <c r="QHF155" s="1"/>
      <c r="QHG155" s="1"/>
      <c r="QHH155" s="1"/>
      <c r="QHI155" s="1"/>
      <c r="QHJ155" s="1"/>
      <c r="QHK155" s="1"/>
      <c r="QHL155" s="1"/>
      <c r="QHM155" s="1"/>
      <c r="QHN155" s="1"/>
      <c r="QHO155" s="1"/>
      <c r="QHP155" s="1"/>
      <c r="QHQ155" s="1"/>
      <c r="QHR155" s="1"/>
      <c r="QHS155" s="1"/>
      <c r="QHT155" s="1"/>
      <c r="QHU155" s="1"/>
      <c r="QHV155" s="1"/>
      <c r="QHW155" s="1"/>
      <c r="QHX155" s="1"/>
      <c r="QHY155" s="1"/>
      <c r="QHZ155" s="1"/>
      <c r="QIA155" s="1"/>
      <c r="QIB155" s="1"/>
      <c r="QIC155" s="1"/>
      <c r="QID155" s="1"/>
      <c r="QIE155" s="1"/>
      <c r="QIF155" s="1"/>
      <c r="QIG155" s="1"/>
      <c r="QIH155" s="1"/>
      <c r="QII155" s="1"/>
      <c r="QIJ155" s="1"/>
      <c r="QIK155" s="1"/>
      <c r="QIL155" s="1"/>
      <c r="QIM155" s="1"/>
      <c r="QIN155" s="1"/>
      <c r="QIO155" s="1"/>
      <c r="QIP155" s="1"/>
      <c r="QIQ155" s="1"/>
      <c r="QIR155" s="1"/>
      <c r="QIS155" s="1"/>
      <c r="QIT155" s="1"/>
      <c r="QIU155" s="1"/>
      <c r="QIV155" s="1"/>
      <c r="QIW155" s="1"/>
      <c r="QIX155" s="1"/>
      <c r="QIY155" s="1"/>
      <c r="QIZ155" s="1"/>
      <c r="QJA155" s="1"/>
      <c r="QJB155" s="1"/>
      <c r="QJC155" s="1"/>
      <c r="QJD155" s="1"/>
      <c r="QJE155" s="1"/>
      <c r="QJF155" s="1"/>
      <c r="QJG155" s="1"/>
      <c r="QJH155" s="1"/>
      <c r="QJI155" s="1"/>
      <c r="QJJ155" s="1"/>
      <c r="QJK155" s="1"/>
      <c r="QJL155" s="1"/>
      <c r="QJM155" s="1"/>
      <c r="QJN155" s="1"/>
      <c r="QJO155" s="1"/>
      <c r="QJP155" s="1"/>
      <c r="QJQ155" s="1"/>
      <c r="QJR155" s="1"/>
      <c r="QJS155" s="1"/>
      <c r="QJT155" s="1"/>
      <c r="QJU155" s="1"/>
      <c r="QJV155" s="1"/>
      <c r="QJW155" s="1"/>
      <c r="QJX155" s="1"/>
      <c r="QJY155" s="1"/>
      <c r="QJZ155" s="1"/>
      <c r="QKA155" s="1"/>
      <c r="QKB155" s="1"/>
      <c r="QKC155" s="1"/>
      <c r="QKD155" s="1"/>
      <c r="QKE155" s="1"/>
      <c r="QKF155" s="1"/>
      <c r="QKG155" s="1"/>
      <c r="QKH155" s="1"/>
      <c r="QKI155" s="1"/>
      <c r="QKJ155" s="1"/>
      <c r="QKK155" s="1"/>
      <c r="QKL155" s="1"/>
      <c r="QKM155" s="1"/>
      <c r="QKN155" s="1"/>
      <c r="QKO155" s="1"/>
      <c r="QKP155" s="1"/>
      <c r="QKQ155" s="1"/>
      <c r="QKR155" s="1"/>
      <c r="QKS155" s="1"/>
      <c r="QKT155" s="1"/>
      <c r="QKU155" s="1"/>
      <c r="QKV155" s="1"/>
      <c r="QKW155" s="1"/>
      <c r="QKX155" s="1"/>
      <c r="QKY155" s="1"/>
      <c r="QKZ155" s="1"/>
      <c r="QLA155" s="1"/>
      <c r="QLB155" s="1"/>
      <c r="QLC155" s="1"/>
      <c r="QLD155" s="1"/>
      <c r="QLE155" s="1"/>
      <c r="QLF155" s="1"/>
      <c r="QLG155" s="1"/>
      <c r="QLH155" s="1"/>
      <c r="QLI155" s="1"/>
      <c r="QLJ155" s="1"/>
      <c r="QLK155" s="1"/>
      <c r="QLL155" s="1"/>
      <c r="QLM155" s="1"/>
      <c r="QLN155" s="1"/>
      <c r="QLO155" s="1"/>
      <c r="QLP155" s="1"/>
      <c r="QLQ155" s="1"/>
      <c r="QLR155" s="1"/>
      <c r="QLS155" s="1"/>
      <c r="QLT155" s="1"/>
      <c r="QLU155" s="1"/>
      <c r="QLV155" s="1"/>
      <c r="QLW155" s="1"/>
      <c r="QLX155" s="1"/>
      <c r="QLY155" s="1"/>
      <c r="QLZ155" s="1"/>
      <c r="QMA155" s="1"/>
      <c r="QMB155" s="1"/>
      <c r="QMC155" s="1"/>
      <c r="QMD155" s="1"/>
      <c r="QME155" s="1"/>
      <c r="QMF155" s="1"/>
      <c r="QMG155" s="1"/>
      <c r="QMH155" s="1"/>
      <c r="QMI155" s="1"/>
      <c r="QMJ155" s="1"/>
      <c r="QMK155" s="1"/>
      <c r="QML155" s="1"/>
      <c r="QMM155" s="1"/>
      <c r="QMN155" s="1"/>
      <c r="QMO155" s="1"/>
      <c r="QMP155" s="1"/>
      <c r="QMQ155" s="1"/>
      <c r="QMR155" s="1"/>
      <c r="QMS155" s="1"/>
      <c r="QMT155" s="1"/>
      <c r="QMU155" s="1"/>
      <c r="QMV155" s="1"/>
      <c r="QMW155" s="1"/>
      <c r="QMX155" s="1"/>
      <c r="QMY155" s="1"/>
      <c r="QMZ155" s="1"/>
      <c r="QNA155" s="1"/>
      <c r="QNB155" s="1"/>
      <c r="QNC155" s="1"/>
      <c r="QND155" s="1"/>
      <c r="QNE155" s="1"/>
      <c r="QNF155" s="1"/>
      <c r="QNG155" s="1"/>
      <c r="QNH155" s="1"/>
      <c r="QNI155" s="1"/>
      <c r="QNJ155" s="1"/>
      <c r="QNK155" s="1"/>
      <c r="QNL155" s="1"/>
      <c r="QNM155" s="1"/>
      <c r="QNN155" s="1"/>
      <c r="QNO155" s="1"/>
      <c r="QNP155" s="1"/>
      <c r="QNQ155" s="1"/>
      <c r="QNR155" s="1"/>
      <c r="QNS155" s="1"/>
      <c r="QNT155" s="1"/>
      <c r="QNU155" s="1"/>
      <c r="QNV155" s="1"/>
      <c r="QNW155" s="1"/>
      <c r="QNX155" s="1"/>
      <c r="QNY155" s="1"/>
      <c r="QNZ155" s="1"/>
      <c r="QOA155" s="1"/>
      <c r="QOB155" s="1"/>
      <c r="QOC155" s="1"/>
      <c r="QOD155" s="1"/>
      <c r="QOE155" s="1"/>
      <c r="QOF155" s="1"/>
      <c r="QOG155" s="1"/>
      <c r="QOH155" s="1"/>
      <c r="QOI155" s="1"/>
      <c r="QOJ155" s="1"/>
      <c r="QOK155" s="1"/>
      <c r="QOL155" s="1"/>
      <c r="QOM155" s="1"/>
      <c r="QON155" s="1"/>
      <c r="QOO155" s="1"/>
      <c r="QOP155" s="1"/>
      <c r="QOQ155" s="1"/>
      <c r="QOR155" s="1"/>
      <c r="QOS155" s="1"/>
      <c r="QOT155" s="1"/>
      <c r="QOU155" s="1"/>
      <c r="QOV155" s="1"/>
      <c r="QOW155" s="1"/>
      <c r="QOX155" s="1"/>
      <c r="QOY155" s="1"/>
      <c r="QOZ155" s="1"/>
      <c r="QPA155" s="1"/>
      <c r="QPB155" s="1"/>
      <c r="QPC155" s="1"/>
      <c r="QPD155" s="1"/>
      <c r="QPE155" s="1"/>
      <c r="QPF155" s="1"/>
      <c r="QPG155" s="1"/>
      <c r="QPH155" s="1"/>
      <c r="QPI155" s="1"/>
      <c r="QPJ155" s="1"/>
      <c r="QPK155" s="1"/>
      <c r="QPL155" s="1"/>
      <c r="QPM155" s="1"/>
      <c r="QPN155" s="1"/>
      <c r="QPO155" s="1"/>
      <c r="QPP155" s="1"/>
      <c r="QPQ155" s="1"/>
      <c r="QPR155" s="1"/>
      <c r="QPS155" s="1"/>
      <c r="QPT155" s="1"/>
      <c r="QPU155" s="1"/>
      <c r="QPV155" s="1"/>
      <c r="QPW155" s="1"/>
      <c r="QPX155" s="1"/>
      <c r="QPY155" s="1"/>
      <c r="QPZ155" s="1"/>
      <c r="QQA155" s="1"/>
      <c r="QQB155" s="1"/>
      <c r="QQC155" s="1"/>
      <c r="QQD155" s="1"/>
      <c r="QQE155" s="1"/>
      <c r="QQF155" s="1"/>
      <c r="QQG155" s="1"/>
      <c r="QQH155" s="1"/>
      <c r="QQI155" s="1"/>
      <c r="QQJ155" s="1"/>
      <c r="QQK155" s="1"/>
      <c r="QQL155" s="1"/>
      <c r="QQM155" s="1"/>
      <c r="QQN155" s="1"/>
      <c r="QQO155" s="1"/>
      <c r="QQP155" s="1"/>
      <c r="QQQ155" s="1"/>
      <c r="QQR155" s="1"/>
      <c r="QQS155" s="1"/>
      <c r="QQT155" s="1"/>
      <c r="QQU155" s="1"/>
      <c r="QQV155" s="1"/>
      <c r="QQW155" s="1"/>
      <c r="QQX155" s="1"/>
      <c r="QQY155" s="1"/>
      <c r="QQZ155" s="1"/>
      <c r="QRA155" s="1"/>
      <c r="QRB155" s="1"/>
      <c r="QRC155" s="1"/>
      <c r="QRD155" s="1"/>
      <c r="QRE155" s="1"/>
      <c r="QRF155" s="1"/>
      <c r="QRG155" s="1"/>
      <c r="QRH155" s="1"/>
      <c r="QRI155" s="1"/>
      <c r="QRJ155" s="1"/>
      <c r="QRK155" s="1"/>
      <c r="QRL155" s="1"/>
      <c r="QRM155" s="1"/>
      <c r="QRN155" s="1"/>
      <c r="QRO155" s="1"/>
      <c r="QRP155" s="1"/>
      <c r="QRQ155" s="1"/>
      <c r="QRR155" s="1"/>
      <c r="QRS155" s="1"/>
      <c r="QRT155" s="1"/>
      <c r="QRU155" s="1"/>
      <c r="QRV155" s="1"/>
      <c r="QRW155" s="1"/>
      <c r="QRX155" s="1"/>
      <c r="QRY155" s="1"/>
      <c r="QRZ155" s="1"/>
      <c r="QSA155" s="1"/>
      <c r="QSB155" s="1"/>
      <c r="QSC155" s="1"/>
      <c r="QSD155" s="1"/>
      <c r="QSE155" s="1"/>
      <c r="QSF155" s="1"/>
      <c r="QSG155" s="1"/>
      <c r="QSH155" s="1"/>
      <c r="QSI155" s="1"/>
      <c r="QSJ155" s="1"/>
      <c r="QSK155" s="1"/>
      <c r="QSL155" s="1"/>
      <c r="QSM155" s="1"/>
      <c r="QSN155" s="1"/>
      <c r="QSO155" s="1"/>
      <c r="QSP155" s="1"/>
      <c r="QSQ155" s="1"/>
      <c r="QSR155" s="1"/>
      <c r="QSS155" s="1"/>
      <c r="QST155" s="1"/>
      <c r="QSU155" s="1"/>
      <c r="QSV155" s="1"/>
      <c r="QSW155" s="1"/>
      <c r="QSX155" s="1"/>
      <c r="QSY155" s="1"/>
      <c r="QSZ155" s="1"/>
      <c r="QTA155" s="1"/>
      <c r="QTB155" s="1"/>
      <c r="QTC155" s="1"/>
      <c r="QTD155" s="1"/>
      <c r="QTE155" s="1"/>
      <c r="QTF155" s="1"/>
      <c r="QTG155" s="1"/>
      <c r="QTH155" s="1"/>
      <c r="QTI155" s="1"/>
      <c r="QTJ155" s="1"/>
      <c r="QTK155" s="1"/>
      <c r="QTL155" s="1"/>
      <c r="QTM155" s="1"/>
      <c r="QTN155" s="1"/>
      <c r="QTO155" s="1"/>
      <c r="QTP155" s="1"/>
      <c r="QTQ155" s="1"/>
      <c r="QTR155" s="1"/>
      <c r="QTS155" s="1"/>
      <c r="QTT155" s="1"/>
      <c r="QTU155" s="1"/>
      <c r="QTV155" s="1"/>
      <c r="QTW155" s="1"/>
      <c r="QTX155" s="1"/>
      <c r="QTY155" s="1"/>
      <c r="QTZ155" s="1"/>
      <c r="QUA155" s="1"/>
      <c r="QUB155" s="1"/>
      <c r="QUC155" s="1"/>
      <c r="QUD155" s="1"/>
      <c r="QUE155" s="1"/>
      <c r="QUF155" s="1"/>
      <c r="QUG155" s="1"/>
      <c r="QUH155" s="1"/>
      <c r="QUI155" s="1"/>
      <c r="QUJ155" s="1"/>
      <c r="QUK155" s="1"/>
      <c r="QUL155" s="1"/>
      <c r="QUM155" s="1"/>
      <c r="QUN155" s="1"/>
      <c r="QUO155" s="1"/>
      <c r="QUP155" s="1"/>
      <c r="QUQ155" s="1"/>
      <c r="QUR155" s="1"/>
      <c r="QUS155" s="1"/>
      <c r="QUT155" s="1"/>
      <c r="QUU155" s="1"/>
      <c r="QUV155" s="1"/>
      <c r="QUW155" s="1"/>
      <c r="QUX155" s="1"/>
      <c r="QUY155" s="1"/>
      <c r="QUZ155" s="1"/>
      <c r="QVA155" s="1"/>
      <c r="QVB155" s="1"/>
      <c r="QVC155" s="1"/>
      <c r="QVD155" s="1"/>
      <c r="QVE155" s="1"/>
      <c r="QVF155" s="1"/>
      <c r="QVG155" s="1"/>
      <c r="QVH155" s="1"/>
      <c r="QVI155" s="1"/>
      <c r="QVJ155" s="1"/>
      <c r="QVK155" s="1"/>
      <c r="QVL155" s="1"/>
      <c r="QVM155" s="1"/>
      <c r="QVN155" s="1"/>
      <c r="QVO155" s="1"/>
      <c r="QVP155" s="1"/>
      <c r="QVQ155" s="1"/>
      <c r="QVR155" s="1"/>
      <c r="QVS155" s="1"/>
      <c r="QVT155" s="1"/>
      <c r="QVU155" s="1"/>
      <c r="QVV155" s="1"/>
      <c r="QVW155" s="1"/>
      <c r="QVX155" s="1"/>
      <c r="QVY155" s="1"/>
      <c r="QVZ155" s="1"/>
      <c r="QWA155" s="1"/>
      <c r="QWB155" s="1"/>
      <c r="QWC155" s="1"/>
      <c r="QWD155" s="1"/>
      <c r="QWE155" s="1"/>
      <c r="QWF155" s="1"/>
      <c r="QWG155" s="1"/>
      <c r="QWH155" s="1"/>
      <c r="QWI155" s="1"/>
      <c r="QWJ155" s="1"/>
      <c r="QWK155" s="1"/>
      <c r="QWL155" s="1"/>
      <c r="QWM155" s="1"/>
      <c r="QWN155" s="1"/>
      <c r="QWO155" s="1"/>
      <c r="QWP155" s="1"/>
      <c r="QWQ155" s="1"/>
      <c r="QWR155" s="1"/>
      <c r="QWS155" s="1"/>
      <c r="QWT155" s="1"/>
      <c r="QWU155" s="1"/>
      <c r="QWV155" s="1"/>
      <c r="QWW155" s="1"/>
      <c r="QWX155" s="1"/>
      <c r="QWY155" s="1"/>
      <c r="QWZ155" s="1"/>
      <c r="QXA155" s="1"/>
      <c r="QXB155" s="1"/>
      <c r="QXC155" s="1"/>
      <c r="QXD155" s="1"/>
      <c r="QXE155" s="1"/>
      <c r="QXF155" s="1"/>
      <c r="QXG155" s="1"/>
      <c r="QXH155" s="1"/>
      <c r="QXI155" s="1"/>
      <c r="QXJ155" s="1"/>
      <c r="QXK155" s="1"/>
      <c r="QXL155" s="1"/>
      <c r="QXM155" s="1"/>
      <c r="QXN155" s="1"/>
      <c r="QXO155" s="1"/>
      <c r="QXP155" s="1"/>
      <c r="QXQ155" s="1"/>
      <c r="QXR155" s="1"/>
      <c r="QXS155" s="1"/>
      <c r="QXT155" s="1"/>
      <c r="QXU155" s="1"/>
      <c r="QXV155" s="1"/>
      <c r="QXW155" s="1"/>
      <c r="QXX155" s="1"/>
      <c r="QXY155" s="1"/>
      <c r="QXZ155" s="1"/>
      <c r="QYA155" s="1"/>
      <c r="QYB155" s="1"/>
      <c r="QYC155" s="1"/>
      <c r="QYD155" s="1"/>
      <c r="QYE155" s="1"/>
      <c r="QYF155" s="1"/>
      <c r="QYG155" s="1"/>
      <c r="QYH155" s="1"/>
      <c r="QYI155" s="1"/>
      <c r="QYJ155" s="1"/>
      <c r="QYK155" s="1"/>
      <c r="QYL155" s="1"/>
      <c r="QYM155" s="1"/>
      <c r="QYN155" s="1"/>
      <c r="QYO155" s="1"/>
      <c r="QYP155" s="1"/>
      <c r="QYQ155" s="1"/>
      <c r="QYR155" s="1"/>
      <c r="QYS155" s="1"/>
      <c r="QYT155" s="1"/>
      <c r="QYU155" s="1"/>
      <c r="QYV155" s="1"/>
      <c r="QYW155" s="1"/>
      <c r="QYX155" s="1"/>
      <c r="QYY155" s="1"/>
      <c r="QYZ155" s="1"/>
      <c r="QZA155" s="1"/>
      <c r="QZB155" s="1"/>
      <c r="QZC155" s="1"/>
      <c r="QZD155" s="1"/>
      <c r="QZE155" s="1"/>
      <c r="QZF155" s="1"/>
      <c r="QZG155" s="1"/>
      <c r="QZH155" s="1"/>
      <c r="QZI155" s="1"/>
      <c r="QZJ155" s="1"/>
      <c r="QZK155" s="1"/>
      <c r="QZL155" s="1"/>
      <c r="QZM155" s="1"/>
      <c r="QZN155" s="1"/>
      <c r="QZO155" s="1"/>
      <c r="QZP155" s="1"/>
      <c r="QZQ155" s="1"/>
      <c r="QZR155" s="1"/>
      <c r="QZS155" s="1"/>
      <c r="QZT155" s="1"/>
      <c r="QZU155" s="1"/>
      <c r="QZV155" s="1"/>
      <c r="QZW155" s="1"/>
      <c r="QZX155" s="1"/>
      <c r="QZY155" s="1"/>
      <c r="QZZ155" s="1"/>
      <c r="RAA155" s="1"/>
      <c r="RAB155" s="1"/>
      <c r="RAC155" s="1"/>
      <c r="RAD155" s="1"/>
      <c r="RAE155" s="1"/>
      <c r="RAF155" s="1"/>
      <c r="RAG155" s="1"/>
      <c r="RAH155" s="1"/>
      <c r="RAI155" s="1"/>
      <c r="RAJ155" s="1"/>
      <c r="RAK155" s="1"/>
      <c r="RAL155" s="1"/>
      <c r="RAM155" s="1"/>
      <c r="RAN155" s="1"/>
      <c r="RAO155" s="1"/>
      <c r="RAP155" s="1"/>
      <c r="RAQ155" s="1"/>
      <c r="RAR155" s="1"/>
      <c r="RAS155" s="1"/>
      <c r="RAT155" s="1"/>
      <c r="RAU155" s="1"/>
      <c r="RAV155" s="1"/>
      <c r="RAW155" s="1"/>
      <c r="RAX155" s="1"/>
      <c r="RAY155" s="1"/>
      <c r="RAZ155" s="1"/>
      <c r="RBA155" s="1"/>
      <c r="RBB155" s="1"/>
      <c r="RBC155" s="1"/>
      <c r="RBD155" s="1"/>
      <c r="RBE155" s="1"/>
      <c r="RBF155" s="1"/>
      <c r="RBG155" s="1"/>
      <c r="RBH155" s="1"/>
      <c r="RBI155" s="1"/>
      <c r="RBJ155" s="1"/>
      <c r="RBK155" s="1"/>
      <c r="RBL155" s="1"/>
      <c r="RBM155" s="1"/>
      <c r="RBN155" s="1"/>
      <c r="RBO155" s="1"/>
      <c r="RBP155" s="1"/>
      <c r="RBQ155" s="1"/>
      <c r="RBR155" s="1"/>
      <c r="RBS155" s="1"/>
      <c r="RBT155" s="1"/>
      <c r="RBU155" s="1"/>
      <c r="RBV155" s="1"/>
      <c r="RBW155" s="1"/>
      <c r="RBX155" s="1"/>
      <c r="RBY155" s="1"/>
      <c r="RBZ155" s="1"/>
      <c r="RCA155" s="1"/>
      <c r="RCB155" s="1"/>
      <c r="RCC155" s="1"/>
      <c r="RCD155" s="1"/>
      <c r="RCE155" s="1"/>
      <c r="RCF155" s="1"/>
      <c r="RCG155" s="1"/>
      <c r="RCH155" s="1"/>
      <c r="RCI155" s="1"/>
      <c r="RCJ155" s="1"/>
      <c r="RCK155" s="1"/>
      <c r="RCL155" s="1"/>
      <c r="RCM155" s="1"/>
      <c r="RCN155" s="1"/>
      <c r="RCO155" s="1"/>
      <c r="RCP155" s="1"/>
      <c r="RCQ155" s="1"/>
      <c r="RCR155" s="1"/>
      <c r="RCS155" s="1"/>
      <c r="RCT155" s="1"/>
      <c r="RCU155" s="1"/>
      <c r="RCV155" s="1"/>
      <c r="RCW155" s="1"/>
      <c r="RCX155" s="1"/>
      <c r="RCY155" s="1"/>
      <c r="RCZ155" s="1"/>
      <c r="RDA155" s="1"/>
      <c r="RDB155" s="1"/>
      <c r="RDC155" s="1"/>
      <c r="RDD155" s="1"/>
      <c r="RDE155" s="1"/>
      <c r="RDF155" s="1"/>
      <c r="RDG155" s="1"/>
      <c r="RDH155" s="1"/>
      <c r="RDI155" s="1"/>
      <c r="RDJ155" s="1"/>
      <c r="RDK155" s="1"/>
      <c r="RDL155" s="1"/>
      <c r="RDM155" s="1"/>
      <c r="RDN155" s="1"/>
      <c r="RDO155" s="1"/>
      <c r="RDP155" s="1"/>
      <c r="RDQ155" s="1"/>
      <c r="RDR155" s="1"/>
      <c r="RDS155" s="1"/>
      <c r="RDT155" s="1"/>
      <c r="RDU155" s="1"/>
      <c r="RDV155" s="1"/>
      <c r="RDW155" s="1"/>
      <c r="RDX155" s="1"/>
      <c r="RDY155" s="1"/>
      <c r="RDZ155" s="1"/>
      <c r="REA155" s="1"/>
      <c r="REB155" s="1"/>
      <c r="REC155" s="1"/>
      <c r="RED155" s="1"/>
      <c r="REE155" s="1"/>
      <c r="REF155" s="1"/>
      <c r="REG155" s="1"/>
      <c r="REH155" s="1"/>
      <c r="REI155" s="1"/>
      <c r="REJ155" s="1"/>
      <c r="REK155" s="1"/>
      <c r="REL155" s="1"/>
      <c r="REM155" s="1"/>
      <c r="REN155" s="1"/>
      <c r="REO155" s="1"/>
      <c r="REP155" s="1"/>
      <c r="REQ155" s="1"/>
      <c r="RER155" s="1"/>
      <c r="RES155" s="1"/>
      <c r="RET155" s="1"/>
      <c r="REU155" s="1"/>
      <c r="REV155" s="1"/>
      <c r="REW155" s="1"/>
      <c r="REX155" s="1"/>
      <c r="REY155" s="1"/>
      <c r="REZ155" s="1"/>
      <c r="RFA155" s="1"/>
      <c r="RFB155" s="1"/>
      <c r="RFC155" s="1"/>
      <c r="RFD155" s="1"/>
      <c r="RFE155" s="1"/>
      <c r="RFF155" s="1"/>
      <c r="RFG155" s="1"/>
      <c r="RFH155" s="1"/>
      <c r="RFI155" s="1"/>
      <c r="RFJ155" s="1"/>
      <c r="RFK155" s="1"/>
      <c r="RFL155" s="1"/>
      <c r="RFM155" s="1"/>
      <c r="RFN155" s="1"/>
      <c r="RFO155" s="1"/>
      <c r="RFP155" s="1"/>
      <c r="RFQ155" s="1"/>
      <c r="RFR155" s="1"/>
      <c r="RFS155" s="1"/>
      <c r="RFT155" s="1"/>
      <c r="RFU155" s="1"/>
      <c r="RFV155" s="1"/>
      <c r="RFW155" s="1"/>
      <c r="RFX155" s="1"/>
      <c r="RFY155" s="1"/>
      <c r="RFZ155" s="1"/>
      <c r="RGA155" s="1"/>
      <c r="RGB155" s="1"/>
      <c r="RGC155" s="1"/>
      <c r="RGD155" s="1"/>
      <c r="RGE155" s="1"/>
      <c r="RGF155" s="1"/>
      <c r="RGG155" s="1"/>
      <c r="RGH155" s="1"/>
      <c r="RGI155" s="1"/>
      <c r="RGJ155" s="1"/>
      <c r="RGK155" s="1"/>
      <c r="RGL155" s="1"/>
      <c r="RGM155" s="1"/>
      <c r="RGN155" s="1"/>
      <c r="RGO155" s="1"/>
      <c r="RGP155" s="1"/>
      <c r="RGQ155" s="1"/>
      <c r="RGR155" s="1"/>
      <c r="RGS155" s="1"/>
      <c r="RGT155" s="1"/>
      <c r="RGU155" s="1"/>
      <c r="RGV155" s="1"/>
      <c r="RGW155" s="1"/>
      <c r="RGX155" s="1"/>
      <c r="RGY155" s="1"/>
      <c r="RGZ155" s="1"/>
      <c r="RHA155" s="1"/>
      <c r="RHB155" s="1"/>
      <c r="RHC155" s="1"/>
      <c r="RHD155" s="1"/>
      <c r="RHE155" s="1"/>
      <c r="RHF155" s="1"/>
      <c r="RHG155" s="1"/>
      <c r="RHH155" s="1"/>
      <c r="RHI155" s="1"/>
      <c r="RHJ155" s="1"/>
      <c r="RHK155" s="1"/>
      <c r="RHL155" s="1"/>
      <c r="RHM155" s="1"/>
      <c r="RHN155" s="1"/>
      <c r="RHO155" s="1"/>
      <c r="RHP155" s="1"/>
      <c r="RHQ155" s="1"/>
      <c r="RHR155" s="1"/>
      <c r="RHS155" s="1"/>
      <c r="RHT155" s="1"/>
      <c r="RHU155" s="1"/>
      <c r="RHV155" s="1"/>
      <c r="RHW155" s="1"/>
      <c r="RHX155" s="1"/>
      <c r="RHY155" s="1"/>
      <c r="RHZ155" s="1"/>
      <c r="RIA155" s="1"/>
      <c r="RIB155" s="1"/>
      <c r="RIC155" s="1"/>
      <c r="RID155" s="1"/>
      <c r="RIE155" s="1"/>
      <c r="RIF155" s="1"/>
      <c r="RIG155" s="1"/>
      <c r="RIH155" s="1"/>
      <c r="RII155" s="1"/>
      <c r="RIJ155" s="1"/>
      <c r="RIK155" s="1"/>
      <c r="RIL155" s="1"/>
      <c r="RIM155" s="1"/>
      <c r="RIN155" s="1"/>
      <c r="RIO155" s="1"/>
      <c r="RIP155" s="1"/>
      <c r="RIQ155" s="1"/>
      <c r="RIR155" s="1"/>
      <c r="RIS155" s="1"/>
      <c r="RIT155" s="1"/>
      <c r="RIU155" s="1"/>
      <c r="RIV155" s="1"/>
      <c r="RIW155" s="1"/>
      <c r="RIX155" s="1"/>
      <c r="RIY155" s="1"/>
      <c r="RIZ155" s="1"/>
      <c r="RJA155" s="1"/>
      <c r="RJB155" s="1"/>
      <c r="RJC155" s="1"/>
      <c r="RJD155" s="1"/>
      <c r="RJE155" s="1"/>
      <c r="RJF155" s="1"/>
      <c r="RJG155" s="1"/>
      <c r="RJH155" s="1"/>
      <c r="RJI155" s="1"/>
      <c r="RJJ155" s="1"/>
      <c r="RJK155" s="1"/>
      <c r="RJL155" s="1"/>
      <c r="RJM155" s="1"/>
      <c r="RJN155" s="1"/>
      <c r="RJO155" s="1"/>
      <c r="RJP155" s="1"/>
      <c r="RJQ155" s="1"/>
      <c r="RJR155" s="1"/>
      <c r="RJS155" s="1"/>
      <c r="RJT155" s="1"/>
      <c r="RJU155" s="1"/>
      <c r="RJV155" s="1"/>
      <c r="RJW155" s="1"/>
      <c r="RJX155" s="1"/>
      <c r="RJY155" s="1"/>
      <c r="RJZ155" s="1"/>
      <c r="RKA155" s="1"/>
      <c r="RKB155" s="1"/>
      <c r="RKC155" s="1"/>
      <c r="RKD155" s="1"/>
      <c r="RKE155" s="1"/>
      <c r="RKF155" s="1"/>
      <c r="RKG155" s="1"/>
      <c r="RKH155" s="1"/>
      <c r="RKI155" s="1"/>
      <c r="RKJ155" s="1"/>
      <c r="RKK155" s="1"/>
      <c r="RKL155" s="1"/>
      <c r="RKM155" s="1"/>
      <c r="RKN155" s="1"/>
      <c r="RKO155" s="1"/>
      <c r="RKP155" s="1"/>
      <c r="RKQ155" s="1"/>
      <c r="RKR155" s="1"/>
      <c r="RKS155" s="1"/>
      <c r="RKT155" s="1"/>
      <c r="RKU155" s="1"/>
      <c r="RKV155" s="1"/>
      <c r="RKW155" s="1"/>
      <c r="RKX155" s="1"/>
      <c r="RKY155" s="1"/>
      <c r="RKZ155" s="1"/>
      <c r="RLA155" s="1"/>
      <c r="RLB155" s="1"/>
      <c r="RLC155" s="1"/>
      <c r="RLD155" s="1"/>
      <c r="RLE155" s="1"/>
      <c r="RLF155" s="1"/>
      <c r="RLG155" s="1"/>
      <c r="RLH155" s="1"/>
      <c r="RLI155" s="1"/>
      <c r="RLJ155" s="1"/>
      <c r="RLK155" s="1"/>
      <c r="RLL155" s="1"/>
      <c r="RLM155" s="1"/>
      <c r="RLN155" s="1"/>
      <c r="RLO155" s="1"/>
      <c r="RLP155" s="1"/>
      <c r="RLQ155" s="1"/>
      <c r="RLR155" s="1"/>
      <c r="RLS155" s="1"/>
      <c r="RLT155" s="1"/>
      <c r="RLU155" s="1"/>
      <c r="RLV155" s="1"/>
      <c r="RLW155" s="1"/>
      <c r="RLX155" s="1"/>
      <c r="RLY155" s="1"/>
      <c r="RLZ155" s="1"/>
      <c r="RMA155" s="1"/>
      <c r="RMB155" s="1"/>
      <c r="RMC155" s="1"/>
      <c r="RMD155" s="1"/>
      <c r="RME155" s="1"/>
      <c r="RMF155" s="1"/>
      <c r="RMG155" s="1"/>
      <c r="RMH155" s="1"/>
      <c r="RMI155" s="1"/>
      <c r="RMJ155" s="1"/>
      <c r="RMK155" s="1"/>
      <c r="RML155" s="1"/>
      <c r="RMM155" s="1"/>
      <c r="RMN155" s="1"/>
      <c r="RMO155" s="1"/>
      <c r="RMP155" s="1"/>
      <c r="RMQ155" s="1"/>
      <c r="RMR155" s="1"/>
      <c r="RMS155" s="1"/>
      <c r="RMT155" s="1"/>
      <c r="RMU155" s="1"/>
      <c r="RMV155" s="1"/>
      <c r="RMW155" s="1"/>
      <c r="RMX155" s="1"/>
      <c r="RMY155" s="1"/>
      <c r="RMZ155" s="1"/>
      <c r="RNA155" s="1"/>
      <c r="RNB155" s="1"/>
      <c r="RNC155" s="1"/>
      <c r="RND155" s="1"/>
      <c r="RNE155" s="1"/>
      <c r="RNF155" s="1"/>
      <c r="RNG155" s="1"/>
      <c r="RNH155" s="1"/>
      <c r="RNI155" s="1"/>
      <c r="RNJ155" s="1"/>
      <c r="RNK155" s="1"/>
      <c r="RNL155" s="1"/>
      <c r="RNM155" s="1"/>
      <c r="RNN155" s="1"/>
      <c r="RNO155" s="1"/>
      <c r="RNP155" s="1"/>
      <c r="RNQ155" s="1"/>
      <c r="RNR155" s="1"/>
      <c r="RNS155" s="1"/>
      <c r="RNT155" s="1"/>
      <c r="RNU155" s="1"/>
      <c r="RNV155" s="1"/>
      <c r="RNW155" s="1"/>
      <c r="RNX155" s="1"/>
      <c r="RNY155" s="1"/>
      <c r="RNZ155" s="1"/>
      <c r="ROA155" s="1"/>
      <c r="ROB155" s="1"/>
      <c r="ROC155" s="1"/>
      <c r="ROD155" s="1"/>
      <c r="ROE155" s="1"/>
      <c r="ROF155" s="1"/>
      <c r="ROG155" s="1"/>
      <c r="ROH155" s="1"/>
      <c r="ROI155" s="1"/>
      <c r="ROJ155" s="1"/>
      <c r="ROK155" s="1"/>
      <c r="ROL155" s="1"/>
      <c r="ROM155" s="1"/>
      <c r="RON155" s="1"/>
      <c r="ROO155" s="1"/>
      <c r="ROP155" s="1"/>
      <c r="ROQ155" s="1"/>
      <c r="ROR155" s="1"/>
      <c r="ROS155" s="1"/>
      <c r="ROT155" s="1"/>
      <c r="ROU155" s="1"/>
      <c r="ROV155" s="1"/>
      <c r="ROW155" s="1"/>
      <c r="ROX155" s="1"/>
      <c r="ROY155" s="1"/>
      <c r="ROZ155" s="1"/>
      <c r="RPA155" s="1"/>
      <c r="RPB155" s="1"/>
      <c r="RPC155" s="1"/>
      <c r="RPD155" s="1"/>
      <c r="RPE155" s="1"/>
      <c r="RPF155" s="1"/>
      <c r="RPG155" s="1"/>
      <c r="RPH155" s="1"/>
      <c r="RPI155" s="1"/>
      <c r="RPJ155" s="1"/>
      <c r="RPK155" s="1"/>
      <c r="RPL155" s="1"/>
      <c r="RPM155" s="1"/>
      <c r="RPN155" s="1"/>
      <c r="RPO155" s="1"/>
      <c r="RPP155" s="1"/>
      <c r="RPQ155" s="1"/>
      <c r="RPR155" s="1"/>
      <c r="RPS155" s="1"/>
      <c r="RPT155" s="1"/>
      <c r="RPU155" s="1"/>
      <c r="RPV155" s="1"/>
      <c r="RPW155" s="1"/>
      <c r="RPX155" s="1"/>
      <c r="RPY155" s="1"/>
      <c r="RPZ155" s="1"/>
      <c r="RQA155" s="1"/>
      <c r="RQB155" s="1"/>
      <c r="RQC155" s="1"/>
      <c r="RQD155" s="1"/>
      <c r="RQE155" s="1"/>
      <c r="RQF155" s="1"/>
      <c r="RQG155" s="1"/>
      <c r="RQH155" s="1"/>
      <c r="RQI155" s="1"/>
      <c r="RQJ155" s="1"/>
      <c r="RQK155" s="1"/>
      <c r="RQL155" s="1"/>
      <c r="RQM155" s="1"/>
      <c r="RQN155" s="1"/>
      <c r="RQO155" s="1"/>
      <c r="RQP155" s="1"/>
      <c r="RQQ155" s="1"/>
      <c r="RQR155" s="1"/>
      <c r="RQS155" s="1"/>
      <c r="RQT155" s="1"/>
      <c r="RQU155" s="1"/>
      <c r="RQV155" s="1"/>
      <c r="RQW155" s="1"/>
      <c r="RQX155" s="1"/>
      <c r="RQY155" s="1"/>
      <c r="RQZ155" s="1"/>
      <c r="RRA155" s="1"/>
      <c r="RRB155" s="1"/>
      <c r="RRC155" s="1"/>
      <c r="RRD155" s="1"/>
      <c r="RRE155" s="1"/>
      <c r="RRF155" s="1"/>
      <c r="RRG155" s="1"/>
      <c r="RRH155" s="1"/>
      <c r="RRI155" s="1"/>
      <c r="RRJ155" s="1"/>
      <c r="RRK155" s="1"/>
      <c r="RRL155" s="1"/>
      <c r="RRM155" s="1"/>
      <c r="RRN155" s="1"/>
      <c r="RRO155" s="1"/>
      <c r="RRP155" s="1"/>
      <c r="RRQ155" s="1"/>
      <c r="RRR155" s="1"/>
      <c r="RRS155" s="1"/>
      <c r="RRT155" s="1"/>
      <c r="RRU155" s="1"/>
      <c r="RRV155" s="1"/>
      <c r="RRW155" s="1"/>
      <c r="RRX155" s="1"/>
      <c r="RRY155" s="1"/>
      <c r="RRZ155" s="1"/>
      <c r="RSA155" s="1"/>
      <c r="RSB155" s="1"/>
      <c r="RSC155" s="1"/>
      <c r="RSD155" s="1"/>
      <c r="RSE155" s="1"/>
      <c r="RSF155" s="1"/>
      <c r="RSG155" s="1"/>
      <c r="RSH155" s="1"/>
      <c r="RSI155" s="1"/>
      <c r="RSJ155" s="1"/>
      <c r="RSK155" s="1"/>
      <c r="RSL155" s="1"/>
      <c r="RSM155" s="1"/>
      <c r="RSN155" s="1"/>
      <c r="RSO155" s="1"/>
      <c r="RSP155" s="1"/>
      <c r="RSQ155" s="1"/>
      <c r="RSR155" s="1"/>
      <c r="RSS155" s="1"/>
      <c r="RST155" s="1"/>
      <c r="RSU155" s="1"/>
      <c r="RSV155" s="1"/>
      <c r="RSW155" s="1"/>
      <c r="RSX155" s="1"/>
      <c r="RSY155" s="1"/>
      <c r="RSZ155" s="1"/>
      <c r="RTA155" s="1"/>
      <c r="RTB155" s="1"/>
      <c r="RTC155" s="1"/>
      <c r="RTD155" s="1"/>
      <c r="RTE155" s="1"/>
      <c r="RTF155" s="1"/>
      <c r="RTG155" s="1"/>
      <c r="RTH155" s="1"/>
      <c r="RTI155" s="1"/>
      <c r="RTJ155" s="1"/>
      <c r="RTK155" s="1"/>
      <c r="RTL155" s="1"/>
      <c r="RTM155" s="1"/>
      <c r="RTN155" s="1"/>
      <c r="RTO155" s="1"/>
      <c r="RTP155" s="1"/>
      <c r="RTQ155" s="1"/>
      <c r="RTR155" s="1"/>
      <c r="RTS155" s="1"/>
      <c r="RTT155" s="1"/>
      <c r="RTU155" s="1"/>
      <c r="RTV155" s="1"/>
      <c r="RTW155" s="1"/>
      <c r="RTX155" s="1"/>
      <c r="RTY155" s="1"/>
      <c r="RTZ155" s="1"/>
      <c r="RUA155" s="1"/>
      <c r="RUB155" s="1"/>
      <c r="RUC155" s="1"/>
      <c r="RUD155" s="1"/>
      <c r="RUE155" s="1"/>
      <c r="RUF155" s="1"/>
      <c r="RUG155" s="1"/>
      <c r="RUH155" s="1"/>
      <c r="RUI155" s="1"/>
      <c r="RUJ155" s="1"/>
      <c r="RUK155" s="1"/>
      <c r="RUL155" s="1"/>
      <c r="RUM155" s="1"/>
      <c r="RUN155" s="1"/>
      <c r="RUO155" s="1"/>
      <c r="RUP155" s="1"/>
      <c r="RUQ155" s="1"/>
      <c r="RUR155" s="1"/>
      <c r="RUS155" s="1"/>
      <c r="RUT155" s="1"/>
      <c r="RUU155" s="1"/>
      <c r="RUV155" s="1"/>
      <c r="RUW155" s="1"/>
      <c r="RUX155" s="1"/>
      <c r="RUY155" s="1"/>
      <c r="RUZ155" s="1"/>
      <c r="RVA155" s="1"/>
      <c r="RVB155" s="1"/>
      <c r="RVC155" s="1"/>
      <c r="RVD155" s="1"/>
      <c r="RVE155" s="1"/>
      <c r="RVF155" s="1"/>
      <c r="RVG155" s="1"/>
      <c r="RVH155" s="1"/>
      <c r="RVI155" s="1"/>
      <c r="RVJ155" s="1"/>
      <c r="RVK155" s="1"/>
      <c r="RVL155" s="1"/>
      <c r="RVM155" s="1"/>
      <c r="RVN155" s="1"/>
      <c r="RVO155" s="1"/>
      <c r="RVP155" s="1"/>
      <c r="RVQ155" s="1"/>
      <c r="RVR155" s="1"/>
      <c r="RVS155" s="1"/>
      <c r="RVT155" s="1"/>
      <c r="RVU155" s="1"/>
      <c r="RVV155" s="1"/>
      <c r="RVW155" s="1"/>
      <c r="RVX155" s="1"/>
      <c r="RVY155" s="1"/>
      <c r="RVZ155" s="1"/>
      <c r="RWA155" s="1"/>
      <c r="RWB155" s="1"/>
      <c r="RWC155" s="1"/>
      <c r="RWD155" s="1"/>
      <c r="RWE155" s="1"/>
      <c r="RWF155" s="1"/>
      <c r="RWG155" s="1"/>
      <c r="RWH155" s="1"/>
      <c r="RWI155" s="1"/>
      <c r="RWJ155" s="1"/>
      <c r="RWK155" s="1"/>
      <c r="RWL155" s="1"/>
      <c r="RWM155" s="1"/>
      <c r="RWN155" s="1"/>
      <c r="RWO155" s="1"/>
      <c r="RWP155" s="1"/>
      <c r="RWQ155" s="1"/>
      <c r="RWR155" s="1"/>
      <c r="RWS155" s="1"/>
      <c r="RWT155" s="1"/>
      <c r="RWU155" s="1"/>
      <c r="RWV155" s="1"/>
      <c r="RWW155" s="1"/>
      <c r="RWX155" s="1"/>
      <c r="RWY155" s="1"/>
      <c r="RWZ155" s="1"/>
      <c r="RXA155" s="1"/>
      <c r="RXB155" s="1"/>
      <c r="RXC155" s="1"/>
      <c r="RXD155" s="1"/>
      <c r="RXE155" s="1"/>
      <c r="RXF155" s="1"/>
      <c r="RXG155" s="1"/>
      <c r="RXH155" s="1"/>
      <c r="RXI155" s="1"/>
      <c r="RXJ155" s="1"/>
      <c r="RXK155" s="1"/>
      <c r="RXL155" s="1"/>
      <c r="RXM155" s="1"/>
      <c r="RXN155" s="1"/>
      <c r="RXO155" s="1"/>
      <c r="RXP155" s="1"/>
      <c r="RXQ155" s="1"/>
      <c r="RXR155" s="1"/>
      <c r="RXS155" s="1"/>
      <c r="RXT155" s="1"/>
      <c r="RXU155" s="1"/>
      <c r="RXV155" s="1"/>
      <c r="RXW155" s="1"/>
      <c r="RXX155" s="1"/>
      <c r="RXY155" s="1"/>
      <c r="RXZ155" s="1"/>
      <c r="RYA155" s="1"/>
      <c r="RYB155" s="1"/>
      <c r="RYC155" s="1"/>
      <c r="RYD155" s="1"/>
      <c r="RYE155" s="1"/>
      <c r="RYF155" s="1"/>
      <c r="RYG155" s="1"/>
      <c r="RYH155" s="1"/>
      <c r="RYI155" s="1"/>
      <c r="RYJ155" s="1"/>
      <c r="RYK155" s="1"/>
      <c r="RYL155" s="1"/>
      <c r="RYM155" s="1"/>
      <c r="RYN155" s="1"/>
      <c r="RYO155" s="1"/>
      <c r="RYP155" s="1"/>
      <c r="RYQ155" s="1"/>
      <c r="RYR155" s="1"/>
      <c r="RYS155" s="1"/>
      <c r="RYT155" s="1"/>
      <c r="RYU155" s="1"/>
      <c r="RYV155" s="1"/>
      <c r="RYW155" s="1"/>
      <c r="RYX155" s="1"/>
      <c r="RYY155" s="1"/>
      <c r="RYZ155" s="1"/>
      <c r="RZA155" s="1"/>
      <c r="RZB155" s="1"/>
      <c r="RZC155" s="1"/>
      <c r="RZD155" s="1"/>
      <c r="RZE155" s="1"/>
      <c r="RZF155" s="1"/>
      <c r="RZG155" s="1"/>
      <c r="RZH155" s="1"/>
      <c r="RZI155" s="1"/>
      <c r="RZJ155" s="1"/>
      <c r="RZK155" s="1"/>
      <c r="RZL155" s="1"/>
      <c r="RZM155" s="1"/>
      <c r="RZN155" s="1"/>
      <c r="RZO155" s="1"/>
      <c r="RZP155" s="1"/>
      <c r="RZQ155" s="1"/>
      <c r="RZR155" s="1"/>
      <c r="RZS155" s="1"/>
      <c r="RZT155" s="1"/>
      <c r="RZU155" s="1"/>
      <c r="RZV155" s="1"/>
      <c r="RZW155" s="1"/>
      <c r="RZX155" s="1"/>
      <c r="RZY155" s="1"/>
      <c r="RZZ155" s="1"/>
      <c r="SAA155" s="1"/>
      <c r="SAB155" s="1"/>
      <c r="SAC155" s="1"/>
      <c r="SAD155" s="1"/>
      <c r="SAE155" s="1"/>
      <c r="SAF155" s="1"/>
      <c r="SAG155" s="1"/>
      <c r="SAH155" s="1"/>
      <c r="SAI155" s="1"/>
      <c r="SAJ155" s="1"/>
      <c r="SAK155" s="1"/>
      <c r="SAL155" s="1"/>
      <c r="SAM155" s="1"/>
      <c r="SAN155" s="1"/>
      <c r="SAO155" s="1"/>
      <c r="SAP155" s="1"/>
      <c r="SAQ155" s="1"/>
      <c r="SAR155" s="1"/>
      <c r="SAS155" s="1"/>
      <c r="SAT155" s="1"/>
      <c r="SAU155" s="1"/>
      <c r="SAV155" s="1"/>
      <c r="SAW155" s="1"/>
      <c r="SAX155" s="1"/>
      <c r="SAY155" s="1"/>
      <c r="SAZ155" s="1"/>
      <c r="SBA155" s="1"/>
      <c r="SBB155" s="1"/>
      <c r="SBC155" s="1"/>
      <c r="SBD155" s="1"/>
      <c r="SBE155" s="1"/>
      <c r="SBF155" s="1"/>
      <c r="SBG155" s="1"/>
      <c r="SBH155" s="1"/>
      <c r="SBI155" s="1"/>
      <c r="SBJ155" s="1"/>
      <c r="SBK155" s="1"/>
      <c r="SBL155" s="1"/>
      <c r="SBM155" s="1"/>
      <c r="SBN155" s="1"/>
      <c r="SBO155" s="1"/>
      <c r="SBP155" s="1"/>
      <c r="SBQ155" s="1"/>
      <c r="SBR155" s="1"/>
      <c r="SBS155" s="1"/>
      <c r="SBT155" s="1"/>
      <c r="SBU155" s="1"/>
      <c r="SBV155" s="1"/>
      <c r="SBW155" s="1"/>
      <c r="SBX155" s="1"/>
      <c r="SBY155" s="1"/>
      <c r="SBZ155" s="1"/>
      <c r="SCA155" s="1"/>
      <c r="SCB155" s="1"/>
      <c r="SCC155" s="1"/>
      <c r="SCD155" s="1"/>
      <c r="SCE155" s="1"/>
      <c r="SCF155" s="1"/>
      <c r="SCG155" s="1"/>
      <c r="SCH155" s="1"/>
      <c r="SCI155" s="1"/>
      <c r="SCJ155" s="1"/>
      <c r="SCK155" s="1"/>
      <c r="SCL155" s="1"/>
      <c r="SCM155" s="1"/>
      <c r="SCN155" s="1"/>
      <c r="SCO155" s="1"/>
      <c r="SCP155" s="1"/>
      <c r="SCQ155" s="1"/>
      <c r="SCR155" s="1"/>
      <c r="SCS155" s="1"/>
      <c r="SCT155" s="1"/>
      <c r="SCU155" s="1"/>
      <c r="SCV155" s="1"/>
      <c r="SCW155" s="1"/>
      <c r="SCX155" s="1"/>
      <c r="SCY155" s="1"/>
      <c r="SCZ155" s="1"/>
      <c r="SDA155" s="1"/>
      <c r="SDB155" s="1"/>
      <c r="SDC155" s="1"/>
      <c r="SDD155" s="1"/>
      <c r="SDE155" s="1"/>
      <c r="SDF155" s="1"/>
      <c r="SDG155" s="1"/>
      <c r="SDH155" s="1"/>
      <c r="SDI155" s="1"/>
      <c r="SDJ155" s="1"/>
      <c r="SDK155" s="1"/>
      <c r="SDL155" s="1"/>
      <c r="SDM155" s="1"/>
      <c r="SDN155" s="1"/>
      <c r="SDO155" s="1"/>
      <c r="SDP155" s="1"/>
      <c r="SDQ155" s="1"/>
      <c r="SDR155" s="1"/>
      <c r="SDS155" s="1"/>
      <c r="SDT155" s="1"/>
      <c r="SDU155" s="1"/>
      <c r="SDV155" s="1"/>
      <c r="SDW155" s="1"/>
      <c r="SDX155" s="1"/>
      <c r="SDY155" s="1"/>
      <c r="SDZ155" s="1"/>
      <c r="SEA155" s="1"/>
      <c r="SEB155" s="1"/>
      <c r="SEC155" s="1"/>
      <c r="SED155" s="1"/>
      <c r="SEE155" s="1"/>
      <c r="SEF155" s="1"/>
      <c r="SEG155" s="1"/>
      <c r="SEH155" s="1"/>
      <c r="SEI155" s="1"/>
      <c r="SEJ155" s="1"/>
      <c r="SEK155" s="1"/>
      <c r="SEL155" s="1"/>
      <c r="SEM155" s="1"/>
      <c r="SEN155" s="1"/>
      <c r="SEO155" s="1"/>
      <c r="SEP155" s="1"/>
      <c r="SEQ155" s="1"/>
      <c r="SER155" s="1"/>
      <c r="SES155" s="1"/>
      <c r="SET155" s="1"/>
      <c r="SEU155" s="1"/>
      <c r="SEV155" s="1"/>
      <c r="SEW155" s="1"/>
      <c r="SEX155" s="1"/>
      <c r="SEY155" s="1"/>
      <c r="SEZ155" s="1"/>
      <c r="SFA155" s="1"/>
      <c r="SFB155" s="1"/>
      <c r="SFC155" s="1"/>
      <c r="SFD155" s="1"/>
      <c r="SFE155" s="1"/>
      <c r="SFF155" s="1"/>
      <c r="SFG155" s="1"/>
      <c r="SFH155" s="1"/>
      <c r="SFI155" s="1"/>
      <c r="SFJ155" s="1"/>
      <c r="SFK155" s="1"/>
      <c r="SFL155" s="1"/>
      <c r="SFM155" s="1"/>
      <c r="SFN155" s="1"/>
      <c r="SFO155" s="1"/>
      <c r="SFP155" s="1"/>
      <c r="SFQ155" s="1"/>
      <c r="SFR155" s="1"/>
      <c r="SFS155" s="1"/>
      <c r="SFT155" s="1"/>
      <c r="SFU155" s="1"/>
      <c r="SFV155" s="1"/>
      <c r="SFW155" s="1"/>
      <c r="SFX155" s="1"/>
      <c r="SFY155" s="1"/>
      <c r="SFZ155" s="1"/>
      <c r="SGA155" s="1"/>
      <c r="SGB155" s="1"/>
      <c r="SGC155" s="1"/>
      <c r="SGD155" s="1"/>
      <c r="SGE155" s="1"/>
      <c r="SGF155" s="1"/>
      <c r="SGG155" s="1"/>
      <c r="SGH155" s="1"/>
      <c r="SGI155" s="1"/>
      <c r="SGJ155" s="1"/>
      <c r="SGK155" s="1"/>
      <c r="SGL155" s="1"/>
      <c r="SGM155" s="1"/>
      <c r="SGN155" s="1"/>
      <c r="SGO155" s="1"/>
      <c r="SGP155" s="1"/>
      <c r="SGQ155" s="1"/>
      <c r="SGR155" s="1"/>
      <c r="SGS155" s="1"/>
      <c r="SGT155" s="1"/>
      <c r="SGU155" s="1"/>
      <c r="SGV155" s="1"/>
      <c r="SGW155" s="1"/>
      <c r="SGX155" s="1"/>
      <c r="SGY155" s="1"/>
      <c r="SGZ155" s="1"/>
      <c r="SHA155" s="1"/>
      <c r="SHB155" s="1"/>
      <c r="SHC155" s="1"/>
      <c r="SHD155" s="1"/>
      <c r="SHE155" s="1"/>
      <c r="SHF155" s="1"/>
      <c r="SHG155" s="1"/>
      <c r="SHH155" s="1"/>
      <c r="SHI155" s="1"/>
      <c r="SHJ155" s="1"/>
      <c r="SHK155" s="1"/>
      <c r="SHL155" s="1"/>
      <c r="SHM155" s="1"/>
      <c r="SHN155" s="1"/>
      <c r="SHO155" s="1"/>
      <c r="SHP155" s="1"/>
      <c r="SHQ155" s="1"/>
      <c r="SHR155" s="1"/>
      <c r="SHS155" s="1"/>
      <c r="SHT155" s="1"/>
      <c r="SHU155" s="1"/>
      <c r="SHV155" s="1"/>
      <c r="SHW155" s="1"/>
      <c r="SHX155" s="1"/>
      <c r="SHY155" s="1"/>
      <c r="SHZ155" s="1"/>
      <c r="SIA155" s="1"/>
      <c r="SIB155" s="1"/>
      <c r="SIC155" s="1"/>
      <c r="SID155" s="1"/>
      <c r="SIE155" s="1"/>
      <c r="SIF155" s="1"/>
      <c r="SIG155" s="1"/>
      <c r="SIH155" s="1"/>
      <c r="SII155" s="1"/>
      <c r="SIJ155" s="1"/>
      <c r="SIK155" s="1"/>
      <c r="SIL155" s="1"/>
      <c r="SIM155" s="1"/>
      <c r="SIN155" s="1"/>
      <c r="SIO155" s="1"/>
      <c r="SIP155" s="1"/>
      <c r="SIQ155" s="1"/>
      <c r="SIR155" s="1"/>
      <c r="SIS155" s="1"/>
      <c r="SIT155" s="1"/>
      <c r="SIU155" s="1"/>
      <c r="SIV155" s="1"/>
      <c r="SIW155" s="1"/>
      <c r="SIX155" s="1"/>
      <c r="SIY155" s="1"/>
      <c r="SIZ155" s="1"/>
      <c r="SJA155" s="1"/>
      <c r="SJB155" s="1"/>
      <c r="SJC155" s="1"/>
      <c r="SJD155" s="1"/>
      <c r="SJE155" s="1"/>
      <c r="SJF155" s="1"/>
      <c r="SJG155" s="1"/>
      <c r="SJH155" s="1"/>
      <c r="SJI155" s="1"/>
      <c r="SJJ155" s="1"/>
      <c r="SJK155" s="1"/>
      <c r="SJL155" s="1"/>
      <c r="SJM155" s="1"/>
      <c r="SJN155" s="1"/>
      <c r="SJO155" s="1"/>
      <c r="SJP155" s="1"/>
      <c r="SJQ155" s="1"/>
      <c r="SJR155" s="1"/>
      <c r="SJS155" s="1"/>
      <c r="SJT155" s="1"/>
      <c r="SJU155" s="1"/>
      <c r="SJV155" s="1"/>
      <c r="SJW155" s="1"/>
      <c r="SJX155" s="1"/>
      <c r="SJY155" s="1"/>
      <c r="SJZ155" s="1"/>
      <c r="SKA155" s="1"/>
      <c r="SKB155" s="1"/>
      <c r="SKC155" s="1"/>
      <c r="SKD155" s="1"/>
      <c r="SKE155" s="1"/>
      <c r="SKF155" s="1"/>
      <c r="SKG155" s="1"/>
      <c r="SKH155" s="1"/>
      <c r="SKI155" s="1"/>
      <c r="SKJ155" s="1"/>
      <c r="SKK155" s="1"/>
      <c r="SKL155" s="1"/>
      <c r="SKM155" s="1"/>
      <c r="SKN155" s="1"/>
      <c r="SKO155" s="1"/>
      <c r="SKP155" s="1"/>
      <c r="SKQ155" s="1"/>
      <c r="SKR155" s="1"/>
      <c r="SKS155" s="1"/>
      <c r="SKT155" s="1"/>
      <c r="SKU155" s="1"/>
      <c r="SKV155" s="1"/>
      <c r="SKW155" s="1"/>
      <c r="SKX155" s="1"/>
      <c r="SKY155" s="1"/>
      <c r="SKZ155" s="1"/>
      <c r="SLA155" s="1"/>
      <c r="SLB155" s="1"/>
      <c r="SLC155" s="1"/>
      <c r="SLD155" s="1"/>
      <c r="SLE155" s="1"/>
      <c r="SLF155" s="1"/>
      <c r="SLG155" s="1"/>
      <c r="SLH155" s="1"/>
      <c r="SLI155" s="1"/>
      <c r="SLJ155" s="1"/>
      <c r="SLK155" s="1"/>
      <c r="SLL155" s="1"/>
      <c r="SLM155" s="1"/>
      <c r="SLN155" s="1"/>
      <c r="SLO155" s="1"/>
      <c r="SLP155" s="1"/>
      <c r="SLQ155" s="1"/>
      <c r="SLR155" s="1"/>
      <c r="SLS155" s="1"/>
      <c r="SLT155" s="1"/>
      <c r="SLU155" s="1"/>
      <c r="SLV155" s="1"/>
      <c r="SLW155" s="1"/>
      <c r="SLX155" s="1"/>
      <c r="SLY155" s="1"/>
      <c r="SLZ155" s="1"/>
      <c r="SMA155" s="1"/>
      <c r="SMB155" s="1"/>
      <c r="SMC155" s="1"/>
      <c r="SMD155" s="1"/>
      <c r="SME155" s="1"/>
      <c r="SMF155" s="1"/>
      <c r="SMG155" s="1"/>
      <c r="SMH155" s="1"/>
      <c r="SMI155" s="1"/>
      <c r="SMJ155" s="1"/>
      <c r="SMK155" s="1"/>
      <c r="SML155" s="1"/>
      <c r="SMM155" s="1"/>
      <c r="SMN155" s="1"/>
      <c r="SMO155" s="1"/>
      <c r="SMP155" s="1"/>
      <c r="SMQ155" s="1"/>
      <c r="SMR155" s="1"/>
      <c r="SMS155" s="1"/>
      <c r="SMT155" s="1"/>
      <c r="SMU155" s="1"/>
      <c r="SMV155" s="1"/>
      <c r="SMW155" s="1"/>
      <c r="SMX155" s="1"/>
      <c r="SMY155" s="1"/>
      <c r="SMZ155" s="1"/>
      <c r="SNA155" s="1"/>
      <c r="SNB155" s="1"/>
      <c r="SNC155" s="1"/>
      <c r="SND155" s="1"/>
      <c r="SNE155" s="1"/>
      <c r="SNF155" s="1"/>
      <c r="SNG155" s="1"/>
      <c r="SNH155" s="1"/>
      <c r="SNI155" s="1"/>
      <c r="SNJ155" s="1"/>
      <c r="SNK155" s="1"/>
      <c r="SNL155" s="1"/>
      <c r="SNM155" s="1"/>
      <c r="SNN155" s="1"/>
      <c r="SNO155" s="1"/>
      <c r="SNP155" s="1"/>
      <c r="SNQ155" s="1"/>
      <c r="SNR155" s="1"/>
      <c r="SNS155" s="1"/>
      <c r="SNT155" s="1"/>
      <c r="SNU155" s="1"/>
      <c r="SNV155" s="1"/>
      <c r="SNW155" s="1"/>
      <c r="SNX155" s="1"/>
      <c r="SNY155" s="1"/>
      <c r="SNZ155" s="1"/>
      <c r="SOA155" s="1"/>
      <c r="SOB155" s="1"/>
      <c r="SOC155" s="1"/>
      <c r="SOD155" s="1"/>
      <c r="SOE155" s="1"/>
      <c r="SOF155" s="1"/>
      <c r="SOG155" s="1"/>
      <c r="SOH155" s="1"/>
      <c r="SOI155" s="1"/>
      <c r="SOJ155" s="1"/>
      <c r="SOK155" s="1"/>
      <c r="SOL155" s="1"/>
      <c r="SOM155" s="1"/>
      <c r="SON155" s="1"/>
      <c r="SOO155" s="1"/>
      <c r="SOP155" s="1"/>
      <c r="SOQ155" s="1"/>
      <c r="SOR155" s="1"/>
      <c r="SOS155" s="1"/>
      <c r="SOT155" s="1"/>
      <c r="SOU155" s="1"/>
      <c r="SOV155" s="1"/>
      <c r="SOW155" s="1"/>
      <c r="SOX155" s="1"/>
      <c r="SOY155" s="1"/>
      <c r="SOZ155" s="1"/>
      <c r="SPA155" s="1"/>
      <c r="SPB155" s="1"/>
      <c r="SPC155" s="1"/>
      <c r="SPD155" s="1"/>
      <c r="SPE155" s="1"/>
      <c r="SPF155" s="1"/>
      <c r="SPG155" s="1"/>
      <c r="SPH155" s="1"/>
      <c r="SPI155" s="1"/>
      <c r="SPJ155" s="1"/>
      <c r="SPK155" s="1"/>
      <c r="SPL155" s="1"/>
      <c r="SPM155" s="1"/>
      <c r="SPN155" s="1"/>
      <c r="SPO155" s="1"/>
      <c r="SPP155" s="1"/>
      <c r="SPQ155" s="1"/>
      <c r="SPR155" s="1"/>
      <c r="SPS155" s="1"/>
      <c r="SPT155" s="1"/>
      <c r="SPU155" s="1"/>
      <c r="SPV155" s="1"/>
      <c r="SPW155" s="1"/>
      <c r="SPX155" s="1"/>
      <c r="SPY155" s="1"/>
      <c r="SPZ155" s="1"/>
      <c r="SQA155" s="1"/>
      <c r="SQB155" s="1"/>
      <c r="SQC155" s="1"/>
      <c r="SQD155" s="1"/>
      <c r="SQE155" s="1"/>
      <c r="SQF155" s="1"/>
      <c r="SQG155" s="1"/>
      <c r="SQH155" s="1"/>
      <c r="SQI155" s="1"/>
      <c r="SQJ155" s="1"/>
      <c r="SQK155" s="1"/>
      <c r="SQL155" s="1"/>
      <c r="SQM155" s="1"/>
      <c r="SQN155" s="1"/>
      <c r="SQO155" s="1"/>
      <c r="SQP155" s="1"/>
      <c r="SQQ155" s="1"/>
      <c r="SQR155" s="1"/>
      <c r="SQS155" s="1"/>
      <c r="SQT155" s="1"/>
      <c r="SQU155" s="1"/>
      <c r="SQV155" s="1"/>
      <c r="SQW155" s="1"/>
      <c r="SQX155" s="1"/>
      <c r="SQY155" s="1"/>
      <c r="SQZ155" s="1"/>
      <c r="SRA155" s="1"/>
      <c r="SRB155" s="1"/>
      <c r="SRC155" s="1"/>
      <c r="SRD155" s="1"/>
      <c r="SRE155" s="1"/>
      <c r="SRF155" s="1"/>
      <c r="SRG155" s="1"/>
      <c r="SRH155" s="1"/>
      <c r="SRI155" s="1"/>
      <c r="SRJ155" s="1"/>
      <c r="SRK155" s="1"/>
      <c r="SRL155" s="1"/>
      <c r="SRM155" s="1"/>
      <c r="SRN155" s="1"/>
      <c r="SRO155" s="1"/>
      <c r="SRP155" s="1"/>
      <c r="SRQ155" s="1"/>
      <c r="SRR155" s="1"/>
      <c r="SRS155" s="1"/>
      <c r="SRT155" s="1"/>
      <c r="SRU155" s="1"/>
      <c r="SRV155" s="1"/>
      <c r="SRW155" s="1"/>
      <c r="SRX155" s="1"/>
      <c r="SRY155" s="1"/>
      <c r="SRZ155" s="1"/>
      <c r="SSA155" s="1"/>
      <c r="SSB155" s="1"/>
      <c r="SSC155" s="1"/>
      <c r="SSD155" s="1"/>
      <c r="SSE155" s="1"/>
      <c r="SSF155" s="1"/>
      <c r="SSG155" s="1"/>
      <c r="SSH155" s="1"/>
      <c r="SSI155" s="1"/>
      <c r="SSJ155" s="1"/>
      <c r="SSK155" s="1"/>
      <c r="SSL155" s="1"/>
      <c r="SSM155" s="1"/>
      <c r="SSN155" s="1"/>
      <c r="SSO155" s="1"/>
      <c r="SSP155" s="1"/>
      <c r="SSQ155" s="1"/>
      <c r="SSR155" s="1"/>
      <c r="SSS155" s="1"/>
      <c r="SST155" s="1"/>
      <c r="SSU155" s="1"/>
      <c r="SSV155" s="1"/>
      <c r="SSW155" s="1"/>
      <c r="SSX155" s="1"/>
      <c r="SSY155" s="1"/>
      <c r="SSZ155" s="1"/>
      <c r="STA155" s="1"/>
      <c r="STB155" s="1"/>
      <c r="STC155" s="1"/>
      <c r="STD155" s="1"/>
      <c r="STE155" s="1"/>
      <c r="STF155" s="1"/>
      <c r="STG155" s="1"/>
      <c r="STH155" s="1"/>
      <c r="STI155" s="1"/>
      <c r="STJ155" s="1"/>
      <c r="STK155" s="1"/>
      <c r="STL155" s="1"/>
      <c r="STM155" s="1"/>
      <c r="STN155" s="1"/>
      <c r="STO155" s="1"/>
      <c r="STP155" s="1"/>
      <c r="STQ155" s="1"/>
      <c r="STR155" s="1"/>
      <c r="STS155" s="1"/>
      <c r="STT155" s="1"/>
      <c r="STU155" s="1"/>
      <c r="STV155" s="1"/>
      <c r="STW155" s="1"/>
      <c r="STX155" s="1"/>
      <c r="STY155" s="1"/>
      <c r="STZ155" s="1"/>
      <c r="SUA155" s="1"/>
      <c r="SUB155" s="1"/>
      <c r="SUC155" s="1"/>
      <c r="SUD155" s="1"/>
      <c r="SUE155" s="1"/>
      <c r="SUF155" s="1"/>
      <c r="SUG155" s="1"/>
      <c r="SUH155" s="1"/>
      <c r="SUI155" s="1"/>
      <c r="SUJ155" s="1"/>
      <c r="SUK155" s="1"/>
      <c r="SUL155" s="1"/>
      <c r="SUM155" s="1"/>
      <c r="SUN155" s="1"/>
      <c r="SUO155" s="1"/>
      <c r="SUP155" s="1"/>
      <c r="SUQ155" s="1"/>
      <c r="SUR155" s="1"/>
      <c r="SUS155" s="1"/>
      <c r="SUT155" s="1"/>
      <c r="SUU155" s="1"/>
      <c r="SUV155" s="1"/>
      <c r="SUW155" s="1"/>
      <c r="SUX155" s="1"/>
      <c r="SUY155" s="1"/>
      <c r="SUZ155" s="1"/>
      <c r="SVA155" s="1"/>
      <c r="SVB155" s="1"/>
      <c r="SVC155" s="1"/>
      <c r="SVD155" s="1"/>
      <c r="SVE155" s="1"/>
      <c r="SVF155" s="1"/>
      <c r="SVG155" s="1"/>
      <c r="SVH155" s="1"/>
      <c r="SVI155" s="1"/>
      <c r="SVJ155" s="1"/>
      <c r="SVK155" s="1"/>
      <c r="SVL155" s="1"/>
      <c r="SVM155" s="1"/>
      <c r="SVN155" s="1"/>
      <c r="SVO155" s="1"/>
      <c r="SVP155" s="1"/>
      <c r="SVQ155" s="1"/>
      <c r="SVR155" s="1"/>
      <c r="SVS155" s="1"/>
      <c r="SVT155" s="1"/>
      <c r="SVU155" s="1"/>
      <c r="SVV155" s="1"/>
      <c r="SVW155" s="1"/>
      <c r="SVX155" s="1"/>
      <c r="SVY155" s="1"/>
      <c r="SVZ155" s="1"/>
      <c r="SWA155" s="1"/>
      <c r="SWB155" s="1"/>
      <c r="SWC155" s="1"/>
      <c r="SWD155" s="1"/>
      <c r="SWE155" s="1"/>
      <c r="SWF155" s="1"/>
      <c r="SWG155" s="1"/>
      <c r="SWH155" s="1"/>
      <c r="SWI155" s="1"/>
      <c r="SWJ155" s="1"/>
      <c r="SWK155" s="1"/>
      <c r="SWL155" s="1"/>
      <c r="SWM155" s="1"/>
      <c r="SWN155" s="1"/>
      <c r="SWO155" s="1"/>
      <c r="SWP155" s="1"/>
      <c r="SWQ155" s="1"/>
      <c r="SWR155" s="1"/>
      <c r="SWS155" s="1"/>
      <c r="SWT155" s="1"/>
      <c r="SWU155" s="1"/>
      <c r="SWV155" s="1"/>
      <c r="SWW155" s="1"/>
      <c r="SWX155" s="1"/>
      <c r="SWY155" s="1"/>
      <c r="SWZ155" s="1"/>
      <c r="SXA155" s="1"/>
      <c r="SXB155" s="1"/>
      <c r="SXC155" s="1"/>
      <c r="SXD155" s="1"/>
      <c r="SXE155" s="1"/>
      <c r="SXF155" s="1"/>
      <c r="SXG155" s="1"/>
      <c r="SXH155" s="1"/>
      <c r="SXI155" s="1"/>
      <c r="SXJ155" s="1"/>
      <c r="SXK155" s="1"/>
      <c r="SXL155" s="1"/>
      <c r="SXM155" s="1"/>
      <c r="SXN155" s="1"/>
      <c r="SXO155" s="1"/>
      <c r="SXP155" s="1"/>
      <c r="SXQ155" s="1"/>
      <c r="SXR155" s="1"/>
      <c r="SXS155" s="1"/>
      <c r="SXT155" s="1"/>
      <c r="SXU155" s="1"/>
      <c r="SXV155" s="1"/>
      <c r="SXW155" s="1"/>
      <c r="SXX155" s="1"/>
      <c r="SXY155" s="1"/>
      <c r="SXZ155" s="1"/>
      <c r="SYA155" s="1"/>
      <c r="SYB155" s="1"/>
      <c r="SYC155" s="1"/>
      <c r="SYD155" s="1"/>
      <c r="SYE155" s="1"/>
      <c r="SYF155" s="1"/>
      <c r="SYG155" s="1"/>
      <c r="SYH155" s="1"/>
      <c r="SYI155" s="1"/>
      <c r="SYJ155" s="1"/>
      <c r="SYK155" s="1"/>
      <c r="SYL155" s="1"/>
      <c r="SYM155" s="1"/>
      <c r="SYN155" s="1"/>
      <c r="SYO155" s="1"/>
      <c r="SYP155" s="1"/>
      <c r="SYQ155" s="1"/>
      <c r="SYR155" s="1"/>
      <c r="SYS155" s="1"/>
      <c r="SYT155" s="1"/>
      <c r="SYU155" s="1"/>
      <c r="SYV155" s="1"/>
      <c r="SYW155" s="1"/>
      <c r="SYX155" s="1"/>
      <c r="SYY155" s="1"/>
      <c r="SYZ155" s="1"/>
      <c r="SZA155" s="1"/>
      <c r="SZB155" s="1"/>
      <c r="SZC155" s="1"/>
      <c r="SZD155" s="1"/>
      <c r="SZE155" s="1"/>
      <c r="SZF155" s="1"/>
      <c r="SZG155" s="1"/>
      <c r="SZH155" s="1"/>
      <c r="SZI155" s="1"/>
      <c r="SZJ155" s="1"/>
      <c r="SZK155" s="1"/>
      <c r="SZL155" s="1"/>
      <c r="SZM155" s="1"/>
      <c r="SZN155" s="1"/>
      <c r="SZO155" s="1"/>
      <c r="SZP155" s="1"/>
      <c r="SZQ155" s="1"/>
      <c r="SZR155" s="1"/>
      <c r="SZS155" s="1"/>
      <c r="SZT155" s="1"/>
      <c r="SZU155" s="1"/>
      <c r="SZV155" s="1"/>
      <c r="SZW155" s="1"/>
      <c r="SZX155" s="1"/>
      <c r="SZY155" s="1"/>
      <c r="SZZ155" s="1"/>
      <c r="TAA155" s="1"/>
      <c r="TAB155" s="1"/>
      <c r="TAC155" s="1"/>
      <c r="TAD155" s="1"/>
      <c r="TAE155" s="1"/>
      <c r="TAF155" s="1"/>
      <c r="TAG155" s="1"/>
      <c r="TAH155" s="1"/>
      <c r="TAI155" s="1"/>
      <c r="TAJ155" s="1"/>
      <c r="TAK155" s="1"/>
      <c r="TAL155" s="1"/>
      <c r="TAM155" s="1"/>
      <c r="TAN155" s="1"/>
      <c r="TAO155" s="1"/>
      <c r="TAP155" s="1"/>
      <c r="TAQ155" s="1"/>
      <c r="TAR155" s="1"/>
      <c r="TAS155" s="1"/>
      <c r="TAT155" s="1"/>
      <c r="TAU155" s="1"/>
      <c r="TAV155" s="1"/>
      <c r="TAW155" s="1"/>
      <c r="TAX155" s="1"/>
      <c r="TAY155" s="1"/>
      <c r="TAZ155" s="1"/>
      <c r="TBA155" s="1"/>
      <c r="TBB155" s="1"/>
      <c r="TBC155" s="1"/>
      <c r="TBD155" s="1"/>
      <c r="TBE155" s="1"/>
      <c r="TBF155" s="1"/>
      <c r="TBG155" s="1"/>
      <c r="TBH155" s="1"/>
      <c r="TBI155" s="1"/>
      <c r="TBJ155" s="1"/>
      <c r="TBK155" s="1"/>
      <c r="TBL155" s="1"/>
      <c r="TBM155" s="1"/>
      <c r="TBN155" s="1"/>
      <c r="TBO155" s="1"/>
      <c r="TBP155" s="1"/>
      <c r="TBQ155" s="1"/>
      <c r="TBR155" s="1"/>
      <c r="TBS155" s="1"/>
      <c r="TBT155" s="1"/>
      <c r="TBU155" s="1"/>
      <c r="TBV155" s="1"/>
      <c r="TBW155" s="1"/>
      <c r="TBX155" s="1"/>
      <c r="TBY155" s="1"/>
      <c r="TBZ155" s="1"/>
      <c r="TCA155" s="1"/>
      <c r="TCB155" s="1"/>
      <c r="TCC155" s="1"/>
      <c r="TCD155" s="1"/>
      <c r="TCE155" s="1"/>
      <c r="TCF155" s="1"/>
      <c r="TCG155" s="1"/>
      <c r="TCH155" s="1"/>
      <c r="TCI155" s="1"/>
      <c r="TCJ155" s="1"/>
      <c r="TCK155" s="1"/>
      <c r="TCL155" s="1"/>
      <c r="TCM155" s="1"/>
      <c r="TCN155" s="1"/>
      <c r="TCO155" s="1"/>
      <c r="TCP155" s="1"/>
      <c r="TCQ155" s="1"/>
      <c r="TCR155" s="1"/>
      <c r="TCS155" s="1"/>
      <c r="TCT155" s="1"/>
      <c r="TCU155" s="1"/>
      <c r="TCV155" s="1"/>
      <c r="TCW155" s="1"/>
      <c r="TCX155" s="1"/>
      <c r="TCY155" s="1"/>
      <c r="TCZ155" s="1"/>
      <c r="TDA155" s="1"/>
      <c r="TDB155" s="1"/>
      <c r="TDC155" s="1"/>
      <c r="TDD155" s="1"/>
      <c r="TDE155" s="1"/>
      <c r="TDF155" s="1"/>
      <c r="TDG155" s="1"/>
      <c r="TDH155" s="1"/>
      <c r="TDI155" s="1"/>
      <c r="TDJ155" s="1"/>
      <c r="TDK155" s="1"/>
      <c r="TDL155" s="1"/>
      <c r="TDM155" s="1"/>
      <c r="TDN155" s="1"/>
      <c r="TDO155" s="1"/>
      <c r="TDP155" s="1"/>
      <c r="TDQ155" s="1"/>
      <c r="TDR155" s="1"/>
      <c r="TDS155" s="1"/>
      <c r="TDT155" s="1"/>
      <c r="TDU155" s="1"/>
      <c r="TDV155" s="1"/>
      <c r="TDW155" s="1"/>
      <c r="TDX155" s="1"/>
      <c r="TDY155" s="1"/>
      <c r="TDZ155" s="1"/>
      <c r="TEA155" s="1"/>
      <c r="TEB155" s="1"/>
      <c r="TEC155" s="1"/>
      <c r="TED155" s="1"/>
      <c r="TEE155" s="1"/>
      <c r="TEF155" s="1"/>
      <c r="TEG155" s="1"/>
      <c r="TEH155" s="1"/>
      <c r="TEI155" s="1"/>
      <c r="TEJ155" s="1"/>
      <c r="TEK155" s="1"/>
      <c r="TEL155" s="1"/>
      <c r="TEM155" s="1"/>
      <c r="TEN155" s="1"/>
      <c r="TEO155" s="1"/>
      <c r="TEP155" s="1"/>
      <c r="TEQ155" s="1"/>
      <c r="TER155" s="1"/>
      <c r="TES155" s="1"/>
      <c r="TET155" s="1"/>
      <c r="TEU155" s="1"/>
      <c r="TEV155" s="1"/>
      <c r="TEW155" s="1"/>
      <c r="TEX155" s="1"/>
      <c r="TEY155" s="1"/>
      <c r="TEZ155" s="1"/>
      <c r="TFA155" s="1"/>
      <c r="TFB155" s="1"/>
      <c r="TFC155" s="1"/>
      <c r="TFD155" s="1"/>
      <c r="TFE155" s="1"/>
      <c r="TFF155" s="1"/>
      <c r="TFG155" s="1"/>
      <c r="TFH155" s="1"/>
      <c r="TFI155" s="1"/>
      <c r="TFJ155" s="1"/>
      <c r="TFK155" s="1"/>
      <c r="TFL155" s="1"/>
      <c r="TFM155" s="1"/>
      <c r="TFN155" s="1"/>
      <c r="TFO155" s="1"/>
      <c r="TFP155" s="1"/>
      <c r="TFQ155" s="1"/>
      <c r="TFR155" s="1"/>
      <c r="TFS155" s="1"/>
      <c r="TFT155" s="1"/>
      <c r="TFU155" s="1"/>
      <c r="TFV155" s="1"/>
      <c r="TFW155" s="1"/>
      <c r="TFX155" s="1"/>
      <c r="TFY155" s="1"/>
      <c r="TFZ155" s="1"/>
      <c r="TGA155" s="1"/>
      <c r="TGB155" s="1"/>
      <c r="TGC155" s="1"/>
      <c r="TGD155" s="1"/>
      <c r="TGE155" s="1"/>
      <c r="TGF155" s="1"/>
      <c r="TGG155" s="1"/>
      <c r="TGH155" s="1"/>
      <c r="TGI155" s="1"/>
      <c r="TGJ155" s="1"/>
      <c r="TGK155" s="1"/>
      <c r="TGL155" s="1"/>
      <c r="TGM155" s="1"/>
      <c r="TGN155" s="1"/>
      <c r="TGO155" s="1"/>
      <c r="TGP155" s="1"/>
      <c r="TGQ155" s="1"/>
      <c r="TGR155" s="1"/>
      <c r="TGS155" s="1"/>
      <c r="TGT155" s="1"/>
      <c r="TGU155" s="1"/>
      <c r="TGV155" s="1"/>
      <c r="TGW155" s="1"/>
      <c r="TGX155" s="1"/>
      <c r="TGY155" s="1"/>
      <c r="TGZ155" s="1"/>
      <c r="THA155" s="1"/>
      <c r="THB155" s="1"/>
      <c r="THC155" s="1"/>
      <c r="THD155" s="1"/>
      <c r="THE155" s="1"/>
      <c r="THF155" s="1"/>
      <c r="THG155" s="1"/>
      <c r="THH155" s="1"/>
      <c r="THI155" s="1"/>
      <c r="THJ155" s="1"/>
      <c r="THK155" s="1"/>
      <c r="THL155" s="1"/>
      <c r="THM155" s="1"/>
      <c r="THN155" s="1"/>
      <c r="THO155" s="1"/>
      <c r="THP155" s="1"/>
      <c r="THQ155" s="1"/>
      <c r="THR155" s="1"/>
      <c r="THS155" s="1"/>
      <c r="THT155" s="1"/>
      <c r="THU155" s="1"/>
      <c r="THV155" s="1"/>
      <c r="THW155" s="1"/>
      <c r="THX155" s="1"/>
      <c r="THY155" s="1"/>
      <c r="THZ155" s="1"/>
      <c r="TIA155" s="1"/>
      <c r="TIB155" s="1"/>
      <c r="TIC155" s="1"/>
      <c r="TID155" s="1"/>
      <c r="TIE155" s="1"/>
      <c r="TIF155" s="1"/>
      <c r="TIG155" s="1"/>
      <c r="TIH155" s="1"/>
      <c r="TII155" s="1"/>
      <c r="TIJ155" s="1"/>
      <c r="TIK155" s="1"/>
      <c r="TIL155" s="1"/>
      <c r="TIM155" s="1"/>
      <c r="TIN155" s="1"/>
      <c r="TIO155" s="1"/>
      <c r="TIP155" s="1"/>
      <c r="TIQ155" s="1"/>
      <c r="TIR155" s="1"/>
      <c r="TIS155" s="1"/>
      <c r="TIT155" s="1"/>
      <c r="TIU155" s="1"/>
      <c r="TIV155" s="1"/>
      <c r="TIW155" s="1"/>
      <c r="TIX155" s="1"/>
      <c r="TIY155" s="1"/>
      <c r="TIZ155" s="1"/>
      <c r="TJA155" s="1"/>
      <c r="TJB155" s="1"/>
      <c r="TJC155" s="1"/>
      <c r="TJD155" s="1"/>
      <c r="TJE155" s="1"/>
      <c r="TJF155" s="1"/>
      <c r="TJG155" s="1"/>
      <c r="TJH155" s="1"/>
      <c r="TJI155" s="1"/>
      <c r="TJJ155" s="1"/>
      <c r="TJK155" s="1"/>
      <c r="TJL155" s="1"/>
      <c r="TJM155" s="1"/>
      <c r="TJN155" s="1"/>
      <c r="TJO155" s="1"/>
      <c r="TJP155" s="1"/>
      <c r="TJQ155" s="1"/>
      <c r="TJR155" s="1"/>
      <c r="TJS155" s="1"/>
      <c r="TJT155" s="1"/>
      <c r="TJU155" s="1"/>
      <c r="TJV155" s="1"/>
      <c r="TJW155" s="1"/>
      <c r="TJX155" s="1"/>
      <c r="TJY155" s="1"/>
      <c r="TJZ155" s="1"/>
      <c r="TKA155" s="1"/>
      <c r="TKB155" s="1"/>
      <c r="TKC155" s="1"/>
      <c r="TKD155" s="1"/>
      <c r="TKE155" s="1"/>
      <c r="TKF155" s="1"/>
      <c r="TKG155" s="1"/>
      <c r="TKH155" s="1"/>
      <c r="TKI155" s="1"/>
      <c r="TKJ155" s="1"/>
      <c r="TKK155" s="1"/>
      <c r="TKL155" s="1"/>
      <c r="TKM155" s="1"/>
      <c r="TKN155" s="1"/>
      <c r="TKO155" s="1"/>
      <c r="TKP155" s="1"/>
      <c r="TKQ155" s="1"/>
      <c r="TKR155" s="1"/>
      <c r="TKS155" s="1"/>
      <c r="TKT155" s="1"/>
      <c r="TKU155" s="1"/>
      <c r="TKV155" s="1"/>
      <c r="TKW155" s="1"/>
      <c r="TKX155" s="1"/>
      <c r="TKY155" s="1"/>
      <c r="TKZ155" s="1"/>
      <c r="TLA155" s="1"/>
      <c r="TLB155" s="1"/>
      <c r="TLC155" s="1"/>
      <c r="TLD155" s="1"/>
      <c r="TLE155" s="1"/>
      <c r="TLF155" s="1"/>
      <c r="TLG155" s="1"/>
      <c r="TLH155" s="1"/>
      <c r="TLI155" s="1"/>
      <c r="TLJ155" s="1"/>
      <c r="TLK155" s="1"/>
      <c r="TLL155" s="1"/>
      <c r="TLM155" s="1"/>
      <c r="TLN155" s="1"/>
      <c r="TLO155" s="1"/>
      <c r="TLP155" s="1"/>
      <c r="TLQ155" s="1"/>
      <c r="TLR155" s="1"/>
      <c r="TLS155" s="1"/>
      <c r="TLT155" s="1"/>
      <c r="TLU155" s="1"/>
      <c r="TLV155" s="1"/>
      <c r="TLW155" s="1"/>
      <c r="TLX155" s="1"/>
      <c r="TLY155" s="1"/>
      <c r="TLZ155" s="1"/>
      <c r="TMA155" s="1"/>
      <c r="TMB155" s="1"/>
      <c r="TMC155" s="1"/>
      <c r="TMD155" s="1"/>
      <c r="TME155" s="1"/>
      <c r="TMF155" s="1"/>
      <c r="TMG155" s="1"/>
      <c r="TMH155" s="1"/>
      <c r="TMI155" s="1"/>
      <c r="TMJ155" s="1"/>
      <c r="TMK155" s="1"/>
      <c r="TML155" s="1"/>
      <c r="TMM155" s="1"/>
      <c r="TMN155" s="1"/>
      <c r="TMO155" s="1"/>
      <c r="TMP155" s="1"/>
      <c r="TMQ155" s="1"/>
      <c r="TMR155" s="1"/>
      <c r="TMS155" s="1"/>
      <c r="TMT155" s="1"/>
      <c r="TMU155" s="1"/>
      <c r="TMV155" s="1"/>
      <c r="TMW155" s="1"/>
      <c r="TMX155" s="1"/>
      <c r="TMY155" s="1"/>
      <c r="TMZ155" s="1"/>
      <c r="TNA155" s="1"/>
      <c r="TNB155" s="1"/>
      <c r="TNC155" s="1"/>
      <c r="TND155" s="1"/>
      <c r="TNE155" s="1"/>
      <c r="TNF155" s="1"/>
      <c r="TNG155" s="1"/>
      <c r="TNH155" s="1"/>
      <c r="TNI155" s="1"/>
      <c r="TNJ155" s="1"/>
      <c r="TNK155" s="1"/>
      <c r="TNL155" s="1"/>
      <c r="TNM155" s="1"/>
      <c r="TNN155" s="1"/>
      <c r="TNO155" s="1"/>
      <c r="TNP155" s="1"/>
      <c r="TNQ155" s="1"/>
      <c r="TNR155" s="1"/>
      <c r="TNS155" s="1"/>
      <c r="TNT155" s="1"/>
      <c r="TNU155" s="1"/>
      <c r="TNV155" s="1"/>
      <c r="TNW155" s="1"/>
      <c r="TNX155" s="1"/>
      <c r="TNY155" s="1"/>
      <c r="TNZ155" s="1"/>
      <c r="TOA155" s="1"/>
      <c r="TOB155" s="1"/>
      <c r="TOC155" s="1"/>
      <c r="TOD155" s="1"/>
      <c r="TOE155" s="1"/>
      <c r="TOF155" s="1"/>
      <c r="TOG155" s="1"/>
      <c r="TOH155" s="1"/>
      <c r="TOI155" s="1"/>
      <c r="TOJ155" s="1"/>
      <c r="TOK155" s="1"/>
      <c r="TOL155" s="1"/>
      <c r="TOM155" s="1"/>
      <c r="TON155" s="1"/>
      <c r="TOO155" s="1"/>
      <c r="TOP155" s="1"/>
      <c r="TOQ155" s="1"/>
      <c r="TOR155" s="1"/>
      <c r="TOS155" s="1"/>
      <c r="TOT155" s="1"/>
      <c r="TOU155" s="1"/>
      <c r="TOV155" s="1"/>
      <c r="TOW155" s="1"/>
      <c r="TOX155" s="1"/>
      <c r="TOY155" s="1"/>
      <c r="TOZ155" s="1"/>
      <c r="TPA155" s="1"/>
      <c r="TPB155" s="1"/>
      <c r="TPC155" s="1"/>
      <c r="TPD155" s="1"/>
      <c r="TPE155" s="1"/>
      <c r="TPF155" s="1"/>
      <c r="TPG155" s="1"/>
      <c r="TPH155" s="1"/>
      <c r="TPI155" s="1"/>
      <c r="TPJ155" s="1"/>
      <c r="TPK155" s="1"/>
      <c r="TPL155" s="1"/>
      <c r="TPM155" s="1"/>
      <c r="TPN155" s="1"/>
      <c r="TPO155" s="1"/>
      <c r="TPP155" s="1"/>
      <c r="TPQ155" s="1"/>
      <c r="TPR155" s="1"/>
      <c r="TPS155" s="1"/>
      <c r="TPT155" s="1"/>
      <c r="TPU155" s="1"/>
      <c r="TPV155" s="1"/>
      <c r="TPW155" s="1"/>
      <c r="TPX155" s="1"/>
      <c r="TPY155" s="1"/>
      <c r="TPZ155" s="1"/>
      <c r="TQA155" s="1"/>
      <c r="TQB155" s="1"/>
      <c r="TQC155" s="1"/>
      <c r="TQD155" s="1"/>
      <c r="TQE155" s="1"/>
      <c r="TQF155" s="1"/>
      <c r="TQG155" s="1"/>
      <c r="TQH155" s="1"/>
      <c r="TQI155" s="1"/>
      <c r="TQJ155" s="1"/>
      <c r="TQK155" s="1"/>
      <c r="TQL155" s="1"/>
      <c r="TQM155" s="1"/>
      <c r="TQN155" s="1"/>
      <c r="TQO155" s="1"/>
      <c r="TQP155" s="1"/>
      <c r="TQQ155" s="1"/>
      <c r="TQR155" s="1"/>
      <c r="TQS155" s="1"/>
      <c r="TQT155" s="1"/>
      <c r="TQU155" s="1"/>
      <c r="TQV155" s="1"/>
      <c r="TQW155" s="1"/>
      <c r="TQX155" s="1"/>
      <c r="TQY155" s="1"/>
      <c r="TQZ155" s="1"/>
      <c r="TRA155" s="1"/>
      <c r="TRB155" s="1"/>
      <c r="TRC155" s="1"/>
      <c r="TRD155" s="1"/>
      <c r="TRE155" s="1"/>
      <c r="TRF155" s="1"/>
      <c r="TRG155" s="1"/>
      <c r="TRH155" s="1"/>
      <c r="TRI155" s="1"/>
      <c r="TRJ155" s="1"/>
      <c r="TRK155" s="1"/>
      <c r="TRL155" s="1"/>
      <c r="TRM155" s="1"/>
      <c r="TRN155" s="1"/>
      <c r="TRO155" s="1"/>
      <c r="TRP155" s="1"/>
      <c r="TRQ155" s="1"/>
      <c r="TRR155" s="1"/>
      <c r="TRS155" s="1"/>
      <c r="TRT155" s="1"/>
      <c r="TRU155" s="1"/>
      <c r="TRV155" s="1"/>
      <c r="TRW155" s="1"/>
      <c r="TRX155" s="1"/>
      <c r="TRY155" s="1"/>
      <c r="TRZ155" s="1"/>
      <c r="TSA155" s="1"/>
      <c r="TSB155" s="1"/>
      <c r="TSC155" s="1"/>
      <c r="TSD155" s="1"/>
      <c r="TSE155" s="1"/>
      <c r="TSF155" s="1"/>
      <c r="TSG155" s="1"/>
      <c r="TSH155" s="1"/>
      <c r="TSI155" s="1"/>
      <c r="TSJ155" s="1"/>
      <c r="TSK155" s="1"/>
      <c r="TSL155" s="1"/>
      <c r="TSM155" s="1"/>
      <c r="TSN155" s="1"/>
      <c r="TSO155" s="1"/>
      <c r="TSP155" s="1"/>
      <c r="TSQ155" s="1"/>
      <c r="TSR155" s="1"/>
      <c r="TSS155" s="1"/>
      <c r="TST155" s="1"/>
      <c r="TSU155" s="1"/>
      <c r="TSV155" s="1"/>
      <c r="TSW155" s="1"/>
      <c r="TSX155" s="1"/>
      <c r="TSY155" s="1"/>
      <c r="TSZ155" s="1"/>
      <c r="TTA155" s="1"/>
      <c r="TTB155" s="1"/>
      <c r="TTC155" s="1"/>
      <c r="TTD155" s="1"/>
      <c r="TTE155" s="1"/>
      <c r="TTF155" s="1"/>
      <c r="TTG155" s="1"/>
      <c r="TTH155" s="1"/>
      <c r="TTI155" s="1"/>
      <c r="TTJ155" s="1"/>
      <c r="TTK155" s="1"/>
      <c r="TTL155" s="1"/>
      <c r="TTM155" s="1"/>
      <c r="TTN155" s="1"/>
      <c r="TTO155" s="1"/>
      <c r="TTP155" s="1"/>
      <c r="TTQ155" s="1"/>
      <c r="TTR155" s="1"/>
      <c r="TTS155" s="1"/>
      <c r="TTT155" s="1"/>
      <c r="TTU155" s="1"/>
      <c r="TTV155" s="1"/>
      <c r="TTW155" s="1"/>
      <c r="TTX155" s="1"/>
      <c r="TTY155" s="1"/>
      <c r="TTZ155" s="1"/>
      <c r="TUA155" s="1"/>
      <c r="TUB155" s="1"/>
      <c r="TUC155" s="1"/>
      <c r="TUD155" s="1"/>
      <c r="TUE155" s="1"/>
      <c r="TUF155" s="1"/>
      <c r="TUG155" s="1"/>
      <c r="TUH155" s="1"/>
      <c r="TUI155" s="1"/>
      <c r="TUJ155" s="1"/>
      <c r="TUK155" s="1"/>
      <c r="TUL155" s="1"/>
      <c r="TUM155" s="1"/>
      <c r="TUN155" s="1"/>
      <c r="TUO155" s="1"/>
      <c r="TUP155" s="1"/>
      <c r="TUQ155" s="1"/>
      <c r="TUR155" s="1"/>
      <c r="TUS155" s="1"/>
      <c r="TUT155" s="1"/>
      <c r="TUU155" s="1"/>
      <c r="TUV155" s="1"/>
      <c r="TUW155" s="1"/>
      <c r="TUX155" s="1"/>
      <c r="TUY155" s="1"/>
      <c r="TUZ155" s="1"/>
      <c r="TVA155" s="1"/>
      <c r="TVB155" s="1"/>
      <c r="TVC155" s="1"/>
      <c r="TVD155" s="1"/>
      <c r="TVE155" s="1"/>
      <c r="TVF155" s="1"/>
      <c r="TVG155" s="1"/>
      <c r="TVH155" s="1"/>
      <c r="TVI155" s="1"/>
      <c r="TVJ155" s="1"/>
      <c r="TVK155" s="1"/>
      <c r="TVL155" s="1"/>
      <c r="TVM155" s="1"/>
      <c r="TVN155" s="1"/>
      <c r="TVO155" s="1"/>
      <c r="TVP155" s="1"/>
      <c r="TVQ155" s="1"/>
      <c r="TVR155" s="1"/>
      <c r="TVS155" s="1"/>
      <c r="TVT155" s="1"/>
      <c r="TVU155" s="1"/>
      <c r="TVV155" s="1"/>
      <c r="TVW155" s="1"/>
      <c r="TVX155" s="1"/>
      <c r="TVY155" s="1"/>
      <c r="TVZ155" s="1"/>
      <c r="TWA155" s="1"/>
      <c r="TWB155" s="1"/>
      <c r="TWC155" s="1"/>
      <c r="TWD155" s="1"/>
      <c r="TWE155" s="1"/>
      <c r="TWF155" s="1"/>
      <c r="TWG155" s="1"/>
      <c r="TWH155" s="1"/>
      <c r="TWI155" s="1"/>
      <c r="TWJ155" s="1"/>
      <c r="TWK155" s="1"/>
      <c r="TWL155" s="1"/>
      <c r="TWM155" s="1"/>
      <c r="TWN155" s="1"/>
      <c r="TWO155" s="1"/>
      <c r="TWP155" s="1"/>
      <c r="TWQ155" s="1"/>
      <c r="TWR155" s="1"/>
      <c r="TWS155" s="1"/>
      <c r="TWT155" s="1"/>
      <c r="TWU155" s="1"/>
      <c r="TWV155" s="1"/>
      <c r="TWW155" s="1"/>
      <c r="TWX155" s="1"/>
      <c r="TWY155" s="1"/>
      <c r="TWZ155" s="1"/>
      <c r="TXA155" s="1"/>
      <c r="TXB155" s="1"/>
      <c r="TXC155" s="1"/>
      <c r="TXD155" s="1"/>
      <c r="TXE155" s="1"/>
      <c r="TXF155" s="1"/>
      <c r="TXG155" s="1"/>
      <c r="TXH155" s="1"/>
      <c r="TXI155" s="1"/>
      <c r="TXJ155" s="1"/>
      <c r="TXK155" s="1"/>
      <c r="TXL155" s="1"/>
      <c r="TXM155" s="1"/>
      <c r="TXN155" s="1"/>
      <c r="TXO155" s="1"/>
      <c r="TXP155" s="1"/>
      <c r="TXQ155" s="1"/>
      <c r="TXR155" s="1"/>
      <c r="TXS155" s="1"/>
      <c r="TXT155" s="1"/>
      <c r="TXU155" s="1"/>
      <c r="TXV155" s="1"/>
      <c r="TXW155" s="1"/>
      <c r="TXX155" s="1"/>
      <c r="TXY155" s="1"/>
      <c r="TXZ155" s="1"/>
      <c r="TYA155" s="1"/>
      <c r="TYB155" s="1"/>
      <c r="TYC155" s="1"/>
      <c r="TYD155" s="1"/>
      <c r="TYE155" s="1"/>
      <c r="TYF155" s="1"/>
      <c r="TYG155" s="1"/>
      <c r="TYH155" s="1"/>
      <c r="TYI155" s="1"/>
      <c r="TYJ155" s="1"/>
      <c r="TYK155" s="1"/>
      <c r="TYL155" s="1"/>
      <c r="TYM155" s="1"/>
      <c r="TYN155" s="1"/>
      <c r="TYO155" s="1"/>
      <c r="TYP155" s="1"/>
      <c r="TYQ155" s="1"/>
      <c r="TYR155" s="1"/>
      <c r="TYS155" s="1"/>
      <c r="TYT155" s="1"/>
      <c r="TYU155" s="1"/>
      <c r="TYV155" s="1"/>
      <c r="TYW155" s="1"/>
      <c r="TYX155" s="1"/>
      <c r="TYY155" s="1"/>
      <c r="TYZ155" s="1"/>
      <c r="TZA155" s="1"/>
      <c r="TZB155" s="1"/>
      <c r="TZC155" s="1"/>
      <c r="TZD155" s="1"/>
      <c r="TZE155" s="1"/>
      <c r="TZF155" s="1"/>
      <c r="TZG155" s="1"/>
      <c r="TZH155" s="1"/>
      <c r="TZI155" s="1"/>
      <c r="TZJ155" s="1"/>
      <c r="TZK155" s="1"/>
      <c r="TZL155" s="1"/>
      <c r="TZM155" s="1"/>
      <c r="TZN155" s="1"/>
      <c r="TZO155" s="1"/>
      <c r="TZP155" s="1"/>
      <c r="TZQ155" s="1"/>
      <c r="TZR155" s="1"/>
      <c r="TZS155" s="1"/>
      <c r="TZT155" s="1"/>
      <c r="TZU155" s="1"/>
      <c r="TZV155" s="1"/>
      <c r="TZW155" s="1"/>
      <c r="TZX155" s="1"/>
      <c r="TZY155" s="1"/>
      <c r="TZZ155" s="1"/>
      <c r="UAA155" s="1"/>
      <c r="UAB155" s="1"/>
      <c r="UAC155" s="1"/>
      <c r="UAD155" s="1"/>
      <c r="UAE155" s="1"/>
      <c r="UAF155" s="1"/>
      <c r="UAG155" s="1"/>
      <c r="UAH155" s="1"/>
      <c r="UAI155" s="1"/>
      <c r="UAJ155" s="1"/>
      <c r="UAK155" s="1"/>
      <c r="UAL155" s="1"/>
      <c r="UAM155" s="1"/>
      <c r="UAN155" s="1"/>
      <c r="UAO155" s="1"/>
      <c r="UAP155" s="1"/>
      <c r="UAQ155" s="1"/>
      <c r="UAR155" s="1"/>
      <c r="UAS155" s="1"/>
      <c r="UAT155" s="1"/>
      <c r="UAU155" s="1"/>
      <c r="UAV155" s="1"/>
      <c r="UAW155" s="1"/>
      <c r="UAX155" s="1"/>
      <c r="UAY155" s="1"/>
      <c r="UAZ155" s="1"/>
      <c r="UBA155" s="1"/>
      <c r="UBB155" s="1"/>
      <c r="UBC155" s="1"/>
      <c r="UBD155" s="1"/>
      <c r="UBE155" s="1"/>
      <c r="UBF155" s="1"/>
      <c r="UBG155" s="1"/>
      <c r="UBH155" s="1"/>
      <c r="UBI155" s="1"/>
      <c r="UBJ155" s="1"/>
      <c r="UBK155" s="1"/>
      <c r="UBL155" s="1"/>
      <c r="UBM155" s="1"/>
      <c r="UBN155" s="1"/>
      <c r="UBO155" s="1"/>
      <c r="UBP155" s="1"/>
      <c r="UBQ155" s="1"/>
      <c r="UBR155" s="1"/>
      <c r="UBS155" s="1"/>
      <c r="UBT155" s="1"/>
      <c r="UBU155" s="1"/>
      <c r="UBV155" s="1"/>
      <c r="UBW155" s="1"/>
      <c r="UBX155" s="1"/>
      <c r="UBY155" s="1"/>
      <c r="UBZ155" s="1"/>
      <c r="UCA155" s="1"/>
      <c r="UCB155" s="1"/>
      <c r="UCC155" s="1"/>
      <c r="UCD155" s="1"/>
      <c r="UCE155" s="1"/>
      <c r="UCF155" s="1"/>
      <c r="UCG155" s="1"/>
      <c r="UCH155" s="1"/>
      <c r="UCI155" s="1"/>
      <c r="UCJ155" s="1"/>
      <c r="UCK155" s="1"/>
      <c r="UCL155" s="1"/>
      <c r="UCM155" s="1"/>
      <c r="UCN155" s="1"/>
      <c r="UCO155" s="1"/>
      <c r="UCP155" s="1"/>
      <c r="UCQ155" s="1"/>
      <c r="UCR155" s="1"/>
      <c r="UCS155" s="1"/>
      <c r="UCT155" s="1"/>
      <c r="UCU155" s="1"/>
      <c r="UCV155" s="1"/>
      <c r="UCW155" s="1"/>
      <c r="UCX155" s="1"/>
      <c r="UCY155" s="1"/>
      <c r="UCZ155" s="1"/>
      <c r="UDA155" s="1"/>
      <c r="UDB155" s="1"/>
      <c r="UDC155" s="1"/>
      <c r="UDD155" s="1"/>
      <c r="UDE155" s="1"/>
      <c r="UDF155" s="1"/>
      <c r="UDG155" s="1"/>
      <c r="UDH155" s="1"/>
      <c r="UDI155" s="1"/>
      <c r="UDJ155" s="1"/>
      <c r="UDK155" s="1"/>
      <c r="UDL155" s="1"/>
      <c r="UDM155" s="1"/>
      <c r="UDN155" s="1"/>
      <c r="UDO155" s="1"/>
      <c r="UDP155" s="1"/>
      <c r="UDQ155" s="1"/>
      <c r="UDR155" s="1"/>
      <c r="UDS155" s="1"/>
      <c r="UDT155" s="1"/>
      <c r="UDU155" s="1"/>
      <c r="UDV155" s="1"/>
      <c r="UDW155" s="1"/>
      <c r="UDX155" s="1"/>
      <c r="UDY155" s="1"/>
      <c r="UDZ155" s="1"/>
      <c r="UEA155" s="1"/>
      <c r="UEB155" s="1"/>
      <c r="UEC155" s="1"/>
      <c r="UED155" s="1"/>
      <c r="UEE155" s="1"/>
      <c r="UEF155" s="1"/>
      <c r="UEG155" s="1"/>
      <c r="UEH155" s="1"/>
      <c r="UEI155" s="1"/>
      <c r="UEJ155" s="1"/>
      <c r="UEK155" s="1"/>
      <c r="UEL155" s="1"/>
      <c r="UEM155" s="1"/>
      <c r="UEN155" s="1"/>
      <c r="UEO155" s="1"/>
      <c r="UEP155" s="1"/>
      <c r="UEQ155" s="1"/>
      <c r="UER155" s="1"/>
      <c r="UES155" s="1"/>
      <c r="UET155" s="1"/>
      <c r="UEU155" s="1"/>
      <c r="UEV155" s="1"/>
      <c r="UEW155" s="1"/>
      <c r="UEX155" s="1"/>
      <c r="UEY155" s="1"/>
      <c r="UEZ155" s="1"/>
      <c r="UFA155" s="1"/>
      <c r="UFB155" s="1"/>
      <c r="UFC155" s="1"/>
      <c r="UFD155" s="1"/>
      <c r="UFE155" s="1"/>
      <c r="UFF155" s="1"/>
      <c r="UFG155" s="1"/>
      <c r="UFH155" s="1"/>
      <c r="UFI155" s="1"/>
      <c r="UFJ155" s="1"/>
      <c r="UFK155" s="1"/>
      <c r="UFL155" s="1"/>
      <c r="UFM155" s="1"/>
      <c r="UFN155" s="1"/>
      <c r="UFO155" s="1"/>
      <c r="UFP155" s="1"/>
      <c r="UFQ155" s="1"/>
      <c r="UFR155" s="1"/>
      <c r="UFS155" s="1"/>
      <c r="UFT155" s="1"/>
      <c r="UFU155" s="1"/>
      <c r="UFV155" s="1"/>
      <c r="UFW155" s="1"/>
      <c r="UFX155" s="1"/>
      <c r="UFY155" s="1"/>
      <c r="UFZ155" s="1"/>
      <c r="UGA155" s="1"/>
      <c r="UGB155" s="1"/>
      <c r="UGC155" s="1"/>
      <c r="UGD155" s="1"/>
      <c r="UGE155" s="1"/>
      <c r="UGF155" s="1"/>
      <c r="UGG155" s="1"/>
      <c r="UGH155" s="1"/>
      <c r="UGI155" s="1"/>
      <c r="UGJ155" s="1"/>
      <c r="UGK155" s="1"/>
      <c r="UGL155" s="1"/>
      <c r="UGM155" s="1"/>
      <c r="UGN155" s="1"/>
      <c r="UGO155" s="1"/>
      <c r="UGP155" s="1"/>
      <c r="UGQ155" s="1"/>
      <c r="UGR155" s="1"/>
      <c r="UGS155" s="1"/>
      <c r="UGT155" s="1"/>
      <c r="UGU155" s="1"/>
      <c r="UGV155" s="1"/>
      <c r="UGW155" s="1"/>
      <c r="UGX155" s="1"/>
      <c r="UGY155" s="1"/>
      <c r="UGZ155" s="1"/>
      <c r="UHA155" s="1"/>
      <c r="UHB155" s="1"/>
      <c r="UHC155" s="1"/>
      <c r="UHD155" s="1"/>
      <c r="UHE155" s="1"/>
      <c r="UHF155" s="1"/>
      <c r="UHG155" s="1"/>
      <c r="UHH155" s="1"/>
      <c r="UHI155" s="1"/>
      <c r="UHJ155" s="1"/>
      <c r="UHK155" s="1"/>
      <c r="UHL155" s="1"/>
      <c r="UHM155" s="1"/>
      <c r="UHN155" s="1"/>
      <c r="UHO155" s="1"/>
      <c r="UHP155" s="1"/>
      <c r="UHQ155" s="1"/>
      <c r="UHR155" s="1"/>
      <c r="UHS155" s="1"/>
      <c r="UHT155" s="1"/>
      <c r="UHU155" s="1"/>
      <c r="UHV155" s="1"/>
      <c r="UHW155" s="1"/>
      <c r="UHX155" s="1"/>
      <c r="UHY155" s="1"/>
      <c r="UHZ155" s="1"/>
      <c r="UIA155" s="1"/>
      <c r="UIB155" s="1"/>
      <c r="UIC155" s="1"/>
      <c r="UID155" s="1"/>
      <c r="UIE155" s="1"/>
      <c r="UIF155" s="1"/>
      <c r="UIG155" s="1"/>
      <c r="UIH155" s="1"/>
      <c r="UII155" s="1"/>
      <c r="UIJ155" s="1"/>
      <c r="UIK155" s="1"/>
      <c r="UIL155" s="1"/>
      <c r="UIM155" s="1"/>
      <c r="UIN155" s="1"/>
      <c r="UIO155" s="1"/>
      <c r="UIP155" s="1"/>
      <c r="UIQ155" s="1"/>
      <c r="UIR155" s="1"/>
      <c r="UIS155" s="1"/>
      <c r="UIT155" s="1"/>
      <c r="UIU155" s="1"/>
      <c r="UIV155" s="1"/>
      <c r="UIW155" s="1"/>
      <c r="UIX155" s="1"/>
      <c r="UIY155" s="1"/>
      <c r="UIZ155" s="1"/>
      <c r="UJA155" s="1"/>
      <c r="UJB155" s="1"/>
      <c r="UJC155" s="1"/>
      <c r="UJD155" s="1"/>
      <c r="UJE155" s="1"/>
      <c r="UJF155" s="1"/>
      <c r="UJG155" s="1"/>
      <c r="UJH155" s="1"/>
      <c r="UJI155" s="1"/>
      <c r="UJJ155" s="1"/>
      <c r="UJK155" s="1"/>
      <c r="UJL155" s="1"/>
      <c r="UJM155" s="1"/>
      <c r="UJN155" s="1"/>
      <c r="UJO155" s="1"/>
      <c r="UJP155" s="1"/>
      <c r="UJQ155" s="1"/>
      <c r="UJR155" s="1"/>
      <c r="UJS155" s="1"/>
      <c r="UJT155" s="1"/>
      <c r="UJU155" s="1"/>
      <c r="UJV155" s="1"/>
      <c r="UJW155" s="1"/>
      <c r="UJX155" s="1"/>
      <c r="UJY155" s="1"/>
      <c r="UJZ155" s="1"/>
      <c r="UKA155" s="1"/>
      <c r="UKB155" s="1"/>
      <c r="UKC155" s="1"/>
      <c r="UKD155" s="1"/>
      <c r="UKE155" s="1"/>
      <c r="UKF155" s="1"/>
      <c r="UKG155" s="1"/>
      <c r="UKH155" s="1"/>
      <c r="UKI155" s="1"/>
      <c r="UKJ155" s="1"/>
      <c r="UKK155" s="1"/>
      <c r="UKL155" s="1"/>
      <c r="UKM155" s="1"/>
      <c r="UKN155" s="1"/>
      <c r="UKO155" s="1"/>
      <c r="UKP155" s="1"/>
      <c r="UKQ155" s="1"/>
      <c r="UKR155" s="1"/>
      <c r="UKS155" s="1"/>
      <c r="UKT155" s="1"/>
      <c r="UKU155" s="1"/>
      <c r="UKV155" s="1"/>
      <c r="UKW155" s="1"/>
      <c r="UKX155" s="1"/>
      <c r="UKY155" s="1"/>
      <c r="UKZ155" s="1"/>
      <c r="ULA155" s="1"/>
      <c r="ULB155" s="1"/>
      <c r="ULC155" s="1"/>
      <c r="ULD155" s="1"/>
      <c r="ULE155" s="1"/>
      <c r="ULF155" s="1"/>
      <c r="ULG155" s="1"/>
      <c r="ULH155" s="1"/>
      <c r="ULI155" s="1"/>
      <c r="ULJ155" s="1"/>
      <c r="ULK155" s="1"/>
      <c r="ULL155" s="1"/>
      <c r="ULM155" s="1"/>
      <c r="ULN155" s="1"/>
      <c r="ULO155" s="1"/>
      <c r="ULP155" s="1"/>
      <c r="ULQ155" s="1"/>
      <c r="ULR155" s="1"/>
      <c r="ULS155" s="1"/>
      <c r="ULT155" s="1"/>
      <c r="ULU155" s="1"/>
      <c r="ULV155" s="1"/>
      <c r="ULW155" s="1"/>
      <c r="ULX155" s="1"/>
      <c r="ULY155" s="1"/>
      <c r="ULZ155" s="1"/>
      <c r="UMA155" s="1"/>
      <c r="UMB155" s="1"/>
      <c r="UMC155" s="1"/>
      <c r="UMD155" s="1"/>
      <c r="UME155" s="1"/>
      <c r="UMF155" s="1"/>
      <c r="UMG155" s="1"/>
      <c r="UMH155" s="1"/>
      <c r="UMI155" s="1"/>
      <c r="UMJ155" s="1"/>
      <c r="UMK155" s="1"/>
      <c r="UML155" s="1"/>
      <c r="UMM155" s="1"/>
      <c r="UMN155" s="1"/>
      <c r="UMO155" s="1"/>
      <c r="UMP155" s="1"/>
      <c r="UMQ155" s="1"/>
      <c r="UMR155" s="1"/>
      <c r="UMS155" s="1"/>
      <c r="UMT155" s="1"/>
      <c r="UMU155" s="1"/>
      <c r="UMV155" s="1"/>
      <c r="UMW155" s="1"/>
      <c r="UMX155" s="1"/>
      <c r="UMY155" s="1"/>
      <c r="UMZ155" s="1"/>
      <c r="UNA155" s="1"/>
      <c r="UNB155" s="1"/>
      <c r="UNC155" s="1"/>
      <c r="UND155" s="1"/>
      <c r="UNE155" s="1"/>
      <c r="UNF155" s="1"/>
      <c r="UNG155" s="1"/>
      <c r="UNH155" s="1"/>
      <c r="UNI155" s="1"/>
      <c r="UNJ155" s="1"/>
      <c r="UNK155" s="1"/>
      <c r="UNL155" s="1"/>
      <c r="UNM155" s="1"/>
      <c r="UNN155" s="1"/>
      <c r="UNO155" s="1"/>
      <c r="UNP155" s="1"/>
      <c r="UNQ155" s="1"/>
      <c r="UNR155" s="1"/>
      <c r="UNS155" s="1"/>
      <c r="UNT155" s="1"/>
      <c r="UNU155" s="1"/>
      <c r="UNV155" s="1"/>
      <c r="UNW155" s="1"/>
      <c r="UNX155" s="1"/>
      <c r="UNY155" s="1"/>
      <c r="UNZ155" s="1"/>
      <c r="UOA155" s="1"/>
      <c r="UOB155" s="1"/>
      <c r="UOC155" s="1"/>
      <c r="UOD155" s="1"/>
      <c r="UOE155" s="1"/>
      <c r="UOF155" s="1"/>
      <c r="UOG155" s="1"/>
      <c r="UOH155" s="1"/>
      <c r="UOI155" s="1"/>
      <c r="UOJ155" s="1"/>
      <c r="UOK155" s="1"/>
      <c r="UOL155" s="1"/>
      <c r="UOM155" s="1"/>
      <c r="UON155" s="1"/>
      <c r="UOO155" s="1"/>
      <c r="UOP155" s="1"/>
      <c r="UOQ155" s="1"/>
      <c r="UOR155" s="1"/>
      <c r="UOS155" s="1"/>
      <c r="UOT155" s="1"/>
      <c r="UOU155" s="1"/>
      <c r="UOV155" s="1"/>
      <c r="UOW155" s="1"/>
      <c r="UOX155" s="1"/>
      <c r="UOY155" s="1"/>
      <c r="UOZ155" s="1"/>
      <c r="UPA155" s="1"/>
      <c r="UPB155" s="1"/>
      <c r="UPC155" s="1"/>
      <c r="UPD155" s="1"/>
      <c r="UPE155" s="1"/>
      <c r="UPF155" s="1"/>
      <c r="UPG155" s="1"/>
      <c r="UPH155" s="1"/>
      <c r="UPI155" s="1"/>
      <c r="UPJ155" s="1"/>
      <c r="UPK155" s="1"/>
      <c r="UPL155" s="1"/>
      <c r="UPM155" s="1"/>
      <c r="UPN155" s="1"/>
      <c r="UPO155" s="1"/>
      <c r="UPP155" s="1"/>
      <c r="UPQ155" s="1"/>
      <c r="UPR155" s="1"/>
      <c r="UPS155" s="1"/>
      <c r="UPT155" s="1"/>
      <c r="UPU155" s="1"/>
      <c r="UPV155" s="1"/>
      <c r="UPW155" s="1"/>
      <c r="UPX155" s="1"/>
      <c r="UPY155" s="1"/>
      <c r="UPZ155" s="1"/>
      <c r="UQA155" s="1"/>
      <c r="UQB155" s="1"/>
      <c r="UQC155" s="1"/>
      <c r="UQD155" s="1"/>
      <c r="UQE155" s="1"/>
      <c r="UQF155" s="1"/>
      <c r="UQG155" s="1"/>
      <c r="UQH155" s="1"/>
      <c r="UQI155" s="1"/>
      <c r="UQJ155" s="1"/>
      <c r="UQK155" s="1"/>
      <c r="UQL155" s="1"/>
      <c r="UQM155" s="1"/>
      <c r="UQN155" s="1"/>
      <c r="UQO155" s="1"/>
      <c r="UQP155" s="1"/>
      <c r="UQQ155" s="1"/>
      <c r="UQR155" s="1"/>
      <c r="UQS155" s="1"/>
      <c r="UQT155" s="1"/>
      <c r="UQU155" s="1"/>
      <c r="UQV155" s="1"/>
      <c r="UQW155" s="1"/>
      <c r="UQX155" s="1"/>
      <c r="UQY155" s="1"/>
      <c r="UQZ155" s="1"/>
      <c r="URA155" s="1"/>
      <c r="URB155" s="1"/>
      <c r="URC155" s="1"/>
      <c r="URD155" s="1"/>
      <c r="URE155" s="1"/>
      <c r="URF155" s="1"/>
      <c r="URG155" s="1"/>
      <c r="URH155" s="1"/>
      <c r="URI155" s="1"/>
      <c r="URJ155" s="1"/>
      <c r="URK155" s="1"/>
      <c r="URL155" s="1"/>
      <c r="URM155" s="1"/>
      <c r="URN155" s="1"/>
      <c r="URO155" s="1"/>
      <c r="URP155" s="1"/>
      <c r="URQ155" s="1"/>
      <c r="URR155" s="1"/>
      <c r="URS155" s="1"/>
      <c r="URT155" s="1"/>
      <c r="URU155" s="1"/>
      <c r="URV155" s="1"/>
      <c r="URW155" s="1"/>
      <c r="URX155" s="1"/>
      <c r="URY155" s="1"/>
      <c r="URZ155" s="1"/>
      <c r="USA155" s="1"/>
      <c r="USB155" s="1"/>
      <c r="USC155" s="1"/>
      <c r="USD155" s="1"/>
      <c r="USE155" s="1"/>
      <c r="USF155" s="1"/>
      <c r="USG155" s="1"/>
      <c r="USH155" s="1"/>
      <c r="USI155" s="1"/>
      <c r="USJ155" s="1"/>
      <c r="USK155" s="1"/>
      <c r="USL155" s="1"/>
      <c r="USM155" s="1"/>
      <c r="USN155" s="1"/>
      <c r="USO155" s="1"/>
      <c r="USP155" s="1"/>
      <c r="USQ155" s="1"/>
      <c r="USR155" s="1"/>
      <c r="USS155" s="1"/>
      <c r="UST155" s="1"/>
      <c r="USU155" s="1"/>
      <c r="USV155" s="1"/>
      <c r="USW155" s="1"/>
      <c r="USX155" s="1"/>
      <c r="USY155" s="1"/>
      <c r="USZ155" s="1"/>
      <c r="UTA155" s="1"/>
      <c r="UTB155" s="1"/>
      <c r="UTC155" s="1"/>
      <c r="UTD155" s="1"/>
      <c r="UTE155" s="1"/>
      <c r="UTF155" s="1"/>
      <c r="UTG155" s="1"/>
      <c r="UTH155" s="1"/>
      <c r="UTI155" s="1"/>
      <c r="UTJ155" s="1"/>
      <c r="UTK155" s="1"/>
      <c r="UTL155" s="1"/>
      <c r="UTM155" s="1"/>
      <c r="UTN155" s="1"/>
      <c r="UTO155" s="1"/>
      <c r="UTP155" s="1"/>
      <c r="UTQ155" s="1"/>
      <c r="UTR155" s="1"/>
      <c r="UTS155" s="1"/>
      <c r="UTT155" s="1"/>
      <c r="UTU155" s="1"/>
      <c r="UTV155" s="1"/>
      <c r="UTW155" s="1"/>
      <c r="UTX155" s="1"/>
      <c r="UTY155" s="1"/>
      <c r="UTZ155" s="1"/>
      <c r="UUA155" s="1"/>
      <c r="UUB155" s="1"/>
      <c r="UUC155" s="1"/>
      <c r="UUD155" s="1"/>
      <c r="UUE155" s="1"/>
      <c r="UUF155" s="1"/>
      <c r="UUG155" s="1"/>
      <c r="UUH155" s="1"/>
      <c r="UUI155" s="1"/>
      <c r="UUJ155" s="1"/>
      <c r="UUK155" s="1"/>
      <c r="UUL155" s="1"/>
      <c r="UUM155" s="1"/>
      <c r="UUN155" s="1"/>
      <c r="UUO155" s="1"/>
      <c r="UUP155" s="1"/>
      <c r="UUQ155" s="1"/>
      <c r="UUR155" s="1"/>
      <c r="UUS155" s="1"/>
      <c r="UUT155" s="1"/>
      <c r="UUU155" s="1"/>
      <c r="UUV155" s="1"/>
      <c r="UUW155" s="1"/>
      <c r="UUX155" s="1"/>
      <c r="UUY155" s="1"/>
      <c r="UUZ155" s="1"/>
      <c r="UVA155" s="1"/>
      <c r="UVB155" s="1"/>
      <c r="UVC155" s="1"/>
      <c r="UVD155" s="1"/>
      <c r="UVE155" s="1"/>
      <c r="UVF155" s="1"/>
      <c r="UVG155" s="1"/>
      <c r="UVH155" s="1"/>
      <c r="UVI155" s="1"/>
      <c r="UVJ155" s="1"/>
      <c r="UVK155" s="1"/>
      <c r="UVL155" s="1"/>
      <c r="UVM155" s="1"/>
      <c r="UVN155" s="1"/>
      <c r="UVO155" s="1"/>
      <c r="UVP155" s="1"/>
      <c r="UVQ155" s="1"/>
      <c r="UVR155" s="1"/>
      <c r="UVS155" s="1"/>
      <c r="UVT155" s="1"/>
      <c r="UVU155" s="1"/>
      <c r="UVV155" s="1"/>
      <c r="UVW155" s="1"/>
      <c r="UVX155" s="1"/>
      <c r="UVY155" s="1"/>
      <c r="UVZ155" s="1"/>
      <c r="UWA155" s="1"/>
      <c r="UWB155" s="1"/>
      <c r="UWC155" s="1"/>
      <c r="UWD155" s="1"/>
      <c r="UWE155" s="1"/>
      <c r="UWF155" s="1"/>
      <c r="UWG155" s="1"/>
      <c r="UWH155" s="1"/>
      <c r="UWI155" s="1"/>
      <c r="UWJ155" s="1"/>
      <c r="UWK155" s="1"/>
      <c r="UWL155" s="1"/>
      <c r="UWM155" s="1"/>
      <c r="UWN155" s="1"/>
      <c r="UWO155" s="1"/>
      <c r="UWP155" s="1"/>
      <c r="UWQ155" s="1"/>
      <c r="UWR155" s="1"/>
      <c r="UWS155" s="1"/>
      <c r="UWT155" s="1"/>
      <c r="UWU155" s="1"/>
      <c r="UWV155" s="1"/>
      <c r="UWW155" s="1"/>
      <c r="UWX155" s="1"/>
      <c r="UWY155" s="1"/>
      <c r="UWZ155" s="1"/>
      <c r="UXA155" s="1"/>
      <c r="UXB155" s="1"/>
      <c r="UXC155" s="1"/>
      <c r="UXD155" s="1"/>
      <c r="UXE155" s="1"/>
      <c r="UXF155" s="1"/>
      <c r="UXG155" s="1"/>
      <c r="UXH155" s="1"/>
      <c r="UXI155" s="1"/>
      <c r="UXJ155" s="1"/>
      <c r="UXK155" s="1"/>
      <c r="UXL155" s="1"/>
      <c r="UXM155" s="1"/>
      <c r="UXN155" s="1"/>
      <c r="UXO155" s="1"/>
      <c r="UXP155" s="1"/>
      <c r="UXQ155" s="1"/>
      <c r="UXR155" s="1"/>
      <c r="UXS155" s="1"/>
      <c r="UXT155" s="1"/>
      <c r="UXU155" s="1"/>
      <c r="UXV155" s="1"/>
      <c r="UXW155" s="1"/>
      <c r="UXX155" s="1"/>
      <c r="UXY155" s="1"/>
      <c r="UXZ155" s="1"/>
      <c r="UYA155" s="1"/>
      <c r="UYB155" s="1"/>
      <c r="UYC155" s="1"/>
      <c r="UYD155" s="1"/>
      <c r="UYE155" s="1"/>
      <c r="UYF155" s="1"/>
      <c r="UYG155" s="1"/>
      <c r="UYH155" s="1"/>
      <c r="UYI155" s="1"/>
      <c r="UYJ155" s="1"/>
      <c r="UYK155" s="1"/>
      <c r="UYL155" s="1"/>
      <c r="UYM155" s="1"/>
      <c r="UYN155" s="1"/>
      <c r="UYO155" s="1"/>
      <c r="UYP155" s="1"/>
      <c r="UYQ155" s="1"/>
      <c r="UYR155" s="1"/>
      <c r="UYS155" s="1"/>
      <c r="UYT155" s="1"/>
      <c r="UYU155" s="1"/>
      <c r="UYV155" s="1"/>
      <c r="UYW155" s="1"/>
      <c r="UYX155" s="1"/>
      <c r="UYY155" s="1"/>
      <c r="UYZ155" s="1"/>
      <c r="UZA155" s="1"/>
      <c r="UZB155" s="1"/>
      <c r="UZC155" s="1"/>
      <c r="UZD155" s="1"/>
      <c r="UZE155" s="1"/>
      <c r="UZF155" s="1"/>
      <c r="UZG155" s="1"/>
      <c r="UZH155" s="1"/>
      <c r="UZI155" s="1"/>
      <c r="UZJ155" s="1"/>
      <c r="UZK155" s="1"/>
      <c r="UZL155" s="1"/>
      <c r="UZM155" s="1"/>
      <c r="UZN155" s="1"/>
      <c r="UZO155" s="1"/>
      <c r="UZP155" s="1"/>
      <c r="UZQ155" s="1"/>
      <c r="UZR155" s="1"/>
      <c r="UZS155" s="1"/>
      <c r="UZT155" s="1"/>
      <c r="UZU155" s="1"/>
      <c r="UZV155" s="1"/>
      <c r="UZW155" s="1"/>
      <c r="UZX155" s="1"/>
      <c r="UZY155" s="1"/>
      <c r="UZZ155" s="1"/>
      <c r="VAA155" s="1"/>
      <c r="VAB155" s="1"/>
      <c r="VAC155" s="1"/>
      <c r="VAD155" s="1"/>
      <c r="VAE155" s="1"/>
      <c r="VAF155" s="1"/>
      <c r="VAG155" s="1"/>
      <c r="VAH155" s="1"/>
      <c r="VAI155" s="1"/>
      <c r="VAJ155" s="1"/>
      <c r="VAK155" s="1"/>
      <c r="VAL155" s="1"/>
      <c r="VAM155" s="1"/>
      <c r="VAN155" s="1"/>
      <c r="VAO155" s="1"/>
      <c r="VAP155" s="1"/>
      <c r="VAQ155" s="1"/>
      <c r="VAR155" s="1"/>
      <c r="VAS155" s="1"/>
      <c r="VAT155" s="1"/>
      <c r="VAU155" s="1"/>
      <c r="VAV155" s="1"/>
      <c r="VAW155" s="1"/>
      <c r="VAX155" s="1"/>
      <c r="VAY155" s="1"/>
      <c r="VAZ155" s="1"/>
      <c r="VBA155" s="1"/>
      <c r="VBB155" s="1"/>
      <c r="VBC155" s="1"/>
      <c r="VBD155" s="1"/>
      <c r="VBE155" s="1"/>
      <c r="VBF155" s="1"/>
      <c r="VBG155" s="1"/>
      <c r="VBH155" s="1"/>
      <c r="VBI155" s="1"/>
      <c r="VBJ155" s="1"/>
      <c r="VBK155" s="1"/>
      <c r="VBL155" s="1"/>
      <c r="VBM155" s="1"/>
      <c r="VBN155" s="1"/>
      <c r="VBO155" s="1"/>
      <c r="VBP155" s="1"/>
      <c r="VBQ155" s="1"/>
      <c r="VBR155" s="1"/>
      <c r="VBS155" s="1"/>
      <c r="VBT155" s="1"/>
      <c r="VBU155" s="1"/>
      <c r="VBV155" s="1"/>
      <c r="VBW155" s="1"/>
      <c r="VBX155" s="1"/>
      <c r="VBY155" s="1"/>
      <c r="VBZ155" s="1"/>
      <c r="VCA155" s="1"/>
      <c r="VCB155" s="1"/>
      <c r="VCC155" s="1"/>
      <c r="VCD155" s="1"/>
      <c r="VCE155" s="1"/>
      <c r="VCF155" s="1"/>
      <c r="VCG155" s="1"/>
      <c r="VCH155" s="1"/>
      <c r="VCI155" s="1"/>
      <c r="VCJ155" s="1"/>
      <c r="VCK155" s="1"/>
      <c r="VCL155" s="1"/>
      <c r="VCM155" s="1"/>
      <c r="VCN155" s="1"/>
      <c r="VCO155" s="1"/>
      <c r="VCP155" s="1"/>
      <c r="VCQ155" s="1"/>
      <c r="VCR155" s="1"/>
      <c r="VCS155" s="1"/>
      <c r="VCT155" s="1"/>
      <c r="VCU155" s="1"/>
      <c r="VCV155" s="1"/>
      <c r="VCW155" s="1"/>
      <c r="VCX155" s="1"/>
      <c r="VCY155" s="1"/>
      <c r="VCZ155" s="1"/>
      <c r="VDA155" s="1"/>
      <c r="VDB155" s="1"/>
      <c r="VDC155" s="1"/>
      <c r="VDD155" s="1"/>
      <c r="VDE155" s="1"/>
      <c r="VDF155" s="1"/>
      <c r="VDG155" s="1"/>
      <c r="VDH155" s="1"/>
      <c r="VDI155" s="1"/>
      <c r="VDJ155" s="1"/>
      <c r="VDK155" s="1"/>
      <c r="VDL155" s="1"/>
      <c r="VDM155" s="1"/>
      <c r="VDN155" s="1"/>
      <c r="VDO155" s="1"/>
      <c r="VDP155" s="1"/>
      <c r="VDQ155" s="1"/>
      <c r="VDR155" s="1"/>
      <c r="VDS155" s="1"/>
      <c r="VDT155" s="1"/>
      <c r="VDU155" s="1"/>
      <c r="VDV155" s="1"/>
      <c r="VDW155" s="1"/>
      <c r="VDX155" s="1"/>
      <c r="VDY155" s="1"/>
      <c r="VDZ155" s="1"/>
      <c r="VEA155" s="1"/>
      <c r="VEB155" s="1"/>
      <c r="VEC155" s="1"/>
      <c r="VED155" s="1"/>
      <c r="VEE155" s="1"/>
      <c r="VEF155" s="1"/>
      <c r="VEG155" s="1"/>
      <c r="VEH155" s="1"/>
      <c r="VEI155" s="1"/>
      <c r="VEJ155" s="1"/>
      <c r="VEK155" s="1"/>
      <c r="VEL155" s="1"/>
      <c r="VEM155" s="1"/>
      <c r="VEN155" s="1"/>
      <c r="VEO155" s="1"/>
      <c r="VEP155" s="1"/>
      <c r="VEQ155" s="1"/>
      <c r="VER155" s="1"/>
      <c r="VES155" s="1"/>
      <c r="VET155" s="1"/>
      <c r="VEU155" s="1"/>
      <c r="VEV155" s="1"/>
      <c r="VEW155" s="1"/>
      <c r="VEX155" s="1"/>
      <c r="VEY155" s="1"/>
      <c r="VEZ155" s="1"/>
      <c r="VFA155" s="1"/>
      <c r="VFB155" s="1"/>
      <c r="VFC155" s="1"/>
      <c r="VFD155" s="1"/>
      <c r="VFE155" s="1"/>
      <c r="VFF155" s="1"/>
      <c r="VFG155" s="1"/>
      <c r="VFH155" s="1"/>
      <c r="VFI155" s="1"/>
      <c r="VFJ155" s="1"/>
      <c r="VFK155" s="1"/>
      <c r="VFL155" s="1"/>
      <c r="VFM155" s="1"/>
      <c r="VFN155" s="1"/>
      <c r="VFO155" s="1"/>
      <c r="VFP155" s="1"/>
      <c r="VFQ155" s="1"/>
      <c r="VFR155" s="1"/>
      <c r="VFS155" s="1"/>
      <c r="VFT155" s="1"/>
      <c r="VFU155" s="1"/>
      <c r="VFV155" s="1"/>
      <c r="VFW155" s="1"/>
      <c r="VFX155" s="1"/>
      <c r="VFY155" s="1"/>
      <c r="VFZ155" s="1"/>
      <c r="VGA155" s="1"/>
      <c r="VGB155" s="1"/>
      <c r="VGC155" s="1"/>
      <c r="VGD155" s="1"/>
      <c r="VGE155" s="1"/>
      <c r="VGF155" s="1"/>
      <c r="VGG155" s="1"/>
      <c r="VGH155" s="1"/>
      <c r="VGI155" s="1"/>
      <c r="VGJ155" s="1"/>
      <c r="VGK155" s="1"/>
      <c r="VGL155" s="1"/>
      <c r="VGM155" s="1"/>
      <c r="VGN155" s="1"/>
      <c r="VGO155" s="1"/>
      <c r="VGP155" s="1"/>
      <c r="VGQ155" s="1"/>
      <c r="VGR155" s="1"/>
      <c r="VGS155" s="1"/>
      <c r="VGT155" s="1"/>
      <c r="VGU155" s="1"/>
      <c r="VGV155" s="1"/>
      <c r="VGW155" s="1"/>
      <c r="VGX155" s="1"/>
      <c r="VGY155" s="1"/>
      <c r="VGZ155" s="1"/>
      <c r="VHA155" s="1"/>
      <c r="VHB155" s="1"/>
      <c r="VHC155" s="1"/>
      <c r="VHD155" s="1"/>
      <c r="VHE155" s="1"/>
      <c r="VHF155" s="1"/>
      <c r="VHG155" s="1"/>
      <c r="VHH155" s="1"/>
      <c r="VHI155" s="1"/>
      <c r="VHJ155" s="1"/>
      <c r="VHK155" s="1"/>
      <c r="VHL155" s="1"/>
      <c r="VHM155" s="1"/>
      <c r="VHN155" s="1"/>
      <c r="VHO155" s="1"/>
      <c r="VHP155" s="1"/>
      <c r="VHQ155" s="1"/>
      <c r="VHR155" s="1"/>
      <c r="VHS155" s="1"/>
      <c r="VHT155" s="1"/>
      <c r="VHU155" s="1"/>
      <c r="VHV155" s="1"/>
      <c r="VHW155" s="1"/>
      <c r="VHX155" s="1"/>
      <c r="VHY155" s="1"/>
      <c r="VHZ155" s="1"/>
      <c r="VIA155" s="1"/>
      <c r="VIB155" s="1"/>
      <c r="VIC155" s="1"/>
      <c r="VID155" s="1"/>
      <c r="VIE155" s="1"/>
      <c r="VIF155" s="1"/>
      <c r="VIG155" s="1"/>
      <c r="VIH155" s="1"/>
      <c r="VII155" s="1"/>
      <c r="VIJ155" s="1"/>
      <c r="VIK155" s="1"/>
      <c r="VIL155" s="1"/>
      <c r="VIM155" s="1"/>
      <c r="VIN155" s="1"/>
      <c r="VIO155" s="1"/>
      <c r="VIP155" s="1"/>
      <c r="VIQ155" s="1"/>
      <c r="VIR155" s="1"/>
      <c r="VIS155" s="1"/>
      <c r="VIT155" s="1"/>
      <c r="VIU155" s="1"/>
      <c r="VIV155" s="1"/>
      <c r="VIW155" s="1"/>
      <c r="VIX155" s="1"/>
      <c r="VIY155" s="1"/>
      <c r="VIZ155" s="1"/>
      <c r="VJA155" s="1"/>
      <c r="VJB155" s="1"/>
      <c r="VJC155" s="1"/>
      <c r="VJD155" s="1"/>
      <c r="VJE155" s="1"/>
      <c r="VJF155" s="1"/>
      <c r="VJG155" s="1"/>
      <c r="VJH155" s="1"/>
      <c r="VJI155" s="1"/>
      <c r="VJJ155" s="1"/>
      <c r="VJK155" s="1"/>
      <c r="VJL155" s="1"/>
      <c r="VJM155" s="1"/>
      <c r="VJN155" s="1"/>
      <c r="VJO155" s="1"/>
      <c r="VJP155" s="1"/>
      <c r="VJQ155" s="1"/>
      <c r="VJR155" s="1"/>
      <c r="VJS155" s="1"/>
      <c r="VJT155" s="1"/>
      <c r="VJU155" s="1"/>
      <c r="VJV155" s="1"/>
      <c r="VJW155" s="1"/>
      <c r="VJX155" s="1"/>
      <c r="VJY155" s="1"/>
      <c r="VJZ155" s="1"/>
      <c r="VKA155" s="1"/>
      <c r="VKB155" s="1"/>
      <c r="VKC155" s="1"/>
      <c r="VKD155" s="1"/>
      <c r="VKE155" s="1"/>
      <c r="VKF155" s="1"/>
      <c r="VKG155" s="1"/>
      <c r="VKH155" s="1"/>
      <c r="VKI155" s="1"/>
      <c r="VKJ155" s="1"/>
      <c r="VKK155" s="1"/>
      <c r="VKL155" s="1"/>
      <c r="VKM155" s="1"/>
      <c r="VKN155" s="1"/>
      <c r="VKO155" s="1"/>
      <c r="VKP155" s="1"/>
      <c r="VKQ155" s="1"/>
      <c r="VKR155" s="1"/>
      <c r="VKS155" s="1"/>
      <c r="VKT155" s="1"/>
      <c r="VKU155" s="1"/>
      <c r="VKV155" s="1"/>
      <c r="VKW155" s="1"/>
      <c r="VKX155" s="1"/>
      <c r="VKY155" s="1"/>
      <c r="VKZ155" s="1"/>
      <c r="VLA155" s="1"/>
      <c r="VLB155" s="1"/>
      <c r="VLC155" s="1"/>
      <c r="VLD155" s="1"/>
      <c r="VLE155" s="1"/>
      <c r="VLF155" s="1"/>
      <c r="VLG155" s="1"/>
      <c r="VLH155" s="1"/>
      <c r="VLI155" s="1"/>
      <c r="VLJ155" s="1"/>
      <c r="VLK155" s="1"/>
      <c r="VLL155" s="1"/>
      <c r="VLM155" s="1"/>
      <c r="VLN155" s="1"/>
      <c r="VLO155" s="1"/>
      <c r="VLP155" s="1"/>
      <c r="VLQ155" s="1"/>
      <c r="VLR155" s="1"/>
      <c r="VLS155" s="1"/>
      <c r="VLT155" s="1"/>
      <c r="VLU155" s="1"/>
      <c r="VLV155" s="1"/>
      <c r="VLW155" s="1"/>
      <c r="VLX155" s="1"/>
      <c r="VLY155" s="1"/>
      <c r="VLZ155" s="1"/>
      <c r="VMA155" s="1"/>
      <c r="VMB155" s="1"/>
      <c r="VMC155" s="1"/>
      <c r="VMD155" s="1"/>
      <c r="VME155" s="1"/>
      <c r="VMF155" s="1"/>
      <c r="VMG155" s="1"/>
      <c r="VMH155" s="1"/>
      <c r="VMI155" s="1"/>
      <c r="VMJ155" s="1"/>
      <c r="VMK155" s="1"/>
      <c r="VML155" s="1"/>
      <c r="VMM155" s="1"/>
      <c r="VMN155" s="1"/>
      <c r="VMO155" s="1"/>
      <c r="VMP155" s="1"/>
      <c r="VMQ155" s="1"/>
      <c r="VMR155" s="1"/>
      <c r="VMS155" s="1"/>
      <c r="VMT155" s="1"/>
      <c r="VMU155" s="1"/>
      <c r="VMV155" s="1"/>
      <c r="VMW155" s="1"/>
      <c r="VMX155" s="1"/>
      <c r="VMY155" s="1"/>
      <c r="VMZ155" s="1"/>
      <c r="VNA155" s="1"/>
      <c r="VNB155" s="1"/>
      <c r="VNC155" s="1"/>
      <c r="VND155" s="1"/>
      <c r="VNE155" s="1"/>
      <c r="VNF155" s="1"/>
      <c r="VNG155" s="1"/>
      <c r="VNH155" s="1"/>
      <c r="VNI155" s="1"/>
      <c r="VNJ155" s="1"/>
      <c r="VNK155" s="1"/>
      <c r="VNL155" s="1"/>
      <c r="VNM155" s="1"/>
      <c r="VNN155" s="1"/>
      <c r="VNO155" s="1"/>
      <c r="VNP155" s="1"/>
      <c r="VNQ155" s="1"/>
      <c r="VNR155" s="1"/>
      <c r="VNS155" s="1"/>
      <c r="VNT155" s="1"/>
      <c r="VNU155" s="1"/>
      <c r="VNV155" s="1"/>
      <c r="VNW155" s="1"/>
      <c r="VNX155" s="1"/>
      <c r="VNY155" s="1"/>
      <c r="VNZ155" s="1"/>
      <c r="VOA155" s="1"/>
      <c r="VOB155" s="1"/>
      <c r="VOC155" s="1"/>
      <c r="VOD155" s="1"/>
      <c r="VOE155" s="1"/>
      <c r="VOF155" s="1"/>
      <c r="VOG155" s="1"/>
      <c r="VOH155" s="1"/>
      <c r="VOI155" s="1"/>
      <c r="VOJ155" s="1"/>
      <c r="VOK155" s="1"/>
      <c r="VOL155" s="1"/>
      <c r="VOM155" s="1"/>
      <c r="VON155" s="1"/>
      <c r="VOO155" s="1"/>
      <c r="VOP155" s="1"/>
      <c r="VOQ155" s="1"/>
      <c r="VOR155" s="1"/>
      <c r="VOS155" s="1"/>
      <c r="VOT155" s="1"/>
      <c r="VOU155" s="1"/>
      <c r="VOV155" s="1"/>
      <c r="VOW155" s="1"/>
      <c r="VOX155" s="1"/>
      <c r="VOY155" s="1"/>
      <c r="VOZ155" s="1"/>
      <c r="VPA155" s="1"/>
      <c r="VPB155" s="1"/>
      <c r="VPC155" s="1"/>
      <c r="VPD155" s="1"/>
      <c r="VPE155" s="1"/>
      <c r="VPF155" s="1"/>
      <c r="VPG155" s="1"/>
      <c r="VPH155" s="1"/>
      <c r="VPI155" s="1"/>
      <c r="VPJ155" s="1"/>
      <c r="VPK155" s="1"/>
      <c r="VPL155" s="1"/>
      <c r="VPM155" s="1"/>
      <c r="VPN155" s="1"/>
      <c r="VPO155" s="1"/>
      <c r="VPP155" s="1"/>
      <c r="VPQ155" s="1"/>
      <c r="VPR155" s="1"/>
      <c r="VPS155" s="1"/>
      <c r="VPT155" s="1"/>
      <c r="VPU155" s="1"/>
      <c r="VPV155" s="1"/>
      <c r="VPW155" s="1"/>
      <c r="VPX155" s="1"/>
      <c r="VPY155" s="1"/>
      <c r="VPZ155" s="1"/>
      <c r="VQA155" s="1"/>
      <c r="VQB155" s="1"/>
      <c r="VQC155" s="1"/>
      <c r="VQD155" s="1"/>
      <c r="VQE155" s="1"/>
      <c r="VQF155" s="1"/>
      <c r="VQG155" s="1"/>
      <c r="VQH155" s="1"/>
      <c r="VQI155" s="1"/>
      <c r="VQJ155" s="1"/>
      <c r="VQK155" s="1"/>
      <c r="VQL155" s="1"/>
      <c r="VQM155" s="1"/>
      <c r="VQN155" s="1"/>
      <c r="VQO155" s="1"/>
      <c r="VQP155" s="1"/>
      <c r="VQQ155" s="1"/>
      <c r="VQR155" s="1"/>
      <c r="VQS155" s="1"/>
      <c r="VQT155" s="1"/>
      <c r="VQU155" s="1"/>
      <c r="VQV155" s="1"/>
      <c r="VQW155" s="1"/>
      <c r="VQX155" s="1"/>
      <c r="VQY155" s="1"/>
      <c r="VQZ155" s="1"/>
      <c r="VRA155" s="1"/>
      <c r="VRB155" s="1"/>
      <c r="VRC155" s="1"/>
      <c r="VRD155" s="1"/>
      <c r="VRE155" s="1"/>
      <c r="VRF155" s="1"/>
      <c r="VRG155" s="1"/>
      <c r="VRH155" s="1"/>
      <c r="VRI155" s="1"/>
      <c r="VRJ155" s="1"/>
      <c r="VRK155" s="1"/>
      <c r="VRL155" s="1"/>
      <c r="VRM155" s="1"/>
      <c r="VRN155" s="1"/>
      <c r="VRO155" s="1"/>
      <c r="VRP155" s="1"/>
      <c r="VRQ155" s="1"/>
      <c r="VRR155" s="1"/>
      <c r="VRS155" s="1"/>
      <c r="VRT155" s="1"/>
      <c r="VRU155" s="1"/>
      <c r="VRV155" s="1"/>
      <c r="VRW155" s="1"/>
      <c r="VRX155" s="1"/>
      <c r="VRY155" s="1"/>
      <c r="VRZ155" s="1"/>
      <c r="VSA155" s="1"/>
      <c r="VSB155" s="1"/>
      <c r="VSC155" s="1"/>
      <c r="VSD155" s="1"/>
      <c r="VSE155" s="1"/>
      <c r="VSF155" s="1"/>
      <c r="VSG155" s="1"/>
      <c r="VSH155" s="1"/>
      <c r="VSI155" s="1"/>
      <c r="VSJ155" s="1"/>
      <c r="VSK155" s="1"/>
      <c r="VSL155" s="1"/>
      <c r="VSM155" s="1"/>
      <c r="VSN155" s="1"/>
      <c r="VSO155" s="1"/>
      <c r="VSP155" s="1"/>
      <c r="VSQ155" s="1"/>
      <c r="VSR155" s="1"/>
      <c r="VSS155" s="1"/>
      <c r="VST155" s="1"/>
      <c r="VSU155" s="1"/>
      <c r="VSV155" s="1"/>
      <c r="VSW155" s="1"/>
      <c r="VSX155" s="1"/>
      <c r="VSY155" s="1"/>
      <c r="VSZ155" s="1"/>
      <c r="VTA155" s="1"/>
      <c r="VTB155" s="1"/>
      <c r="VTC155" s="1"/>
      <c r="VTD155" s="1"/>
      <c r="VTE155" s="1"/>
      <c r="VTF155" s="1"/>
      <c r="VTG155" s="1"/>
      <c r="VTH155" s="1"/>
      <c r="VTI155" s="1"/>
      <c r="VTJ155" s="1"/>
      <c r="VTK155" s="1"/>
      <c r="VTL155" s="1"/>
      <c r="VTM155" s="1"/>
      <c r="VTN155" s="1"/>
      <c r="VTO155" s="1"/>
      <c r="VTP155" s="1"/>
      <c r="VTQ155" s="1"/>
      <c r="VTR155" s="1"/>
      <c r="VTS155" s="1"/>
      <c r="VTT155" s="1"/>
      <c r="VTU155" s="1"/>
      <c r="VTV155" s="1"/>
      <c r="VTW155" s="1"/>
      <c r="VTX155" s="1"/>
      <c r="VTY155" s="1"/>
      <c r="VTZ155" s="1"/>
      <c r="VUA155" s="1"/>
      <c r="VUB155" s="1"/>
      <c r="VUC155" s="1"/>
      <c r="VUD155" s="1"/>
      <c r="VUE155" s="1"/>
      <c r="VUF155" s="1"/>
      <c r="VUG155" s="1"/>
      <c r="VUH155" s="1"/>
      <c r="VUI155" s="1"/>
      <c r="VUJ155" s="1"/>
      <c r="VUK155" s="1"/>
      <c r="VUL155" s="1"/>
      <c r="VUM155" s="1"/>
      <c r="VUN155" s="1"/>
      <c r="VUO155" s="1"/>
      <c r="VUP155" s="1"/>
      <c r="VUQ155" s="1"/>
      <c r="VUR155" s="1"/>
      <c r="VUS155" s="1"/>
      <c r="VUT155" s="1"/>
      <c r="VUU155" s="1"/>
      <c r="VUV155" s="1"/>
      <c r="VUW155" s="1"/>
      <c r="VUX155" s="1"/>
      <c r="VUY155" s="1"/>
      <c r="VUZ155" s="1"/>
      <c r="VVA155" s="1"/>
      <c r="VVB155" s="1"/>
      <c r="VVC155" s="1"/>
      <c r="VVD155" s="1"/>
      <c r="VVE155" s="1"/>
      <c r="VVF155" s="1"/>
      <c r="VVG155" s="1"/>
      <c r="VVH155" s="1"/>
      <c r="VVI155" s="1"/>
      <c r="VVJ155" s="1"/>
      <c r="VVK155" s="1"/>
      <c r="VVL155" s="1"/>
      <c r="VVM155" s="1"/>
      <c r="VVN155" s="1"/>
      <c r="VVO155" s="1"/>
      <c r="VVP155" s="1"/>
      <c r="VVQ155" s="1"/>
      <c r="VVR155" s="1"/>
      <c r="VVS155" s="1"/>
      <c r="VVT155" s="1"/>
      <c r="VVU155" s="1"/>
      <c r="VVV155" s="1"/>
      <c r="VVW155" s="1"/>
      <c r="VVX155" s="1"/>
      <c r="VVY155" s="1"/>
      <c r="VVZ155" s="1"/>
      <c r="VWA155" s="1"/>
      <c r="VWB155" s="1"/>
      <c r="VWC155" s="1"/>
      <c r="VWD155" s="1"/>
      <c r="VWE155" s="1"/>
      <c r="VWF155" s="1"/>
      <c r="VWG155" s="1"/>
      <c r="VWH155" s="1"/>
      <c r="VWI155" s="1"/>
      <c r="VWJ155" s="1"/>
      <c r="VWK155" s="1"/>
      <c r="VWL155" s="1"/>
      <c r="VWM155" s="1"/>
      <c r="VWN155" s="1"/>
      <c r="VWO155" s="1"/>
      <c r="VWP155" s="1"/>
      <c r="VWQ155" s="1"/>
      <c r="VWR155" s="1"/>
      <c r="VWS155" s="1"/>
      <c r="VWT155" s="1"/>
      <c r="VWU155" s="1"/>
      <c r="VWV155" s="1"/>
      <c r="VWW155" s="1"/>
      <c r="VWX155" s="1"/>
      <c r="VWY155" s="1"/>
      <c r="VWZ155" s="1"/>
      <c r="VXA155" s="1"/>
      <c r="VXB155" s="1"/>
      <c r="VXC155" s="1"/>
      <c r="VXD155" s="1"/>
      <c r="VXE155" s="1"/>
      <c r="VXF155" s="1"/>
      <c r="VXG155" s="1"/>
      <c r="VXH155" s="1"/>
      <c r="VXI155" s="1"/>
      <c r="VXJ155" s="1"/>
      <c r="VXK155" s="1"/>
      <c r="VXL155" s="1"/>
      <c r="VXM155" s="1"/>
      <c r="VXN155" s="1"/>
      <c r="VXO155" s="1"/>
      <c r="VXP155" s="1"/>
      <c r="VXQ155" s="1"/>
      <c r="VXR155" s="1"/>
      <c r="VXS155" s="1"/>
      <c r="VXT155" s="1"/>
      <c r="VXU155" s="1"/>
      <c r="VXV155" s="1"/>
      <c r="VXW155" s="1"/>
      <c r="VXX155" s="1"/>
      <c r="VXY155" s="1"/>
      <c r="VXZ155" s="1"/>
      <c r="VYA155" s="1"/>
      <c r="VYB155" s="1"/>
      <c r="VYC155" s="1"/>
      <c r="VYD155" s="1"/>
      <c r="VYE155" s="1"/>
      <c r="VYF155" s="1"/>
      <c r="VYG155" s="1"/>
      <c r="VYH155" s="1"/>
      <c r="VYI155" s="1"/>
      <c r="VYJ155" s="1"/>
      <c r="VYK155" s="1"/>
      <c r="VYL155" s="1"/>
      <c r="VYM155" s="1"/>
      <c r="VYN155" s="1"/>
      <c r="VYO155" s="1"/>
      <c r="VYP155" s="1"/>
      <c r="VYQ155" s="1"/>
      <c r="VYR155" s="1"/>
      <c r="VYS155" s="1"/>
      <c r="VYT155" s="1"/>
      <c r="VYU155" s="1"/>
      <c r="VYV155" s="1"/>
      <c r="VYW155" s="1"/>
      <c r="VYX155" s="1"/>
      <c r="VYY155" s="1"/>
      <c r="VYZ155" s="1"/>
      <c r="VZA155" s="1"/>
      <c r="VZB155" s="1"/>
      <c r="VZC155" s="1"/>
      <c r="VZD155" s="1"/>
      <c r="VZE155" s="1"/>
      <c r="VZF155" s="1"/>
      <c r="VZG155" s="1"/>
      <c r="VZH155" s="1"/>
      <c r="VZI155" s="1"/>
      <c r="VZJ155" s="1"/>
      <c r="VZK155" s="1"/>
      <c r="VZL155" s="1"/>
      <c r="VZM155" s="1"/>
      <c r="VZN155" s="1"/>
      <c r="VZO155" s="1"/>
      <c r="VZP155" s="1"/>
      <c r="VZQ155" s="1"/>
      <c r="VZR155" s="1"/>
      <c r="VZS155" s="1"/>
      <c r="VZT155" s="1"/>
      <c r="VZU155" s="1"/>
      <c r="VZV155" s="1"/>
      <c r="VZW155" s="1"/>
      <c r="VZX155" s="1"/>
      <c r="VZY155" s="1"/>
      <c r="VZZ155" s="1"/>
      <c r="WAA155" s="1"/>
      <c r="WAB155" s="1"/>
      <c r="WAC155" s="1"/>
      <c r="WAD155" s="1"/>
      <c r="WAE155" s="1"/>
      <c r="WAF155" s="1"/>
      <c r="WAG155" s="1"/>
      <c r="WAH155" s="1"/>
      <c r="WAI155" s="1"/>
      <c r="WAJ155" s="1"/>
      <c r="WAK155" s="1"/>
      <c r="WAL155" s="1"/>
      <c r="WAM155" s="1"/>
      <c r="WAN155" s="1"/>
      <c r="WAO155" s="1"/>
      <c r="WAP155" s="1"/>
      <c r="WAQ155" s="1"/>
      <c r="WAR155" s="1"/>
      <c r="WAS155" s="1"/>
      <c r="WAT155" s="1"/>
      <c r="WAU155" s="1"/>
      <c r="WAV155" s="1"/>
      <c r="WAW155" s="1"/>
      <c r="WAX155" s="1"/>
      <c r="WAY155" s="1"/>
      <c r="WAZ155" s="1"/>
      <c r="WBA155" s="1"/>
      <c r="WBB155" s="1"/>
      <c r="WBC155" s="1"/>
      <c r="WBD155" s="1"/>
      <c r="WBE155" s="1"/>
      <c r="WBF155" s="1"/>
      <c r="WBG155" s="1"/>
      <c r="WBH155" s="1"/>
      <c r="WBI155" s="1"/>
      <c r="WBJ155" s="1"/>
      <c r="WBK155" s="1"/>
      <c r="WBL155" s="1"/>
      <c r="WBM155" s="1"/>
      <c r="WBN155" s="1"/>
      <c r="WBO155" s="1"/>
      <c r="WBP155" s="1"/>
      <c r="WBQ155" s="1"/>
      <c r="WBR155" s="1"/>
      <c r="WBS155" s="1"/>
      <c r="WBT155" s="1"/>
      <c r="WBU155" s="1"/>
      <c r="WBV155" s="1"/>
      <c r="WBW155" s="1"/>
      <c r="WBX155" s="1"/>
      <c r="WBY155" s="1"/>
      <c r="WBZ155" s="1"/>
      <c r="WCA155" s="1"/>
      <c r="WCB155" s="1"/>
      <c r="WCC155" s="1"/>
      <c r="WCD155" s="1"/>
      <c r="WCE155" s="1"/>
      <c r="WCF155" s="1"/>
      <c r="WCG155" s="1"/>
      <c r="WCH155" s="1"/>
      <c r="WCI155" s="1"/>
      <c r="WCJ155" s="1"/>
      <c r="WCK155" s="1"/>
      <c r="WCL155" s="1"/>
      <c r="WCM155" s="1"/>
      <c r="WCN155" s="1"/>
      <c r="WCO155" s="1"/>
      <c r="WCP155" s="1"/>
      <c r="WCQ155" s="1"/>
      <c r="WCR155" s="1"/>
      <c r="WCS155" s="1"/>
      <c r="WCT155" s="1"/>
      <c r="WCU155" s="1"/>
      <c r="WCV155" s="1"/>
      <c r="WCW155" s="1"/>
      <c r="WCX155" s="1"/>
      <c r="WCY155" s="1"/>
      <c r="WCZ155" s="1"/>
      <c r="WDA155" s="1"/>
      <c r="WDB155" s="1"/>
      <c r="WDC155" s="1"/>
      <c r="WDD155" s="1"/>
      <c r="WDE155" s="1"/>
      <c r="WDF155" s="1"/>
      <c r="WDG155" s="1"/>
      <c r="WDH155" s="1"/>
      <c r="WDI155" s="1"/>
      <c r="WDJ155" s="1"/>
      <c r="WDK155" s="1"/>
      <c r="WDL155" s="1"/>
      <c r="WDM155" s="1"/>
      <c r="WDN155" s="1"/>
      <c r="WDO155" s="1"/>
      <c r="WDP155" s="1"/>
      <c r="WDQ155" s="1"/>
      <c r="WDR155" s="1"/>
      <c r="WDS155" s="1"/>
      <c r="WDT155" s="1"/>
      <c r="WDU155" s="1"/>
      <c r="WDV155" s="1"/>
      <c r="WDW155" s="1"/>
      <c r="WDX155" s="1"/>
      <c r="WDY155" s="1"/>
      <c r="WDZ155" s="1"/>
      <c r="WEA155" s="1"/>
      <c r="WEB155" s="1"/>
      <c r="WEC155" s="1"/>
      <c r="WED155" s="1"/>
      <c r="WEE155" s="1"/>
      <c r="WEF155" s="1"/>
      <c r="WEG155" s="1"/>
      <c r="WEH155" s="1"/>
      <c r="WEI155" s="1"/>
      <c r="WEJ155" s="1"/>
      <c r="WEK155" s="1"/>
      <c r="WEL155" s="1"/>
      <c r="WEM155" s="1"/>
      <c r="WEN155" s="1"/>
      <c r="WEO155" s="1"/>
      <c r="WEP155" s="1"/>
      <c r="WEQ155" s="1"/>
      <c r="WER155" s="1"/>
      <c r="WES155" s="1"/>
      <c r="WET155" s="1"/>
      <c r="WEU155" s="1"/>
      <c r="WEV155" s="1"/>
      <c r="WEW155" s="1"/>
      <c r="WEX155" s="1"/>
      <c r="WEY155" s="1"/>
      <c r="WEZ155" s="1"/>
      <c r="WFA155" s="1"/>
      <c r="WFB155" s="1"/>
      <c r="WFC155" s="1"/>
      <c r="WFD155" s="1"/>
      <c r="WFE155" s="1"/>
      <c r="WFF155" s="1"/>
      <c r="WFG155" s="1"/>
      <c r="WFH155" s="1"/>
      <c r="WFI155" s="1"/>
      <c r="WFJ155" s="1"/>
      <c r="WFK155" s="1"/>
      <c r="WFL155" s="1"/>
      <c r="WFM155" s="1"/>
      <c r="WFN155" s="1"/>
      <c r="WFO155" s="1"/>
      <c r="WFP155" s="1"/>
      <c r="WFQ155" s="1"/>
      <c r="WFR155" s="1"/>
      <c r="WFS155" s="1"/>
      <c r="WFT155" s="1"/>
      <c r="WFU155" s="1"/>
      <c r="WFV155" s="1"/>
      <c r="WFW155" s="1"/>
      <c r="WFX155" s="1"/>
      <c r="WFY155" s="1"/>
      <c r="WFZ155" s="1"/>
      <c r="WGA155" s="1"/>
      <c r="WGB155" s="1"/>
      <c r="WGC155" s="1"/>
      <c r="WGD155" s="1"/>
      <c r="WGE155" s="1"/>
      <c r="WGF155" s="1"/>
      <c r="WGG155" s="1"/>
      <c r="WGH155" s="1"/>
      <c r="WGI155" s="1"/>
      <c r="WGJ155" s="1"/>
      <c r="WGK155" s="1"/>
      <c r="WGL155" s="1"/>
      <c r="WGM155" s="1"/>
      <c r="WGN155" s="1"/>
      <c r="WGO155" s="1"/>
      <c r="WGP155" s="1"/>
      <c r="WGQ155" s="1"/>
      <c r="WGR155" s="1"/>
      <c r="WGS155" s="1"/>
      <c r="WGT155" s="1"/>
      <c r="WGU155" s="1"/>
      <c r="WGV155" s="1"/>
      <c r="WGW155" s="1"/>
      <c r="WGX155" s="1"/>
      <c r="WGY155" s="1"/>
      <c r="WGZ155" s="1"/>
      <c r="WHA155" s="1"/>
      <c r="WHB155" s="1"/>
      <c r="WHC155" s="1"/>
      <c r="WHD155" s="1"/>
      <c r="WHE155" s="1"/>
      <c r="WHF155" s="1"/>
      <c r="WHG155" s="1"/>
      <c r="WHH155" s="1"/>
      <c r="WHI155" s="1"/>
      <c r="WHJ155" s="1"/>
      <c r="WHK155" s="1"/>
      <c r="WHL155" s="1"/>
      <c r="WHM155" s="1"/>
      <c r="WHN155" s="1"/>
      <c r="WHO155" s="1"/>
      <c r="WHP155" s="1"/>
      <c r="WHQ155" s="1"/>
      <c r="WHR155" s="1"/>
      <c r="WHS155" s="1"/>
      <c r="WHT155" s="1"/>
      <c r="WHU155" s="1"/>
      <c r="WHV155" s="1"/>
      <c r="WHW155" s="1"/>
      <c r="WHX155" s="1"/>
      <c r="WHY155" s="1"/>
      <c r="WHZ155" s="1"/>
      <c r="WIA155" s="1"/>
      <c r="WIB155" s="1"/>
      <c r="WIC155" s="1"/>
      <c r="WID155" s="1"/>
      <c r="WIE155" s="1"/>
      <c r="WIF155" s="1"/>
      <c r="WIG155" s="1"/>
      <c r="WIH155" s="1"/>
      <c r="WII155" s="1"/>
      <c r="WIJ155" s="1"/>
      <c r="WIK155" s="1"/>
      <c r="WIL155" s="1"/>
      <c r="WIM155" s="1"/>
      <c r="WIN155" s="1"/>
      <c r="WIO155" s="1"/>
      <c r="WIP155" s="1"/>
      <c r="WIQ155" s="1"/>
      <c r="WIR155" s="1"/>
      <c r="WIS155" s="1"/>
      <c r="WIT155" s="1"/>
      <c r="WIU155" s="1"/>
      <c r="WIV155" s="1"/>
      <c r="WIW155" s="1"/>
      <c r="WIX155" s="1"/>
      <c r="WIY155" s="1"/>
      <c r="WIZ155" s="1"/>
      <c r="WJA155" s="1"/>
      <c r="WJB155" s="1"/>
      <c r="WJC155" s="1"/>
      <c r="WJD155" s="1"/>
      <c r="WJE155" s="1"/>
      <c r="WJF155" s="1"/>
      <c r="WJG155" s="1"/>
      <c r="WJH155" s="1"/>
      <c r="WJI155" s="1"/>
      <c r="WJJ155" s="1"/>
      <c r="WJK155" s="1"/>
      <c r="WJL155" s="1"/>
      <c r="WJM155" s="1"/>
      <c r="WJN155" s="1"/>
      <c r="WJO155" s="1"/>
      <c r="WJP155" s="1"/>
      <c r="WJQ155" s="1"/>
      <c r="WJR155" s="1"/>
      <c r="WJS155" s="1"/>
      <c r="WJT155" s="1"/>
      <c r="WJU155" s="1"/>
      <c r="WJV155" s="1"/>
      <c r="WJW155" s="1"/>
      <c r="WJX155" s="1"/>
      <c r="WJY155" s="1"/>
      <c r="WJZ155" s="1"/>
      <c r="WKA155" s="1"/>
      <c r="WKB155" s="1"/>
      <c r="WKC155" s="1"/>
      <c r="WKD155" s="1"/>
      <c r="WKE155" s="1"/>
      <c r="WKF155" s="1"/>
      <c r="WKG155" s="1"/>
      <c r="WKH155" s="1"/>
      <c r="WKI155" s="1"/>
      <c r="WKJ155" s="1"/>
      <c r="WKK155" s="1"/>
      <c r="WKL155" s="1"/>
      <c r="WKM155" s="1"/>
      <c r="WKN155" s="1"/>
      <c r="WKO155" s="1"/>
      <c r="WKP155" s="1"/>
      <c r="WKQ155" s="1"/>
      <c r="WKR155" s="1"/>
      <c r="WKS155" s="1"/>
      <c r="WKT155" s="1"/>
      <c r="WKU155" s="1"/>
      <c r="WKV155" s="1"/>
      <c r="WKW155" s="1"/>
      <c r="WKX155" s="1"/>
      <c r="WKY155" s="1"/>
      <c r="WKZ155" s="1"/>
      <c r="WLA155" s="1"/>
      <c r="WLB155" s="1"/>
      <c r="WLC155" s="1"/>
      <c r="WLD155" s="1"/>
      <c r="WLE155" s="1"/>
      <c r="WLF155" s="1"/>
      <c r="WLG155" s="1"/>
      <c r="WLH155" s="1"/>
      <c r="WLI155" s="1"/>
      <c r="WLJ155" s="1"/>
      <c r="WLK155" s="1"/>
      <c r="WLL155" s="1"/>
      <c r="WLM155" s="1"/>
      <c r="WLN155" s="1"/>
      <c r="WLO155" s="1"/>
      <c r="WLP155" s="1"/>
      <c r="WLQ155" s="1"/>
      <c r="WLR155" s="1"/>
      <c r="WLS155" s="1"/>
      <c r="WLT155" s="1"/>
      <c r="WLU155" s="1"/>
      <c r="WLV155" s="1"/>
      <c r="WLW155" s="1"/>
      <c r="WLX155" s="1"/>
      <c r="WLY155" s="1"/>
      <c r="WLZ155" s="1"/>
      <c r="WMA155" s="1"/>
      <c r="WMB155" s="1"/>
      <c r="WMC155" s="1"/>
      <c r="WMD155" s="1"/>
      <c r="WME155" s="1"/>
      <c r="WMF155" s="1"/>
      <c r="WMG155" s="1"/>
      <c r="WMH155" s="1"/>
      <c r="WMI155" s="1"/>
      <c r="WMJ155" s="1"/>
      <c r="WMK155" s="1"/>
      <c r="WML155" s="1"/>
      <c r="WMM155" s="1"/>
      <c r="WMN155" s="1"/>
      <c r="WMO155" s="1"/>
      <c r="WMP155" s="1"/>
      <c r="WMQ155" s="1"/>
      <c r="WMR155" s="1"/>
      <c r="WMS155" s="1"/>
      <c r="WMT155" s="1"/>
      <c r="WMU155" s="1"/>
      <c r="WMV155" s="1"/>
      <c r="WMW155" s="1"/>
      <c r="WMX155" s="1"/>
      <c r="WMY155" s="1"/>
      <c r="WMZ155" s="1"/>
      <c r="WNA155" s="1"/>
      <c r="WNB155" s="1"/>
      <c r="WNC155" s="1"/>
      <c r="WND155" s="1"/>
      <c r="WNE155" s="1"/>
      <c r="WNF155" s="1"/>
      <c r="WNG155" s="1"/>
      <c r="WNH155" s="1"/>
      <c r="WNI155" s="1"/>
      <c r="WNJ155" s="1"/>
      <c r="WNK155" s="1"/>
      <c r="WNL155" s="1"/>
      <c r="WNM155" s="1"/>
      <c r="WNN155" s="1"/>
      <c r="WNO155" s="1"/>
      <c r="WNP155" s="1"/>
      <c r="WNQ155" s="1"/>
      <c r="WNR155" s="1"/>
      <c r="WNS155" s="1"/>
      <c r="WNT155" s="1"/>
      <c r="WNU155" s="1"/>
      <c r="WNV155" s="1"/>
      <c r="WNW155" s="1"/>
      <c r="WNX155" s="1"/>
      <c r="WNY155" s="1"/>
      <c r="WNZ155" s="1"/>
      <c r="WOA155" s="1"/>
      <c r="WOB155" s="1"/>
      <c r="WOC155" s="1"/>
      <c r="WOD155" s="1"/>
      <c r="WOE155" s="1"/>
      <c r="WOF155" s="1"/>
      <c r="WOG155" s="1"/>
      <c r="WOH155" s="1"/>
      <c r="WOI155" s="1"/>
      <c r="WOJ155" s="1"/>
      <c r="WOK155" s="1"/>
      <c r="WOL155" s="1"/>
      <c r="WOM155" s="1"/>
      <c r="WON155" s="1"/>
      <c r="WOO155" s="1"/>
      <c r="WOP155" s="1"/>
      <c r="WOQ155" s="1"/>
      <c r="WOR155" s="1"/>
      <c r="WOS155" s="1"/>
      <c r="WOT155" s="1"/>
      <c r="WOU155" s="1"/>
      <c r="WOV155" s="1"/>
      <c r="WOW155" s="1"/>
      <c r="WOX155" s="1"/>
      <c r="WOY155" s="1"/>
      <c r="WOZ155" s="1"/>
      <c r="WPA155" s="1"/>
      <c r="WPB155" s="1"/>
      <c r="WPC155" s="1"/>
      <c r="WPD155" s="1"/>
      <c r="WPE155" s="1"/>
      <c r="WPF155" s="1"/>
      <c r="WPG155" s="1"/>
      <c r="WPH155" s="1"/>
      <c r="WPI155" s="1"/>
      <c r="WPJ155" s="1"/>
      <c r="WPK155" s="1"/>
      <c r="WPL155" s="1"/>
      <c r="WPM155" s="1"/>
      <c r="WPN155" s="1"/>
      <c r="WPO155" s="1"/>
      <c r="WPP155" s="1"/>
      <c r="WPQ155" s="1"/>
      <c r="WPR155" s="1"/>
      <c r="WPS155" s="1"/>
      <c r="WPT155" s="1"/>
      <c r="WPU155" s="1"/>
      <c r="WPV155" s="1"/>
      <c r="WPW155" s="1"/>
      <c r="WPX155" s="1"/>
      <c r="WPY155" s="1"/>
      <c r="WPZ155" s="1"/>
      <c r="WQA155" s="1"/>
      <c r="WQB155" s="1"/>
      <c r="WQC155" s="1"/>
      <c r="WQD155" s="1"/>
      <c r="WQE155" s="1"/>
      <c r="WQF155" s="1"/>
      <c r="WQG155" s="1"/>
      <c r="WQH155" s="1"/>
      <c r="WQI155" s="1"/>
      <c r="WQJ155" s="1"/>
      <c r="WQK155" s="1"/>
      <c r="WQL155" s="1"/>
      <c r="WQM155" s="1"/>
      <c r="WQN155" s="1"/>
      <c r="WQO155" s="1"/>
      <c r="WQP155" s="1"/>
      <c r="WQQ155" s="1"/>
      <c r="WQR155" s="1"/>
      <c r="WQS155" s="1"/>
      <c r="WQT155" s="1"/>
      <c r="WQU155" s="1"/>
      <c r="WQV155" s="1"/>
      <c r="WQW155" s="1"/>
      <c r="WQX155" s="1"/>
      <c r="WQY155" s="1"/>
      <c r="WQZ155" s="1"/>
      <c r="WRA155" s="1"/>
      <c r="WRB155" s="1"/>
      <c r="WRC155" s="1"/>
      <c r="WRD155" s="1"/>
      <c r="WRE155" s="1"/>
      <c r="WRF155" s="1"/>
      <c r="WRG155" s="1"/>
      <c r="WRH155" s="1"/>
      <c r="WRI155" s="1"/>
      <c r="WRJ155" s="1"/>
      <c r="WRK155" s="1"/>
      <c r="WRL155" s="1"/>
      <c r="WRM155" s="1"/>
      <c r="WRN155" s="1"/>
      <c r="WRO155" s="1"/>
      <c r="WRP155" s="1"/>
      <c r="WRQ155" s="1"/>
      <c r="WRR155" s="1"/>
      <c r="WRS155" s="1"/>
      <c r="WRT155" s="1"/>
      <c r="WRU155" s="1"/>
      <c r="WRV155" s="1"/>
      <c r="WRW155" s="1"/>
      <c r="WRX155" s="1"/>
      <c r="WRY155" s="1"/>
      <c r="WRZ155" s="1"/>
      <c r="WSA155" s="1"/>
      <c r="WSB155" s="1"/>
      <c r="WSC155" s="1"/>
      <c r="WSD155" s="1"/>
      <c r="WSE155" s="1"/>
      <c r="WSF155" s="1"/>
      <c r="WSG155" s="1"/>
      <c r="WSH155" s="1"/>
      <c r="WSI155" s="1"/>
      <c r="WSJ155" s="1"/>
      <c r="WSK155" s="1"/>
      <c r="WSL155" s="1"/>
      <c r="WSM155" s="1"/>
      <c r="WSN155" s="1"/>
      <c r="WSO155" s="1"/>
      <c r="WSP155" s="1"/>
      <c r="WSQ155" s="1"/>
      <c r="WSR155" s="1"/>
      <c r="WSS155" s="1"/>
      <c r="WST155" s="1"/>
      <c r="WSU155" s="1"/>
      <c r="WSV155" s="1"/>
      <c r="WSW155" s="1"/>
      <c r="WSX155" s="1"/>
      <c r="WSY155" s="1"/>
      <c r="WSZ155" s="1"/>
      <c r="WTA155" s="1"/>
      <c r="WTB155" s="1"/>
      <c r="WTC155" s="1"/>
      <c r="WTD155" s="1"/>
      <c r="WTE155" s="1"/>
      <c r="WTF155" s="1"/>
      <c r="WTG155" s="1"/>
      <c r="WTH155" s="1"/>
      <c r="WTI155" s="1"/>
      <c r="WTJ155" s="1"/>
      <c r="WTK155" s="1"/>
      <c r="WTL155" s="1"/>
      <c r="WTM155" s="1"/>
      <c r="WTN155" s="1"/>
      <c r="WTO155" s="1"/>
      <c r="WTP155" s="1"/>
      <c r="WTQ155" s="1"/>
      <c r="WTR155" s="1"/>
      <c r="WTS155" s="1"/>
      <c r="WTT155" s="1"/>
      <c r="WTU155" s="1"/>
      <c r="WTV155" s="1"/>
      <c r="WTW155" s="1"/>
      <c r="WTX155" s="1"/>
      <c r="WTY155" s="1"/>
      <c r="WTZ155" s="1"/>
      <c r="WUA155" s="1"/>
      <c r="WUB155" s="1"/>
      <c r="WUC155" s="1"/>
      <c r="WUD155" s="1"/>
      <c r="WUE155" s="1"/>
      <c r="WUF155" s="1"/>
      <c r="WUG155" s="1"/>
      <c r="WUH155" s="1"/>
      <c r="WUI155" s="1"/>
      <c r="WUJ155" s="1"/>
      <c r="WUK155" s="1"/>
      <c r="WUL155" s="1"/>
      <c r="WUM155" s="1"/>
      <c r="WUN155" s="1"/>
      <c r="WUO155" s="1"/>
      <c r="WUP155" s="1"/>
      <c r="WUQ155" s="1"/>
      <c r="WUR155" s="1"/>
      <c r="WUS155" s="1"/>
      <c r="WUT155" s="1"/>
      <c r="WUU155" s="1"/>
      <c r="WUV155" s="1"/>
      <c r="WUW155" s="1"/>
      <c r="WUX155" s="1"/>
      <c r="WUY155" s="1"/>
      <c r="WUZ155" s="1"/>
      <c r="WVA155" s="1"/>
      <c r="WVB155" s="1"/>
      <c r="WVC155" s="1"/>
      <c r="WVD155" s="1"/>
      <c r="WVE155" s="1"/>
      <c r="WVF155" s="1"/>
      <c r="WVG155" s="1"/>
      <c r="WVH155" s="1"/>
      <c r="WVI155" s="1"/>
      <c r="WVJ155" s="1"/>
      <c r="WVK155" s="1"/>
      <c r="WVL155" s="1"/>
      <c r="WVM155" s="1"/>
      <c r="WVN155" s="1"/>
      <c r="WVO155" s="1"/>
      <c r="WVP155" s="1"/>
      <c r="WVQ155" s="1"/>
      <c r="WVR155" s="1"/>
      <c r="WVS155" s="1"/>
      <c r="WVT155" s="1"/>
      <c r="WVU155" s="1"/>
      <c r="WVV155" s="1"/>
      <c r="WVW155" s="1"/>
      <c r="WVX155" s="1"/>
      <c r="WVY155" s="1"/>
      <c r="WVZ155" s="1"/>
      <c r="WWA155" s="1"/>
      <c r="WWB155" s="1"/>
      <c r="WWC155" s="1"/>
      <c r="WWD155" s="1"/>
      <c r="WWE155" s="1"/>
      <c r="WWF155" s="1"/>
      <c r="WWG155" s="1"/>
      <c r="WWH155" s="1"/>
      <c r="WWI155" s="1"/>
      <c r="WWJ155" s="1"/>
      <c r="WWK155" s="1"/>
      <c r="WWL155" s="1"/>
    </row>
    <row r="156" spans="1:16158" s="19" customFormat="1" ht="38.25" customHeight="1" outlineLevel="1" x14ac:dyDescent="0.2">
      <c r="A156" s="48"/>
      <c r="B156" s="158">
        <v>1</v>
      </c>
      <c r="C156" s="159" t="s">
        <v>284</v>
      </c>
      <c r="D156" s="159" t="s">
        <v>286</v>
      </c>
      <c r="E156" s="159" t="s">
        <v>285</v>
      </c>
      <c r="F156" s="159" t="s">
        <v>212</v>
      </c>
      <c r="G156" s="164" t="s">
        <v>287</v>
      </c>
      <c r="H156" s="164" t="s">
        <v>288</v>
      </c>
      <c r="I156" s="158" t="s">
        <v>174</v>
      </c>
      <c r="J156" s="247" t="s">
        <v>175</v>
      </c>
      <c r="K156" s="247"/>
      <c r="L156" s="158" t="s">
        <v>174</v>
      </c>
      <c r="M156" s="158" t="s">
        <v>211</v>
      </c>
      <c r="N156" s="158" t="s">
        <v>211</v>
      </c>
      <c r="O156" s="48"/>
      <c r="P156" s="48"/>
      <c r="Q156" s="48"/>
      <c r="R156" s="48"/>
      <c r="S156" s="49"/>
      <c r="T156" s="49"/>
      <c r="U156" s="49"/>
      <c r="V156" s="49"/>
      <c r="W156" s="49"/>
      <c r="X156" s="49"/>
      <c r="Y156" s="49"/>
      <c r="Z156" s="49"/>
      <c r="AA156" s="49"/>
      <c r="AB156" s="49"/>
      <c r="AC156" s="49"/>
      <c r="AD156" s="49"/>
      <c r="AE156" s="49"/>
      <c r="AF156" s="49"/>
      <c r="AG156" s="49"/>
      <c r="AH156" s="49"/>
      <c r="AI156" s="49"/>
      <c r="AJ156" s="49"/>
      <c r="AN156" s="52"/>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c r="AML156" s="1"/>
      <c r="AMM156" s="1"/>
      <c r="AMN156" s="1"/>
      <c r="AMO156" s="1"/>
      <c r="AMP156" s="1"/>
      <c r="AMQ156" s="1"/>
      <c r="AMR156" s="1"/>
      <c r="AMS156" s="1"/>
      <c r="AMT156" s="1"/>
      <c r="AMU156" s="1"/>
      <c r="AMV156" s="1"/>
      <c r="AMW156" s="1"/>
      <c r="AMX156" s="1"/>
      <c r="AMY156" s="1"/>
      <c r="AMZ156" s="1"/>
      <c r="ANA156" s="1"/>
      <c r="ANB156" s="1"/>
      <c r="ANC156" s="1"/>
      <c r="AND156" s="1"/>
      <c r="ANE156" s="1"/>
      <c r="ANF156" s="1"/>
      <c r="ANG156" s="1"/>
      <c r="ANH156" s="1"/>
      <c r="ANI156" s="1"/>
      <c r="ANJ156" s="1"/>
      <c r="ANK156" s="1"/>
      <c r="ANL156" s="1"/>
      <c r="ANM156" s="1"/>
      <c r="ANN156" s="1"/>
      <c r="ANO156" s="1"/>
      <c r="ANP156" s="1"/>
      <c r="ANQ156" s="1"/>
      <c r="ANR156" s="1"/>
      <c r="ANS156" s="1"/>
      <c r="ANT156" s="1"/>
      <c r="ANU156" s="1"/>
      <c r="ANV156" s="1"/>
      <c r="ANW156" s="1"/>
      <c r="ANX156" s="1"/>
      <c r="ANY156" s="1"/>
      <c r="ANZ156" s="1"/>
      <c r="AOA156" s="1"/>
      <c r="AOB156" s="1"/>
      <c r="AOC156" s="1"/>
      <c r="AOD156" s="1"/>
      <c r="AOE156" s="1"/>
      <c r="AOF156" s="1"/>
      <c r="AOG156" s="1"/>
      <c r="AOH156" s="1"/>
      <c r="AOI156" s="1"/>
      <c r="AOJ156" s="1"/>
      <c r="AOK156" s="1"/>
      <c r="AOL156" s="1"/>
      <c r="AOM156" s="1"/>
      <c r="AON156" s="1"/>
      <c r="AOO156" s="1"/>
      <c r="AOP156" s="1"/>
      <c r="AOQ156" s="1"/>
      <c r="AOR156" s="1"/>
      <c r="AOS156" s="1"/>
      <c r="AOT156" s="1"/>
      <c r="AOU156" s="1"/>
      <c r="AOV156" s="1"/>
      <c r="AOW156" s="1"/>
      <c r="AOX156" s="1"/>
      <c r="AOY156" s="1"/>
      <c r="AOZ156" s="1"/>
      <c r="APA156" s="1"/>
      <c r="APB156" s="1"/>
      <c r="APC156" s="1"/>
      <c r="APD156" s="1"/>
      <c r="APE156" s="1"/>
      <c r="APF156" s="1"/>
      <c r="APG156" s="1"/>
      <c r="APH156" s="1"/>
      <c r="API156" s="1"/>
      <c r="APJ156" s="1"/>
      <c r="APK156" s="1"/>
      <c r="APL156" s="1"/>
      <c r="APM156" s="1"/>
      <c r="APN156" s="1"/>
      <c r="APO156" s="1"/>
      <c r="APP156" s="1"/>
      <c r="APQ156" s="1"/>
      <c r="APR156" s="1"/>
      <c r="APS156" s="1"/>
      <c r="APT156" s="1"/>
      <c r="APU156" s="1"/>
      <c r="APV156" s="1"/>
      <c r="APW156" s="1"/>
      <c r="APX156" s="1"/>
      <c r="APY156" s="1"/>
      <c r="APZ156" s="1"/>
      <c r="AQA156" s="1"/>
      <c r="AQB156" s="1"/>
      <c r="AQC156" s="1"/>
      <c r="AQD156" s="1"/>
      <c r="AQE156" s="1"/>
      <c r="AQF156" s="1"/>
      <c r="AQG156" s="1"/>
      <c r="AQH156" s="1"/>
      <c r="AQI156" s="1"/>
      <c r="AQJ156" s="1"/>
      <c r="AQK156" s="1"/>
      <c r="AQL156" s="1"/>
      <c r="AQM156" s="1"/>
      <c r="AQN156" s="1"/>
      <c r="AQO156" s="1"/>
      <c r="AQP156" s="1"/>
      <c r="AQQ156" s="1"/>
      <c r="AQR156" s="1"/>
      <c r="AQS156" s="1"/>
      <c r="AQT156" s="1"/>
      <c r="AQU156" s="1"/>
      <c r="AQV156" s="1"/>
      <c r="AQW156" s="1"/>
      <c r="AQX156" s="1"/>
      <c r="AQY156" s="1"/>
      <c r="AQZ156" s="1"/>
      <c r="ARA156" s="1"/>
      <c r="ARB156" s="1"/>
      <c r="ARC156" s="1"/>
      <c r="ARD156" s="1"/>
      <c r="ARE156" s="1"/>
      <c r="ARF156" s="1"/>
      <c r="ARG156" s="1"/>
      <c r="ARH156" s="1"/>
      <c r="ARI156" s="1"/>
      <c r="ARJ156" s="1"/>
      <c r="ARK156" s="1"/>
      <c r="ARL156" s="1"/>
      <c r="ARM156" s="1"/>
      <c r="ARN156" s="1"/>
      <c r="ARO156" s="1"/>
      <c r="ARP156" s="1"/>
      <c r="ARQ156" s="1"/>
      <c r="ARR156" s="1"/>
      <c r="ARS156" s="1"/>
      <c r="ART156" s="1"/>
      <c r="ARU156" s="1"/>
      <c r="ARV156" s="1"/>
      <c r="ARW156" s="1"/>
      <c r="ARX156" s="1"/>
      <c r="ARY156" s="1"/>
      <c r="ARZ156" s="1"/>
      <c r="ASA156" s="1"/>
      <c r="ASB156" s="1"/>
      <c r="ASC156" s="1"/>
      <c r="ASD156" s="1"/>
      <c r="ASE156" s="1"/>
      <c r="ASF156" s="1"/>
      <c r="ASG156" s="1"/>
      <c r="ASH156" s="1"/>
      <c r="ASI156" s="1"/>
      <c r="ASJ156" s="1"/>
      <c r="ASK156" s="1"/>
      <c r="ASL156" s="1"/>
      <c r="ASM156" s="1"/>
      <c r="ASN156" s="1"/>
      <c r="ASO156" s="1"/>
      <c r="ASP156" s="1"/>
      <c r="ASQ156" s="1"/>
      <c r="ASR156" s="1"/>
      <c r="ASS156" s="1"/>
      <c r="AST156" s="1"/>
      <c r="ASU156" s="1"/>
      <c r="ASV156" s="1"/>
      <c r="ASW156" s="1"/>
      <c r="ASX156" s="1"/>
      <c r="ASY156" s="1"/>
      <c r="ASZ156" s="1"/>
      <c r="ATA156" s="1"/>
      <c r="ATB156" s="1"/>
      <c r="ATC156" s="1"/>
      <c r="ATD156" s="1"/>
      <c r="ATE156" s="1"/>
      <c r="ATF156" s="1"/>
      <c r="ATG156" s="1"/>
      <c r="ATH156" s="1"/>
      <c r="ATI156" s="1"/>
      <c r="ATJ156" s="1"/>
      <c r="ATK156" s="1"/>
      <c r="ATL156" s="1"/>
      <c r="ATM156" s="1"/>
      <c r="ATN156" s="1"/>
      <c r="ATO156" s="1"/>
      <c r="ATP156" s="1"/>
      <c r="ATQ156" s="1"/>
      <c r="ATR156" s="1"/>
      <c r="ATS156" s="1"/>
      <c r="ATT156" s="1"/>
      <c r="ATU156" s="1"/>
      <c r="ATV156" s="1"/>
      <c r="ATW156" s="1"/>
      <c r="ATX156" s="1"/>
      <c r="ATY156" s="1"/>
      <c r="ATZ156" s="1"/>
      <c r="AUA156" s="1"/>
      <c r="AUB156" s="1"/>
      <c r="AUC156" s="1"/>
      <c r="AUD156" s="1"/>
      <c r="AUE156" s="1"/>
      <c r="AUF156" s="1"/>
      <c r="AUG156" s="1"/>
      <c r="AUH156" s="1"/>
      <c r="AUI156" s="1"/>
      <c r="AUJ156" s="1"/>
      <c r="AUK156" s="1"/>
      <c r="AUL156" s="1"/>
      <c r="AUM156" s="1"/>
      <c r="AUN156" s="1"/>
      <c r="AUO156" s="1"/>
      <c r="AUP156" s="1"/>
      <c r="AUQ156" s="1"/>
      <c r="AUR156" s="1"/>
      <c r="AUS156" s="1"/>
      <c r="AUT156" s="1"/>
      <c r="AUU156" s="1"/>
      <c r="AUV156" s="1"/>
      <c r="AUW156" s="1"/>
      <c r="AUX156" s="1"/>
      <c r="AUY156" s="1"/>
      <c r="AUZ156" s="1"/>
      <c r="AVA156" s="1"/>
      <c r="AVB156" s="1"/>
      <c r="AVC156" s="1"/>
      <c r="AVD156" s="1"/>
      <c r="AVE156" s="1"/>
      <c r="AVF156" s="1"/>
      <c r="AVG156" s="1"/>
      <c r="AVH156" s="1"/>
      <c r="AVI156" s="1"/>
      <c r="AVJ156" s="1"/>
      <c r="AVK156" s="1"/>
      <c r="AVL156" s="1"/>
      <c r="AVM156" s="1"/>
      <c r="AVN156" s="1"/>
      <c r="AVO156" s="1"/>
      <c r="AVP156" s="1"/>
      <c r="AVQ156" s="1"/>
      <c r="AVR156" s="1"/>
      <c r="AVS156" s="1"/>
      <c r="AVT156" s="1"/>
      <c r="AVU156" s="1"/>
      <c r="AVV156" s="1"/>
      <c r="AVW156" s="1"/>
      <c r="AVX156" s="1"/>
      <c r="AVY156" s="1"/>
      <c r="AVZ156" s="1"/>
      <c r="AWA156" s="1"/>
      <c r="AWB156" s="1"/>
      <c r="AWC156" s="1"/>
      <c r="AWD156" s="1"/>
      <c r="AWE156" s="1"/>
      <c r="AWF156" s="1"/>
      <c r="AWG156" s="1"/>
      <c r="AWH156" s="1"/>
      <c r="AWI156" s="1"/>
      <c r="AWJ156" s="1"/>
      <c r="AWK156" s="1"/>
      <c r="AWL156" s="1"/>
      <c r="AWM156" s="1"/>
      <c r="AWN156" s="1"/>
      <c r="AWO156" s="1"/>
      <c r="AWP156" s="1"/>
      <c r="AWQ156" s="1"/>
      <c r="AWR156" s="1"/>
      <c r="AWS156" s="1"/>
      <c r="AWT156" s="1"/>
      <c r="AWU156" s="1"/>
      <c r="AWV156" s="1"/>
      <c r="AWW156" s="1"/>
      <c r="AWX156" s="1"/>
      <c r="AWY156" s="1"/>
      <c r="AWZ156" s="1"/>
      <c r="AXA156" s="1"/>
      <c r="AXB156" s="1"/>
      <c r="AXC156" s="1"/>
      <c r="AXD156" s="1"/>
      <c r="AXE156" s="1"/>
      <c r="AXF156" s="1"/>
      <c r="AXG156" s="1"/>
      <c r="AXH156" s="1"/>
      <c r="AXI156" s="1"/>
      <c r="AXJ156" s="1"/>
      <c r="AXK156" s="1"/>
      <c r="AXL156" s="1"/>
      <c r="AXM156" s="1"/>
      <c r="AXN156" s="1"/>
      <c r="AXO156" s="1"/>
      <c r="AXP156" s="1"/>
      <c r="AXQ156" s="1"/>
      <c r="AXR156" s="1"/>
      <c r="AXS156" s="1"/>
      <c r="AXT156" s="1"/>
      <c r="AXU156" s="1"/>
      <c r="AXV156" s="1"/>
      <c r="AXW156" s="1"/>
      <c r="AXX156" s="1"/>
      <c r="AXY156" s="1"/>
      <c r="AXZ156" s="1"/>
      <c r="AYA156" s="1"/>
      <c r="AYB156" s="1"/>
      <c r="AYC156" s="1"/>
      <c r="AYD156" s="1"/>
      <c r="AYE156" s="1"/>
      <c r="AYF156" s="1"/>
      <c r="AYG156" s="1"/>
      <c r="AYH156" s="1"/>
      <c r="AYI156" s="1"/>
      <c r="AYJ156" s="1"/>
      <c r="AYK156" s="1"/>
      <c r="AYL156" s="1"/>
      <c r="AYM156" s="1"/>
      <c r="AYN156" s="1"/>
      <c r="AYO156" s="1"/>
      <c r="AYP156" s="1"/>
      <c r="AYQ156" s="1"/>
      <c r="AYR156" s="1"/>
      <c r="AYS156" s="1"/>
      <c r="AYT156" s="1"/>
      <c r="AYU156" s="1"/>
      <c r="AYV156" s="1"/>
      <c r="AYW156" s="1"/>
      <c r="AYX156" s="1"/>
      <c r="AYY156" s="1"/>
      <c r="AYZ156" s="1"/>
      <c r="AZA156" s="1"/>
      <c r="AZB156" s="1"/>
      <c r="AZC156" s="1"/>
      <c r="AZD156" s="1"/>
      <c r="AZE156" s="1"/>
      <c r="AZF156" s="1"/>
      <c r="AZG156" s="1"/>
      <c r="AZH156" s="1"/>
      <c r="AZI156" s="1"/>
      <c r="AZJ156" s="1"/>
      <c r="AZK156" s="1"/>
      <c r="AZL156" s="1"/>
      <c r="AZM156" s="1"/>
      <c r="AZN156" s="1"/>
      <c r="AZO156" s="1"/>
      <c r="AZP156" s="1"/>
      <c r="AZQ156" s="1"/>
      <c r="AZR156" s="1"/>
      <c r="AZS156" s="1"/>
      <c r="AZT156" s="1"/>
      <c r="AZU156" s="1"/>
      <c r="AZV156" s="1"/>
      <c r="AZW156" s="1"/>
      <c r="AZX156" s="1"/>
      <c r="AZY156" s="1"/>
      <c r="AZZ156" s="1"/>
      <c r="BAA156" s="1"/>
      <c r="BAB156" s="1"/>
      <c r="BAC156" s="1"/>
      <c r="BAD156" s="1"/>
      <c r="BAE156" s="1"/>
      <c r="BAF156" s="1"/>
      <c r="BAG156" s="1"/>
      <c r="BAH156" s="1"/>
      <c r="BAI156" s="1"/>
      <c r="BAJ156" s="1"/>
      <c r="BAK156" s="1"/>
      <c r="BAL156" s="1"/>
      <c r="BAM156" s="1"/>
      <c r="BAN156" s="1"/>
      <c r="BAO156" s="1"/>
      <c r="BAP156" s="1"/>
      <c r="BAQ156" s="1"/>
      <c r="BAR156" s="1"/>
      <c r="BAS156" s="1"/>
      <c r="BAT156" s="1"/>
      <c r="BAU156" s="1"/>
      <c r="BAV156" s="1"/>
      <c r="BAW156" s="1"/>
      <c r="BAX156" s="1"/>
      <c r="BAY156" s="1"/>
      <c r="BAZ156" s="1"/>
      <c r="BBA156" s="1"/>
      <c r="BBB156" s="1"/>
      <c r="BBC156" s="1"/>
      <c r="BBD156" s="1"/>
      <c r="BBE156" s="1"/>
      <c r="BBF156" s="1"/>
      <c r="BBG156" s="1"/>
      <c r="BBH156" s="1"/>
      <c r="BBI156" s="1"/>
      <c r="BBJ156" s="1"/>
      <c r="BBK156" s="1"/>
      <c r="BBL156" s="1"/>
      <c r="BBM156" s="1"/>
      <c r="BBN156" s="1"/>
      <c r="BBO156" s="1"/>
      <c r="BBP156" s="1"/>
      <c r="BBQ156" s="1"/>
      <c r="BBR156" s="1"/>
      <c r="BBS156" s="1"/>
      <c r="BBT156" s="1"/>
      <c r="BBU156" s="1"/>
      <c r="BBV156" s="1"/>
      <c r="BBW156" s="1"/>
      <c r="BBX156" s="1"/>
      <c r="BBY156" s="1"/>
      <c r="BBZ156" s="1"/>
      <c r="BCA156" s="1"/>
      <c r="BCB156" s="1"/>
      <c r="BCC156" s="1"/>
      <c r="BCD156" s="1"/>
      <c r="BCE156" s="1"/>
      <c r="BCF156" s="1"/>
      <c r="BCG156" s="1"/>
      <c r="BCH156" s="1"/>
      <c r="BCI156" s="1"/>
      <c r="BCJ156" s="1"/>
      <c r="BCK156" s="1"/>
      <c r="BCL156" s="1"/>
      <c r="BCM156" s="1"/>
      <c r="BCN156" s="1"/>
      <c r="BCO156" s="1"/>
      <c r="BCP156" s="1"/>
      <c r="BCQ156" s="1"/>
      <c r="BCR156" s="1"/>
      <c r="BCS156" s="1"/>
      <c r="BCT156" s="1"/>
      <c r="BCU156" s="1"/>
      <c r="BCV156" s="1"/>
      <c r="BCW156" s="1"/>
      <c r="BCX156" s="1"/>
      <c r="BCY156" s="1"/>
      <c r="BCZ156" s="1"/>
      <c r="BDA156" s="1"/>
      <c r="BDB156" s="1"/>
      <c r="BDC156" s="1"/>
      <c r="BDD156" s="1"/>
      <c r="BDE156" s="1"/>
      <c r="BDF156" s="1"/>
      <c r="BDG156" s="1"/>
      <c r="BDH156" s="1"/>
      <c r="BDI156" s="1"/>
      <c r="BDJ156" s="1"/>
      <c r="BDK156" s="1"/>
      <c r="BDL156" s="1"/>
      <c r="BDM156" s="1"/>
      <c r="BDN156" s="1"/>
      <c r="BDO156" s="1"/>
      <c r="BDP156" s="1"/>
      <c r="BDQ156" s="1"/>
      <c r="BDR156" s="1"/>
      <c r="BDS156" s="1"/>
      <c r="BDT156" s="1"/>
      <c r="BDU156" s="1"/>
      <c r="BDV156" s="1"/>
      <c r="BDW156" s="1"/>
      <c r="BDX156" s="1"/>
      <c r="BDY156" s="1"/>
      <c r="BDZ156" s="1"/>
      <c r="BEA156" s="1"/>
      <c r="BEB156" s="1"/>
      <c r="BEC156" s="1"/>
      <c r="BED156" s="1"/>
      <c r="BEE156" s="1"/>
      <c r="BEF156" s="1"/>
      <c r="BEG156" s="1"/>
      <c r="BEH156" s="1"/>
      <c r="BEI156" s="1"/>
      <c r="BEJ156" s="1"/>
      <c r="BEK156" s="1"/>
      <c r="BEL156" s="1"/>
      <c r="BEM156" s="1"/>
      <c r="BEN156" s="1"/>
      <c r="BEO156" s="1"/>
      <c r="BEP156" s="1"/>
      <c r="BEQ156" s="1"/>
      <c r="BER156" s="1"/>
      <c r="BES156" s="1"/>
      <c r="BET156" s="1"/>
      <c r="BEU156" s="1"/>
      <c r="BEV156" s="1"/>
      <c r="BEW156" s="1"/>
      <c r="BEX156" s="1"/>
      <c r="BEY156" s="1"/>
      <c r="BEZ156" s="1"/>
      <c r="BFA156" s="1"/>
      <c r="BFB156" s="1"/>
      <c r="BFC156" s="1"/>
      <c r="BFD156" s="1"/>
      <c r="BFE156" s="1"/>
      <c r="BFF156" s="1"/>
      <c r="BFG156" s="1"/>
      <c r="BFH156" s="1"/>
      <c r="BFI156" s="1"/>
      <c r="BFJ156" s="1"/>
      <c r="BFK156" s="1"/>
      <c r="BFL156" s="1"/>
      <c r="BFM156" s="1"/>
      <c r="BFN156" s="1"/>
      <c r="BFO156" s="1"/>
      <c r="BFP156" s="1"/>
      <c r="BFQ156" s="1"/>
      <c r="BFR156" s="1"/>
      <c r="BFS156" s="1"/>
      <c r="BFT156" s="1"/>
      <c r="BFU156" s="1"/>
      <c r="BFV156" s="1"/>
      <c r="BFW156" s="1"/>
      <c r="BFX156" s="1"/>
      <c r="BFY156" s="1"/>
      <c r="BFZ156" s="1"/>
      <c r="BGA156" s="1"/>
      <c r="BGB156" s="1"/>
      <c r="BGC156" s="1"/>
      <c r="BGD156" s="1"/>
      <c r="BGE156" s="1"/>
      <c r="BGF156" s="1"/>
      <c r="BGG156" s="1"/>
      <c r="BGH156" s="1"/>
      <c r="BGI156" s="1"/>
      <c r="BGJ156" s="1"/>
      <c r="BGK156" s="1"/>
      <c r="BGL156" s="1"/>
      <c r="BGM156" s="1"/>
      <c r="BGN156" s="1"/>
      <c r="BGO156" s="1"/>
      <c r="BGP156" s="1"/>
      <c r="BGQ156" s="1"/>
      <c r="BGR156" s="1"/>
      <c r="BGS156" s="1"/>
      <c r="BGT156" s="1"/>
      <c r="BGU156" s="1"/>
      <c r="BGV156" s="1"/>
      <c r="BGW156" s="1"/>
      <c r="BGX156" s="1"/>
      <c r="BGY156" s="1"/>
      <c r="BGZ156" s="1"/>
      <c r="BHA156" s="1"/>
      <c r="BHB156" s="1"/>
      <c r="BHC156" s="1"/>
      <c r="BHD156" s="1"/>
      <c r="BHE156" s="1"/>
      <c r="BHF156" s="1"/>
      <c r="BHG156" s="1"/>
      <c r="BHH156" s="1"/>
      <c r="BHI156" s="1"/>
      <c r="BHJ156" s="1"/>
      <c r="BHK156" s="1"/>
      <c r="BHL156" s="1"/>
      <c r="BHM156" s="1"/>
      <c r="BHN156" s="1"/>
      <c r="BHO156" s="1"/>
      <c r="BHP156" s="1"/>
      <c r="BHQ156" s="1"/>
      <c r="BHR156" s="1"/>
      <c r="BHS156" s="1"/>
      <c r="BHT156" s="1"/>
      <c r="BHU156" s="1"/>
      <c r="BHV156" s="1"/>
      <c r="BHW156" s="1"/>
      <c r="BHX156" s="1"/>
      <c r="BHY156" s="1"/>
      <c r="BHZ156" s="1"/>
      <c r="BIA156" s="1"/>
      <c r="BIB156" s="1"/>
      <c r="BIC156" s="1"/>
      <c r="BID156" s="1"/>
      <c r="BIE156" s="1"/>
      <c r="BIF156" s="1"/>
      <c r="BIG156" s="1"/>
      <c r="BIH156" s="1"/>
      <c r="BII156" s="1"/>
      <c r="BIJ156" s="1"/>
      <c r="BIK156" s="1"/>
      <c r="BIL156" s="1"/>
      <c r="BIM156" s="1"/>
      <c r="BIN156" s="1"/>
      <c r="BIO156" s="1"/>
      <c r="BIP156" s="1"/>
      <c r="BIQ156" s="1"/>
      <c r="BIR156" s="1"/>
      <c r="BIS156" s="1"/>
      <c r="BIT156" s="1"/>
      <c r="BIU156" s="1"/>
      <c r="BIV156" s="1"/>
      <c r="BIW156" s="1"/>
      <c r="BIX156" s="1"/>
      <c r="BIY156" s="1"/>
      <c r="BIZ156" s="1"/>
      <c r="BJA156" s="1"/>
      <c r="BJB156" s="1"/>
      <c r="BJC156" s="1"/>
      <c r="BJD156" s="1"/>
      <c r="BJE156" s="1"/>
      <c r="BJF156" s="1"/>
      <c r="BJG156" s="1"/>
      <c r="BJH156" s="1"/>
      <c r="BJI156" s="1"/>
      <c r="BJJ156" s="1"/>
      <c r="BJK156" s="1"/>
      <c r="BJL156" s="1"/>
      <c r="BJM156" s="1"/>
      <c r="BJN156" s="1"/>
      <c r="BJO156" s="1"/>
      <c r="BJP156" s="1"/>
      <c r="BJQ156" s="1"/>
      <c r="BJR156" s="1"/>
      <c r="BJS156" s="1"/>
      <c r="BJT156" s="1"/>
      <c r="BJU156" s="1"/>
      <c r="BJV156" s="1"/>
      <c r="BJW156" s="1"/>
      <c r="BJX156" s="1"/>
      <c r="BJY156" s="1"/>
      <c r="BJZ156" s="1"/>
      <c r="BKA156" s="1"/>
      <c r="BKB156" s="1"/>
      <c r="BKC156" s="1"/>
      <c r="BKD156" s="1"/>
      <c r="BKE156" s="1"/>
      <c r="BKF156" s="1"/>
      <c r="BKG156" s="1"/>
      <c r="BKH156" s="1"/>
      <c r="BKI156" s="1"/>
      <c r="BKJ156" s="1"/>
      <c r="BKK156" s="1"/>
      <c r="BKL156" s="1"/>
      <c r="BKM156" s="1"/>
      <c r="BKN156" s="1"/>
      <c r="BKO156" s="1"/>
      <c r="BKP156" s="1"/>
      <c r="BKQ156" s="1"/>
      <c r="BKR156" s="1"/>
      <c r="BKS156" s="1"/>
      <c r="BKT156" s="1"/>
      <c r="BKU156" s="1"/>
      <c r="BKV156" s="1"/>
      <c r="BKW156" s="1"/>
      <c r="BKX156" s="1"/>
      <c r="BKY156" s="1"/>
      <c r="BKZ156" s="1"/>
      <c r="BLA156" s="1"/>
      <c r="BLB156" s="1"/>
      <c r="BLC156" s="1"/>
      <c r="BLD156" s="1"/>
      <c r="BLE156" s="1"/>
      <c r="BLF156" s="1"/>
      <c r="BLG156" s="1"/>
      <c r="BLH156" s="1"/>
      <c r="BLI156" s="1"/>
      <c r="BLJ156" s="1"/>
      <c r="BLK156" s="1"/>
      <c r="BLL156" s="1"/>
      <c r="BLM156" s="1"/>
      <c r="BLN156" s="1"/>
      <c r="BLO156" s="1"/>
      <c r="BLP156" s="1"/>
      <c r="BLQ156" s="1"/>
      <c r="BLR156" s="1"/>
      <c r="BLS156" s="1"/>
      <c r="BLT156" s="1"/>
      <c r="BLU156" s="1"/>
      <c r="BLV156" s="1"/>
      <c r="BLW156" s="1"/>
      <c r="BLX156" s="1"/>
      <c r="BLY156" s="1"/>
      <c r="BLZ156" s="1"/>
      <c r="BMA156" s="1"/>
      <c r="BMB156" s="1"/>
      <c r="BMC156" s="1"/>
      <c r="BMD156" s="1"/>
      <c r="BME156" s="1"/>
      <c r="BMF156" s="1"/>
      <c r="BMG156" s="1"/>
      <c r="BMH156" s="1"/>
      <c r="BMI156" s="1"/>
      <c r="BMJ156" s="1"/>
      <c r="BMK156" s="1"/>
      <c r="BML156" s="1"/>
      <c r="BMM156" s="1"/>
      <c r="BMN156" s="1"/>
      <c r="BMO156" s="1"/>
      <c r="BMP156" s="1"/>
      <c r="BMQ156" s="1"/>
      <c r="BMR156" s="1"/>
      <c r="BMS156" s="1"/>
      <c r="BMT156" s="1"/>
      <c r="BMU156" s="1"/>
      <c r="BMV156" s="1"/>
      <c r="BMW156" s="1"/>
      <c r="BMX156" s="1"/>
      <c r="BMY156" s="1"/>
      <c r="BMZ156" s="1"/>
      <c r="BNA156" s="1"/>
      <c r="BNB156" s="1"/>
      <c r="BNC156" s="1"/>
      <c r="BND156" s="1"/>
      <c r="BNE156" s="1"/>
      <c r="BNF156" s="1"/>
      <c r="BNG156" s="1"/>
      <c r="BNH156" s="1"/>
      <c r="BNI156" s="1"/>
      <c r="BNJ156" s="1"/>
      <c r="BNK156" s="1"/>
      <c r="BNL156" s="1"/>
      <c r="BNM156" s="1"/>
      <c r="BNN156" s="1"/>
      <c r="BNO156" s="1"/>
      <c r="BNP156" s="1"/>
      <c r="BNQ156" s="1"/>
      <c r="BNR156" s="1"/>
      <c r="BNS156" s="1"/>
      <c r="BNT156" s="1"/>
      <c r="BNU156" s="1"/>
      <c r="BNV156" s="1"/>
      <c r="BNW156" s="1"/>
      <c r="BNX156" s="1"/>
      <c r="BNY156" s="1"/>
      <c r="BNZ156" s="1"/>
      <c r="BOA156" s="1"/>
      <c r="BOB156" s="1"/>
      <c r="BOC156" s="1"/>
      <c r="BOD156" s="1"/>
      <c r="BOE156" s="1"/>
      <c r="BOF156" s="1"/>
      <c r="BOG156" s="1"/>
      <c r="BOH156" s="1"/>
      <c r="BOI156" s="1"/>
      <c r="BOJ156" s="1"/>
      <c r="BOK156" s="1"/>
      <c r="BOL156" s="1"/>
      <c r="BOM156" s="1"/>
      <c r="BON156" s="1"/>
      <c r="BOO156" s="1"/>
      <c r="BOP156" s="1"/>
      <c r="BOQ156" s="1"/>
      <c r="BOR156" s="1"/>
      <c r="BOS156" s="1"/>
      <c r="BOT156" s="1"/>
      <c r="BOU156" s="1"/>
      <c r="BOV156" s="1"/>
      <c r="BOW156" s="1"/>
      <c r="BOX156" s="1"/>
      <c r="BOY156" s="1"/>
      <c r="BOZ156" s="1"/>
      <c r="BPA156" s="1"/>
      <c r="BPB156" s="1"/>
      <c r="BPC156" s="1"/>
      <c r="BPD156" s="1"/>
      <c r="BPE156" s="1"/>
      <c r="BPF156" s="1"/>
      <c r="BPG156" s="1"/>
      <c r="BPH156" s="1"/>
      <c r="BPI156" s="1"/>
      <c r="BPJ156" s="1"/>
      <c r="BPK156" s="1"/>
      <c r="BPL156" s="1"/>
      <c r="BPM156" s="1"/>
      <c r="BPN156" s="1"/>
      <c r="BPO156" s="1"/>
      <c r="BPP156" s="1"/>
      <c r="BPQ156" s="1"/>
      <c r="BPR156" s="1"/>
      <c r="BPS156" s="1"/>
      <c r="BPT156" s="1"/>
      <c r="BPU156" s="1"/>
      <c r="BPV156" s="1"/>
      <c r="BPW156" s="1"/>
      <c r="BPX156" s="1"/>
      <c r="BPY156" s="1"/>
      <c r="BPZ156" s="1"/>
      <c r="BQA156" s="1"/>
      <c r="BQB156" s="1"/>
      <c r="BQC156" s="1"/>
      <c r="BQD156" s="1"/>
      <c r="BQE156" s="1"/>
      <c r="BQF156" s="1"/>
      <c r="BQG156" s="1"/>
      <c r="BQH156" s="1"/>
      <c r="BQI156" s="1"/>
      <c r="BQJ156" s="1"/>
      <c r="BQK156" s="1"/>
      <c r="BQL156" s="1"/>
      <c r="BQM156" s="1"/>
      <c r="BQN156" s="1"/>
      <c r="BQO156" s="1"/>
      <c r="BQP156" s="1"/>
      <c r="BQQ156" s="1"/>
      <c r="BQR156" s="1"/>
      <c r="BQS156" s="1"/>
      <c r="BQT156" s="1"/>
      <c r="BQU156" s="1"/>
      <c r="BQV156" s="1"/>
      <c r="BQW156" s="1"/>
      <c r="BQX156" s="1"/>
      <c r="BQY156" s="1"/>
      <c r="BQZ156" s="1"/>
      <c r="BRA156" s="1"/>
      <c r="BRB156" s="1"/>
      <c r="BRC156" s="1"/>
      <c r="BRD156" s="1"/>
      <c r="BRE156" s="1"/>
      <c r="BRF156" s="1"/>
      <c r="BRG156" s="1"/>
      <c r="BRH156" s="1"/>
      <c r="BRI156" s="1"/>
      <c r="BRJ156" s="1"/>
      <c r="BRK156" s="1"/>
      <c r="BRL156" s="1"/>
      <c r="BRM156" s="1"/>
      <c r="BRN156" s="1"/>
      <c r="BRO156" s="1"/>
      <c r="BRP156" s="1"/>
      <c r="BRQ156" s="1"/>
      <c r="BRR156" s="1"/>
      <c r="BRS156" s="1"/>
      <c r="BRT156" s="1"/>
      <c r="BRU156" s="1"/>
      <c r="BRV156" s="1"/>
      <c r="BRW156" s="1"/>
      <c r="BRX156" s="1"/>
      <c r="BRY156" s="1"/>
      <c r="BRZ156" s="1"/>
      <c r="BSA156" s="1"/>
      <c r="BSB156" s="1"/>
      <c r="BSC156" s="1"/>
      <c r="BSD156" s="1"/>
      <c r="BSE156" s="1"/>
      <c r="BSF156" s="1"/>
      <c r="BSG156" s="1"/>
      <c r="BSH156" s="1"/>
      <c r="BSI156" s="1"/>
      <c r="BSJ156" s="1"/>
      <c r="BSK156" s="1"/>
      <c r="BSL156" s="1"/>
      <c r="BSM156" s="1"/>
      <c r="BSN156" s="1"/>
      <c r="BSO156" s="1"/>
      <c r="BSP156" s="1"/>
      <c r="BSQ156" s="1"/>
      <c r="BSR156" s="1"/>
      <c r="BSS156" s="1"/>
      <c r="BST156" s="1"/>
      <c r="BSU156" s="1"/>
      <c r="BSV156" s="1"/>
      <c r="BSW156" s="1"/>
      <c r="BSX156" s="1"/>
      <c r="BSY156" s="1"/>
      <c r="BSZ156" s="1"/>
      <c r="BTA156" s="1"/>
      <c r="BTB156" s="1"/>
      <c r="BTC156" s="1"/>
      <c r="BTD156" s="1"/>
      <c r="BTE156" s="1"/>
      <c r="BTF156" s="1"/>
      <c r="BTG156" s="1"/>
      <c r="BTH156" s="1"/>
      <c r="BTI156" s="1"/>
      <c r="BTJ156" s="1"/>
      <c r="BTK156" s="1"/>
      <c r="BTL156" s="1"/>
      <c r="BTM156" s="1"/>
      <c r="BTN156" s="1"/>
      <c r="BTO156" s="1"/>
      <c r="BTP156" s="1"/>
      <c r="BTQ156" s="1"/>
      <c r="BTR156" s="1"/>
      <c r="BTS156" s="1"/>
      <c r="BTT156" s="1"/>
      <c r="BTU156" s="1"/>
      <c r="BTV156" s="1"/>
      <c r="BTW156" s="1"/>
      <c r="BTX156" s="1"/>
      <c r="BTY156" s="1"/>
      <c r="BTZ156" s="1"/>
      <c r="BUA156" s="1"/>
      <c r="BUB156" s="1"/>
      <c r="BUC156" s="1"/>
      <c r="BUD156" s="1"/>
      <c r="BUE156" s="1"/>
      <c r="BUF156" s="1"/>
      <c r="BUG156" s="1"/>
      <c r="BUH156" s="1"/>
      <c r="BUI156" s="1"/>
      <c r="BUJ156" s="1"/>
      <c r="BUK156" s="1"/>
      <c r="BUL156" s="1"/>
      <c r="BUM156" s="1"/>
      <c r="BUN156" s="1"/>
      <c r="BUO156" s="1"/>
      <c r="BUP156" s="1"/>
      <c r="BUQ156" s="1"/>
      <c r="BUR156" s="1"/>
      <c r="BUS156" s="1"/>
      <c r="BUT156" s="1"/>
      <c r="BUU156" s="1"/>
      <c r="BUV156" s="1"/>
      <c r="BUW156" s="1"/>
      <c r="BUX156" s="1"/>
      <c r="BUY156" s="1"/>
      <c r="BUZ156" s="1"/>
      <c r="BVA156" s="1"/>
      <c r="BVB156" s="1"/>
      <c r="BVC156" s="1"/>
      <c r="BVD156" s="1"/>
      <c r="BVE156" s="1"/>
      <c r="BVF156" s="1"/>
      <c r="BVG156" s="1"/>
      <c r="BVH156" s="1"/>
      <c r="BVI156" s="1"/>
      <c r="BVJ156" s="1"/>
      <c r="BVK156" s="1"/>
      <c r="BVL156" s="1"/>
      <c r="BVM156" s="1"/>
      <c r="BVN156" s="1"/>
      <c r="BVO156" s="1"/>
      <c r="BVP156" s="1"/>
      <c r="BVQ156" s="1"/>
      <c r="BVR156" s="1"/>
      <c r="BVS156" s="1"/>
      <c r="BVT156" s="1"/>
      <c r="BVU156" s="1"/>
      <c r="BVV156" s="1"/>
      <c r="BVW156" s="1"/>
      <c r="BVX156" s="1"/>
      <c r="BVY156" s="1"/>
      <c r="BVZ156" s="1"/>
      <c r="BWA156" s="1"/>
      <c r="BWB156" s="1"/>
      <c r="BWC156" s="1"/>
      <c r="BWD156" s="1"/>
      <c r="BWE156" s="1"/>
      <c r="BWF156" s="1"/>
      <c r="BWG156" s="1"/>
      <c r="BWH156" s="1"/>
      <c r="BWI156" s="1"/>
      <c r="BWJ156" s="1"/>
      <c r="BWK156" s="1"/>
      <c r="BWL156" s="1"/>
      <c r="BWM156" s="1"/>
      <c r="BWN156" s="1"/>
      <c r="BWO156" s="1"/>
      <c r="BWP156" s="1"/>
      <c r="BWQ156" s="1"/>
      <c r="BWR156" s="1"/>
      <c r="BWS156" s="1"/>
      <c r="BWT156" s="1"/>
      <c r="BWU156" s="1"/>
      <c r="BWV156" s="1"/>
      <c r="BWW156" s="1"/>
      <c r="BWX156" s="1"/>
      <c r="BWY156" s="1"/>
      <c r="BWZ156" s="1"/>
      <c r="BXA156" s="1"/>
      <c r="BXB156" s="1"/>
      <c r="BXC156" s="1"/>
      <c r="BXD156" s="1"/>
      <c r="BXE156" s="1"/>
      <c r="BXF156" s="1"/>
      <c r="BXG156" s="1"/>
      <c r="BXH156" s="1"/>
      <c r="BXI156" s="1"/>
      <c r="BXJ156" s="1"/>
      <c r="BXK156" s="1"/>
      <c r="BXL156" s="1"/>
      <c r="BXM156" s="1"/>
      <c r="BXN156" s="1"/>
      <c r="BXO156" s="1"/>
      <c r="BXP156" s="1"/>
      <c r="BXQ156" s="1"/>
      <c r="BXR156" s="1"/>
      <c r="BXS156" s="1"/>
      <c r="BXT156" s="1"/>
      <c r="BXU156" s="1"/>
      <c r="BXV156" s="1"/>
      <c r="BXW156" s="1"/>
      <c r="BXX156" s="1"/>
      <c r="BXY156" s="1"/>
      <c r="BXZ156" s="1"/>
      <c r="BYA156" s="1"/>
      <c r="BYB156" s="1"/>
      <c r="BYC156" s="1"/>
      <c r="BYD156" s="1"/>
      <c r="BYE156" s="1"/>
      <c r="BYF156" s="1"/>
      <c r="BYG156" s="1"/>
      <c r="BYH156" s="1"/>
      <c r="BYI156" s="1"/>
      <c r="BYJ156" s="1"/>
      <c r="BYK156" s="1"/>
      <c r="BYL156" s="1"/>
      <c r="BYM156" s="1"/>
      <c r="BYN156" s="1"/>
      <c r="BYO156" s="1"/>
      <c r="BYP156" s="1"/>
      <c r="BYQ156" s="1"/>
      <c r="BYR156" s="1"/>
      <c r="BYS156" s="1"/>
      <c r="BYT156" s="1"/>
      <c r="BYU156" s="1"/>
      <c r="BYV156" s="1"/>
      <c r="BYW156" s="1"/>
      <c r="BYX156" s="1"/>
      <c r="BYY156" s="1"/>
      <c r="BYZ156" s="1"/>
      <c r="BZA156" s="1"/>
      <c r="BZB156" s="1"/>
      <c r="BZC156" s="1"/>
      <c r="BZD156" s="1"/>
      <c r="BZE156" s="1"/>
      <c r="BZF156" s="1"/>
      <c r="BZG156" s="1"/>
      <c r="BZH156" s="1"/>
      <c r="BZI156" s="1"/>
      <c r="BZJ156" s="1"/>
      <c r="BZK156" s="1"/>
      <c r="BZL156" s="1"/>
      <c r="BZM156" s="1"/>
      <c r="BZN156" s="1"/>
      <c r="BZO156" s="1"/>
      <c r="BZP156" s="1"/>
      <c r="BZQ156" s="1"/>
      <c r="BZR156" s="1"/>
      <c r="BZS156" s="1"/>
      <c r="BZT156" s="1"/>
      <c r="BZU156" s="1"/>
      <c r="BZV156" s="1"/>
      <c r="BZW156" s="1"/>
      <c r="BZX156" s="1"/>
      <c r="BZY156" s="1"/>
      <c r="BZZ156" s="1"/>
      <c r="CAA156" s="1"/>
      <c r="CAB156" s="1"/>
      <c r="CAC156" s="1"/>
      <c r="CAD156" s="1"/>
      <c r="CAE156" s="1"/>
      <c r="CAF156" s="1"/>
      <c r="CAG156" s="1"/>
      <c r="CAH156" s="1"/>
      <c r="CAI156" s="1"/>
      <c r="CAJ156" s="1"/>
      <c r="CAK156" s="1"/>
      <c r="CAL156" s="1"/>
      <c r="CAM156" s="1"/>
      <c r="CAN156" s="1"/>
      <c r="CAO156" s="1"/>
      <c r="CAP156" s="1"/>
      <c r="CAQ156" s="1"/>
      <c r="CAR156" s="1"/>
      <c r="CAS156" s="1"/>
      <c r="CAT156" s="1"/>
      <c r="CAU156" s="1"/>
      <c r="CAV156" s="1"/>
      <c r="CAW156" s="1"/>
      <c r="CAX156" s="1"/>
      <c r="CAY156" s="1"/>
      <c r="CAZ156" s="1"/>
      <c r="CBA156" s="1"/>
      <c r="CBB156" s="1"/>
      <c r="CBC156" s="1"/>
      <c r="CBD156" s="1"/>
      <c r="CBE156" s="1"/>
      <c r="CBF156" s="1"/>
      <c r="CBG156" s="1"/>
      <c r="CBH156" s="1"/>
      <c r="CBI156" s="1"/>
      <c r="CBJ156" s="1"/>
      <c r="CBK156" s="1"/>
      <c r="CBL156" s="1"/>
      <c r="CBM156" s="1"/>
      <c r="CBN156" s="1"/>
      <c r="CBO156" s="1"/>
      <c r="CBP156" s="1"/>
      <c r="CBQ156" s="1"/>
      <c r="CBR156" s="1"/>
      <c r="CBS156" s="1"/>
      <c r="CBT156" s="1"/>
      <c r="CBU156" s="1"/>
      <c r="CBV156" s="1"/>
      <c r="CBW156" s="1"/>
      <c r="CBX156" s="1"/>
      <c r="CBY156" s="1"/>
      <c r="CBZ156" s="1"/>
      <c r="CCA156" s="1"/>
      <c r="CCB156" s="1"/>
      <c r="CCC156" s="1"/>
      <c r="CCD156" s="1"/>
      <c r="CCE156" s="1"/>
      <c r="CCF156" s="1"/>
      <c r="CCG156" s="1"/>
      <c r="CCH156" s="1"/>
      <c r="CCI156" s="1"/>
      <c r="CCJ156" s="1"/>
      <c r="CCK156" s="1"/>
      <c r="CCL156" s="1"/>
      <c r="CCM156" s="1"/>
      <c r="CCN156" s="1"/>
      <c r="CCO156" s="1"/>
      <c r="CCP156" s="1"/>
      <c r="CCQ156" s="1"/>
      <c r="CCR156" s="1"/>
      <c r="CCS156" s="1"/>
      <c r="CCT156" s="1"/>
      <c r="CCU156" s="1"/>
      <c r="CCV156" s="1"/>
      <c r="CCW156" s="1"/>
      <c r="CCX156" s="1"/>
      <c r="CCY156" s="1"/>
      <c r="CCZ156" s="1"/>
      <c r="CDA156" s="1"/>
      <c r="CDB156" s="1"/>
      <c r="CDC156" s="1"/>
      <c r="CDD156" s="1"/>
      <c r="CDE156" s="1"/>
      <c r="CDF156" s="1"/>
      <c r="CDG156" s="1"/>
      <c r="CDH156" s="1"/>
      <c r="CDI156" s="1"/>
      <c r="CDJ156" s="1"/>
      <c r="CDK156" s="1"/>
      <c r="CDL156" s="1"/>
      <c r="CDM156" s="1"/>
      <c r="CDN156" s="1"/>
      <c r="CDO156" s="1"/>
      <c r="CDP156" s="1"/>
      <c r="CDQ156" s="1"/>
      <c r="CDR156" s="1"/>
      <c r="CDS156" s="1"/>
      <c r="CDT156" s="1"/>
      <c r="CDU156" s="1"/>
      <c r="CDV156" s="1"/>
      <c r="CDW156" s="1"/>
      <c r="CDX156" s="1"/>
      <c r="CDY156" s="1"/>
      <c r="CDZ156" s="1"/>
      <c r="CEA156" s="1"/>
      <c r="CEB156" s="1"/>
      <c r="CEC156" s="1"/>
      <c r="CED156" s="1"/>
      <c r="CEE156" s="1"/>
      <c r="CEF156" s="1"/>
      <c r="CEG156" s="1"/>
      <c r="CEH156" s="1"/>
      <c r="CEI156" s="1"/>
      <c r="CEJ156" s="1"/>
      <c r="CEK156" s="1"/>
      <c r="CEL156" s="1"/>
      <c r="CEM156" s="1"/>
      <c r="CEN156" s="1"/>
      <c r="CEO156" s="1"/>
      <c r="CEP156" s="1"/>
      <c r="CEQ156" s="1"/>
      <c r="CER156" s="1"/>
      <c r="CES156" s="1"/>
      <c r="CET156" s="1"/>
      <c r="CEU156" s="1"/>
      <c r="CEV156" s="1"/>
      <c r="CEW156" s="1"/>
      <c r="CEX156" s="1"/>
      <c r="CEY156" s="1"/>
      <c r="CEZ156" s="1"/>
      <c r="CFA156" s="1"/>
      <c r="CFB156" s="1"/>
      <c r="CFC156" s="1"/>
      <c r="CFD156" s="1"/>
      <c r="CFE156" s="1"/>
      <c r="CFF156" s="1"/>
      <c r="CFG156" s="1"/>
      <c r="CFH156" s="1"/>
      <c r="CFI156" s="1"/>
      <c r="CFJ156" s="1"/>
      <c r="CFK156" s="1"/>
      <c r="CFL156" s="1"/>
      <c r="CFM156" s="1"/>
      <c r="CFN156" s="1"/>
      <c r="CFO156" s="1"/>
      <c r="CFP156" s="1"/>
      <c r="CFQ156" s="1"/>
      <c r="CFR156" s="1"/>
      <c r="CFS156" s="1"/>
      <c r="CFT156" s="1"/>
      <c r="CFU156" s="1"/>
      <c r="CFV156" s="1"/>
      <c r="CFW156" s="1"/>
      <c r="CFX156" s="1"/>
      <c r="CFY156" s="1"/>
      <c r="CFZ156" s="1"/>
      <c r="CGA156" s="1"/>
      <c r="CGB156" s="1"/>
      <c r="CGC156" s="1"/>
      <c r="CGD156" s="1"/>
      <c r="CGE156" s="1"/>
      <c r="CGF156" s="1"/>
      <c r="CGG156" s="1"/>
      <c r="CGH156" s="1"/>
      <c r="CGI156" s="1"/>
      <c r="CGJ156" s="1"/>
      <c r="CGK156" s="1"/>
      <c r="CGL156" s="1"/>
      <c r="CGM156" s="1"/>
      <c r="CGN156" s="1"/>
      <c r="CGO156" s="1"/>
      <c r="CGP156" s="1"/>
      <c r="CGQ156" s="1"/>
      <c r="CGR156" s="1"/>
      <c r="CGS156" s="1"/>
      <c r="CGT156" s="1"/>
      <c r="CGU156" s="1"/>
      <c r="CGV156" s="1"/>
      <c r="CGW156" s="1"/>
      <c r="CGX156" s="1"/>
      <c r="CGY156" s="1"/>
      <c r="CGZ156" s="1"/>
      <c r="CHA156" s="1"/>
      <c r="CHB156" s="1"/>
      <c r="CHC156" s="1"/>
      <c r="CHD156" s="1"/>
      <c r="CHE156" s="1"/>
      <c r="CHF156" s="1"/>
      <c r="CHG156" s="1"/>
      <c r="CHH156" s="1"/>
      <c r="CHI156" s="1"/>
      <c r="CHJ156" s="1"/>
      <c r="CHK156" s="1"/>
      <c r="CHL156" s="1"/>
      <c r="CHM156" s="1"/>
      <c r="CHN156" s="1"/>
      <c r="CHO156" s="1"/>
      <c r="CHP156" s="1"/>
      <c r="CHQ156" s="1"/>
      <c r="CHR156" s="1"/>
      <c r="CHS156" s="1"/>
      <c r="CHT156" s="1"/>
      <c r="CHU156" s="1"/>
      <c r="CHV156" s="1"/>
      <c r="CHW156" s="1"/>
      <c r="CHX156" s="1"/>
      <c r="CHY156" s="1"/>
      <c r="CHZ156" s="1"/>
      <c r="CIA156" s="1"/>
      <c r="CIB156" s="1"/>
      <c r="CIC156" s="1"/>
      <c r="CID156" s="1"/>
      <c r="CIE156" s="1"/>
      <c r="CIF156" s="1"/>
      <c r="CIG156" s="1"/>
      <c r="CIH156" s="1"/>
      <c r="CII156" s="1"/>
      <c r="CIJ156" s="1"/>
      <c r="CIK156" s="1"/>
      <c r="CIL156" s="1"/>
      <c r="CIM156" s="1"/>
      <c r="CIN156" s="1"/>
      <c r="CIO156" s="1"/>
      <c r="CIP156" s="1"/>
      <c r="CIQ156" s="1"/>
      <c r="CIR156" s="1"/>
      <c r="CIS156" s="1"/>
      <c r="CIT156" s="1"/>
      <c r="CIU156" s="1"/>
      <c r="CIV156" s="1"/>
      <c r="CIW156" s="1"/>
      <c r="CIX156" s="1"/>
      <c r="CIY156" s="1"/>
      <c r="CIZ156" s="1"/>
      <c r="CJA156" s="1"/>
      <c r="CJB156" s="1"/>
      <c r="CJC156" s="1"/>
      <c r="CJD156" s="1"/>
      <c r="CJE156" s="1"/>
      <c r="CJF156" s="1"/>
      <c r="CJG156" s="1"/>
      <c r="CJH156" s="1"/>
      <c r="CJI156" s="1"/>
      <c r="CJJ156" s="1"/>
      <c r="CJK156" s="1"/>
      <c r="CJL156" s="1"/>
      <c r="CJM156" s="1"/>
      <c r="CJN156" s="1"/>
      <c r="CJO156" s="1"/>
      <c r="CJP156" s="1"/>
      <c r="CJQ156" s="1"/>
      <c r="CJR156" s="1"/>
      <c r="CJS156" s="1"/>
      <c r="CJT156" s="1"/>
      <c r="CJU156" s="1"/>
      <c r="CJV156" s="1"/>
      <c r="CJW156" s="1"/>
      <c r="CJX156" s="1"/>
      <c r="CJY156" s="1"/>
      <c r="CJZ156" s="1"/>
      <c r="CKA156" s="1"/>
      <c r="CKB156" s="1"/>
      <c r="CKC156" s="1"/>
      <c r="CKD156" s="1"/>
      <c r="CKE156" s="1"/>
      <c r="CKF156" s="1"/>
      <c r="CKG156" s="1"/>
      <c r="CKH156" s="1"/>
      <c r="CKI156" s="1"/>
      <c r="CKJ156" s="1"/>
      <c r="CKK156" s="1"/>
      <c r="CKL156" s="1"/>
      <c r="CKM156" s="1"/>
      <c r="CKN156" s="1"/>
      <c r="CKO156" s="1"/>
      <c r="CKP156" s="1"/>
      <c r="CKQ156" s="1"/>
      <c r="CKR156" s="1"/>
      <c r="CKS156" s="1"/>
      <c r="CKT156" s="1"/>
      <c r="CKU156" s="1"/>
      <c r="CKV156" s="1"/>
      <c r="CKW156" s="1"/>
      <c r="CKX156" s="1"/>
      <c r="CKY156" s="1"/>
      <c r="CKZ156" s="1"/>
      <c r="CLA156" s="1"/>
      <c r="CLB156" s="1"/>
      <c r="CLC156" s="1"/>
      <c r="CLD156" s="1"/>
      <c r="CLE156" s="1"/>
      <c r="CLF156" s="1"/>
      <c r="CLG156" s="1"/>
      <c r="CLH156" s="1"/>
      <c r="CLI156" s="1"/>
      <c r="CLJ156" s="1"/>
      <c r="CLK156" s="1"/>
      <c r="CLL156" s="1"/>
      <c r="CLM156" s="1"/>
      <c r="CLN156" s="1"/>
      <c r="CLO156" s="1"/>
      <c r="CLP156" s="1"/>
      <c r="CLQ156" s="1"/>
      <c r="CLR156" s="1"/>
      <c r="CLS156" s="1"/>
      <c r="CLT156" s="1"/>
      <c r="CLU156" s="1"/>
      <c r="CLV156" s="1"/>
      <c r="CLW156" s="1"/>
      <c r="CLX156" s="1"/>
      <c r="CLY156" s="1"/>
      <c r="CLZ156" s="1"/>
      <c r="CMA156" s="1"/>
      <c r="CMB156" s="1"/>
      <c r="CMC156" s="1"/>
      <c r="CMD156" s="1"/>
      <c r="CME156" s="1"/>
      <c r="CMF156" s="1"/>
      <c r="CMG156" s="1"/>
      <c r="CMH156" s="1"/>
      <c r="CMI156" s="1"/>
      <c r="CMJ156" s="1"/>
      <c r="CMK156" s="1"/>
      <c r="CML156" s="1"/>
      <c r="CMM156" s="1"/>
      <c r="CMN156" s="1"/>
      <c r="CMO156" s="1"/>
      <c r="CMP156" s="1"/>
      <c r="CMQ156" s="1"/>
      <c r="CMR156" s="1"/>
      <c r="CMS156" s="1"/>
      <c r="CMT156" s="1"/>
      <c r="CMU156" s="1"/>
      <c r="CMV156" s="1"/>
      <c r="CMW156" s="1"/>
      <c r="CMX156" s="1"/>
      <c r="CMY156" s="1"/>
      <c r="CMZ156" s="1"/>
      <c r="CNA156" s="1"/>
      <c r="CNB156" s="1"/>
      <c r="CNC156" s="1"/>
      <c r="CND156" s="1"/>
      <c r="CNE156" s="1"/>
      <c r="CNF156" s="1"/>
      <c r="CNG156" s="1"/>
      <c r="CNH156" s="1"/>
      <c r="CNI156" s="1"/>
      <c r="CNJ156" s="1"/>
      <c r="CNK156" s="1"/>
      <c r="CNL156" s="1"/>
      <c r="CNM156" s="1"/>
      <c r="CNN156" s="1"/>
      <c r="CNO156" s="1"/>
      <c r="CNP156" s="1"/>
      <c r="CNQ156" s="1"/>
      <c r="CNR156" s="1"/>
      <c r="CNS156" s="1"/>
      <c r="CNT156" s="1"/>
      <c r="CNU156" s="1"/>
      <c r="CNV156" s="1"/>
      <c r="CNW156" s="1"/>
      <c r="CNX156" s="1"/>
      <c r="CNY156" s="1"/>
      <c r="CNZ156" s="1"/>
      <c r="COA156" s="1"/>
      <c r="COB156" s="1"/>
      <c r="COC156" s="1"/>
      <c r="COD156" s="1"/>
      <c r="COE156" s="1"/>
      <c r="COF156" s="1"/>
      <c r="COG156" s="1"/>
      <c r="COH156" s="1"/>
      <c r="COI156" s="1"/>
      <c r="COJ156" s="1"/>
      <c r="COK156" s="1"/>
      <c r="COL156" s="1"/>
      <c r="COM156" s="1"/>
      <c r="CON156" s="1"/>
      <c r="COO156" s="1"/>
      <c r="COP156" s="1"/>
      <c r="COQ156" s="1"/>
      <c r="COR156" s="1"/>
      <c r="COS156" s="1"/>
      <c r="COT156" s="1"/>
      <c r="COU156" s="1"/>
      <c r="COV156" s="1"/>
      <c r="COW156" s="1"/>
      <c r="COX156" s="1"/>
      <c r="COY156" s="1"/>
      <c r="COZ156" s="1"/>
      <c r="CPA156" s="1"/>
      <c r="CPB156" s="1"/>
      <c r="CPC156" s="1"/>
      <c r="CPD156" s="1"/>
      <c r="CPE156" s="1"/>
      <c r="CPF156" s="1"/>
      <c r="CPG156" s="1"/>
      <c r="CPH156" s="1"/>
      <c r="CPI156" s="1"/>
      <c r="CPJ156" s="1"/>
      <c r="CPK156" s="1"/>
      <c r="CPL156" s="1"/>
      <c r="CPM156" s="1"/>
      <c r="CPN156" s="1"/>
      <c r="CPO156" s="1"/>
      <c r="CPP156" s="1"/>
      <c r="CPQ156" s="1"/>
      <c r="CPR156" s="1"/>
      <c r="CPS156" s="1"/>
      <c r="CPT156" s="1"/>
      <c r="CPU156" s="1"/>
      <c r="CPV156" s="1"/>
      <c r="CPW156" s="1"/>
      <c r="CPX156" s="1"/>
      <c r="CPY156" s="1"/>
      <c r="CPZ156" s="1"/>
      <c r="CQA156" s="1"/>
      <c r="CQB156" s="1"/>
      <c r="CQC156" s="1"/>
      <c r="CQD156" s="1"/>
      <c r="CQE156" s="1"/>
      <c r="CQF156" s="1"/>
      <c r="CQG156" s="1"/>
      <c r="CQH156" s="1"/>
      <c r="CQI156" s="1"/>
      <c r="CQJ156" s="1"/>
      <c r="CQK156" s="1"/>
      <c r="CQL156" s="1"/>
      <c r="CQM156" s="1"/>
      <c r="CQN156" s="1"/>
      <c r="CQO156" s="1"/>
      <c r="CQP156" s="1"/>
      <c r="CQQ156" s="1"/>
      <c r="CQR156" s="1"/>
      <c r="CQS156" s="1"/>
      <c r="CQT156" s="1"/>
      <c r="CQU156" s="1"/>
      <c r="CQV156" s="1"/>
      <c r="CQW156" s="1"/>
      <c r="CQX156" s="1"/>
      <c r="CQY156" s="1"/>
      <c r="CQZ156" s="1"/>
      <c r="CRA156" s="1"/>
      <c r="CRB156" s="1"/>
      <c r="CRC156" s="1"/>
      <c r="CRD156" s="1"/>
      <c r="CRE156" s="1"/>
      <c r="CRF156" s="1"/>
      <c r="CRG156" s="1"/>
      <c r="CRH156" s="1"/>
      <c r="CRI156" s="1"/>
      <c r="CRJ156" s="1"/>
      <c r="CRK156" s="1"/>
      <c r="CRL156" s="1"/>
      <c r="CRM156" s="1"/>
      <c r="CRN156" s="1"/>
      <c r="CRO156" s="1"/>
      <c r="CRP156" s="1"/>
      <c r="CRQ156" s="1"/>
      <c r="CRR156" s="1"/>
      <c r="CRS156" s="1"/>
      <c r="CRT156" s="1"/>
      <c r="CRU156" s="1"/>
      <c r="CRV156" s="1"/>
      <c r="CRW156" s="1"/>
      <c r="CRX156" s="1"/>
      <c r="CRY156" s="1"/>
      <c r="CRZ156" s="1"/>
      <c r="CSA156" s="1"/>
      <c r="CSB156" s="1"/>
      <c r="CSC156" s="1"/>
      <c r="CSD156" s="1"/>
      <c r="CSE156" s="1"/>
      <c r="CSF156" s="1"/>
      <c r="CSG156" s="1"/>
      <c r="CSH156" s="1"/>
      <c r="CSI156" s="1"/>
      <c r="CSJ156" s="1"/>
      <c r="CSK156" s="1"/>
      <c r="CSL156" s="1"/>
      <c r="CSM156" s="1"/>
      <c r="CSN156" s="1"/>
      <c r="CSO156" s="1"/>
      <c r="CSP156" s="1"/>
      <c r="CSQ156" s="1"/>
      <c r="CSR156" s="1"/>
      <c r="CSS156" s="1"/>
      <c r="CST156" s="1"/>
      <c r="CSU156" s="1"/>
      <c r="CSV156" s="1"/>
      <c r="CSW156" s="1"/>
      <c r="CSX156" s="1"/>
      <c r="CSY156" s="1"/>
      <c r="CSZ156" s="1"/>
      <c r="CTA156" s="1"/>
      <c r="CTB156" s="1"/>
      <c r="CTC156" s="1"/>
      <c r="CTD156" s="1"/>
      <c r="CTE156" s="1"/>
      <c r="CTF156" s="1"/>
      <c r="CTG156" s="1"/>
      <c r="CTH156" s="1"/>
      <c r="CTI156" s="1"/>
      <c r="CTJ156" s="1"/>
      <c r="CTK156" s="1"/>
      <c r="CTL156" s="1"/>
      <c r="CTM156" s="1"/>
      <c r="CTN156" s="1"/>
      <c r="CTO156" s="1"/>
      <c r="CTP156" s="1"/>
      <c r="CTQ156" s="1"/>
      <c r="CTR156" s="1"/>
      <c r="CTS156" s="1"/>
      <c r="CTT156" s="1"/>
      <c r="CTU156" s="1"/>
      <c r="CTV156" s="1"/>
      <c r="CTW156" s="1"/>
      <c r="CTX156" s="1"/>
      <c r="CTY156" s="1"/>
      <c r="CTZ156" s="1"/>
      <c r="CUA156" s="1"/>
      <c r="CUB156" s="1"/>
      <c r="CUC156" s="1"/>
      <c r="CUD156" s="1"/>
      <c r="CUE156" s="1"/>
      <c r="CUF156" s="1"/>
      <c r="CUG156" s="1"/>
      <c r="CUH156" s="1"/>
      <c r="CUI156" s="1"/>
      <c r="CUJ156" s="1"/>
      <c r="CUK156" s="1"/>
      <c r="CUL156" s="1"/>
      <c r="CUM156" s="1"/>
      <c r="CUN156" s="1"/>
      <c r="CUO156" s="1"/>
      <c r="CUP156" s="1"/>
      <c r="CUQ156" s="1"/>
      <c r="CUR156" s="1"/>
      <c r="CUS156" s="1"/>
      <c r="CUT156" s="1"/>
      <c r="CUU156" s="1"/>
      <c r="CUV156" s="1"/>
      <c r="CUW156" s="1"/>
      <c r="CUX156" s="1"/>
      <c r="CUY156" s="1"/>
      <c r="CUZ156" s="1"/>
      <c r="CVA156" s="1"/>
      <c r="CVB156" s="1"/>
      <c r="CVC156" s="1"/>
      <c r="CVD156" s="1"/>
      <c r="CVE156" s="1"/>
      <c r="CVF156" s="1"/>
      <c r="CVG156" s="1"/>
      <c r="CVH156" s="1"/>
      <c r="CVI156" s="1"/>
      <c r="CVJ156" s="1"/>
      <c r="CVK156" s="1"/>
      <c r="CVL156" s="1"/>
      <c r="CVM156" s="1"/>
      <c r="CVN156" s="1"/>
      <c r="CVO156" s="1"/>
      <c r="CVP156" s="1"/>
      <c r="CVQ156" s="1"/>
      <c r="CVR156" s="1"/>
      <c r="CVS156" s="1"/>
      <c r="CVT156" s="1"/>
      <c r="CVU156" s="1"/>
      <c r="CVV156" s="1"/>
      <c r="CVW156" s="1"/>
      <c r="CVX156" s="1"/>
      <c r="CVY156" s="1"/>
      <c r="CVZ156" s="1"/>
      <c r="CWA156" s="1"/>
      <c r="CWB156" s="1"/>
      <c r="CWC156" s="1"/>
      <c r="CWD156" s="1"/>
      <c r="CWE156" s="1"/>
      <c r="CWF156" s="1"/>
      <c r="CWG156" s="1"/>
      <c r="CWH156" s="1"/>
      <c r="CWI156" s="1"/>
      <c r="CWJ156" s="1"/>
      <c r="CWK156" s="1"/>
      <c r="CWL156" s="1"/>
      <c r="CWM156" s="1"/>
      <c r="CWN156" s="1"/>
      <c r="CWO156" s="1"/>
      <c r="CWP156" s="1"/>
      <c r="CWQ156" s="1"/>
      <c r="CWR156" s="1"/>
      <c r="CWS156" s="1"/>
      <c r="CWT156" s="1"/>
      <c r="CWU156" s="1"/>
      <c r="CWV156" s="1"/>
      <c r="CWW156" s="1"/>
      <c r="CWX156" s="1"/>
      <c r="CWY156" s="1"/>
      <c r="CWZ156" s="1"/>
      <c r="CXA156" s="1"/>
      <c r="CXB156" s="1"/>
      <c r="CXC156" s="1"/>
      <c r="CXD156" s="1"/>
      <c r="CXE156" s="1"/>
      <c r="CXF156" s="1"/>
      <c r="CXG156" s="1"/>
      <c r="CXH156" s="1"/>
      <c r="CXI156" s="1"/>
      <c r="CXJ156" s="1"/>
      <c r="CXK156" s="1"/>
      <c r="CXL156" s="1"/>
      <c r="CXM156" s="1"/>
      <c r="CXN156" s="1"/>
      <c r="CXO156" s="1"/>
      <c r="CXP156" s="1"/>
      <c r="CXQ156" s="1"/>
      <c r="CXR156" s="1"/>
      <c r="CXS156" s="1"/>
      <c r="CXT156" s="1"/>
      <c r="CXU156" s="1"/>
      <c r="CXV156" s="1"/>
      <c r="CXW156" s="1"/>
      <c r="CXX156" s="1"/>
      <c r="CXY156" s="1"/>
      <c r="CXZ156" s="1"/>
      <c r="CYA156" s="1"/>
      <c r="CYB156" s="1"/>
      <c r="CYC156" s="1"/>
      <c r="CYD156" s="1"/>
      <c r="CYE156" s="1"/>
      <c r="CYF156" s="1"/>
      <c r="CYG156" s="1"/>
      <c r="CYH156" s="1"/>
      <c r="CYI156" s="1"/>
      <c r="CYJ156" s="1"/>
      <c r="CYK156" s="1"/>
      <c r="CYL156" s="1"/>
      <c r="CYM156" s="1"/>
      <c r="CYN156" s="1"/>
      <c r="CYO156" s="1"/>
      <c r="CYP156" s="1"/>
      <c r="CYQ156" s="1"/>
      <c r="CYR156" s="1"/>
      <c r="CYS156" s="1"/>
      <c r="CYT156" s="1"/>
      <c r="CYU156" s="1"/>
      <c r="CYV156" s="1"/>
      <c r="CYW156" s="1"/>
      <c r="CYX156" s="1"/>
      <c r="CYY156" s="1"/>
      <c r="CYZ156" s="1"/>
      <c r="CZA156" s="1"/>
      <c r="CZB156" s="1"/>
      <c r="CZC156" s="1"/>
      <c r="CZD156" s="1"/>
      <c r="CZE156" s="1"/>
      <c r="CZF156" s="1"/>
      <c r="CZG156" s="1"/>
      <c r="CZH156" s="1"/>
      <c r="CZI156" s="1"/>
      <c r="CZJ156" s="1"/>
      <c r="CZK156" s="1"/>
      <c r="CZL156" s="1"/>
      <c r="CZM156" s="1"/>
      <c r="CZN156" s="1"/>
      <c r="CZO156" s="1"/>
      <c r="CZP156" s="1"/>
      <c r="CZQ156" s="1"/>
      <c r="CZR156" s="1"/>
      <c r="CZS156" s="1"/>
      <c r="CZT156" s="1"/>
      <c r="CZU156" s="1"/>
      <c r="CZV156" s="1"/>
      <c r="CZW156" s="1"/>
      <c r="CZX156" s="1"/>
      <c r="CZY156" s="1"/>
      <c r="CZZ156" s="1"/>
      <c r="DAA156" s="1"/>
      <c r="DAB156" s="1"/>
      <c r="DAC156" s="1"/>
      <c r="DAD156" s="1"/>
      <c r="DAE156" s="1"/>
      <c r="DAF156" s="1"/>
      <c r="DAG156" s="1"/>
      <c r="DAH156" s="1"/>
      <c r="DAI156" s="1"/>
      <c r="DAJ156" s="1"/>
      <c r="DAK156" s="1"/>
      <c r="DAL156" s="1"/>
      <c r="DAM156" s="1"/>
      <c r="DAN156" s="1"/>
      <c r="DAO156" s="1"/>
      <c r="DAP156" s="1"/>
      <c r="DAQ156" s="1"/>
      <c r="DAR156" s="1"/>
      <c r="DAS156" s="1"/>
      <c r="DAT156" s="1"/>
      <c r="DAU156" s="1"/>
      <c r="DAV156" s="1"/>
      <c r="DAW156" s="1"/>
      <c r="DAX156" s="1"/>
      <c r="DAY156" s="1"/>
      <c r="DAZ156" s="1"/>
      <c r="DBA156" s="1"/>
      <c r="DBB156" s="1"/>
      <c r="DBC156" s="1"/>
      <c r="DBD156" s="1"/>
      <c r="DBE156" s="1"/>
      <c r="DBF156" s="1"/>
      <c r="DBG156" s="1"/>
      <c r="DBH156" s="1"/>
      <c r="DBI156" s="1"/>
      <c r="DBJ156" s="1"/>
      <c r="DBK156" s="1"/>
      <c r="DBL156" s="1"/>
      <c r="DBM156" s="1"/>
      <c r="DBN156" s="1"/>
      <c r="DBO156" s="1"/>
      <c r="DBP156" s="1"/>
      <c r="DBQ156" s="1"/>
      <c r="DBR156" s="1"/>
      <c r="DBS156" s="1"/>
      <c r="DBT156" s="1"/>
      <c r="DBU156" s="1"/>
      <c r="DBV156" s="1"/>
      <c r="DBW156" s="1"/>
      <c r="DBX156" s="1"/>
      <c r="DBY156" s="1"/>
      <c r="DBZ156" s="1"/>
      <c r="DCA156" s="1"/>
      <c r="DCB156" s="1"/>
      <c r="DCC156" s="1"/>
      <c r="DCD156" s="1"/>
      <c r="DCE156" s="1"/>
      <c r="DCF156" s="1"/>
      <c r="DCG156" s="1"/>
      <c r="DCH156" s="1"/>
      <c r="DCI156" s="1"/>
      <c r="DCJ156" s="1"/>
      <c r="DCK156" s="1"/>
      <c r="DCL156" s="1"/>
      <c r="DCM156" s="1"/>
      <c r="DCN156" s="1"/>
      <c r="DCO156" s="1"/>
      <c r="DCP156" s="1"/>
      <c r="DCQ156" s="1"/>
      <c r="DCR156" s="1"/>
      <c r="DCS156" s="1"/>
      <c r="DCT156" s="1"/>
      <c r="DCU156" s="1"/>
      <c r="DCV156" s="1"/>
      <c r="DCW156" s="1"/>
      <c r="DCX156" s="1"/>
      <c r="DCY156" s="1"/>
      <c r="DCZ156" s="1"/>
      <c r="DDA156" s="1"/>
      <c r="DDB156" s="1"/>
      <c r="DDC156" s="1"/>
      <c r="DDD156" s="1"/>
      <c r="DDE156" s="1"/>
      <c r="DDF156" s="1"/>
      <c r="DDG156" s="1"/>
      <c r="DDH156" s="1"/>
      <c r="DDI156" s="1"/>
      <c r="DDJ156" s="1"/>
      <c r="DDK156" s="1"/>
      <c r="DDL156" s="1"/>
      <c r="DDM156" s="1"/>
      <c r="DDN156" s="1"/>
      <c r="DDO156" s="1"/>
      <c r="DDP156" s="1"/>
      <c r="DDQ156" s="1"/>
      <c r="DDR156" s="1"/>
      <c r="DDS156" s="1"/>
      <c r="DDT156" s="1"/>
      <c r="DDU156" s="1"/>
      <c r="DDV156" s="1"/>
      <c r="DDW156" s="1"/>
      <c r="DDX156" s="1"/>
      <c r="DDY156" s="1"/>
      <c r="DDZ156" s="1"/>
      <c r="DEA156" s="1"/>
      <c r="DEB156" s="1"/>
      <c r="DEC156" s="1"/>
      <c r="DED156" s="1"/>
      <c r="DEE156" s="1"/>
      <c r="DEF156" s="1"/>
      <c r="DEG156" s="1"/>
      <c r="DEH156" s="1"/>
      <c r="DEI156" s="1"/>
      <c r="DEJ156" s="1"/>
      <c r="DEK156" s="1"/>
      <c r="DEL156" s="1"/>
      <c r="DEM156" s="1"/>
      <c r="DEN156" s="1"/>
      <c r="DEO156" s="1"/>
      <c r="DEP156" s="1"/>
      <c r="DEQ156" s="1"/>
      <c r="DER156" s="1"/>
      <c r="DES156" s="1"/>
      <c r="DET156" s="1"/>
      <c r="DEU156" s="1"/>
      <c r="DEV156" s="1"/>
      <c r="DEW156" s="1"/>
      <c r="DEX156" s="1"/>
      <c r="DEY156" s="1"/>
      <c r="DEZ156" s="1"/>
      <c r="DFA156" s="1"/>
      <c r="DFB156" s="1"/>
      <c r="DFC156" s="1"/>
      <c r="DFD156" s="1"/>
      <c r="DFE156" s="1"/>
      <c r="DFF156" s="1"/>
      <c r="DFG156" s="1"/>
      <c r="DFH156" s="1"/>
      <c r="DFI156" s="1"/>
      <c r="DFJ156" s="1"/>
      <c r="DFK156" s="1"/>
      <c r="DFL156" s="1"/>
      <c r="DFM156" s="1"/>
      <c r="DFN156" s="1"/>
      <c r="DFO156" s="1"/>
      <c r="DFP156" s="1"/>
      <c r="DFQ156" s="1"/>
      <c r="DFR156" s="1"/>
      <c r="DFS156" s="1"/>
      <c r="DFT156" s="1"/>
      <c r="DFU156" s="1"/>
      <c r="DFV156" s="1"/>
      <c r="DFW156" s="1"/>
      <c r="DFX156" s="1"/>
      <c r="DFY156" s="1"/>
      <c r="DFZ156" s="1"/>
      <c r="DGA156" s="1"/>
      <c r="DGB156" s="1"/>
      <c r="DGC156" s="1"/>
      <c r="DGD156" s="1"/>
      <c r="DGE156" s="1"/>
      <c r="DGF156" s="1"/>
      <c r="DGG156" s="1"/>
      <c r="DGH156" s="1"/>
      <c r="DGI156" s="1"/>
      <c r="DGJ156" s="1"/>
      <c r="DGK156" s="1"/>
      <c r="DGL156" s="1"/>
      <c r="DGM156" s="1"/>
      <c r="DGN156" s="1"/>
      <c r="DGO156" s="1"/>
      <c r="DGP156" s="1"/>
      <c r="DGQ156" s="1"/>
      <c r="DGR156" s="1"/>
      <c r="DGS156" s="1"/>
      <c r="DGT156" s="1"/>
      <c r="DGU156" s="1"/>
      <c r="DGV156" s="1"/>
      <c r="DGW156" s="1"/>
      <c r="DGX156" s="1"/>
      <c r="DGY156" s="1"/>
      <c r="DGZ156" s="1"/>
      <c r="DHA156" s="1"/>
      <c r="DHB156" s="1"/>
      <c r="DHC156" s="1"/>
      <c r="DHD156" s="1"/>
      <c r="DHE156" s="1"/>
      <c r="DHF156" s="1"/>
      <c r="DHG156" s="1"/>
      <c r="DHH156" s="1"/>
      <c r="DHI156" s="1"/>
      <c r="DHJ156" s="1"/>
      <c r="DHK156" s="1"/>
      <c r="DHL156" s="1"/>
      <c r="DHM156" s="1"/>
      <c r="DHN156" s="1"/>
      <c r="DHO156" s="1"/>
      <c r="DHP156" s="1"/>
      <c r="DHQ156" s="1"/>
      <c r="DHR156" s="1"/>
      <c r="DHS156" s="1"/>
      <c r="DHT156" s="1"/>
      <c r="DHU156" s="1"/>
      <c r="DHV156" s="1"/>
      <c r="DHW156" s="1"/>
      <c r="DHX156" s="1"/>
      <c r="DHY156" s="1"/>
      <c r="DHZ156" s="1"/>
      <c r="DIA156" s="1"/>
      <c r="DIB156" s="1"/>
      <c r="DIC156" s="1"/>
      <c r="DID156" s="1"/>
      <c r="DIE156" s="1"/>
      <c r="DIF156" s="1"/>
      <c r="DIG156" s="1"/>
      <c r="DIH156" s="1"/>
      <c r="DII156" s="1"/>
      <c r="DIJ156" s="1"/>
      <c r="DIK156" s="1"/>
      <c r="DIL156" s="1"/>
      <c r="DIM156" s="1"/>
      <c r="DIN156" s="1"/>
      <c r="DIO156" s="1"/>
      <c r="DIP156" s="1"/>
      <c r="DIQ156" s="1"/>
      <c r="DIR156" s="1"/>
      <c r="DIS156" s="1"/>
      <c r="DIT156" s="1"/>
      <c r="DIU156" s="1"/>
      <c r="DIV156" s="1"/>
      <c r="DIW156" s="1"/>
      <c r="DIX156" s="1"/>
      <c r="DIY156" s="1"/>
      <c r="DIZ156" s="1"/>
      <c r="DJA156" s="1"/>
      <c r="DJB156" s="1"/>
      <c r="DJC156" s="1"/>
      <c r="DJD156" s="1"/>
      <c r="DJE156" s="1"/>
      <c r="DJF156" s="1"/>
      <c r="DJG156" s="1"/>
      <c r="DJH156" s="1"/>
      <c r="DJI156" s="1"/>
      <c r="DJJ156" s="1"/>
      <c r="DJK156" s="1"/>
      <c r="DJL156" s="1"/>
      <c r="DJM156" s="1"/>
      <c r="DJN156" s="1"/>
      <c r="DJO156" s="1"/>
      <c r="DJP156" s="1"/>
      <c r="DJQ156" s="1"/>
      <c r="DJR156" s="1"/>
      <c r="DJS156" s="1"/>
      <c r="DJT156" s="1"/>
      <c r="DJU156" s="1"/>
      <c r="DJV156" s="1"/>
      <c r="DJW156" s="1"/>
      <c r="DJX156" s="1"/>
      <c r="DJY156" s="1"/>
      <c r="DJZ156" s="1"/>
      <c r="DKA156" s="1"/>
      <c r="DKB156" s="1"/>
      <c r="DKC156" s="1"/>
      <c r="DKD156" s="1"/>
      <c r="DKE156" s="1"/>
      <c r="DKF156" s="1"/>
      <c r="DKG156" s="1"/>
      <c r="DKH156" s="1"/>
      <c r="DKI156" s="1"/>
      <c r="DKJ156" s="1"/>
      <c r="DKK156" s="1"/>
      <c r="DKL156" s="1"/>
      <c r="DKM156" s="1"/>
      <c r="DKN156" s="1"/>
      <c r="DKO156" s="1"/>
      <c r="DKP156" s="1"/>
      <c r="DKQ156" s="1"/>
      <c r="DKR156" s="1"/>
      <c r="DKS156" s="1"/>
      <c r="DKT156" s="1"/>
      <c r="DKU156" s="1"/>
      <c r="DKV156" s="1"/>
      <c r="DKW156" s="1"/>
      <c r="DKX156" s="1"/>
      <c r="DKY156" s="1"/>
      <c r="DKZ156" s="1"/>
      <c r="DLA156" s="1"/>
      <c r="DLB156" s="1"/>
      <c r="DLC156" s="1"/>
      <c r="DLD156" s="1"/>
      <c r="DLE156" s="1"/>
      <c r="DLF156" s="1"/>
      <c r="DLG156" s="1"/>
      <c r="DLH156" s="1"/>
      <c r="DLI156" s="1"/>
      <c r="DLJ156" s="1"/>
      <c r="DLK156" s="1"/>
      <c r="DLL156" s="1"/>
      <c r="DLM156" s="1"/>
      <c r="DLN156" s="1"/>
      <c r="DLO156" s="1"/>
      <c r="DLP156" s="1"/>
      <c r="DLQ156" s="1"/>
      <c r="DLR156" s="1"/>
      <c r="DLS156" s="1"/>
      <c r="DLT156" s="1"/>
      <c r="DLU156" s="1"/>
      <c r="DLV156" s="1"/>
      <c r="DLW156" s="1"/>
      <c r="DLX156" s="1"/>
      <c r="DLY156" s="1"/>
      <c r="DLZ156" s="1"/>
      <c r="DMA156" s="1"/>
      <c r="DMB156" s="1"/>
      <c r="DMC156" s="1"/>
      <c r="DMD156" s="1"/>
      <c r="DME156" s="1"/>
      <c r="DMF156" s="1"/>
      <c r="DMG156" s="1"/>
      <c r="DMH156" s="1"/>
      <c r="DMI156" s="1"/>
      <c r="DMJ156" s="1"/>
      <c r="DMK156" s="1"/>
      <c r="DML156" s="1"/>
      <c r="DMM156" s="1"/>
      <c r="DMN156" s="1"/>
      <c r="DMO156" s="1"/>
      <c r="DMP156" s="1"/>
      <c r="DMQ156" s="1"/>
      <c r="DMR156" s="1"/>
      <c r="DMS156" s="1"/>
      <c r="DMT156" s="1"/>
      <c r="DMU156" s="1"/>
      <c r="DMV156" s="1"/>
      <c r="DMW156" s="1"/>
      <c r="DMX156" s="1"/>
      <c r="DMY156" s="1"/>
      <c r="DMZ156" s="1"/>
      <c r="DNA156" s="1"/>
      <c r="DNB156" s="1"/>
      <c r="DNC156" s="1"/>
      <c r="DND156" s="1"/>
      <c r="DNE156" s="1"/>
      <c r="DNF156" s="1"/>
      <c r="DNG156" s="1"/>
      <c r="DNH156" s="1"/>
      <c r="DNI156" s="1"/>
      <c r="DNJ156" s="1"/>
      <c r="DNK156" s="1"/>
      <c r="DNL156" s="1"/>
      <c r="DNM156" s="1"/>
      <c r="DNN156" s="1"/>
      <c r="DNO156" s="1"/>
      <c r="DNP156" s="1"/>
      <c r="DNQ156" s="1"/>
      <c r="DNR156" s="1"/>
      <c r="DNS156" s="1"/>
      <c r="DNT156" s="1"/>
      <c r="DNU156" s="1"/>
      <c r="DNV156" s="1"/>
      <c r="DNW156" s="1"/>
      <c r="DNX156" s="1"/>
      <c r="DNY156" s="1"/>
      <c r="DNZ156" s="1"/>
      <c r="DOA156" s="1"/>
      <c r="DOB156" s="1"/>
      <c r="DOC156" s="1"/>
      <c r="DOD156" s="1"/>
      <c r="DOE156" s="1"/>
      <c r="DOF156" s="1"/>
      <c r="DOG156" s="1"/>
      <c r="DOH156" s="1"/>
      <c r="DOI156" s="1"/>
      <c r="DOJ156" s="1"/>
      <c r="DOK156" s="1"/>
      <c r="DOL156" s="1"/>
      <c r="DOM156" s="1"/>
      <c r="DON156" s="1"/>
      <c r="DOO156" s="1"/>
      <c r="DOP156" s="1"/>
      <c r="DOQ156" s="1"/>
      <c r="DOR156" s="1"/>
      <c r="DOS156" s="1"/>
      <c r="DOT156" s="1"/>
      <c r="DOU156" s="1"/>
      <c r="DOV156" s="1"/>
      <c r="DOW156" s="1"/>
      <c r="DOX156" s="1"/>
      <c r="DOY156" s="1"/>
      <c r="DOZ156" s="1"/>
      <c r="DPA156" s="1"/>
      <c r="DPB156" s="1"/>
      <c r="DPC156" s="1"/>
      <c r="DPD156" s="1"/>
      <c r="DPE156" s="1"/>
      <c r="DPF156" s="1"/>
      <c r="DPG156" s="1"/>
      <c r="DPH156" s="1"/>
      <c r="DPI156" s="1"/>
      <c r="DPJ156" s="1"/>
      <c r="DPK156" s="1"/>
      <c r="DPL156" s="1"/>
      <c r="DPM156" s="1"/>
      <c r="DPN156" s="1"/>
      <c r="DPO156" s="1"/>
      <c r="DPP156" s="1"/>
      <c r="DPQ156" s="1"/>
      <c r="DPR156" s="1"/>
      <c r="DPS156" s="1"/>
      <c r="DPT156" s="1"/>
      <c r="DPU156" s="1"/>
      <c r="DPV156" s="1"/>
      <c r="DPW156" s="1"/>
      <c r="DPX156" s="1"/>
      <c r="DPY156" s="1"/>
      <c r="DPZ156" s="1"/>
      <c r="DQA156" s="1"/>
      <c r="DQB156" s="1"/>
      <c r="DQC156" s="1"/>
      <c r="DQD156" s="1"/>
      <c r="DQE156" s="1"/>
      <c r="DQF156" s="1"/>
      <c r="DQG156" s="1"/>
      <c r="DQH156" s="1"/>
      <c r="DQI156" s="1"/>
      <c r="DQJ156" s="1"/>
      <c r="DQK156" s="1"/>
      <c r="DQL156" s="1"/>
      <c r="DQM156" s="1"/>
      <c r="DQN156" s="1"/>
      <c r="DQO156" s="1"/>
      <c r="DQP156" s="1"/>
      <c r="DQQ156" s="1"/>
      <c r="DQR156" s="1"/>
      <c r="DQS156" s="1"/>
      <c r="DQT156" s="1"/>
      <c r="DQU156" s="1"/>
      <c r="DQV156" s="1"/>
      <c r="DQW156" s="1"/>
      <c r="DQX156" s="1"/>
      <c r="DQY156" s="1"/>
      <c r="DQZ156" s="1"/>
      <c r="DRA156" s="1"/>
      <c r="DRB156" s="1"/>
      <c r="DRC156" s="1"/>
      <c r="DRD156" s="1"/>
      <c r="DRE156" s="1"/>
      <c r="DRF156" s="1"/>
      <c r="DRG156" s="1"/>
      <c r="DRH156" s="1"/>
      <c r="DRI156" s="1"/>
      <c r="DRJ156" s="1"/>
      <c r="DRK156" s="1"/>
      <c r="DRL156" s="1"/>
      <c r="DRM156" s="1"/>
      <c r="DRN156" s="1"/>
      <c r="DRO156" s="1"/>
      <c r="DRP156" s="1"/>
      <c r="DRQ156" s="1"/>
      <c r="DRR156" s="1"/>
      <c r="DRS156" s="1"/>
      <c r="DRT156" s="1"/>
      <c r="DRU156" s="1"/>
      <c r="DRV156" s="1"/>
      <c r="DRW156" s="1"/>
      <c r="DRX156" s="1"/>
      <c r="DRY156" s="1"/>
      <c r="DRZ156" s="1"/>
      <c r="DSA156" s="1"/>
      <c r="DSB156" s="1"/>
      <c r="DSC156" s="1"/>
      <c r="DSD156" s="1"/>
      <c r="DSE156" s="1"/>
      <c r="DSF156" s="1"/>
      <c r="DSG156" s="1"/>
      <c r="DSH156" s="1"/>
      <c r="DSI156" s="1"/>
      <c r="DSJ156" s="1"/>
      <c r="DSK156" s="1"/>
      <c r="DSL156" s="1"/>
      <c r="DSM156" s="1"/>
      <c r="DSN156" s="1"/>
      <c r="DSO156" s="1"/>
      <c r="DSP156" s="1"/>
      <c r="DSQ156" s="1"/>
      <c r="DSR156" s="1"/>
      <c r="DSS156" s="1"/>
      <c r="DST156" s="1"/>
      <c r="DSU156" s="1"/>
      <c r="DSV156" s="1"/>
      <c r="DSW156" s="1"/>
      <c r="DSX156" s="1"/>
      <c r="DSY156" s="1"/>
      <c r="DSZ156" s="1"/>
      <c r="DTA156" s="1"/>
      <c r="DTB156" s="1"/>
      <c r="DTC156" s="1"/>
      <c r="DTD156" s="1"/>
      <c r="DTE156" s="1"/>
      <c r="DTF156" s="1"/>
      <c r="DTG156" s="1"/>
      <c r="DTH156" s="1"/>
      <c r="DTI156" s="1"/>
      <c r="DTJ156" s="1"/>
      <c r="DTK156" s="1"/>
      <c r="DTL156" s="1"/>
      <c r="DTM156" s="1"/>
      <c r="DTN156" s="1"/>
      <c r="DTO156" s="1"/>
      <c r="DTP156" s="1"/>
      <c r="DTQ156" s="1"/>
      <c r="DTR156" s="1"/>
      <c r="DTS156" s="1"/>
      <c r="DTT156" s="1"/>
      <c r="DTU156" s="1"/>
      <c r="DTV156" s="1"/>
      <c r="DTW156" s="1"/>
      <c r="DTX156" s="1"/>
      <c r="DTY156" s="1"/>
      <c r="DTZ156" s="1"/>
      <c r="DUA156" s="1"/>
      <c r="DUB156" s="1"/>
      <c r="DUC156" s="1"/>
      <c r="DUD156" s="1"/>
      <c r="DUE156" s="1"/>
      <c r="DUF156" s="1"/>
      <c r="DUG156" s="1"/>
      <c r="DUH156" s="1"/>
      <c r="DUI156" s="1"/>
      <c r="DUJ156" s="1"/>
      <c r="DUK156" s="1"/>
      <c r="DUL156" s="1"/>
      <c r="DUM156" s="1"/>
      <c r="DUN156" s="1"/>
      <c r="DUO156" s="1"/>
      <c r="DUP156" s="1"/>
      <c r="DUQ156" s="1"/>
      <c r="DUR156" s="1"/>
      <c r="DUS156" s="1"/>
      <c r="DUT156" s="1"/>
      <c r="DUU156" s="1"/>
      <c r="DUV156" s="1"/>
      <c r="DUW156" s="1"/>
      <c r="DUX156" s="1"/>
      <c r="DUY156" s="1"/>
      <c r="DUZ156" s="1"/>
      <c r="DVA156" s="1"/>
      <c r="DVB156" s="1"/>
      <c r="DVC156" s="1"/>
      <c r="DVD156" s="1"/>
      <c r="DVE156" s="1"/>
      <c r="DVF156" s="1"/>
      <c r="DVG156" s="1"/>
      <c r="DVH156" s="1"/>
      <c r="DVI156" s="1"/>
      <c r="DVJ156" s="1"/>
      <c r="DVK156" s="1"/>
      <c r="DVL156" s="1"/>
      <c r="DVM156" s="1"/>
      <c r="DVN156" s="1"/>
      <c r="DVO156" s="1"/>
      <c r="DVP156" s="1"/>
      <c r="DVQ156" s="1"/>
      <c r="DVR156" s="1"/>
      <c r="DVS156" s="1"/>
      <c r="DVT156" s="1"/>
      <c r="DVU156" s="1"/>
      <c r="DVV156" s="1"/>
      <c r="DVW156" s="1"/>
      <c r="DVX156" s="1"/>
      <c r="DVY156" s="1"/>
      <c r="DVZ156" s="1"/>
      <c r="DWA156" s="1"/>
      <c r="DWB156" s="1"/>
      <c r="DWC156" s="1"/>
      <c r="DWD156" s="1"/>
      <c r="DWE156" s="1"/>
      <c r="DWF156" s="1"/>
      <c r="DWG156" s="1"/>
      <c r="DWH156" s="1"/>
      <c r="DWI156" s="1"/>
      <c r="DWJ156" s="1"/>
      <c r="DWK156" s="1"/>
      <c r="DWL156" s="1"/>
      <c r="DWM156" s="1"/>
      <c r="DWN156" s="1"/>
      <c r="DWO156" s="1"/>
      <c r="DWP156" s="1"/>
      <c r="DWQ156" s="1"/>
      <c r="DWR156" s="1"/>
      <c r="DWS156" s="1"/>
      <c r="DWT156" s="1"/>
      <c r="DWU156" s="1"/>
      <c r="DWV156" s="1"/>
      <c r="DWW156" s="1"/>
      <c r="DWX156" s="1"/>
      <c r="DWY156" s="1"/>
      <c r="DWZ156" s="1"/>
      <c r="DXA156" s="1"/>
      <c r="DXB156" s="1"/>
      <c r="DXC156" s="1"/>
      <c r="DXD156" s="1"/>
      <c r="DXE156" s="1"/>
      <c r="DXF156" s="1"/>
      <c r="DXG156" s="1"/>
      <c r="DXH156" s="1"/>
      <c r="DXI156" s="1"/>
      <c r="DXJ156" s="1"/>
      <c r="DXK156" s="1"/>
      <c r="DXL156" s="1"/>
      <c r="DXM156" s="1"/>
      <c r="DXN156" s="1"/>
      <c r="DXO156" s="1"/>
      <c r="DXP156" s="1"/>
      <c r="DXQ156" s="1"/>
      <c r="DXR156" s="1"/>
      <c r="DXS156" s="1"/>
      <c r="DXT156" s="1"/>
      <c r="DXU156" s="1"/>
      <c r="DXV156" s="1"/>
      <c r="DXW156" s="1"/>
      <c r="DXX156" s="1"/>
      <c r="DXY156" s="1"/>
      <c r="DXZ156" s="1"/>
      <c r="DYA156" s="1"/>
      <c r="DYB156" s="1"/>
      <c r="DYC156" s="1"/>
      <c r="DYD156" s="1"/>
      <c r="DYE156" s="1"/>
      <c r="DYF156" s="1"/>
      <c r="DYG156" s="1"/>
      <c r="DYH156" s="1"/>
      <c r="DYI156" s="1"/>
      <c r="DYJ156" s="1"/>
      <c r="DYK156" s="1"/>
      <c r="DYL156" s="1"/>
      <c r="DYM156" s="1"/>
      <c r="DYN156" s="1"/>
      <c r="DYO156" s="1"/>
      <c r="DYP156" s="1"/>
      <c r="DYQ156" s="1"/>
      <c r="DYR156" s="1"/>
      <c r="DYS156" s="1"/>
      <c r="DYT156" s="1"/>
      <c r="DYU156" s="1"/>
      <c r="DYV156" s="1"/>
      <c r="DYW156" s="1"/>
      <c r="DYX156" s="1"/>
      <c r="DYY156" s="1"/>
      <c r="DYZ156" s="1"/>
      <c r="DZA156" s="1"/>
      <c r="DZB156" s="1"/>
      <c r="DZC156" s="1"/>
      <c r="DZD156" s="1"/>
      <c r="DZE156" s="1"/>
      <c r="DZF156" s="1"/>
      <c r="DZG156" s="1"/>
      <c r="DZH156" s="1"/>
      <c r="DZI156" s="1"/>
      <c r="DZJ156" s="1"/>
      <c r="DZK156" s="1"/>
      <c r="DZL156" s="1"/>
      <c r="DZM156" s="1"/>
      <c r="DZN156" s="1"/>
      <c r="DZO156" s="1"/>
      <c r="DZP156" s="1"/>
      <c r="DZQ156" s="1"/>
      <c r="DZR156" s="1"/>
      <c r="DZS156" s="1"/>
      <c r="DZT156" s="1"/>
      <c r="DZU156" s="1"/>
      <c r="DZV156" s="1"/>
      <c r="DZW156" s="1"/>
      <c r="DZX156" s="1"/>
      <c r="DZY156" s="1"/>
      <c r="DZZ156" s="1"/>
      <c r="EAA156" s="1"/>
      <c r="EAB156" s="1"/>
      <c r="EAC156" s="1"/>
      <c r="EAD156" s="1"/>
      <c r="EAE156" s="1"/>
      <c r="EAF156" s="1"/>
      <c r="EAG156" s="1"/>
      <c r="EAH156" s="1"/>
      <c r="EAI156" s="1"/>
      <c r="EAJ156" s="1"/>
      <c r="EAK156" s="1"/>
      <c r="EAL156" s="1"/>
      <c r="EAM156" s="1"/>
      <c r="EAN156" s="1"/>
      <c r="EAO156" s="1"/>
      <c r="EAP156" s="1"/>
      <c r="EAQ156" s="1"/>
      <c r="EAR156" s="1"/>
      <c r="EAS156" s="1"/>
      <c r="EAT156" s="1"/>
      <c r="EAU156" s="1"/>
      <c r="EAV156" s="1"/>
      <c r="EAW156" s="1"/>
      <c r="EAX156" s="1"/>
      <c r="EAY156" s="1"/>
      <c r="EAZ156" s="1"/>
      <c r="EBA156" s="1"/>
      <c r="EBB156" s="1"/>
      <c r="EBC156" s="1"/>
      <c r="EBD156" s="1"/>
      <c r="EBE156" s="1"/>
      <c r="EBF156" s="1"/>
      <c r="EBG156" s="1"/>
      <c r="EBH156" s="1"/>
      <c r="EBI156" s="1"/>
      <c r="EBJ156" s="1"/>
      <c r="EBK156" s="1"/>
      <c r="EBL156" s="1"/>
      <c r="EBM156" s="1"/>
      <c r="EBN156" s="1"/>
      <c r="EBO156" s="1"/>
      <c r="EBP156" s="1"/>
      <c r="EBQ156" s="1"/>
      <c r="EBR156" s="1"/>
      <c r="EBS156" s="1"/>
      <c r="EBT156" s="1"/>
      <c r="EBU156" s="1"/>
      <c r="EBV156" s="1"/>
      <c r="EBW156" s="1"/>
      <c r="EBX156" s="1"/>
      <c r="EBY156" s="1"/>
      <c r="EBZ156" s="1"/>
      <c r="ECA156" s="1"/>
      <c r="ECB156" s="1"/>
      <c r="ECC156" s="1"/>
      <c r="ECD156" s="1"/>
      <c r="ECE156" s="1"/>
      <c r="ECF156" s="1"/>
      <c r="ECG156" s="1"/>
      <c r="ECH156" s="1"/>
      <c r="ECI156" s="1"/>
      <c r="ECJ156" s="1"/>
      <c r="ECK156" s="1"/>
      <c r="ECL156" s="1"/>
      <c r="ECM156" s="1"/>
      <c r="ECN156" s="1"/>
      <c r="ECO156" s="1"/>
      <c r="ECP156" s="1"/>
      <c r="ECQ156" s="1"/>
      <c r="ECR156" s="1"/>
      <c r="ECS156" s="1"/>
      <c r="ECT156" s="1"/>
      <c r="ECU156" s="1"/>
      <c r="ECV156" s="1"/>
      <c r="ECW156" s="1"/>
      <c r="ECX156" s="1"/>
      <c r="ECY156" s="1"/>
      <c r="ECZ156" s="1"/>
      <c r="EDA156" s="1"/>
      <c r="EDB156" s="1"/>
      <c r="EDC156" s="1"/>
      <c r="EDD156" s="1"/>
      <c r="EDE156" s="1"/>
      <c r="EDF156" s="1"/>
      <c r="EDG156" s="1"/>
      <c r="EDH156" s="1"/>
      <c r="EDI156" s="1"/>
      <c r="EDJ156" s="1"/>
      <c r="EDK156" s="1"/>
      <c r="EDL156" s="1"/>
      <c r="EDM156" s="1"/>
      <c r="EDN156" s="1"/>
      <c r="EDO156" s="1"/>
      <c r="EDP156" s="1"/>
      <c r="EDQ156" s="1"/>
      <c r="EDR156" s="1"/>
      <c r="EDS156" s="1"/>
      <c r="EDT156" s="1"/>
      <c r="EDU156" s="1"/>
      <c r="EDV156" s="1"/>
      <c r="EDW156" s="1"/>
      <c r="EDX156" s="1"/>
      <c r="EDY156" s="1"/>
      <c r="EDZ156" s="1"/>
      <c r="EEA156" s="1"/>
      <c r="EEB156" s="1"/>
      <c r="EEC156" s="1"/>
      <c r="EED156" s="1"/>
      <c r="EEE156" s="1"/>
      <c r="EEF156" s="1"/>
      <c r="EEG156" s="1"/>
      <c r="EEH156" s="1"/>
      <c r="EEI156" s="1"/>
      <c r="EEJ156" s="1"/>
      <c r="EEK156" s="1"/>
      <c r="EEL156" s="1"/>
      <c r="EEM156" s="1"/>
      <c r="EEN156" s="1"/>
      <c r="EEO156" s="1"/>
      <c r="EEP156" s="1"/>
      <c r="EEQ156" s="1"/>
      <c r="EER156" s="1"/>
      <c r="EES156" s="1"/>
      <c r="EET156" s="1"/>
      <c r="EEU156" s="1"/>
      <c r="EEV156" s="1"/>
      <c r="EEW156" s="1"/>
      <c r="EEX156" s="1"/>
      <c r="EEY156" s="1"/>
      <c r="EEZ156" s="1"/>
      <c r="EFA156" s="1"/>
      <c r="EFB156" s="1"/>
      <c r="EFC156" s="1"/>
      <c r="EFD156" s="1"/>
      <c r="EFE156" s="1"/>
      <c r="EFF156" s="1"/>
      <c r="EFG156" s="1"/>
      <c r="EFH156" s="1"/>
      <c r="EFI156" s="1"/>
      <c r="EFJ156" s="1"/>
      <c r="EFK156" s="1"/>
      <c r="EFL156" s="1"/>
      <c r="EFM156" s="1"/>
      <c r="EFN156" s="1"/>
      <c r="EFO156" s="1"/>
      <c r="EFP156" s="1"/>
      <c r="EFQ156" s="1"/>
      <c r="EFR156" s="1"/>
      <c r="EFS156" s="1"/>
      <c r="EFT156" s="1"/>
      <c r="EFU156" s="1"/>
      <c r="EFV156" s="1"/>
      <c r="EFW156" s="1"/>
      <c r="EFX156" s="1"/>
      <c r="EFY156" s="1"/>
      <c r="EFZ156" s="1"/>
      <c r="EGA156" s="1"/>
      <c r="EGB156" s="1"/>
      <c r="EGC156" s="1"/>
      <c r="EGD156" s="1"/>
      <c r="EGE156" s="1"/>
      <c r="EGF156" s="1"/>
      <c r="EGG156" s="1"/>
      <c r="EGH156" s="1"/>
      <c r="EGI156" s="1"/>
      <c r="EGJ156" s="1"/>
      <c r="EGK156" s="1"/>
      <c r="EGL156" s="1"/>
      <c r="EGM156" s="1"/>
      <c r="EGN156" s="1"/>
      <c r="EGO156" s="1"/>
      <c r="EGP156" s="1"/>
      <c r="EGQ156" s="1"/>
      <c r="EGR156" s="1"/>
      <c r="EGS156" s="1"/>
      <c r="EGT156" s="1"/>
      <c r="EGU156" s="1"/>
      <c r="EGV156" s="1"/>
      <c r="EGW156" s="1"/>
      <c r="EGX156" s="1"/>
      <c r="EGY156" s="1"/>
      <c r="EGZ156" s="1"/>
      <c r="EHA156" s="1"/>
      <c r="EHB156" s="1"/>
      <c r="EHC156" s="1"/>
      <c r="EHD156" s="1"/>
      <c r="EHE156" s="1"/>
      <c r="EHF156" s="1"/>
      <c r="EHG156" s="1"/>
      <c r="EHH156" s="1"/>
      <c r="EHI156" s="1"/>
      <c r="EHJ156" s="1"/>
      <c r="EHK156" s="1"/>
      <c r="EHL156" s="1"/>
      <c r="EHM156" s="1"/>
      <c r="EHN156" s="1"/>
      <c r="EHO156" s="1"/>
      <c r="EHP156" s="1"/>
      <c r="EHQ156" s="1"/>
      <c r="EHR156" s="1"/>
      <c r="EHS156" s="1"/>
      <c r="EHT156" s="1"/>
      <c r="EHU156" s="1"/>
      <c r="EHV156" s="1"/>
      <c r="EHW156" s="1"/>
      <c r="EHX156" s="1"/>
      <c r="EHY156" s="1"/>
      <c r="EHZ156" s="1"/>
      <c r="EIA156" s="1"/>
      <c r="EIB156" s="1"/>
      <c r="EIC156" s="1"/>
      <c r="EID156" s="1"/>
      <c r="EIE156" s="1"/>
      <c r="EIF156" s="1"/>
      <c r="EIG156" s="1"/>
      <c r="EIH156" s="1"/>
      <c r="EII156" s="1"/>
      <c r="EIJ156" s="1"/>
      <c r="EIK156" s="1"/>
      <c r="EIL156" s="1"/>
      <c r="EIM156" s="1"/>
      <c r="EIN156" s="1"/>
      <c r="EIO156" s="1"/>
      <c r="EIP156" s="1"/>
      <c r="EIQ156" s="1"/>
      <c r="EIR156" s="1"/>
      <c r="EIS156" s="1"/>
      <c r="EIT156" s="1"/>
      <c r="EIU156" s="1"/>
      <c r="EIV156" s="1"/>
      <c r="EIW156" s="1"/>
      <c r="EIX156" s="1"/>
      <c r="EIY156" s="1"/>
      <c r="EIZ156" s="1"/>
      <c r="EJA156" s="1"/>
      <c r="EJB156" s="1"/>
      <c r="EJC156" s="1"/>
      <c r="EJD156" s="1"/>
      <c r="EJE156" s="1"/>
      <c r="EJF156" s="1"/>
      <c r="EJG156" s="1"/>
      <c r="EJH156" s="1"/>
      <c r="EJI156" s="1"/>
      <c r="EJJ156" s="1"/>
      <c r="EJK156" s="1"/>
      <c r="EJL156" s="1"/>
      <c r="EJM156" s="1"/>
      <c r="EJN156" s="1"/>
      <c r="EJO156" s="1"/>
      <c r="EJP156" s="1"/>
      <c r="EJQ156" s="1"/>
      <c r="EJR156" s="1"/>
      <c r="EJS156" s="1"/>
      <c r="EJT156" s="1"/>
      <c r="EJU156" s="1"/>
      <c r="EJV156" s="1"/>
      <c r="EJW156" s="1"/>
      <c r="EJX156" s="1"/>
      <c r="EJY156" s="1"/>
      <c r="EJZ156" s="1"/>
      <c r="EKA156" s="1"/>
      <c r="EKB156" s="1"/>
      <c r="EKC156" s="1"/>
      <c r="EKD156" s="1"/>
      <c r="EKE156" s="1"/>
      <c r="EKF156" s="1"/>
      <c r="EKG156" s="1"/>
      <c r="EKH156" s="1"/>
      <c r="EKI156" s="1"/>
      <c r="EKJ156" s="1"/>
      <c r="EKK156" s="1"/>
      <c r="EKL156" s="1"/>
      <c r="EKM156" s="1"/>
      <c r="EKN156" s="1"/>
      <c r="EKO156" s="1"/>
      <c r="EKP156" s="1"/>
      <c r="EKQ156" s="1"/>
      <c r="EKR156" s="1"/>
      <c r="EKS156" s="1"/>
      <c r="EKT156" s="1"/>
      <c r="EKU156" s="1"/>
      <c r="EKV156" s="1"/>
      <c r="EKW156" s="1"/>
      <c r="EKX156" s="1"/>
      <c r="EKY156" s="1"/>
      <c r="EKZ156" s="1"/>
      <c r="ELA156" s="1"/>
      <c r="ELB156" s="1"/>
      <c r="ELC156" s="1"/>
      <c r="ELD156" s="1"/>
      <c r="ELE156" s="1"/>
      <c r="ELF156" s="1"/>
      <c r="ELG156" s="1"/>
      <c r="ELH156" s="1"/>
      <c r="ELI156" s="1"/>
      <c r="ELJ156" s="1"/>
      <c r="ELK156" s="1"/>
      <c r="ELL156" s="1"/>
      <c r="ELM156" s="1"/>
      <c r="ELN156" s="1"/>
      <c r="ELO156" s="1"/>
      <c r="ELP156" s="1"/>
      <c r="ELQ156" s="1"/>
      <c r="ELR156" s="1"/>
      <c r="ELS156" s="1"/>
      <c r="ELT156" s="1"/>
      <c r="ELU156" s="1"/>
      <c r="ELV156" s="1"/>
      <c r="ELW156" s="1"/>
      <c r="ELX156" s="1"/>
      <c r="ELY156" s="1"/>
      <c r="ELZ156" s="1"/>
      <c r="EMA156" s="1"/>
      <c r="EMB156" s="1"/>
      <c r="EMC156" s="1"/>
      <c r="EMD156" s="1"/>
      <c r="EME156" s="1"/>
      <c r="EMF156" s="1"/>
      <c r="EMG156" s="1"/>
      <c r="EMH156" s="1"/>
      <c r="EMI156" s="1"/>
      <c r="EMJ156" s="1"/>
      <c r="EMK156" s="1"/>
      <c r="EML156" s="1"/>
      <c r="EMM156" s="1"/>
      <c r="EMN156" s="1"/>
      <c r="EMO156" s="1"/>
      <c r="EMP156" s="1"/>
      <c r="EMQ156" s="1"/>
      <c r="EMR156" s="1"/>
      <c r="EMS156" s="1"/>
      <c r="EMT156" s="1"/>
      <c r="EMU156" s="1"/>
      <c r="EMV156" s="1"/>
      <c r="EMW156" s="1"/>
      <c r="EMX156" s="1"/>
      <c r="EMY156" s="1"/>
      <c r="EMZ156" s="1"/>
      <c r="ENA156" s="1"/>
      <c r="ENB156" s="1"/>
      <c r="ENC156" s="1"/>
      <c r="END156" s="1"/>
      <c r="ENE156" s="1"/>
      <c r="ENF156" s="1"/>
      <c r="ENG156" s="1"/>
      <c r="ENH156" s="1"/>
      <c r="ENI156" s="1"/>
      <c r="ENJ156" s="1"/>
      <c r="ENK156" s="1"/>
      <c r="ENL156" s="1"/>
      <c r="ENM156" s="1"/>
      <c r="ENN156" s="1"/>
      <c r="ENO156" s="1"/>
      <c r="ENP156" s="1"/>
      <c r="ENQ156" s="1"/>
      <c r="ENR156" s="1"/>
      <c r="ENS156" s="1"/>
      <c r="ENT156" s="1"/>
      <c r="ENU156" s="1"/>
      <c r="ENV156" s="1"/>
      <c r="ENW156" s="1"/>
      <c r="ENX156" s="1"/>
      <c r="ENY156" s="1"/>
      <c r="ENZ156" s="1"/>
      <c r="EOA156" s="1"/>
      <c r="EOB156" s="1"/>
      <c r="EOC156" s="1"/>
      <c r="EOD156" s="1"/>
      <c r="EOE156" s="1"/>
      <c r="EOF156" s="1"/>
      <c r="EOG156" s="1"/>
      <c r="EOH156" s="1"/>
      <c r="EOI156" s="1"/>
      <c r="EOJ156" s="1"/>
      <c r="EOK156" s="1"/>
      <c r="EOL156" s="1"/>
      <c r="EOM156" s="1"/>
      <c r="EON156" s="1"/>
      <c r="EOO156" s="1"/>
      <c r="EOP156" s="1"/>
      <c r="EOQ156" s="1"/>
      <c r="EOR156" s="1"/>
      <c r="EOS156" s="1"/>
      <c r="EOT156" s="1"/>
      <c r="EOU156" s="1"/>
      <c r="EOV156" s="1"/>
      <c r="EOW156" s="1"/>
      <c r="EOX156" s="1"/>
      <c r="EOY156" s="1"/>
      <c r="EOZ156" s="1"/>
      <c r="EPA156" s="1"/>
      <c r="EPB156" s="1"/>
      <c r="EPC156" s="1"/>
      <c r="EPD156" s="1"/>
      <c r="EPE156" s="1"/>
      <c r="EPF156" s="1"/>
      <c r="EPG156" s="1"/>
      <c r="EPH156" s="1"/>
      <c r="EPI156" s="1"/>
      <c r="EPJ156" s="1"/>
      <c r="EPK156" s="1"/>
      <c r="EPL156" s="1"/>
      <c r="EPM156" s="1"/>
      <c r="EPN156" s="1"/>
      <c r="EPO156" s="1"/>
      <c r="EPP156" s="1"/>
      <c r="EPQ156" s="1"/>
      <c r="EPR156" s="1"/>
      <c r="EPS156" s="1"/>
      <c r="EPT156" s="1"/>
      <c r="EPU156" s="1"/>
      <c r="EPV156" s="1"/>
      <c r="EPW156" s="1"/>
      <c r="EPX156" s="1"/>
      <c r="EPY156" s="1"/>
      <c r="EPZ156" s="1"/>
      <c r="EQA156" s="1"/>
      <c r="EQB156" s="1"/>
      <c r="EQC156" s="1"/>
      <c r="EQD156" s="1"/>
      <c r="EQE156" s="1"/>
      <c r="EQF156" s="1"/>
      <c r="EQG156" s="1"/>
      <c r="EQH156" s="1"/>
      <c r="EQI156" s="1"/>
      <c r="EQJ156" s="1"/>
      <c r="EQK156" s="1"/>
      <c r="EQL156" s="1"/>
      <c r="EQM156" s="1"/>
      <c r="EQN156" s="1"/>
      <c r="EQO156" s="1"/>
      <c r="EQP156" s="1"/>
      <c r="EQQ156" s="1"/>
      <c r="EQR156" s="1"/>
      <c r="EQS156" s="1"/>
      <c r="EQT156" s="1"/>
      <c r="EQU156" s="1"/>
      <c r="EQV156" s="1"/>
      <c r="EQW156" s="1"/>
      <c r="EQX156" s="1"/>
      <c r="EQY156" s="1"/>
      <c r="EQZ156" s="1"/>
      <c r="ERA156" s="1"/>
      <c r="ERB156" s="1"/>
      <c r="ERC156" s="1"/>
      <c r="ERD156" s="1"/>
      <c r="ERE156" s="1"/>
      <c r="ERF156" s="1"/>
      <c r="ERG156" s="1"/>
      <c r="ERH156" s="1"/>
      <c r="ERI156" s="1"/>
      <c r="ERJ156" s="1"/>
      <c r="ERK156" s="1"/>
      <c r="ERL156" s="1"/>
      <c r="ERM156" s="1"/>
      <c r="ERN156" s="1"/>
      <c r="ERO156" s="1"/>
      <c r="ERP156" s="1"/>
      <c r="ERQ156" s="1"/>
      <c r="ERR156" s="1"/>
      <c r="ERS156" s="1"/>
      <c r="ERT156" s="1"/>
      <c r="ERU156" s="1"/>
      <c r="ERV156" s="1"/>
      <c r="ERW156" s="1"/>
      <c r="ERX156" s="1"/>
      <c r="ERY156" s="1"/>
      <c r="ERZ156" s="1"/>
      <c r="ESA156" s="1"/>
      <c r="ESB156" s="1"/>
      <c r="ESC156" s="1"/>
      <c r="ESD156" s="1"/>
      <c r="ESE156" s="1"/>
      <c r="ESF156" s="1"/>
      <c r="ESG156" s="1"/>
      <c r="ESH156" s="1"/>
      <c r="ESI156" s="1"/>
      <c r="ESJ156" s="1"/>
      <c r="ESK156" s="1"/>
      <c r="ESL156" s="1"/>
      <c r="ESM156" s="1"/>
      <c r="ESN156" s="1"/>
      <c r="ESO156" s="1"/>
      <c r="ESP156" s="1"/>
      <c r="ESQ156" s="1"/>
      <c r="ESR156" s="1"/>
      <c r="ESS156" s="1"/>
      <c r="EST156" s="1"/>
      <c r="ESU156" s="1"/>
      <c r="ESV156" s="1"/>
      <c r="ESW156" s="1"/>
      <c r="ESX156" s="1"/>
      <c r="ESY156" s="1"/>
      <c r="ESZ156" s="1"/>
      <c r="ETA156" s="1"/>
      <c r="ETB156" s="1"/>
      <c r="ETC156" s="1"/>
      <c r="ETD156" s="1"/>
      <c r="ETE156" s="1"/>
      <c r="ETF156" s="1"/>
      <c r="ETG156" s="1"/>
      <c r="ETH156" s="1"/>
      <c r="ETI156" s="1"/>
      <c r="ETJ156" s="1"/>
      <c r="ETK156" s="1"/>
      <c r="ETL156" s="1"/>
      <c r="ETM156" s="1"/>
      <c r="ETN156" s="1"/>
      <c r="ETO156" s="1"/>
      <c r="ETP156" s="1"/>
      <c r="ETQ156" s="1"/>
      <c r="ETR156" s="1"/>
      <c r="ETS156" s="1"/>
      <c r="ETT156" s="1"/>
      <c r="ETU156" s="1"/>
      <c r="ETV156" s="1"/>
      <c r="ETW156" s="1"/>
      <c r="ETX156" s="1"/>
      <c r="ETY156" s="1"/>
      <c r="ETZ156" s="1"/>
      <c r="EUA156" s="1"/>
      <c r="EUB156" s="1"/>
      <c r="EUC156" s="1"/>
      <c r="EUD156" s="1"/>
      <c r="EUE156" s="1"/>
      <c r="EUF156" s="1"/>
      <c r="EUG156" s="1"/>
      <c r="EUH156" s="1"/>
      <c r="EUI156" s="1"/>
      <c r="EUJ156" s="1"/>
      <c r="EUK156" s="1"/>
      <c r="EUL156" s="1"/>
      <c r="EUM156" s="1"/>
      <c r="EUN156" s="1"/>
      <c r="EUO156" s="1"/>
      <c r="EUP156" s="1"/>
      <c r="EUQ156" s="1"/>
      <c r="EUR156" s="1"/>
      <c r="EUS156" s="1"/>
      <c r="EUT156" s="1"/>
      <c r="EUU156" s="1"/>
      <c r="EUV156" s="1"/>
      <c r="EUW156" s="1"/>
      <c r="EUX156" s="1"/>
      <c r="EUY156" s="1"/>
      <c r="EUZ156" s="1"/>
      <c r="EVA156" s="1"/>
      <c r="EVB156" s="1"/>
      <c r="EVC156" s="1"/>
      <c r="EVD156" s="1"/>
      <c r="EVE156" s="1"/>
      <c r="EVF156" s="1"/>
      <c r="EVG156" s="1"/>
      <c r="EVH156" s="1"/>
      <c r="EVI156" s="1"/>
      <c r="EVJ156" s="1"/>
      <c r="EVK156" s="1"/>
      <c r="EVL156" s="1"/>
      <c r="EVM156" s="1"/>
      <c r="EVN156" s="1"/>
      <c r="EVO156" s="1"/>
      <c r="EVP156" s="1"/>
      <c r="EVQ156" s="1"/>
      <c r="EVR156" s="1"/>
      <c r="EVS156" s="1"/>
      <c r="EVT156" s="1"/>
      <c r="EVU156" s="1"/>
      <c r="EVV156" s="1"/>
      <c r="EVW156" s="1"/>
      <c r="EVX156" s="1"/>
      <c r="EVY156" s="1"/>
      <c r="EVZ156" s="1"/>
      <c r="EWA156" s="1"/>
      <c r="EWB156" s="1"/>
      <c r="EWC156" s="1"/>
      <c r="EWD156" s="1"/>
      <c r="EWE156" s="1"/>
      <c r="EWF156" s="1"/>
      <c r="EWG156" s="1"/>
      <c r="EWH156" s="1"/>
      <c r="EWI156" s="1"/>
      <c r="EWJ156" s="1"/>
      <c r="EWK156" s="1"/>
      <c r="EWL156" s="1"/>
      <c r="EWM156" s="1"/>
      <c r="EWN156" s="1"/>
      <c r="EWO156" s="1"/>
      <c r="EWP156" s="1"/>
      <c r="EWQ156" s="1"/>
      <c r="EWR156" s="1"/>
      <c r="EWS156" s="1"/>
      <c r="EWT156" s="1"/>
      <c r="EWU156" s="1"/>
      <c r="EWV156" s="1"/>
      <c r="EWW156" s="1"/>
      <c r="EWX156" s="1"/>
      <c r="EWY156" s="1"/>
      <c r="EWZ156" s="1"/>
      <c r="EXA156" s="1"/>
      <c r="EXB156" s="1"/>
      <c r="EXC156" s="1"/>
      <c r="EXD156" s="1"/>
      <c r="EXE156" s="1"/>
      <c r="EXF156" s="1"/>
      <c r="EXG156" s="1"/>
      <c r="EXH156" s="1"/>
      <c r="EXI156" s="1"/>
      <c r="EXJ156" s="1"/>
      <c r="EXK156" s="1"/>
      <c r="EXL156" s="1"/>
      <c r="EXM156" s="1"/>
      <c r="EXN156" s="1"/>
      <c r="EXO156" s="1"/>
      <c r="EXP156" s="1"/>
      <c r="EXQ156" s="1"/>
      <c r="EXR156" s="1"/>
      <c r="EXS156" s="1"/>
      <c r="EXT156" s="1"/>
      <c r="EXU156" s="1"/>
      <c r="EXV156" s="1"/>
      <c r="EXW156" s="1"/>
      <c r="EXX156" s="1"/>
      <c r="EXY156" s="1"/>
      <c r="EXZ156" s="1"/>
      <c r="EYA156" s="1"/>
      <c r="EYB156" s="1"/>
      <c r="EYC156" s="1"/>
      <c r="EYD156" s="1"/>
      <c r="EYE156" s="1"/>
      <c r="EYF156" s="1"/>
      <c r="EYG156" s="1"/>
      <c r="EYH156" s="1"/>
      <c r="EYI156" s="1"/>
      <c r="EYJ156" s="1"/>
      <c r="EYK156" s="1"/>
      <c r="EYL156" s="1"/>
      <c r="EYM156" s="1"/>
      <c r="EYN156" s="1"/>
      <c r="EYO156" s="1"/>
      <c r="EYP156" s="1"/>
      <c r="EYQ156" s="1"/>
      <c r="EYR156" s="1"/>
      <c r="EYS156" s="1"/>
      <c r="EYT156" s="1"/>
      <c r="EYU156" s="1"/>
      <c r="EYV156" s="1"/>
      <c r="EYW156" s="1"/>
      <c r="EYX156" s="1"/>
      <c r="EYY156" s="1"/>
      <c r="EYZ156" s="1"/>
      <c r="EZA156" s="1"/>
      <c r="EZB156" s="1"/>
      <c r="EZC156" s="1"/>
      <c r="EZD156" s="1"/>
      <c r="EZE156" s="1"/>
      <c r="EZF156" s="1"/>
      <c r="EZG156" s="1"/>
      <c r="EZH156" s="1"/>
      <c r="EZI156" s="1"/>
      <c r="EZJ156" s="1"/>
      <c r="EZK156" s="1"/>
      <c r="EZL156" s="1"/>
      <c r="EZM156" s="1"/>
      <c r="EZN156" s="1"/>
      <c r="EZO156" s="1"/>
      <c r="EZP156" s="1"/>
      <c r="EZQ156" s="1"/>
      <c r="EZR156" s="1"/>
      <c r="EZS156" s="1"/>
      <c r="EZT156" s="1"/>
      <c r="EZU156" s="1"/>
      <c r="EZV156" s="1"/>
      <c r="EZW156" s="1"/>
      <c r="EZX156" s="1"/>
      <c r="EZY156" s="1"/>
      <c r="EZZ156" s="1"/>
      <c r="FAA156" s="1"/>
      <c r="FAB156" s="1"/>
      <c r="FAC156" s="1"/>
      <c r="FAD156" s="1"/>
      <c r="FAE156" s="1"/>
      <c r="FAF156" s="1"/>
      <c r="FAG156" s="1"/>
      <c r="FAH156" s="1"/>
      <c r="FAI156" s="1"/>
      <c r="FAJ156" s="1"/>
      <c r="FAK156" s="1"/>
      <c r="FAL156" s="1"/>
      <c r="FAM156" s="1"/>
      <c r="FAN156" s="1"/>
      <c r="FAO156" s="1"/>
      <c r="FAP156" s="1"/>
      <c r="FAQ156" s="1"/>
      <c r="FAR156" s="1"/>
      <c r="FAS156" s="1"/>
      <c r="FAT156" s="1"/>
      <c r="FAU156" s="1"/>
      <c r="FAV156" s="1"/>
      <c r="FAW156" s="1"/>
      <c r="FAX156" s="1"/>
      <c r="FAY156" s="1"/>
      <c r="FAZ156" s="1"/>
      <c r="FBA156" s="1"/>
      <c r="FBB156" s="1"/>
      <c r="FBC156" s="1"/>
      <c r="FBD156" s="1"/>
      <c r="FBE156" s="1"/>
      <c r="FBF156" s="1"/>
      <c r="FBG156" s="1"/>
      <c r="FBH156" s="1"/>
      <c r="FBI156" s="1"/>
      <c r="FBJ156" s="1"/>
      <c r="FBK156" s="1"/>
      <c r="FBL156" s="1"/>
      <c r="FBM156" s="1"/>
      <c r="FBN156" s="1"/>
      <c r="FBO156" s="1"/>
      <c r="FBP156" s="1"/>
      <c r="FBQ156" s="1"/>
      <c r="FBR156" s="1"/>
      <c r="FBS156" s="1"/>
      <c r="FBT156" s="1"/>
      <c r="FBU156" s="1"/>
      <c r="FBV156" s="1"/>
      <c r="FBW156" s="1"/>
      <c r="FBX156" s="1"/>
      <c r="FBY156" s="1"/>
      <c r="FBZ156" s="1"/>
      <c r="FCA156" s="1"/>
      <c r="FCB156" s="1"/>
      <c r="FCC156" s="1"/>
      <c r="FCD156" s="1"/>
      <c r="FCE156" s="1"/>
      <c r="FCF156" s="1"/>
      <c r="FCG156" s="1"/>
      <c r="FCH156" s="1"/>
      <c r="FCI156" s="1"/>
      <c r="FCJ156" s="1"/>
      <c r="FCK156" s="1"/>
      <c r="FCL156" s="1"/>
      <c r="FCM156" s="1"/>
      <c r="FCN156" s="1"/>
      <c r="FCO156" s="1"/>
      <c r="FCP156" s="1"/>
      <c r="FCQ156" s="1"/>
      <c r="FCR156" s="1"/>
      <c r="FCS156" s="1"/>
      <c r="FCT156" s="1"/>
      <c r="FCU156" s="1"/>
      <c r="FCV156" s="1"/>
      <c r="FCW156" s="1"/>
      <c r="FCX156" s="1"/>
      <c r="FCY156" s="1"/>
      <c r="FCZ156" s="1"/>
      <c r="FDA156" s="1"/>
      <c r="FDB156" s="1"/>
      <c r="FDC156" s="1"/>
      <c r="FDD156" s="1"/>
      <c r="FDE156" s="1"/>
      <c r="FDF156" s="1"/>
      <c r="FDG156" s="1"/>
      <c r="FDH156" s="1"/>
      <c r="FDI156" s="1"/>
      <c r="FDJ156" s="1"/>
      <c r="FDK156" s="1"/>
      <c r="FDL156" s="1"/>
      <c r="FDM156" s="1"/>
      <c r="FDN156" s="1"/>
      <c r="FDO156" s="1"/>
      <c r="FDP156" s="1"/>
      <c r="FDQ156" s="1"/>
      <c r="FDR156" s="1"/>
      <c r="FDS156" s="1"/>
      <c r="FDT156" s="1"/>
      <c r="FDU156" s="1"/>
      <c r="FDV156" s="1"/>
      <c r="FDW156" s="1"/>
      <c r="FDX156" s="1"/>
      <c r="FDY156" s="1"/>
      <c r="FDZ156" s="1"/>
      <c r="FEA156" s="1"/>
      <c r="FEB156" s="1"/>
      <c r="FEC156" s="1"/>
      <c r="FED156" s="1"/>
      <c r="FEE156" s="1"/>
      <c r="FEF156" s="1"/>
      <c r="FEG156" s="1"/>
      <c r="FEH156" s="1"/>
      <c r="FEI156" s="1"/>
      <c r="FEJ156" s="1"/>
      <c r="FEK156" s="1"/>
      <c r="FEL156" s="1"/>
      <c r="FEM156" s="1"/>
      <c r="FEN156" s="1"/>
      <c r="FEO156" s="1"/>
      <c r="FEP156" s="1"/>
      <c r="FEQ156" s="1"/>
      <c r="FER156" s="1"/>
      <c r="FES156" s="1"/>
      <c r="FET156" s="1"/>
      <c r="FEU156" s="1"/>
      <c r="FEV156" s="1"/>
      <c r="FEW156" s="1"/>
      <c r="FEX156" s="1"/>
      <c r="FEY156" s="1"/>
      <c r="FEZ156" s="1"/>
      <c r="FFA156" s="1"/>
      <c r="FFB156" s="1"/>
      <c r="FFC156" s="1"/>
      <c r="FFD156" s="1"/>
      <c r="FFE156" s="1"/>
      <c r="FFF156" s="1"/>
      <c r="FFG156" s="1"/>
      <c r="FFH156" s="1"/>
      <c r="FFI156" s="1"/>
      <c r="FFJ156" s="1"/>
      <c r="FFK156" s="1"/>
      <c r="FFL156" s="1"/>
      <c r="FFM156" s="1"/>
      <c r="FFN156" s="1"/>
      <c r="FFO156" s="1"/>
      <c r="FFP156" s="1"/>
      <c r="FFQ156" s="1"/>
      <c r="FFR156" s="1"/>
      <c r="FFS156" s="1"/>
      <c r="FFT156" s="1"/>
      <c r="FFU156" s="1"/>
      <c r="FFV156" s="1"/>
      <c r="FFW156" s="1"/>
      <c r="FFX156" s="1"/>
      <c r="FFY156" s="1"/>
      <c r="FFZ156" s="1"/>
      <c r="FGA156" s="1"/>
      <c r="FGB156" s="1"/>
      <c r="FGC156" s="1"/>
      <c r="FGD156" s="1"/>
      <c r="FGE156" s="1"/>
      <c r="FGF156" s="1"/>
      <c r="FGG156" s="1"/>
      <c r="FGH156" s="1"/>
      <c r="FGI156" s="1"/>
      <c r="FGJ156" s="1"/>
      <c r="FGK156" s="1"/>
      <c r="FGL156" s="1"/>
      <c r="FGM156" s="1"/>
      <c r="FGN156" s="1"/>
      <c r="FGO156" s="1"/>
      <c r="FGP156" s="1"/>
      <c r="FGQ156" s="1"/>
      <c r="FGR156" s="1"/>
      <c r="FGS156" s="1"/>
      <c r="FGT156" s="1"/>
      <c r="FGU156" s="1"/>
      <c r="FGV156" s="1"/>
      <c r="FGW156" s="1"/>
      <c r="FGX156" s="1"/>
      <c r="FGY156" s="1"/>
      <c r="FGZ156" s="1"/>
      <c r="FHA156" s="1"/>
      <c r="FHB156" s="1"/>
      <c r="FHC156" s="1"/>
      <c r="FHD156" s="1"/>
      <c r="FHE156" s="1"/>
      <c r="FHF156" s="1"/>
      <c r="FHG156" s="1"/>
      <c r="FHH156" s="1"/>
      <c r="FHI156" s="1"/>
      <c r="FHJ156" s="1"/>
      <c r="FHK156" s="1"/>
      <c r="FHL156" s="1"/>
      <c r="FHM156" s="1"/>
      <c r="FHN156" s="1"/>
      <c r="FHO156" s="1"/>
      <c r="FHP156" s="1"/>
      <c r="FHQ156" s="1"/>
      <c r="FHR156" s="1"/>
      <c r="FHS156" s="1"/>
      <c r="FHT156" s="1"/>
      <c r="FHU156" s="1"/>
      <c r="FHV156" s="1"/>
      <c r="FHW156" s="1"/>
      <c r="FHX156" s="1"/>
      <c r="FHY156" s="1"/>
      <c r="FHZ156" s="1"/>
      <c r="FIA156" s="1"/>
      <c r="FIB156" s="1"/>
      <c r="FIC156" s="1"/>
      <c r="FID156" s="1"/>
      <c r="FIE156" s="1"/>
      <c r="FIF156" s="1"/>
      <c r="FIG156" s="1"/>
      <c r="FIH156" s="1"/>
      <c r="FII156" s="1"/>
      <c r="FIJ156" s="1"/>
      <c r="FIK156" s="1"/>
      <c r="FIL156" s="1"/>
      <c r="FIM156" s="1"/>
      <c r="FIN156" s="1"/>
      <c r="FIO156" s="1"/>
      <c r="FIP156" s="1"/>
      <c r="FIQ156" s="1"/>
      <c r="FIR156" s="1"/>
      <c r="FIS156" s="1"/>
      <c r="FIT156" s="1"/>
      <c r="FIU156" s="1"/>
      <c r="FIV156" s="1"/>
      <c r="FIW156" s="1"/>
      <c r="FIX156" s="1"/>
      <c r="FIY156" s="1"/>
      <c r="FIZ156" s="1"/>
      <c r="FJA156" s="1"/>
      <c r="FJB156" s="1"/>
      <c r="FJC156" s="1"/>
      <c r="FJD156" s="1"/>
      <c r="FJE156" s="1"/>
      <c r="FJF156" s="1"/>
      <c r="FJG156" s="1"/>
      <c r="FJH156" s="1"/>
      <c r="FJI156" s="1"/>
      <c r="FJJ156" s="1"/>
      <c r="FJK156" s="1"/>
      <c r="FJL156" s="1"/>
      <c r="FJM156" s="1"/>
      <c r="FJN156" s="1"/>
      <c r="FJO156" s="1"/>
      <c r="FJP156" s="1"/>
      <c r="FJQ156" s="1"/>
      <c r="FJR156" s="1"/>
      <c r="FJS156" s="1"/>
      <c r="FJT156" s="1"/>
      <c r="FJU156" s="1"/>
      <c r="FJV156" s="1"/>
      <c r="FJW156" s="1"/>
      <c r="FJX156" s="1"/>
      <c r="FJY156" s="1"/>
      <c r="FJZ156" s="1"/>
      <c r="FKA156" s="1"/>
      <c r="FKB156" s="1"/>
      <c r="FKC156" s="1"/>
      <c r="FKD156" s="1"/>
      <c r="FKE156" s="1"/>
      <c r="FKF156" s="1"/>
      <c r="FKG156" s="1"/>
      <c r="FKH156" s="1"/>
      <c r="FKI156" s="1"/>
      <c r="FKJ156" s="1"/>
      <c r="FKK156" s="1"/>
      <c r="FKL156" s="1"/>
      <c r="FKM156" s="1"/>
      <c r="FKN156" s="1"/>
      <c r="FKO156" s="1"/>
      <c r="FKP156" s="1"/>
      <c r="FKQ156" s="1"/>
      <c r="FKR156" s="1"/>
      <c r="FKS156" s="1"/>
      <c r="FKT156" s="1"/>
      <c r="FKU156" s="1"/>
      <c r="FKV156" s="1"/>
      <c r="FKW156" s="1"/>
      <c r="FKX156" s="1"/>
      <c r="FKY156" s="1"/>
      <c r="FKZ156" s="1"/>
      <c r="FLA156" s="1"/>
      <c r="FLB156" s="1"/>
      <c r="FLC156" s="1"/>
      <c r="FLD156" s="1"/>
      <c r="FLE156" s="1"/>
      <c r="FLF156" s="1"/>
      <c r="FLG156" s="1"/>
      <c r="FLH156" s="1"/>
      <c r="FLI156" s="1"/>
      <c r="FLJ156" s="1"/>
      <c r="FLK156" s="1"/>
      <c r="FLL156" s="1"/>
      <c r="FLM156" s="1"/>
      <c r="FLN156" s="1"/>
      <c r="FLO156" s="1"/>
      <c r="FLP156" s="1"/>
      <c r="FLQ156" s="1"/>
      <c r="FLR156" s="1"/>
      <c r="FLS156" s="1"/>
      <c r="FLT156" s="1"/>
      <c r="FLU156" s="1"/>
      <c r="FLV156" s="1"/>
      <c r="FLW156" s="1"/>
      <c r="FLX156" s="1"/>
      <c r="FLY156" s="1"/>
      <c r="FLZ156" s="1"/>
      <c r="FMA156" s="1"/>
      <c r="FMB156" s="1"/>
      <c r="FMC156" s="1"/>
      <c r="FMD156" s="1"/>
      <c r="FME156" s="1"/>
      <c r="FMF156" s="1"/>
      <c r="FMG156" s="1"/>
      <c r="FMH156" s="1"/>
      <c r="FMI156" s="1"/>
      <c r="FMJ156" s="1"/>
      <c r="FMK156" s="1"/>
      <c r="FML156" s="1"/>
      <c r="FMM156" s="1"/>
      <c r="FMN156" s="1"/>
      <c r="FMO156" s="1"/>
      <c r="FMP156" s="1"/>
      <c r="FMQ156" s="1"/>
      <c r="FMR156" s="1"/>
      <c r="FMS156" s="1"/>
      <c r="FMT156" s="1"/>
      <c r="FMU156" s="1"/>
      <c r="FMV156" s="1"/>
      <c r="FMW156" s="1"/>
      <c r="FMX156" s="1"/>
      <c r="FMY156" s="1"/>
      <c r="FMZ156" s="1"/>
      <c r="FNA156" s="1"/>
      <c r="FNB156" s="1"/>
      <c r="FNC156" s="1"/>
      <c r="FND156" s="1"/>
      <c r="FNE156" s="1"/>
      <c r="FNF156" s="1"/>
      <c r="FNG156" s="1"/>
      <c r="FNH156" s="1"/>
      <c r="FNI156" s="1"/>
      <c r="FNJ156" s="1"/>
      <c r="FNK156" s="1"/>
      <c r="FNL156" s="1"/>
      <c r="FNM156" s="1"/>
      <c r="FNN156" s="1"/>
      <c r="FNO156" s="1"/>
      <c r="FNP156" s="1"/>
      <c r="FNQ156" s="1"/>
      <c r="FNR156" s="1"/>
      <c r="FNS156" s="1"/>
      <c r="FNT156" s="1"/>
      <c r="FNU156" s="1"/>
      <c r="FNV156" s="1"/>
      <c r="FNW156" s="1"/>
      <c r="FNX156" s="1"/>
      <c r="FNY156" s="1"/>
      <c r="FNZ156" s="1"/>
      <c r="FOA156" s="1"/>
      <c r="FOB156" s="1"/>
      <c r="FOC156" s="1"/>
      <c r="FOD156" s="1"/>
      <c r="FOE156" s="1"/>
      <c r="FOF156" s="1"/>
      <c r="FOG156" s="1"/>
      <c r="FOH156" s="1"/>
      <c r="FOI156" s="1"/>
      <c r="FOJ156" s="1"/>
      <c r="FOK156" s="1"/>
      <c r="FOL156" s="1"/>
      <c r="FOM156" s="1"/>
      <c r="FON156" s="1"/>
      <c r="FOO156" s="1"/>
      <c r="FOP156" s="1"/>
      <c r="FOQ156" s="1"/>
      <c r="FOR156" s="1"/>
      <c r="FOS156" s="1"/>
      <c r="FOT156" s="1"/>
      <c r="FOU156" s="1"/>
      <c r="FOV156" s="1"/>
      <c r="FOW156" s="1"/>
      <c r="FOX156" s="1"/>
      <c r="FOY156" s="1"/>
      <c r="FOZ156" s="1"/>
      <c r="FPA156" s="1"/>
      <c r="FPB156" s="1"/>
      <c r="FPC156" s="1"/>
      <c r="FPD156" s="1"/>
      <c r="FPE156" s="1"/>
      <c r="FPF156" s="1"/>
      <c r="FPG156" s="1"/>
      <c r="FPH156" s="1"/>
      <c r="FPI156" s="1"/>
      <c r="FPJ156" s="1"/>
      <c r="FPK156" s="1"/>
      <c r="FPL156" s="1"/>
      <c r="FPM156" s="1"/>
      <c r="FPN156" s="1"/>
      <c r="FPO156" s="1"/>
      <c r="FPP156" s="1"/>
      <c r="FPQ156" s="1"/>
      <c r="FPR156" s="1"/>
      <c r="FPS156" s="1"/>
      <c r="FPT156" s="1"/>
      <c r="FPU156" s="1"/>
      <c r="FPV156" s="1"/>
      <c r="FPW156" s="1"/>
      <c r="FPX156" s="1"/>
      <c r="FPY156" s="1"/>
      <c r="FPZ156" s="1"/>
      <c r="FQA156" s="1"/>
      <c r="FQB156" s="1"/>
      <c r="FQC156" s="1"/>
      <c r="FQD156" s="1"/>
      <c r="FQE156" s="1"/>
      <c r="FQF156" s="1"/>
      <c r="FQG156" s="1"/>
      <c r="FQH156" s="1"/>
      <c r="FQI156" s="1"/>
      <c r="FQJ156" s="1"/>
      <c r="FQK156" s="1"/>
      <c r="FQL156" s="1"/>
      <c r="FQM156" s="1"/>
      <c r="FQN156" s="1"/>
      <c r="FQO156" s="1"/>
      <c r="FQP156" s="1"/>
      <c r="FQQ156" s="1"/>
      <c r="FQR156" s="1"/>
      <c r="FQS156" s="1"/>
      <c r="FQT156" s="1"/>
      <c r="FQU156" s="1"/>
      <c r="FQV156" s="1"/>
      <c r="FQW156" s="1"/>
      <c r="FQX156" s="1"/>
      <c r="FQY156" s="1"/>
      <c r="FQZ156" s="1"/>
      <c r="FRA156" s="1"/>
      <c r="FRB156" s="1"/>
      <c r="FRC156" s="1"/>
      <c r="FRD156" s="1"/>
      <c r="FRE156" s="1"/>
      <c r="FRF156" s="1"/>
      <c r="FRG156" s="1"/>
      <c r="FRH156" s="1"/>
      <c r="FRI156" s="1"/>
      <c r="FRJ156" s="1"/>
      <c r="FRK156" s="1"/>
      <c r="FRL156" s="1"/>
      <c r="FRM156" s="1"/>
      <c r="FRN156" s="1"/>
      <c r="FRO156" s="1"/>
      <c r="FRP156" s="1"/>
      <c r="FRQ156" s="1"/>
      <c r="FRR156" s="1"/>
      <c r="FRS156" s="1"/>
      <c r="FRT156" s="1"/>
      <c r="FRU156" s="1"/>
      <c r="FRV156" s="1"/>
      <c r="FRW156" s="1"/>
      <c r="FRX156" s="1"/>
      <c r="FRY156" s="1"/>
      <c r="FRZ156" s="1"/>
      <c r="FSA156" s="1"/>
      <c r="FSB156" s="1"/>
      <c r="FSC156" s="1"/>
      <c r="FSD156" s="1"/>
      <c r="FSE156" s="1"/>
      <c r="FSF156" s="1"/>
      <c r="FSG156" s="1"/>
      <c r="FSH156" s="1"/>
      <c r="FSI156" s="1"/>
      <c r="FSJ156" s="1"/>
      <c r="FSK156" s="1"/>
      <c r="FSL156" s="1"/>
      <c r="FSM156" s="1"/>
      <c r="FSN156" s="1"/>
      <c r="FSO156" s="1"/>
      <c r="FSP156" s="1"/>
      <c r="FSQ156" s="1"/>
      <c r="FSR156" s="1"/>
      <c r="FSS156" s="1"/>
      <c r="FST156" s="1"/>
      <c r="FSU156" s="1"/>
      <c r="FSV156" s="1"/>
      <c r="FSW156" s="1"/>
      <c r="FSX156" s="1"/>
      <c r="FSY156" s="1"/>
      <c r="FSZ156" s="1"/>
      <c r="FTA156" s="1"/>
      <c r="FTB156" s="1"/>
      <c r="FTC156" s="1"/>
      <c r="FTD156" s="1"/>
      <c r="FTE156" s="1"/>
      <c r="FTF156" s="1"/>
      <c r="FTG156" s="1"/>
      <c r="FTH156" s="1"/>
      <c r="FTI156" s="1"/>
      <c r="FTJ156" s="1"/>
      <c r="FTK156" s="1"/>
      <c r="FTL156" s="1"/>
      <c r="FTM156" s="1"/>
      <c r="FTN156" s="1"/>
      <c r="FTO156" s="1"/>
      <c r="FTP156" s="1"/>
      <c r="FTQ156" s="1"/>
      <c r="FTR156" s="1"/>
      <c r="FTS156" s="1"/>
      <c r="FTT156" s="1"/>
      <c r="FTU156" s="1"/>
      <c r="FTV156" s="1"/>
      <c r="FTW156" s="1"/>
      <c r="FTX156" s="1"/>
      <c r="FTY156" s="1"/>
      <c r="FTZ156" s="1"/>
      <c r="FUA156" s="1"/>
      <c r="FUB156" s="1"/>
      <c r="FUC156" s="1"/>
      <c r="FUD156" s="1"/>
      <c r="FUE156" s="1"/>
      <c r="FUF156" s="1"/>
      <c r="FUG156" s="1"/>
      <c r="FUH156" s="1"/>
      <c r="FUI156" s="1"/>
      <c r="FUJ156" s="1"/>
      <c r="FUK156" s="1"/>
      <c r="FUL156" s="1"/>
      <c r="FUM156" s="1"/>
      <c r="FUN156" s="1"/>
      <c r="FUO156" s="1"/>
      <c r="FUP156" s="1"/>
      <c r="FUQ156" s="1"/>
      <c r="FUR156" s="1"/>
      <c r="FUS156" s="1"/>
      <c r="FUT156" s="1"/>
      <c r="FUU156" s="1"/>
      <c r="FUV156" s="1"/>
      <c r="FUW156" s="1"/>
      <c r="FUX156" s="1"/>
      <c r="FUY156" s="1"/>
      <c r="FUZ156" s="1"/>
      <c r="FVA156" s="1"/>
      <c r="FVB156" s="1"/>
      <c r="FVC156" s="1"/>
      <c r="FVD156" s="1"/>
      <c r="FVE156" s="1"/>
      <c r="FVF156" s="1"/>
      <c r="FVG156" s="1"/>
      <c r="FVH156" s="1"/>
      <c r="FVI156" s="1"/>
      <c r="FVJ156" s="1"/>
      <c r="FVK156" s="1"/>
      <c r="FVL156" s="1"/>
      <c r="FVM156" s="1"/>
      <c r="FVN156" s="1"/>
      <c r="FVO156" s="1"/>
      <c r="FVP156" s="1"/>
      <c r="FVQ156" s="1"/>
      <c r="FVR156" s="1"/>
      <c r="FVS156" s="1"/>
      <c r="FVT156" s="1"/>
      <c r="FVU156" s="1"/>
      <c r="FVV156" s="1"/>
      <c r="FVW156" s="1"/>
      <c r="FVX156" s="1"/>
      <c r="FVY156" s="1"/>
      <c r="FVZ156" s="1"/>
      <c r="FWA156" s="1"/>
      <c r="FWB156" s="1"/>
      <c r="FWC156" s="1"/>
      <c r="FWD156" s="1"/>
      <c r="FWE156" s="1"/>
      <c r="FWF156" s="1"/>
      <c r="FWG156" s="1"/>
      <c r="FWH156" s="1"/>
      <c r="FWI156" s="1"/>
      <c r="FWJ156" s="1"/>
      <c r="FWK156" s="1"/>
      <c r="FWL156" s="1"/>
      <c r="FWM156" s="1"/>
      <c r="FWN156" s="1"/>
      <c r="FWO156" s="1"/>
      <c r="FWP156" s="1"/>
      <c r="FWQ156" s="1"/>
      <c r="FWR156" s="1"/>
      <c r="FWS156" s="1"/>
      <c r="FWT156" s="1"/>
      <c r="FWU156" s="1"/>
      <c r="FWV156" s="1"/>
      <c r="FWW156" s="1"/>
      <c r="FWX156" s="1"/>
      <c r="FWY156" s="1"/>
      <c r="FWZ156" s="1"/>
      <c r="FXA156" s="1"/>
      <c r="FXB156" s="1"/>
      <c r="FXC156" s="1"/>
      <c r="FXD156" s="1"/>
      <c r="FXE156" s="1"/>
      <c r="FXF156" s="1"/>
      <c r="FXG156" s="1"/>
      <c r="FXH156" s="1"/>
      <c r="FXI156" s="1"/>
      <c r="FXJ156" s="1"/>
      <c r="FXK156" s="1"/>
      <c r="FXL156" s="1"/>
      <c r="FXM156" s="1"/>
      <c r="FXN156" s="1"/>
      <c r="FXO156" s="1"/>
      <c r="FXP156" s="1"/>
      <c r="FXQ156" s="1"/>
      <c r="FXR156" s="1"/>
      <c r="FXS156" s="1"/>
      <c r="FXT156" s="1"/>
      <c r="FXU156" s="1"/>
      <c r="FXV156" s="1"/>
      <c r="FXW156" s="1"/>
      <c r="FXX156" s="1"/>
      <c r="FXY156" s="1"/>
      <c r="FXZ156" s="1"/>
      <c r="FYA156" s="1"/>
      <c r="FYB156" s="1"/>
      <c r="FYC156" s="1"/>
      <c r="FYD156" s="1"/>
      <c r="FYE156" s="1"/>
      <c r="FYF156" s="1"/>
      <c r="FYG156" s="1"/>
      <c r="FYH156" s="1"/>
      <c r="FYI156" s="1"/>
      <c r="FYJ156" s="1"/>
      <c r="FYK156" s="1"/>
      <c r="FYL156" s="1"/>
      <c r="FYM156" s="1"/>
      <c r="FYN156" s="1"/>
      <c r="FYO156" s="1"/>
      <c r="FYP156" s="1"/>
      <c r="FYQ156" s="1"/>
      <c r="FYR156" s="1"/>
      <c r="FYS156" s="1"/>
      <c r="FYT156" s="1"/>
      <c r="FYU156" s="1"/>
      <c r="FYV156" s="1"/>
      <c r="FYW156" s="1"/>
      <c r="FYX156" s="1"/>
      <c r="FYY156" s="1"/>
      <c r="FYZ156" s="1"/>
      <c r="FZA156" s="1"/>
      <c r="FZB156" s="1"/>
      <c r="FZC156" s="1"/>
      <c r="FZD156" s="1"/>
      <c r="FZE156" s="1"/>
      <c r="FZF156" s="1"/>
      <c r="FZG156" s="1"/>
      <c r="FZH156" s="1"/>
      <c r="FZI156" s="1"/>
      <c r="FZJ156" s="1"/>
      <c r="FZK156" s="1"/>
      <c r="FZL156" s="1"/>
      <c r="FZM156" s="1"/>
      <c r="FZN156" s="1"/>
      <c r="FZO156" s="1"/>
      <c r="FZP156" s="1"/>
      <c r="FZQ156" s="1"/>
      <c r="FZR156" s="1"/>
      <c r="FZS156" s="1"/>
      <c r="FZT156" s="1"/>
      <c r="FZU156" s="1"/>
      <c r="FZV156" s="1"/>
      <c r="FZW156" s="1"/>
      <c r="FZX156" s="1"/>
      <c r="FZY156" s="1"/>
      <c r="FZZ156" s="1"/>
      <c r="GAA156" s="1"/>
      <c r="GAB156" s="1"/>
      <c r="GAC156" s="1"/>
      <c r="GAD156" s="1"/>
      <c r="GAE156" s="1"/>
      <c r="GAF156" s="1"/>
      <c r="GAG156" s="1"/>
      <c r="GAH156" s="1"/>
      <c r="GAI156" s="1"/>
      <c r="GAJ156" s="1"/>
      <c r="GAK156" s="1"/>
      <c r="GAL156" s="1"/>
      <c r="GAM156" s="1"/>
      <c r="GAN156" s="1"/>
      <c r="GAO156" s="1"/>
      <c r="GAP156" s="1"/>
      <c r="GAQ156" s="1"/>
      <c r="GAR156" s="1"/>
      <c r="GAS156" s="1"/>
      <c r="GAT156" s="1"/>
      <c r="GAU156" s="1"/>
      <c r="GAV156" s="1"/>
      <c r="GAW156" s="1"/>
      <c r="GAX156" s="1"/>
      <c r="GAY156" s="1"/>
      <c r="GAZ156" s="1"/>
      <c r="GBA156" s="1"/>
      <c r="GBB156" s="1"/>
      <c r="GBC156" s="1"/>
      <c r="GBD156" s="1"/>
      <c r="GBE156" s="1"/>
      <c r="GBF156" s="1"/>
      <c r="GBG156" s="1"/>
      <c r="GBH156" s="1"/>
      <c r="GBI156" s="1"/>
      <c r="GBJ156" s="1"/>
      <c r="GBK156" s="1"/>
      <c r="GBL156" s="1"/>
      <c r="GBM156" s="1"/>
      <c r="GBN156" s="1"/>
      <c r="GBO156" s="1"/>
      <c r="GBP156" s="1"/>
      <c r="GBQ156" s="1"/>
      <c r="GBR156" s="1"/>
      <c r="GBS156" s="1"/>
      <c r="GBT156" s="1"/>
      <c r="GBU156" s="1"/>
      <c r="GBV156" s="1"/>
      <c r="GBW156" s="1"/>
      <c r="GBX156" s="1"/>
      <c r="GBY156" s="1"/>
      <c r="GBZ156" s="1"/>
      <c r="GCA156" s="1"/>
      <c r="GCB156" s="1"/>
      <c r="GCC156" s="1"/>
      <c r="GCD156" s="1"/>
      <c r="GCE156" s="1"/>
      <c r="GCF156" s="1"/>
      <c r="GCG156" s="1"/>
      <c r="GCH156" s="1"/>
      <c r="GCI156" s="1"/>
      <c r="GCJ156" s="1"/>
      <c r="GCK156" s="1"/>
      <c r="GCL156" s="1"/>
      <c r="GCM156" s="1"/>
      <c r="GCN156" s="1"/>
      <c r="GCO156" s="1"/>
      <c r="GCP156" s="1"/>
      <c r="GCQ156" s="1"/>
      <c r="GCR156" s="1"/>
      <c r="GCS156" s="1"/>
      <c r="GCT156" s="1"/>
      <c r="GCU156" s="1"/>
      <c r="GCV156" s="1"/>
      <c r="GCW156" s="1"/>
      <c r="GCX156" s="1"/>
      <c r="GCY156" s="1"/>
      <c r="GCZ156" s="1"/>
      <c r="GDA156" s="1"/>
      <c r="GDB156" s="1"/>
      <c r="GDC156" s="1"/>
      <c r="GDD156" s="1"/>
      <c r="GDE156" s="1"/>
      <c r="GDF156" s="1"/>
      <c r="GDG156" s="1"/>
      <c r="GDH156" s="1"/>
      <c r="GDI156" s="1"/>
      <c r="GDJ156" s="1"/>
      <c r="GDK156" s="1"/>
      <c r="GDL156" s="1"/>
      <c r="GDM156" s="1"/>
      <c r="GDN156" s="1"/>
      <c r="GDO156" s="1"/>
      <c r="GDP156" s="1"/>
      <c r="GDQ156" s="1"/>
      <c r="GDR156" s="1"/>
      <c r="GDS156" s="1"/>
      <c r="GDT156" s="1"/>
      <c r="GDU156" s="1"/>
      <c r="GDV156" s="1"/>
      <c r="GDW156" s="1"/>
      <c r="GDX156" s="1"/>
      <c r="GDY156" s="1"/>
      <c r="GDZ156" s="1"/>
      <c r="GEA156" s="1"/>
      <c r="GEB156" s="1"/>
      <c r="GEC156" s="1"/>
      <c r="GED156" s="1"/>
      <c r="GEE156" s="1"/>
      <c r="GEF156" s="1"/>
      <c r="GEG156" s="1"/>
      <c r="GEH156" s="1"/>
      <c r="GEI156" s="1"/>
      <c r="GEJ156" s="1"/>
      <c r="GEK156" s="1"/>
      <c r="GEL156" s="1"/>
      <c r="GEM156" s="1"/>
      <c r="GEN156" s="1"/>
      <c r="GEO156" s="1"/>
      <c r="GEP156" s="1"/>
      <c r="GEQ156" s="1"/>
      <c r="GER156" s="1"/>
      <c r="GES156" s="1"/>
      <c r="GET156" s="1"/>
      <c r="GEU156" s="1"/>
      <c r="GEV156" s="1"/>
      <c r="GEW156" s="1"/>
      <c r="GEX156" s="1"/>
      <c r="GEY156" s="1"/>
      <c r="GEZ156" s="1"/>
      <c r="GFA156" s="1"/>
      <c r="GFB156" s="1"/>
      <c r="GFC156" s="1"/>
      <c r="GFD156" s="1"/>
      <c r="GFE156" s="1"/>
      <c r="GFF156" s="1"/>
      <c r="GFG156" s="1"/>
      <c r="GFH156" s="1"/>
      <c r="GFI156" s="1"/>
      <c r="GFJ156" s="1"/>
      <c r="GFK156" s="1"/>
      <c r="GFL156" s="1"/>
      <c r="GFM156" s="1"/>
      <c r="GFN156" s="1"/>
      <c r="GFO156" s="1"/>
      <c r="GFP156" s="1"/>
      <c r="GFQ156" s="1"/>
      <c r="GFR156" s="1"/>
      <c r="GFS156" s="1"/>
      <c r="GFT156" s="1"/>
      <c r="GFU156" s="1"/>
      <c r="GFV156" s="1"/>
      <c r="GFW156" s="1"/>
      <c r="GFX156" s="1"/>
      <c r="GFY156" s="1"/>
      <c r="GFZ156" s="1"/>
      <c r="GGA156" s="1"/>
      <c r="GGB156" s="1"/>
      <c r="GGC156" s="1"/>
      <c r="GGD156" s="1"/>
      <c r="GGE156" s="1"/>
      <c r="GGF156" s="1"/>
      <c r="GGG156" s="1"/>
      <c r="GGH156" s="1"/>
      <c r="GGI156" s="1"/>
      <c r="GGJ156" s="1"/>
      <c r="GGK156" s="1"/>
      <c r="GGL156" s="1"/>
      <c r="GGM156" s="1"/>
      <c r="GGN156" s="1"/>
      <c r="GGO156" s="1"/>
      <c r="GGP156" s="1"/>
      <c r="GGQ156" s="1"/>
      <c r="GGR156" s="1"/>
      <c r="GGS156" s="1"/>
      <c r="GGT156" s="1"/>
      <c r="GGU156" s="1"/>
      <c r="GGV156" s="1"/>
      <c r="GGW156" s="1"/>
      <c r="GGX156" s="1"/>
      <c r="GGY156" s="1"/>
      <c r="GGZ156" s="1"/>
      <c r="GHA156" s="1"/>
      <c r="GHB156" s="1"/>
      <c r="GHC156" s="1"/>
      <c r="GHD156" s="1"/>
      <c r="GHE156" s="1"/>
      <c r="GHF156" s="1"/>
      <c r="GHG156" s="1"/>
      <c r="GHH156" s="1"/>
      <c r="GHI156" s="1"/>
      <c r="GHJ156" s="1"/>
      <c r="GHK156" s="1"/>
      <c r="GHL156" s="1"/>
      <c r="GHM156" s="1"/>
      <c r="GHN156" s="1"/>
      <c r="GHO156" s="1"/>
      <c r="GHP156" s="1"/>
      <c r="GHQ156" s="1"/>
      <c r="GHR156" s="1"/>
      <c r="GHS156" s="1"/>
      <c r="GHT156" s="1"/>
      <c r="GHU156" s="1"/>
      <c r="GHV156" s="1"/>
      <c r="GHW156" s="1"/>
      <c r="GHX156" s="1"/>
      <c r="GHY156" s="1"/>
      <c r="GHZ156" s="1"/>
      <c r="GIA156" s="1"/>
      <c r="GIB156" s="1"/>
      <c r="GIC156" s="1"/>
      <c r="GID156" s="1"/>
      <c r="GIE156" s="1"/>
      <c r="GIF156" s="1"/>
      <c r="GIG156" s="1"/>
      <c r="GIH156" s="1"/>
      <c r="GII156" s="1"/>
      <c r="GIJ156" s="1"/>
      <c r="GIK156" s="1"/>
      <c r="GIL156" s="1"/>
      <c r="GIM156" s="1"/>
      <c r="GIN156" s="1"/>
      <c r="GIO156" s="1"/>
      <c r="GIP156" s="1"/>
      <c r="GIQ156" s="1"/>
      <c r="GIR156" s="1"/>
      <c r="GIS156" s="1"/>
      <c r="GIT156" s="1"/>
      <c r="GIU156" s="1"/>
      <c r="GIV156" s="1"/>
      <c r="GIW156" s="1"/>
      <c r="GIX156" s="1"/>
      <c r="GIY156" s="1"/>
      <c r="GIZ156" s="1"/>
      <c r="GJA156" s="1"/>
      <c r="GJB156" s="1"/>
      <c r="GJC156" s="1"/>
      <c r="GJD156" s="1"/>
      <c r="GJE156" s="1"/>
      <c r="GJF156" s="1"/>
      <c r="GJG156" s="1"/>
      <c r="GJH156" s="1"/>
      <c r="GJI156" s="1"/>
      <c r="GJJ156" s="1"/>
      <c r="GJK156" s="1"/>
      <c r="GJL156" s="1"/>
      <c r="GJM156" s="1"/>
      <c r="GJN156" s="1"/>
      <c r="GJO156" s="1"/>
      <c r="GJP156" s="1"/>
      <c r="GJQ156" s="1"/>
      <c r="GJR156" s="1"/>
      <c r="GJS156" s="1"/>
      <c r="GJT156" s="1"/>
      <c r="GJU156" s="1"/>
      <c r="GJV156" s="1"/>
      <c r="GJW156" s="1"/>
      <c r="GJX156" s="1"/>
      <c r="GJY156" s="1"/>
      <c r="GJZ156" s="1"/>
      <c r="GKA156" s="1"/>
      <c r="GKB156" s="1"/>
      <c r="GKC156" s="1"/>
      <c r="GKD156" s="1"/>
      <c r="GKE156" s="1"/>
      <c r="GKF156" s="1"/>
      <c r="GKG156" s="1"/>
      <c r="GKH156" s="1"/>
      <c r="GKI156" s="1"/>
      <c r="GKJ156" s="1"/>
      <c r="GKK156" s="1"/>
      <c r="GKL156" s="1"/>
      <c r="GKM156" s="1"/>
      <c r="GKN156" s="1"/>
      <c r="GKO156" s="1"/>
      <c r="GKP156" s="1"/>
      <c r="GKQ156" s="1"/>
      <c r="GKR156" s="1"/>
      <c r="GKS156" s="1"/>
      <c r="GKT156" s="1"/>
      <c r="GKU156" s="1"/>
      <c r="GKV156" s="1"/>
      <c r="GKW156" s="1"/>
      <c r="GKX156" s="1"/>
      <c r="GKY156" s="1"/>
      <c r="GKZ156" s="1"/>
      <c r="GLA156" s="1"/>
      <c r="GLB156" s="1"/>
      <c r="GLC156" s="1"/>
      <c r="GLD156" s="1"/>
      <c r="GLE156" s="1"/>
      <c r="GLF156" s="1"/>
      <c r="GLG156" s="1"/>
      <c r="GLH156" s="1"/>
      <c r="GLI156" s="1"/>
      <c r="GLJ156" s="1"/>
      <c r="GLK156" s="1"/>
      <c r="GLL156" s="1"/>
      <c r="GLM156" s="1"/>
      <c r="GLN156" s="1"/>
      <c r="GLO156" s="1"/>
      <c r="GLP156" s="1"/>
      <c r="GLQ156" s="1"/>
      <c r="GLR156" s="1"/>
      <c r="GLS156" s="1"/>
      <c r="GLT156" s="1"/>
      <c r="GLU156" s="1"/>
      <c r="GLV156" s="1"/>
      <c r="GLW156" s="1"/>
      <c r="GLX156" s="1"/>
      <c r="GLY156" s="1"/>
      <c r="GLZ156" s="1"/>
      <c r="GMA156" s="1"/>
      <c r="GMB156" s="1"/>
      <c r="GMC156" s="1"/>
      <c r="GMD156" s="1"/>
      <c r="GME156" s="1"/>
      <c r="GMF156" s="1"/>
      <c r="GMG156" s="1"/>
      <c r="GMH156" s="1"/>
      <c r="GMI156" s="1"/>
      <c r="GMJ156" s="1"/>
      <c r="GMK156" s="1"/>
      <c r="GML156" s="1"/>
      <c r="GMM156" s="1"/>
      <c r="GMN156" s="1"/>
      <c r="GMO156" s="1"/>
      <c r="GMP156" s="1"/>
      <c r="GMQ156" s="1"/>
      <c r="GMR156" s="1"/>
      <c r="GMS156" s="1"/>
      <c r="GMT156" s="1"/>
      <c r="GMU156" s="1"/>
      <c r="GMV156" s="1"/>
      <c r="GMW156" s="1"/>
      <c r="GMX156" s="1"/>
      <c r="GMY156" s="1"/>
      <c r="GMZ156" s="1"/>
      <c r="GNA156" s="1"/>
      <c r="GNB156" s="1"/>
      <c r="GNC156" s="1"/>
      <c r="GND156" s="1"/>
      <c r="GNE156" s="1"/>
      <c r="GNF156" s="1"/>
      <c r="GNG156" s="1"/>
      <c r="GNH156" s="1"/>
      <c r="GNI156" s="1"/>
      <c r="GNJ156" s="1"/>
      <c r="GNK156" s="1"/>
      <c r="GNL156" s="1"/>
      <c r="GNM156" s="1"/>
      <c r="GNN156" s="1"/>
      <c r="GNO156" s="1"/>
      <c r="GNP156" s="1"/>
      <c r="GNQ156" s="1"/>
      <c r="GNR156" s="1"/>
      <c r="GNS156" s="1"/>
      <c r="GNT156" s="1"/>
      <c r="GNU156" s="1"/>
      <c r="GNV156" s="1"/>
      <c r="GNW156" s="1"/>
      <c r="GNX156" s="1"/>
      <c r="GNY156" s="1"/>
      <c r="GNZ156" s="1"/>
      <c r="GOA156" s="1"/>
      <c r="GOB156" s="1"/>
      <c r="GOC156" s="1"/>
      <c r="GOD156" s="1"/>
      <c r="GOE156" s="1"/>
      <c r="GOF156" s="1"/>
      <c r="GOG156" s="1"/>
      <c r="GOH156" s="1"/>
      <c r="GOI156" s="1"/>
      <c r="GOJ156" s="1"/>
      <c r="GOK156" s="1"/>
      <c r="GOL156" s="1"/>
      <c r="GOM156" s="1"/>
      <c r="GON156" s="1"/>
      <c r="GOO156" s="1"/>
      <c r="GOP156" s="1"/>
      <c r="GOQ156" s="1"/>
      <c r="GOR156" s="1"/>
      <c r="GOS156" s="1"/>
      <c r="GOT156" s="1"/>
      <c r="GOU156" s="1"/>
      <c r="GOV156" s="1"/>
      <c r="GOW156" s="1"/>
      <c r="GOX156" s="1"/>
      <c r="GOY156" s="1"/>
      <c r="GOZ156" s="1"/>
      <c r="GPA156" s="1"/>
      <c r="GPB156" s="1"/>
      <c r="GPC156" s="1"/>
      <c r="GPD156" s="1"/>
      <c r="GPE156" s="1"/>
      <c r="GPF156" s="1"/>
      <c r="GPG156" s="1"/>
      <c r="GPH156" s="1"/>
      <c r="GPI156" s="1"/>
      <c r="GPJ156" s="1"/>
      <c r="GPK156" s="1"/>
      <c r="GPL156" s="1"/>
      <c r="GPM156" s="1"/>
      <c r="GPN156" s="1"/>
      <c r="GPO156" s="1"/>
      <c r="GPP156" s="1"/>
      <c r="GPQ156" s="1"/>
      <c r="GPR156" s="1"/>
      <c r="GPS156" s="1"/>
      <c r="GPT156" s="1"/>
      <c r="GPU156" s="1"/>
      <c r="GPV156" s="1"/>
      <c r="GPW156" s="1"/>
      <c r="GPX156" s="1"/>
      <c r="GPY156" s="1"/>
      <c r="GPZ156" s="1"/>
      <c r="GQA156" s="1"/>
      <c r="GQB156" s="1"/>
      <c r="GQC156" s="1"/>
      <c r="GQD156" s="1"/>
      <c r="GQE156" s="1"/>
      <c r="GQF156" s="1"/>
      <c r="GQG156" s="1"/>
      <c r="GQH156" s="1"/>
      <c r="GQI156" s="1"/>
      <c r="GQJ156" s="1"/>
      <c r="GQK156" s="1"/>
      <c r="GQL156" s="1"/>
      <c r="GQM156" s="1"/>
      <c r="GQN156" s="1"/>
      <c r="GQO156" s="1"/>
      <c r="GQP156" s="1"/>
      <c r="GQQ156" s="1"/>
      <c r="GQR156" s="1"/>
      <c r="GQS156" s="1"/>
      <c r="GQT156" s="1"/>
      <c r="GQU156" s="1"/>
      <c r="GQV156" s="1"/>
      <c r="GQW156" s="1"/>
      <c r="GQX156" s="1"/>
      <c r="GQY156" s="1"/>
      <c r="GQZ156" s="1"/>
      <c r="GRA156" s="1"/>
      <c r="GRB156" s="1"/>
      <c r="GRC156" s="1"/>
      <c r="GRD156" s="1"/>
      <c r="GRE156" s="1"/>
      <c r="GRF156" s="1"/>
      <c r="GRG156" s="1"/>
      <c r="GRH156" s="1"/>
      <c r="GRI156" s="1"/>
      <c r="GRJ156" s="1"/>
      <c r="GRK156" s="1"/>
      <c r="GRL156" s="1"/>
      <c r="GRM156" s="1"/>
      <c r="GRN156" s="1"/>
      <c r="GRO156" s="1"/>
      <c r="GRP156" s="1"/>
      <c r="GRQ156" s="1"/>
      <c r="GRR156" s="1"/>
      <c r="GRS156" s="1"/>
      <c r="GRT156" s="1"/>
      <c r="GRU156" s="1"/>
      <c r="GRV156" s="1"/>
      <c r="GRW156" s="1"/>
      <c r="GRX156" s="1"/>
      <c r="GRY156" s="1"/>
      <c r="GRZ156" s="1"/>
      <c r="GSA156" s="1"/>
      <c r="GSB156" s="1"/>
      <c r="GSC156" s="1"/>
      <c r="GSD156" s="1"/>
      <c r="GSE156" s="1"/>
      <c r="GSF156" s="1"/>
      <c r="GSG156" s="1"/>
      <c r="GSH156" s="1"/>
      <c r="GSI156" s="1"/>
      <c r="GSJ156" s="1"/>
      <c r="GSK156" s="1"/>
      <c r="GSL156" s="1"/>
      <c r="GSM156" s="1"/>
      <c r="GSN156" s="1"/>
      <c r="GSO156" s="1"/>
      <c r="GSP156" s="1"/>
      <c r="GSQ156" s="1"/>
      <c r="GSR156" s="1"/>
      <c r="GSS156" s="1"/>
      <c r="GST156" s="1"/>
      <c r="GSU156" s="1"/>
      <c r="GSV156" s="1"/>
      <c r="GSW156" s="1"/>
      <c r="GSX156" s="1"/>
      <c r="GSY156" s="1"/>
      <c r="GSZ156" s="1"/>
      <c r="GTA156" s="1"/>
      <c r="GTB156" s="1"/>
      <c r="GTC156" s="1"/>
      <c r="GTD156" s="1"/>
      <c r="GTE156" s="1"/>
      <c r="GTF156" s="1"/>
      <c r="GTG156" s="1"/>
      <c r="GTH156" s="1"/>
      <c r="GTI156" s="1"/>
      <c r="GTJ156" s="1"/>
      <c r="GTK156" s="1"/>
      <c r="GTL156" s="1"/>
      <c r="GTM156" s="1"/>
      <c r="GTN156" s="1"/>
      <c r="GTO156" s="1"/>
      <c r="GTP156" s="1"/>
      <c r="GTQ156" s="1"/>
      <c r="GTR156" s="1"/>
      <c r="GTS156" s="1"/>
      <c r="GTT156" s="1"/>
      <c r="GTU156" s="1"/>
      <c r="GTV156" s="1"/>
      <c r="GTW156" s="1"/>
      <c r="GTX156" s="1"/>
      <c r="GTY156" s="1"/>
      <c r="GTZ156" s="1"/>
      <c r="GUA156" s="1"/>
      <c r="GUB156" s="1"/>
      <c r="GUC156" s="1"/>
      <c r="GUD156" s="1"/>
      <c r="GUE156" s="1"/>
      <c r="GUF156" s="1"/>
      <c r="GUG156" s="1"/>
      <c r="GUH156" s="1"/>
      <c r="GUI156" s="1"/>
      <c r="GUJ156" s="1"/>
      <c r="GUK156" s="1"/>
      <c r="GUL156" s="1"/>
      <c r="GUM156" s="1"/>
      <c r="GUN156" s="1"/>
      <c r="GUO156" s="1"/>
      <c r="GUP156" s="1"/>
      <c r="GUQ156" s="1"/>
      <c r="GUR156" s="1"/>
      <c r="GUS156" s="1"/>
      <c r="GUT156" s="1"/>
      <c r="GUU156" s="1"/>
      <c r="GUV156" s="1"/>
      <c r="GUW156" s="1"/>
      <c r="GUX156" s="1"/>
      <c r="GUY156" s="1"/>
      <c r="GUZ156" s="1"/>
      <c r="GVA156" s="1"/>
      <c r="GVB156" s="1"/>
      <c r="GVC156" s="1"/>
      <c r="GVD156" s="1"/>
      <c r="GVE156" s="1"/>
      <c r="GVF156" s="1"/>
      <c r="GVG156" s="1"/>
      <c r="GVH156" s="1"/>
      <c r="GVI156" s="1"/>
      <c r="GVJ156" s="1"/>
      <c r="GVK156" s="1"/>
      <c r="GVL156" s="1"/>
      <c r="GVM156" s="1"/>
      <c r="GVN156" s="1"/>
      <c r="GVO156" s="1"/>
      <c r="GVP156" s="1"/>
      <c r="GVQ156" s="1"/>
      <c r="GVR156" s="1"/>
      <c r="GVS156" s="1"/>
      <c r="GVT156" s="1"/>
      <c r="GVU156" s="1"/>
      <c r="GVV156" s="1"/>
      <c r="GVW156" s="1"/>
      <c r="GVX156" s="1"/>
      <c r="GVY156" s="1"/>
      <c r="GVZ156" s="1"/>
      <c r="GWA156" s="1"/>
      <c r="GWB156" s="1"/>
      <c r="GWC156" s="1"/>
      <c r="GWD156" s="1"/>
      <c r="GWE156" s="1"/>
      <c r="GWF156" s="1"/>
      <c r="GWG156" s="1"/>
      <c r="GWH156" s="1"/>
      <c r="GWI156" s="1"/>
      <c r="GWJ156" s="1"/>
      <c r="GWK156" s="1"/>
      <c r="GWL156" s="1"/>
      <c r="GWM156" s="1"/>
      <c r="GWN156" s="1"/>
      <c r="GWO156" s="1"/>
      <c r="GWP156" s="1"/>
      <c r="GWQ156" s="1"/>
      <c r="GWR156" s="1"/>
      <c r="GWS156" s="1"/>
      <c r="GWT156" s="1"/>
      <c r="GWU156" s="1"/>
      <c r="GWV156" s="1"/>
      <c r="GWW156" s="1"/>
      <c r="GWX156" s="1"/>
      <c r="GWY156" s="1"/>
      <c r="GWZ156" s="1"/>
      <c r="GXA156" s="1"/>
      <c r="GXB156" s="1"/>
      <c r="GXC156" s="1"/>
      <c r="GXD156" s="1"/>
      <c r="GXE156" s="1"/>
      <c r="GXF156" s="1"/>
      <c r="GXG156" s="1"/>
      <c r="GXH156" s="1"/>
      <c r="GXI156" s="1"/>
      <c r="GXJ156" s="1"/>
      <c r="GXK156" s="1"/>
      <c r="GXL156" s="1"/>
      <c r="GXM156" s="1"/>
      <c r="GXN156" s="1"/>
      <c r="GXO156" s="1"/>
      <c r="GXP156" s="1"/>
      <c r="GXQ156" s="1"/>
      <c r="GXR156" s="1"/>
      <c r="GXS156" s="1"/>
      <c r="GXT156" s="1"/>
      <c r="GXU156" s="1"/>
      <c r="GXV156" s="1"/>
      <c r="GXW156" s="1"/>
      <c r="GXX156" s="1"/>
      <c r="GXY156" s="1"/>
      <c r="GXZ156" s="1"/>
      <c r="GYA156" s="1"/>
      <c r="GYB156" s="1"/>
      <c r="GYC156" s="1"/>
      <c r="GYD156" s="1"/>
      <c r="GYE156" s="1"/>
      <c r="GYF156" s="1"/>
      <c r="GYG156" s="1"/>
      <c r="GYH156" s="1"/>
      <c r="GYI156" s="1"/>
      <c r="GYJ156" s="1"/>
      <c r="GYK156" s="1"/>
      <c r="GYL156" s="1"/>
      <c r="GYM156" s="1"/>
      <c r="GYN156" s="1"/>
      <c r="GYO156" s="1"/>
      <c r="GYP156" s="1"/>
      <c r="GYQ156" s="1"/>
      <c r="GYR156" s="1"/>
      <c r="GYS156" s="1"/>
      <c r="GYT156" s="1"/>
      <c r="GYU156" s="1"/>
      <c r="GYV156" s="1"/>
      <c r="GYW156" s="1"/>
      <c r="GYX156" s="1"/>
      <c r="GYY156" s="1"/>
      <c r="GYZ156" s="1"/>
      <c r="GZA156" s="1"/>
      <c r="GZB156" s="1"/>
      <c r="GZC156" s="1"/>
      <c r="GZD156" s="1"/>
      <c r="GZE156" s="1"/>
      <c r="GZF156" s="1"/>
      <c r="GZG156" s="1"/>
      <c r="GZH156" s="1"/>
      <c r="GZI156" s="1"/>
      <c r="GZJ156" s="1"/>
      <c r="GZK156" s="1"/>
      <c r="GZL156" s="1"/>
      <c r="GZM156" s="1"/>
      <c r="GZN156" s="1"/>
      <c r="GZO156" s="1"/>
      <c r="GZP156" s="1"/>
      <c r="GZQ156" s="1"/>
      <c r="GZR156" s="1"/>
      <c r="GZS156" s="1"/>
      <c r="GZT156" s="1"/>
      <c r="GZU156" s="1"/>
      <c r="GZV156" s="1"/>
      <c r="GZW156" s="1"/>
      <c r="GZX156" s="1"/>
      <c r="GZY156" s="1"/>
      <c r="GZZ156" s="1"/>
      <c r="HAA156" s="1"/>
      <c r="HAB156" s="1"/>
      <c r="HAC156" s="1"/>
      <c r="HAD156" s="1"/>
      <c r="HAE156" s="1"/>
      <c r="HAF156" s="1"/>
      <c r="HAG156" s="1"/>
      <c r="HAH156" s="1"/>
      <c r="HAI156" s="1"/>
      <c r="HAJ156" s="1"/>
      <c r="HAK156" s="1"/>
      <c r="HAL156" s="1"/>
      <c r="HAM156" s="1"/>
      <c r="HAN156" s="1"/>
      <c r="HAO156" s="1"/>
      <c r="HAP156" s="1"/>
      <c r="HAQ156" s="1"/>
      <c r="HAR156" s="1"/>
      <c r="HAS156" s="1"/>
      <c r="HAT156" s="1"/>
      <c r="HAU156" s="1"/>
      <c r="HAV156" s="1"/>
      <c r="HAW156" s="1"/>
      <c r="HAX156" s="1"/>
      <c r="HAY156" s="1"/>
      <c r="HAZ156" s="1"/>
      <c r="HBA156" s="1"/>
      <c r="HBB156" s="1"/>
      <c r="HBC156" s="1"/>
      <c r="HBD156" s="1"/>
      <c r="HBE156" s="1"/>
      <c r="HBF156" s="1"/>
      <c r="HBG156" s="1"/>
      <c r="HBH156" s="1"/>
      <c r="HBI156" s="1"/>
      <c r="HBJ156" s="1"/>
      <c r="HBK156" s="1"/>
      <c r="HBL156" s="1"/>
      <c r="HBM156" s="1"/>
      <c r="HBN156" s="1"/>
      <c r="HBO156" s="1"/>
      <c r="HBP156" s="1"/>
      <c r="HBQ156" s="1"/>
      <c r="HBR156" s="1"/>
      <c r="HBS156" s="1"/>
      <c r="HBT156" s="1"/>
      <c r="HBU156" s="1"/>
      <c r="HBV156" s="1"/>
      <c r="HBW156" s="1"/>
      <c r="HBX156" s="1"/>
      <c r="HBY156" s="1"/>
      <c r="HBZ156" s="1"/>
      <c r="HCA156" s="1"/>
      <c r="HCB156" s="1"/>
      <c r="HCC156" s="1"/>
      <c r="HCD156" s="1"/>
      <c r="HCE156" s="1"/>
      <c r="HCF156" s="1"/>
      <c r="HCG156" s="1"/>
      <c r="HCH156" s="1"/>
      <c r="HCI156" s="1"/>
      <c r="HCJ156" s="1"/>
      <c r="HCK156" s="1"/>
      <c r="HCL156" s="1"/>
      <c r="HCM156" s="1"/>
      <c r="HCN156" s="1"/>
      <c r="HCO156" s="1"/>
      <c r="HCP156" s="1"/>
      <c r="HCQ156" s="1"/>
      <c r="HCR156" s="1"/>
      <c r="HCS156" s="1"/>
      <c r="HCT156" s="1"/>
      <c r="HCU156" s="1"/>
      <c r="HCV156" s="1"/>
      <c r="HCW156" s="1"/>
      <c r="HCX156" s="1"/>
      <c r="HCY156" s="1"/>
      <c r="HCZ156" s="1"/>
      <c r="HDA156" s="1"/>
      <c r="HDB156" s="1"/>
      <c r="HDC156" s="1"/>
      <c r="HDD156" s="1"/>
      <c r="HDE156" s="1"/>
      <c r="HDF156" s="1"/>
      <c r="HDG156" s="1"/>
      <c r="HDH156" s="1"/>
      <c r="HDI156" s="1"/>
      <c r="HDJ156" s="1"/>
      <c r="HDK156" s="1"/>
      <c r="HDL156" s="1"/>
      <c r="HDM156" s="1"/>
      <c r="HDN156" s="1"/>
      <c r="HDO156" s="1"/>
      <c r="HDP156" s="1"/>
      <c r="HDQ156" s="1"/>
      <c r="HDR156" s="1"/>
      <c r="HDS156" s="1"/>
      <c r="HDT156" s="1"/>
      <c r="HDU156" s="1"/>
      <c r="HDV156" s="1"/>
      <c r="HDW156" s="1"/>
      <c r="HDX156" s="1"/>
      <c r="HDY156" s="1"/>
      <c r="HDZ156" s="1"/>
      <c r="HEA156" s="1"/>
      <c r="HEB156" s="1"/>
      <c r="HEC156" s="1"/>
      <c r="HED156" s="1"/>
      <c r="HEE156" s="1"/>
      <c r="HEF156" s="1"/>
      <c r="HEG156" s="1"/>
      <c r="HEH156" s="1"/>
      <c r="HEI156" s="1"/>
      <c r="HEJ156" s="1"/>
      <c r="HEK156" s="1"/>
      <c r="HEL156" s="1"/>
      <c r="HEM156" s="1"/>
      <c r="HEN156" s="1"/>
      <c r="HEO156" s="1"/>
      <c r="HEP156" s="1"/>
      <c r="HEQ156" s="1"/>
      <c r="HER156" s="1"/>
      <c r="HES156" s="1"/>
      <c r="HET156" s="1"/>
      <c r="HEU156" s="1"/>
      <c r="HEV156" s="1"/>
      <c r="HEW156" s="1"/>
      <c r="HEX156" s="1"/>
      <c r="HEY156" s="1"/>
      <c r="HEZ156" s="1"/>
      <c r="HFA156" s="1"/>
      <c r="HFB156" s="1"/>
      <c r="HFC156" s="1"/>
      <c r="HFD156" s="1"/>
      <c r="HFE156" s="1"/>
      <c r="HFF156" s="1"/>
      <c r="HFG156" s="1"/>
      <c r="HFH156" s="1"/>
      <c r="HFI156" s="1"/>
      <c r="HFJ156" s="1"/>
      <c r="HFK156" s="1"/>
      <c r="HFL156" s="1"/>
      <c r="HFM156" s="1"/>
      <c r="HFN156" s="1"/>
      <c r="HFO156" s="1"/>
      <c r="HFP156" s="1"/>
      <c r="HFQ156" s="1"/>
      <c r="HFR156" s="1"/>
      <c r="HFS156" s="1"/>
      <c r="HFT156" s="1"/>
      <c r="HFU156" s="1"/>
      <c r="HFV156" s="1"/>
      <c r="HFW156" s="1"/>
      <c r="HFX156" s="1"/>
      <c r="HFY156" s="1"/>
      <c r="HFZ156" s="1"/>
      <c r="HGA156" s="1"/>
      <c r="HGB156" s="1"/>
      <c r="HGC156" s="1"/>
      <c r="HGD156" s="1"/>
      <c r="HGE156" s="1"/>
      <c r="HGF156" s="1"/>
      <c r="HGG156" s="1"/>
      <c r="HGH156" s="1"/>
      <c r="HGI156" s="1"/>
      <c r="HGJ156" s="1"/>
      <c r="HGK156" s="1"/>
      <c r="HGL156" s="1"/>
      <c r="HGM156" s="1"/>
      <c r="HGN156" s="1"/>
      <c r="HGO156" s="1"/>
      <c r="HGP156" s="1"/>
      <c r="HGQ156" s="1"/>
      <c r="HGR156" s="1"/>
      <c r="HGS156" s="1"/>
      <c r="HGT156" s="1"/>
      <c r="HGU156" s="1"/>
      <c r="HGV156" s="1"/>
      <c r="HGW156" s="1"/>
      <c r="HGX156" s="1"/>
      <c r="HGY156" s="1"/>
      <c r="HGZ156" s="1"/>
      <c r="HHA156" s="1"/>
      <c r="HHB156" s="1"/>
      <c r="HHC156" s="1"/>
      <c r="HHD156" s="1"/>
      <c r="HHE156" s="1"/>
      <c r="HHF156" s="1"/>
      <c r="HHG156" s="1"/>
      <c r="HHH156" s="1"/>
      <c r="HHI156" s="1"/>
      <c r="HHJ156" s="1"/>
      <c r="HHK156" s="1"/>
      <c r="HHL156" s="1"/>
      <c r="HHM156" s="1"/>
      <c r="HHN156" s="1"/>
      <c r="HHO156" s="1"/>
      <c r="HHP156" s="1"/>
      <c r="HHQ156" s="1"/>
      <c r="HHR156" s="1"/>
      <c r="HHS156" s="1"/>
      <c r="HHT156" s="1"/>
      <c r="HHU156" s="1"/>
      <c r="HHV156" s="1"/>
      <c r="HHW156" s="1"/>
      <c r="HHX156" s="1"/>
      <c r="HHY156" s="1"/>
      <c r="HHZ156" s="1"/>
      <c r="HIA156" s="1"/>
      <c r="HIB156" s="1"/>
      <c r="HIC156" s="1"/>
      <c r="HID156" s="1"/>
      <c r="HIE156" s="1"/>
      <c r="HIF156" s="1"/>
      <c r="HIG156" s="1"/>
      <c r="HIH156" s="1"/>
      <c r="HII156" s="1"/>
      <c r="HIJ156" s="1"/>
      <c r="HIK156" s="1"/>
      <c r="HIL156" s="1"/>
      <c r="HIM156" s="1"/>
      <c r="HIN156" s="1"/>
      <c r="HIO156" s="1"/>
      <c r="HIP156" s="1"/>
      <c r="HIQ156" s="1"/>
      <c r="HIR156" s="1"/>
      <c r="HIS156" s="1"/>
      <c r="HIT156" s="1"/>
      <c r="HIU156" s="1"/>
      <c r="HIV156" s="1"/>
      <c r="HIW156" s="1"/>
      <c r="HIX156" s="1"/>
      <c r="HIY156" s="1"/>
      <c r="HIZ156" s="1"/>
      <c r="HJA156" s="1"/>
      <c r="HJB156" s="1"/>
      <c r="HJC156" s="1"/>
      <c r="HJD156" s="1"/>
      <c r="HJE156" s="1"/>
      <c r="HJF156" s="1"/>
      <c r="HJG156" s="1"/>
      <c r="HJH156" s="1"/>
      <c r="HJI156" s="1"/>
      <c r="HJJ156" s="1"/>
      <c r="HJK156" s="1"/>
      <c r="HJL156" s="1"/>
      <c r="HJM156" s="1"/>
      <c r="HJN156" s="1"/>
      <c r="HJO156" s="1"/>
      <c r="HJP156" s="1"/>
      <c r="HJQ156" s="1"/>
      <c r="HJR156" s="1"/>
      <c r="HJS156" s="1"/>
      <c r="HJT156" s="1"/>
      <c r="HJU156" s="1"/>
      <c r="HJV156" s="1"/>
      <c r="HJW156" s="1"/>
      <c r="HJX156" s="1"/>
      <c r="HJY156" s="1"/>
      <c r="HJZ156" s="1"/>
      <c r="HKA156" s="1"/>
      <c r="HKB156" s="1"/>
      <c r="HKC156" s="1"/>
      <c r="HKD156" s="1"/>
      <c r="HKE156" s="1"/>
      <c r="HKF156" s="1"/>
      <c r="HKG156" s="1"/>
      <c r="HKH156" s="1"/>
      <c r="HKI156" s="1"/>
      <c r="HKJ156" s="1"/>
      <c r="HKK156" s="1"/>
      <c r="HKL156" s="1"/>
      <c r="HKM156" s="1"/>
      <c r="HKN156" s="1"/>
      <c r="HKO156" s="1"/>
      <c r="HKP156" s="1"/>
      <c r="HKQ156" s="1"/>
      <c r="HKR156" s="1"/>
      <c r="HKS156" s="1"/>
      <c r="HKT156" s="1"/>
      <c r="HKU156" s="1"/>
      <c r="HKV156" s="1"/>
      <c r="HKW156" s="1"/>
      <c r="HKX156" s="1"/>
      <c r="HKY156" s="1"/>
      <c r="HKZ156" s="1"/>
      <c r="HLA156" s="1"/>
      <c r="HLB156" s="1"/>
      <c r="HLC156" s="1"/>
      <c r="HLD156" s="1"/>
      <c r="HLE156" s="1"/>
      <c r="HLF156" s="1"/>
      <c r="HLG156" s="1"/>
      <c r="HLH156" s="1"/>
      <c r="HLI156" s="1"/>
      <c r="HLJ156" s="1"/>
      <c r="HLK156" s="1"/>
      <c r="HLL156" s="1"/>
      <c r="HLM156" s="1"/>
      <c r="HLN156" s="1"/>
      <c r="HLO156" s="1"/>
      <c r="HLP156" s="1"/>
      <c r="HLQ156" s="1"/>
      <c r="HLR156" s="1"/>
      <c r="HLS156" s="1"/>
      <c r="HLT156" s="1"/>
      <c r="HLU156" s="1"/>
      <c r="HLV156" s="1"/>
      <c r="HLW156" s="1"/>
      <c r="HLX156" s="1"/>
      <c r="HLY156" s="1"/>
      <c r="HLZ156" s="1"/>
      <c r="HMA156" s="1"/>
      <c r="HMB156" s="1"/>
      <c r="HMC156" s="1"/>
      <c r="HMD156" s="1"/>
      <c r="HME156" s="1"/>
      <c r="HMF156" s="1"/>
      <c r="HMG156" s="1"/>
      <c r="HMH156" s="1"/>
      <c r="HMI156" s="1"/>
      <c r="HMJ156" s="1"/>
      <c r="HMK156" s="1"/>
      <c r="HML156" s="1"/>
      <c r="HMM156" s="1"/>
      <c r="HMN156" s="1"/>
      <c r="HMO156" s="1"/>
      <c r="HMP156" s="1"/>
      <c r="HMQ156" s="1"/>
      <c r="HMR156" s="1"/>
      <c r="HMS156" s="1"/>
      <c r="HMT156" s="1"/>
      <c r="HMU156" s="1"/>
      <c r="HMV156" s="1"/>
      <c r="HMW156" s="1"/>
      <c r="HMX156" s="1"/>
      <c r="HMY156" s="1"/>
      <c r="HMZ156" s="1"/>
      <c r="HNA156" s="1"/>
      <c r="HNB156" s="1"/>
      <c r="HNC156" s="1"/>
      <c r="HND156" s="1"/>
      <c r="HNE156" s="1"/>
      <c r="HNF156" s="1"/>
      <c r="HNG156" s="1"/>
      <c r="HNH156" s="1"/>
      <c r="HNI156" s="1"/>
      <c r="HNJ156" s="1"/>
      <c r="HNK156" s="1"/>
      <c r="HNL156" s="1"/>
      <c r="HNM156" s="1"/>
      <c r="HNN156" s="1"/>
      <c r="HNO156" s="1"/>
      <c r="HNP156" s="1"/>
      <c r="HNQ156" s="1"/>
      <c r="HNR156" s="1"/>
      <c r="HNS156" s="1"/>
      <c r="HNT156" s="1"/>
      <c r="HNU156" s="1"/>
      <c r="HNV156" s="1"/>
      <c r="HNW156" s="1"/>
      <c r="HNX156" s="1"/>
      <c r="HNY156" s="1"/>
      <c r="HNZ156" s="1"/>
      <c r="HOA156" s="1"/>
      <c r="HOB156" s="1"/>
      <c r="HOC156" s="1"/>
      <c r="HOD156" s="1"/>
      <c r="HOE156" s="1"/>
      <c r="HOF156" s="1"/>
      <c r="HOG156" s="1"/>
      <c r="HOH156" s="1"/>
      <c r="HOI156" s="1"/>
      <c r="HOJ156" s="1"/>
      <c r="HOK156" s="1"/>
      <c r="HOL156" s="1"/>
      <c r="HOM156" s="1"/>
      <c r="HON156" s="1"/>
      <c r="HOO156" s="1"/>
      <c r="HOP156" s="1"/>
      <c r="HOQ156" s="1"/>
      <c r="HOR156" s="1"/>
      <c r="HOS156" s="1"/>
      <c r="HOT156" s="1"/>
      <c r="HOU156" s="1"/>
      <c r="HOV156" s="1"/>
      <c r="HOW156" s="1"/>
      <c r="HOX156" s="1"/>
      <c r="HOY156" s="1"/>
      <c r="HOZ156" s="1"/>
      <c r="HPA156" s="1"/>
      <c r="HPB156" s="1"/>
      <c r="HPC156" s="1"/>
      <c r="HPD156" s="1"/>
      <c r="HPE156" s="1"/>
      <c r="HPF156" s="1"/>
      <c r="HPG156" s="1"/>
      <c r="HPH156" s="1"/>
      <c r="HPI156" s="1"/>
      <c r="HPJ156" s="1"/>
      <c r="HPK156" s="1"/>
      <c r="HPL156" s="1"/>
      <c r="HPM156" s="1"/>
      <c r="HPN156" s="1"/>
      <c r="HPO156" s="1"/>
      <c r="HPP156" s="1"/>
      <c r="HPQ156" s="1"/>
      <c r="HPR156" s="1"/>
      <c r="HPS156" s="1"/>
      <c r="HPT156" s="1"/>
      <c r="HPU156" s="1"/>
      <c r="HPV156" s="1"/>
      <c r="HPW156" s="1"/>
      <c r="HPX156" s="1"/>
      <c r="HPY156" s="1"/>
      <c r="HPZ156" s="1"/>
      <c r="HQA156" s="1"/>
      <c r="HQB156" s="1"/>
      <c r="HQC156" s="1"/>
      <c r="HQD156" s="1"/>
      <c r="HQE156" s="1"/>
      <c r="HQF156" s="1"/>
      <c r="HQG156" s="1"/>
      <c r="HQH156" s="1"/>
      <c r="HQI156" s="1"/>
      <c r="HQJ156" s="1"/>
      <c r="HQK156" s="1"/>
      <c r="HQL156" s="1"/>
      <c r="HQM156" s="1"/>
      <c r="HQN156" s="1"/>
      <c r="HQO156" s="1"/>
      <c r="HQP156" s="1"/>
      <c r="HQQ156" s="1"/>
      <c r="HQR156" s="1"/>
      <c r="HQS156" s="1"/>
      <c r="HQT156" s="1"/>
      <c r="HQU156" s="1"/>
      <c r="HQV156" s="1"/>
      <c r="HQW156" s="1"/>
      <c r="HQX156" s="1"/>
      <c r="HQY156" s="1"/>
      <c r="HQZ156" s="1"/>
      <c r="HRA156" s="1"/>
      <c r="HRB156" s="1"/>
      <c r="HRC156" s="1"/>
      <c r="HRD156" s="1"/>
      <c r="HRE156" s="1"/>
      <c r="HRF156" s="1"/>
      <c r="HRG156" s="1"/>
      <c r="HRH156" s="1"/>
      <c r="HRI156" s="1"/>
      <c r="HRJ156" s="1"/>
      <c r="HRK156" s="1"/>
      <c r="HRL156" s="1"/>
      <c r="HRM156" s="1"/>
      <c r="HRN156" s="1"/>
      <c r="HRO156" s="1"/>
      <c r="HRP156" s="1"/>
      <c r="HRQ156" s="1"/>
      <c r="HRR156" s="1"/>
      <c r="HRS156" s="1"/>
      <c r="HRT156" s="1"/>
      <c r="HRU156" s="1"/>
      <c r="HRV156" s="1"/>
      <c r="HRW156" s="1"/>
      <c r="HRX156" s="1"/>
      <c r="HRY156" s="1"/>
      <c r="HRZ156" s="1"/>
      <c r="HSA156" s="1"/>
      <c r="HSB156" s="1"/>
      <c r="HSC156" s="1"/>
      <c r="HSD156" s="1"/>
      <c r="HSE156" s="1"/>
      <c r="HSF156" s="1"/>
      <c r="HSG156" s="1"/>
      <c r="HSH156" s="1"/>
      <c r="HSI156" s="1"/>
      <c r="HSJ156" s="1"/>
      <c r="HSK156" s="1"/>
      <c r="HSL156" s="1"/>
      <c r="HSM156" s="1"/>
      <c r="HSN156" s="1"/>
      <c r="HSO156" s="1"/>
      <c r="HSP156" s="1"/>
      <c r="HSQ156" s="1"/>
      <c r="HSR156" s="1"/>
      <c r="HSS156" s="1"/>
      <c r="HST156" s="1"/>
      <c r="HSU156" s="1"/>
      <c r="HSV156" s="1"/>
      <c r="HSW156" s="1"/>
      <c r="HSX156" s="1"/>
      <c r="HSY156" s="1"/>
      <c r="HSZ156" s="1"/>
      <c r="HTA156" s="1"/>
      <c r="HTB156" s="1"/>
      <c r="HTC156" s="1"/>
      <c r="HTD156" s="1"/>
      <c r="HTE156" s="1"/>
      <c r="HTF156" s="1"/>
      <c r="HTG156" s="1"/>
      <c r="HTH156" s="1"/>
      <c r="HTI156" s="1"/>
      <c r="HTJ156" s="1"/>
      <c r="HTK156" s="1"/>
      <c r="HTL156" s="1"/>
      <c r="HTM156" s="1"/>
      <c r="HTN156" s="1"/>
      <c r="HTO156" s="1"/>
      <c r="HTP156" s="1"/>
      <c r="HTQ156" s="1"/>
      <c r="HTR156" s="1"/>
      <c r="HTS156" s="1"/>
      <c r="HTT156" s="1"/>
      <c r="HTU156" s="1"/>
      <c r="HTV156" s="1"/>
      <c r="HTW156" s="1"/>
      <c r="HTX156" s="1"/>
      <c r="HTY156" s="1"/>
      <c r="HTZ156" s="1"/>
      <c r="HUA156" s="1"/>
      <c r="HUB156" s="1"/>
      <c r="HUC156" s="1"/>
      <c r="HUD156" s="1"/>
      <c r="HUE156" s="1"/>
      <c r="HUF156" s="1"/>
      <c r="HUG156" s="1"/>
      <c r="HUH156" s="1"/>
      <c r="HUI156" s="1"/>
      <c r="HUJ156" s="1"/>
      <c r="HUK156" s="1"/>
      <c r="HUL156" s="1"/>
      <c r="HUM156" s="1"/>
      <c r="HUN156" s="1"/>
      <c r="HUO156" s="1"/>
      <c r="HUP156" s="1"/>
      <c r="HUQ156" s="1"/>
      <c r="HUR156" s="1"/>
      <c r="HUS156" s="1"/>
      <c r="HUT156" s="1"/>
      <c r="HUU156" s="1"/>
      <c r="HUV156" s="1"/>
      <c r="HUW156" s="1"/>
      <c r="HUX156" s="1"/>
      <c r="HUY156" s="1"/>
      <c r="HUZ156" s="1"/>
      <c r="HVA156" s="1"/>
      <c r="HVB156" s="1"/>
      <c r="HVC156" s="1"/>
      <c r="HVD156" s="1"/>
      <c r="HVE156" s="1"/>
      <c r="HVF156" s="1"/>
      <c r="HVG156" s="1"/>
      <c r="HVH156" s="1"/>
      <c r="HVI156" s="1"/>
      <c r="HVJ156" s="1"/>
      <c r="HVK156" s="1"/>
      <c r="HVL156" s="1"/>
      <c r="HVM156" s="1"/>
      <c r="HVN156" s="1"/>
      <c r="HVO156" s="1"/>
      <c r="HVP156" s="1"/>
      <c r="HVQ156" s="1"/>
      <c r="HVR156" s="1"/>
      <c r="HVS156" s="1"/>
      <c r="HVT156" s="1"/>
      <c r="HVU156" s="1"/>
      <c r="HVV156" s="1"/>
      <c r="HVW156" s="1"/>
      <c r="HVX156" s="1"/>
      <c r="HVY156" s="1"/>
      <c r="HVZ156" s="1"/>
      <c r="HWA156" s="1"/>
      <c r="HWB156" s="1"/>
      <c r="HWC156" s="1"/>
      <c r="HWD156" s="1"/>
      <c r="HWE156" s="1"/>
      <c r="HWF156" s="1"/>
      <c r="HWG156" s="1"/>
      <c r="HWH156" s="1"/>
      <c r="HWI156" s="1"/>
      <c r="HWJ156" s="1"/>
      <c r="HWK156" s="1"/>
      <c r="HWL156" s="1"/>
      <c r="HWM156" s="1"/>
      <c r="HWN156" s="1"/>
      <c r="HWO156" s="1"/>
      <c r="HWP156" s="1"/>
      <c r="HWQ156" s="1"/>
      <c r="HWR156" s="1"/>
      <c r="HWS156" s="1"/>
      <c r="HWT156" s="1"/>
      <c r="HWU156" s="1"/>
      <c r="HWV156" s="1"/>
      <c r="HWW156" s="1"/>
      <c r="HWX156" s="1"/>
      <c r="HWY156" s="1"/>
      <c r="HWZ156" s="1"/>
      <c r="HXA156" s="1"/>
      <c r="HXB156" s="1"/>
      <c r="HXC156" s="1"/>
      <c r="HXD156" s="1"/>
      <c r="HXE156" s="1"/>
      <c r="HXF156" s="1"/>
      <c r="HXG156" s="1"/>
      <c r="HXH156" s="1"/>
      <c r="HXI156" s="1"/>
      <c r="HXJ156" s="1"/>
      <c r="HXK156" s="1"/>
      <c r="HXL156" s="1"/>
      <c r="HXM156" s="1"/>
      <c r="HXN156" s="1"/>
      <c r="HXO156" s="1"/>
      <c r="HXP156" s="1"/>
      <c r="HXQ156" s="1"/>
      <c r="HXR156" s="1"/>
      <c r="HXS156" s="1"/>
      <c r="HXT156" s="1"/>
      <c r="HXU156" s="1"/>
      <c r="HXV156" s="1"/>
      <c r="HXW156" s="1"/>
      <c r="HXX156" s="1"/>
      <c r="HXY156" s="1"/>
      <c r="HXZ156" s="1"/>
      <c r="HYA156" s="1"/>
      <c r="HYB156" s="1"/>
      <c r="HYC156" s="1"/>
      <c r="HYD156" s="1"/>
      <c r="HYE156" s="1"/>
      <c r="HYF156" s="1"/>
      <c r="HYG156" s="1"/>
      <c r="HYH156" s="1"/>
      <c r="HYI156" s="1"/>
      <c r="HYJ156" s="1"/>
      <c r="HYK156" s="1"/>
      <c r="HYL156" s="1"/>
      <c r="HYM156" s="1"/>
      <c r="HYN156" s="1"/>
      <c r="HYO156" s="1"/>
      <c r="HYP156" s="1"/>
      <c r="HYQ156" s="1"/>
      <c r="HYR156" s="1"/>
      <c r="HYS156" s="1"/>
      <c r="HYT156" s="1"/>
      <c r="HYU156" s="1"/>
      <c r="HYV156" s="1"/>
      <c r="HYW156" s="1"/>
      <c r="HYX156" s="1"/>
      <c r="HYY156" s="1"/>
      <c r="HYZ156" s="1"/>
      <c r="HZA156" s="1"/>
      <c r="HZB156" s="1"/>
      <c r="HZC156" s="1"/>
      <c r="HZD156" s="1"/>
      <c r="HZE156" s="1"/>
      <c r="HZF156" s="1"/>
      <c r="HZG156" s="1"/>
      <c r="HZH156" s="1"/>
      <c r="HZI156" s="1"/>
      <c r="HZJ156" s="1"/>
      <c r="HZK156" s="1"/>
      <c r="HZL156" s="1"/>
      <c r="HZM156" s="1"/>
      <c r="HZN156" s="1"/>
      <c r="HZO156" s="1"/>
      <c r="HZP156" s="1"/>
      <c r="HZQ156" s="1"/>
      <c r="HZR156" s="1"/>
      <c r="HZS156" s="1"/>
      <c r="HZT156" s="1"/>
      <c r="HZU156" s="1"/>
      <c r="HZV156" s="1"/>
      <c r="HZW156" s="1"/>
      <c r="HZX156" s="1"/>
      <c r="HZY156" s="1"/>
      <c r="HZZ156" s="1"/>
      <c r="IAA156" s="1"/>
      <c r="IAB156" s="1"/>
      <c r="IAC156" s="1"/>
      <c r="IAD156" s="1"/>
      <c r="IAE156" s="1"/>
      <c r="IAF156" s="1"/>
      <c r="IAG156" s="1"/>
      <c r="IAH156" s="1"/>
      <c r="IAI156" s="1"/>
      <c r="IAJ156" s="1"/>
      <c r="IAK156" s="1"/>
      <c r="IAL156" s="1"/>
      <c r="IAM156" s="1"/>
      <c r="IAN156" s="1"/>
      <c r="IAO156" s="1"/>
      <c r="IAP156" s="1"/>
      <c r="IAQ156" s="1"/>
      <c r="IAR156" s="1"/>
      <c r="IAS156" s="1"/>
      <c r="IAT156" s="1"/>
      <c r="IAU156" s="1"/>
      <c r="IAV156" s="1"/>
      <c r="IAW156" s="1"/>
      <c r="IAX156" s="1"/>
      <c r="IAY156" s="1"/>
      <c r="IAZ156" s="1"/>
      <c r="IBA156" s="1"/>
      <c r="IBB156" s="1"/>
      <c r="IBC156" s="1"/>
      <c r="IBD156" s="1"/>
      <c r="IBE156" s="1"/>
      <c r="IBF156" s="1"/>
      <c r="IBG156" s="1"/>
      <c r="IBH156" s="1"/>
      <c r="IBI156" s="1"/>
      <c r="IBJ156" s="1"/>
      <c r="IBK156" s="1"/>
      <c r="IBL156" s="1"/>
      <c r="IBM156" s="1"/>
      <c r="IBN156" s="1"/>
      <c r="IBO156" s="1"/>
      <c r="IBP156" s="1"/>
      <c r="IBQ156" s="1"/>
      <c r="IBR156" s="1"/>
      <c r="IBS156" s="1"/>
      <c r="IBT156" s="1"/>
      <c r="IBU156" s="1"/>
      <c r="IBV156" s="1"/>
      <c r="IBW156" s="1"/>
      <c r="IBX156" s="1"/>
      <c r="IBY156" s="1"/>
      <c r="IBZ156" s="1"/>
      <c r="ICA156" s="1"/>
      <c r="ICB156" s="1"/>
      <c r="ICC156" s="1"/>
      <c r="ICD156" s="1"/>
      <c r="ICE156" s="1"/>
      <c r="ICF156" s="1"/>
      <c r="ICG156" s="1"/>
      <c r="ICH156" s="1"/>
      <c r="ICI156" s="1"/>
      <c r="ICJ156" s="1"/>
      <c r="ICK156" s="1"/>
      <c r="ICL156" s="1"/>
      <c r="ICM156" s="1"/>
      <c r="ICN156" s="1"/>
      <c r="ICO156" s="1"/>
      <c r="ICP156" s="1"/>
      <c r="ICQ156" s="1"/>
      <c r="ICR156" s="1"/>
      <c r="ICS156" s="1"/>
      <c r="ICT156" s="1"/>
      <c r="ICU156" s="1"/>
      <c r="ICV156" s="1"/>
      <c r="ICW156" s="1"/>
      <c r="ICX156" s="1"/>
      <c r="ICY156" s="1"/>
      <c r="ICZ156" s="1"/>
      <c r="IDA156" s="1"/>
      <c r="IDB156" s="1"/>
      <c r="IDC156" s="1"/>
      <c r="IDD156" s="1"/>
      <c r="IDE156" s="1"/>
      <c r="IDF156" s="1"/>
      <c r="IDG156" s="1"/>
      <c r="IDH156" s="1"/>
      <c r="IDI156" s="1"/>
      <c r="IDJ156" s="1"/>
      <c r="IDK156" s="1"/>
      <c r="IDL156" s="1"/>
      <c r="IDM156" s="1"/>
      <c r="IDN156" s="1"/>
      <c r="IDO156" s="1"/>
      <c r="IDP156" s="1"/>
      <c r="IDQ156" s="1"/>
      <c r="IDR156" s="1"/>
      <c r="IDS156" s="1"/>
      <c r="IDT156" s="1"/>
      <c r="IDU156" s="1"/>
      <c r="IDV156" s="1"/>
      <c r="IDW156" s="1"/>
      <c r="IDX156" s="1"/>
      <c r="IDY156" s="1"/>
      <c r="IDZ156" s="1"/>
      <c r="IEA156" s="1"/>
      <c r="IEB156" s="1"/>
      <c r="IEC156" s="1"/>
      <c r="IED156" s="1"/>
      <c r="IEE156" s="1"/>
      <c r="IEF156" s="1"/>
      <c r="IEG156" s="1"/>
      <c r="IEH156" s="1"/>
      <c r="IEI156" s="1"/>
      <c r="IEJ156" s="1"/>
      <c r="IEK156" s="1"/>
      <c r="IEL156" s="1"/>
      <c r="IEM156" s="1"/>
      <c r="IEN156" s="1"/>
      <c r="IEO156" s="1"/>
      <c r="IEP156" s="1"/>
      <c r="IEQ156" s="1"/>
      <c r="IER156" s="1"/>
      <c r="IES156" s="1"/>
      <c r="IET156" s="1"/>
      <c r="IEU156" s="1"/>
      <c r="IEV156" s="1"/>
      <c r="IEW156" s="1"/>
      <c r="IEX156" s="1"/>
      <c r="IEY156" s="1"/>
      <c r="IEZ156" s="1"/>
      <c r="IFA156" s="1"/>
      <c r="IFB156" s="1"/>
      <c r="IFC156" s="1"/>
      <c r="IFD156" s="1"/>
      <c r="IFE156" s="1"/>
      <c r="IFF156" s="1"/>
      <c r="IFG156" s="1"/>
      <c r="IFH156" s="1"/>
      <c r="IFI156" s="1"/>
      <c r="IFJ156" s="1"/>
      <c r="IFK156" s="1"/>
      <c r="IFL156" s="1"/>
      <c r="IFM156" s="1"/>
      <c r="IFN156" s="1"/>
      <c r="IFO156" s="1"/>
      <c r="IFP156" s="1"/>
      <c r="IFQ156" s="1"/>
      <c r="IFR156" s="1"/>
      <c r="IFS156" s="1"/>
      <c r="IFT156" s="1"/>
      <c r="IFU156" s="1"/>
      <c r="IFV156" s="1"/>
      <c r="IFW156" s="1"/>
      <c r="IFX156" s="1"/>
      <c r="IFY156" s="1"/>
      <c r="IFZ156" s="1"/>
      <c r="IGA156" s="1"/>
      <c r="IGB156" s="1"/>
      <c r="IGC156" s="1"/>
      <c r="IGD156" s="1"/>
      <c r="IGE156" s="1"/>
      <c r="IGF156" s="1"/>
      <c r="IGG156" s="1"/>
      <c r="IGH156" s="1"/>
      <c r="IGI156" s="1"/>
      <c r="IGJ156" s="1"/>
      <c r="IGK156" s="1"/>
      <c r="IGL156" s="1"/>
      <c r="IGM156" s="1"/>
      <c r="IGN156" s="1"/>
      <c r="IGO156" s="1"/>
      <c r="IGP156" s="1"/>
      <c r="IGQ156" s="1"/>
      <c r="IGR156" s="1"/>
      <c r="IGS156" s="1"/>
      <c r="IGT156" s="1"/>
      <c r="IGU156" s="1"/>
      <c r="IGV156" s="1"/>
      <c r="IGW156" s="1"/>
      <c r="IGX156" s="1"/>
      <c r="IGY156" s="1"/>
      <c r="IGZ156" s="1"/>
      <c r="IHA156" s="1"/>
      <c r="IHB156" s="1"/>
      <c r="IHC156" s="1"/>
      <c r="IHD156" s="1"/>
      <c r="IHE156" s="1"/>
      <c r="IHF156" s="1"/>
      <c r="IHG156" s="1"/>
      <c r="IHH156" s="1"/>
      <c r="IHI156" s="1"/>
      <c r="IHJ156" s="1"/>
      <c r="IHK156" s="1"/>
      <c r="IHL156" s="1"/>
      <c r="IHM156" s="1"/>
      <c r="IHN156" s="1"/>
      <c r="IHO156" s="1"/>
      <c r="IHP156" s="1"/>
      <c r="IHQ156" s="1"/>
      <c r="IHR156" s="1"/>
      <c r="IHS156" s="1"/>
      <c r="IHT156" s="1"/>
      <c r="IHU156" s="1"/>
      <c r="IHV156" s="1"/>
      <c r="IHW156" s="1"/>
      <c r="IHX156" s="1"/>
      <c r="IHY156" s="1"/>
      <c r="IHZ156" s="1"/>
      <c r="IIA156" s="1"/>
      <c r="IIB156" s="1"/>
      <c r="IIC156" s="1"/>
      <c r="IID156" s="1"/>
      <c r="IIE156" s="1"/>
      <c r="IIF156" s="1"/>
      <c r="IIG156" s="1"/>
      <c r="IIH156" s="1"/>
      <c r="III156" s="1"/>
      <c r="IIJ156" s="1"/>
      <c r="IIK156" s="1"/>
      <c r="IIL156" s="1"/>
      <c r="IIM156" s="1"/>
      <c r="IIN156" s="1"/>
      <c r="IIO156" s="1"/>
      <c r="IIP156" s="1"/>
      <c r="IIQ156" s="1"/>
      <c r="IIR156" s="1"/>
      <c r="IIS156" s="1"/>
      <c r="IIT156" s="1"/>
      <c r="IIU156" s="1"/>
      <c r="IIV156" s="1"/>
      <c r="IIW156" s="1"/>
      <c r="IIX156" s="1"/>
      <c r="IIY156" s="1"/>
      <c r="IIZ156" s="1"/>
      <c r="IJA156" s="1"/>
      <c r="IJB156" s="1"/>
      <c r="IJC156" s="1"/>
      <c r="IJD156" s="1"/>
      <c r="IJE156" s="1"/>
      <c r="IJF156" s="1"/>
      <c r="IJG156" s="1"/>
      <c r="IJH156" s="1"/>
      <c r="IJI156" s="1"/>
      <c r="IJJ156" s="1"/>
      <c r="IJK156" s="1"/>
      <c r="IJL156" s="1"/>
      <c r="IJM156" s="1"/>
      <c r="IJN156" s="1"/>
      <c r="IJO156" s="1"/>
      <c r="IJP156" s="1"/>
      <c r="IJQ156" s="1"/>
      <c r="IJR156" s="1"/>
      <c r="IJS156" s="1"/>
      <c r="IJT156" s="1"/>
      <c r="IJU156" s="1"/>
      <c r="IJV156" s="1"/>
      <c r="IJW156" s="1"/>
      <c r="IJX156" s="1"/>
      <c r="IJY156" s="1"/>
      <c r="IJZ156" s="1"/>
      <c r="IKA156" s="1"/>
      <c r="IKB156" s="1"/>
      <c r="IKC156" s="1"/>
      <c r="IKD156" s="1"/>
      <c r="IKE156" s="1"/>
      <c r="IKF156" s="1"/>
      <c r="IKG156" s="1"/>
      <c r="IKH156" s="1"/>
      <c r="IKI156" s="1"/>
      <c r="IKJ156" s="1"/>
      <c r="IKK156" s="1"/>
      <c r="IKL156" s="1"/>
      <c r="IKM156" s="1"/>
      <c r="IKN156" s="1"/>
      <c r="IKO156" s="1"/>
      <c r="IKP156" s="1"/>
      <c r="IKQ156" s="1"/>
      <c r="IKR156" s="1"/>
      <c r="IKS156" s="1"/>
      <c r="IKT156" s="1"/>
      <c r="IKU156" s="1"/>
      <c r="IKV156" s="1"/>
      <c r="IKW156" s="1"/>
      <c r="IKX156" s="1"/>
      <c r="IKY156" s="1"/>
      <c r="IKZ156" s="1"/>
      <c r="ILA156" s="1"/>
      <c r="ILB156" s="1"/>
      <c r="ILC156" s="1"/>
      <c r="ILD156" s="1"/>
      <c r="ILE156" s="1"/>
      <c r="ILF156" s="1"/>
      <c r="ILG156" s="1"/>
      <c r="ILH156" s="1"/>
      <c r="ILI156" s="1"/>
      <c r="ILJ156" s="1"/>
      <c r="ILK156" s="1"/>
      <c r="ILL156" s="1"/>
      <c r="ILM156" s="1"/>
      <c r="ILN156" s="1"/>
      <c r="ILO156" s="1"/>
      <c r="ILP156" s="1"/>
      <c r="ILQ156" s="1"/>
      <c r="ILR156" s="1"/>
      <c r="ILS156" s="1"/>
      <c r="ILT156" s="1"/>
      <c r="ILU156" s="1"/>
      <c r="ILV156" s="1"/>
      <c r="ILW156" s="1"/>
      <c r="ILX156" s="1"/>
      <c r="ILY156" s="1"/>
      <c r="ILZ156" s="1"/>
      <c r="IMA156" s="1"/>
      <c r="IMB156" s="1"/>
      <c r="IMC156" s="1"/>
      <c r="IMD156" s="1"/>
      <c r="IME156" s="1"/>
      <c r="IMF156" s="1"/>
      <c r="IMG156" s="1"/>
      <c r="IMH156" s="1"/>
      <c r="IMI156" s="1"/>
      <c r="IMJ156" s="1"/>
      <c r="IMK156" s="1"/>
      <c r="IML156" s="1"/>
      <c r="IMM156" s="1"/>
      <c r="IMN156" s="1"/>
      <c r="IMO156" s="1"/>
      <c r="IMP156" s="1"/>
      <c r="IMQ156" s="1"/>
      <c r="IMR156" s="1"/>
      <c r="IMS156" s="1"/>
      <c r="IMT156" s="1"/>
      <c r="IMU156" s="1"/>
      <c r="IMV156" s="1"/>
      <c r="IMW156" s="1"/>
      <c r="IMX156" s="1"/>
      <c r="IMY156" s="1"/>
      <c r="IMZ156" s="1"/>
      <c r="INA156" s="1"/>
      <c r="INB156" s="1"/>
      <c r="INC156" s="1"/>
      <c r="IND156" s="1"/>
      <c r="INE156" s="1"/>
      <c r="INF156" s="1"/>
      <c r="ING156" s="1"/>
      <c r="INH156" s="1"/>
      <c r="INI156" s="1"/>
      <c r="INJ156" s="1"/>
      <c r="INK156" s="1"/>
      <c r="INL156" s="1"/>
      <c r="INM156" s="1"/>
      <c r="INN156" s="1"/>
      <c r="INO156" s="1"/>
      <c r="INP156" s="1"/>
      <c r="INQ156" s="1"/>
      <c r="INR156" s="1"/>
      <c r="INS156" s="1"/>
      <c r="INT156" s="1"/>
      <c r="INU156" s="1"/>
      <c r="INV156" s="1"/>
      <c r="INW156" s="1"/>
      <c r="INX156" s="1"/>
      <c r="INY156" s="1"/>
      <c r="INZ156" s="1"/>
      <c r="IOA156" s="1"/>
      <c r="IOB156" s="1"/>
      <c r="IOC156" s="1"/>
      <c r="IOD156" s="1"/>
      <c r="IOE156" s="1"/>
      <c r="IOF156" s="1"/>
      <c r="IOG156" s="1"/>
      <c r="IOH156" s="1"/>
      <c r="IOI156" s="1"/>
      <c r="IOJ156" s="1"/>
      <c r="IOK156" s="1"/>
      <c r="IOL156" s="1"/>
      <c r="IOM156" s="1"/>
      <c r="ION156" s="1"/>
      <c r="IOO156" s="1"/>
      <c r="IOP156" s="1"/>
      <c r="IOQ156" s="1"/>
      <c r="IOR156" s="1"/>
      <c r="IOS156" s="1"/>
      <c r="IOT156" s="1"/>
      <c r="IOU156" s="1"/>
      <c r="IOV156" s="1"/>
      <c r="IOW156" s="1"/>
      <c r="IOX156" s="1"/>
      <c r="IOY156" s="1"/>
      <c r="IOZ156" s="1"/>
      <c r="IPA156" s="1"/>
      <c r="IPB156" s="1"/>
      <c r="IPC156" s="1"/>
      <c r="IPD156" s="1"/>
      <c r="IPE156" s="1"/>
      <c r="IPF156" s="1"/>
      <c r="IPG156" s="1"/>
      <c r="IPH156" s="1"/>
      <c r="IPI156" s="1"/>
      <c r="IPJ156" s="1"/>
      <c r="IPK156" s="1"/>
      <c r="IPL156" s="1"/>
      <c r="IPM156" s="1"/>
      <c r="IPN156" s="1"/>
      <c r="IPO156" s="1"/>
      <c r="IPP156" s="1"/>
      <c r="IPQ156" s="1"/>
      <c r="IPR156" s="1"/>
      <c r="IPS156" s="1"/>
      <c r="IPT156" s="1"/>
      <c r="IPU156" s="1"/>
      <c r="IPV156" s="1"/>
      <c r="IPW156" s="1"/>
      <c r="IPX156" s="1"/>
      <c r="IPY156" s="1"/>
      <c r="IPZ156" s="1"/>
      <c r="IQA156" s="1"/>
      <c r="IQB156" s="1"/>
      <c r="IQC156" s="1"/>
      <c r="IQD156" s="1"/>
      <c r="IQE156" s="1"/>
      <c r="IQF156" s="1"/>
      <c r="IQG156" s="1"/>
      <c r="IQH156" s="1"/>
      <c r="IQI156" s="1"/>
      <c r="IQJ156" s="1"/>
      <c r="IQK156" s="1"/>
      <c r="IQL156" s="1"/>
      <c r="IQM156" s="1"/>
      <c r="IQN156" s="1"/>
      <c r="IQO156" s="1"/>
      <c r="IQP156" s="1"/>
      <c r="IQQ156" s="1"/>
      <c r="IQR156" s="1"/>
      <c r="IQS156" s="1"/>
      <c r="IQT156" s="1"/>
      <c r="IQU156" s="1"/>
      <c r="IQV156" s="1"/>
      <c r="IQW156" s="1"/>
      <c r="IQX156" s="1"/>
      <c r="IQY156" s="1"/>
      <c r="IQZ156" s="1"/>
      <c r="IRA156" s="1"/>
      <c r="IRB156" s="1"/>
      <c r="IRC156" s="1"/>
      <c r="IRD156" s="1"/>
      <c r="IRE156" s="1"/>
      <c r="IRF156" s="1"/>
      <c r="IRG156" s="1"/>
      <c r="IRH156" s="1"/>
      <c r="IRI156" s="1"/>
      <c r="IRJ156" s="1"/>
      <c r="IRK156" s="1"/>
      <c r="IRL156" s="1"/>
      <c r="IRM156" s="1"/>
      <c r="IRN156" s="1"/>
      <c r="IRO156" s="1"/>
      <c r="IRP156" s="1"/>
      <c r="IRQ156" s="1"/>
      <c r="IRR156" s="1"/>
      <c r="IRS156" s="1"/>
      <c r="IRT156" s="1"/>
      <c r="IRU156" s="1"/>
      <c r="IRV156" s="1"/>
      <c r="IRW156" s="1"/>
      <c r="IRX156" s="1"/>
      <c r="IRY156" s="1"/>
      <c r="IRZ156" s="1"/>
      <c r="ISA156" s="1"/>
      <c r="ISB156" s="1"/>
      <c r="ISC156" s="1"/>
      <c r="ISD156" s="1"/>
      <c r="ISE156" s="1"/>
      <c r="ISF156" s="1"/>
      <c r="ISG156" s="1"/>
      <c r="ISH156" s="1"/>
      <c r="ISI156" s="1"/>
      <c r="ISJ156" s="1"/>
      <c r="ISK156" s="1"/>
      <c r="ISL156" s="1"/>
      <c r="ISM156" s="1"/>
      <c r="ISN156" s="1"/>
      <c r="ISO156" s="1"/>
      <c r="ISP156" s="1"/>
      <c r="ISQ156" s="1"/>
      <c r="ISR156" s="1"/>
      <c r="ISS156" s="1"/>
      <c r="IST156" s="1"/>
      <c r="ISU156" s="1"/>
      <c r="ISV156" s="1"/>
      <c r="ISW156" s="1"/>
      <c r="ISX156" s="1"/>
      <c r="ISY156" s="1"/>
      <c r="ISZ156" s="1"/>
      <c r="ITA156" s="1"/>
      <c r="ITB156" s="1"/>
      <c r="ITC156" s="1"/>
      <c r="ITD156" s="1"/>
      <c r="ITE156" s="1"/>
      <c r="ITF156" s="1"/>
      <c r="ITG156" s="1"/>
      <c r="ITH156" s="1"/>
      <c r="ITI156" s="1"/>
      <c r="ITJ156" s="1"/>
      <c r="ITK156" s="1"/>
      <c r="ITL156" s="1"/>
      <c r="ITM156" s="1"/>
      <c r="ITN156" s="1"/>
      <c r="ITO156" s="1"/>
      <c r="ITP156" s="1"/>
      <c r="ITQ156" s="1"/>
      <c r="ITR156" s="1"/>
      <c r="ITS156" s="1"/>
      <c r="ITT156" s="1"/>
      <c r="ITU156" s="1"/>
      <c r="ITV156" s="1"/>
      <c r="ITW156" s="1"/>
      <c r="ITX156" s="1"/>
      <c r="ITY156" s="1"/>
      <c r="ITZ156" s="1"/>
      <c r="IUA156" s="1"/>
      <c r="IUB156" s="1"/>
      <c r="IUC156" s="1"/>
      <c r="IUD156" s="1"/>
      <c r="IUE156" s="1"/>
      <c r="IUF156" s="1"/>
      <c r="IUG156" s="1"/>
      <c r="IUH156" s="1"/>
      <c r="IUI156" s="1"/>
      <c r="IUJ156" s="1"/>
      <c r="IUK156" s="1"/>
      <c r="IUL156" s="1"/>
      <c r="IUM156" s="1"/>
      <c r="IUN156" s="1"/>
      <c r="IUO156" s="1"/>
      <c r="IUP156" s="1"/>
      <c r="IUQ156" s="1"/>
      <c r="IUR156" s="1"/>
      <c r="IUS156" s="1"/>
      <c r="IUT156" s="1"/>
      <c r="IUU156" s="1"/>
      <c r="IUV156" s="1"/>
      <c r="IUW156" s="1"/>
      <c r="IUX156" s="1"/>
      <c r="IUY156" s="1"/>
      <c r="IUZ156" s="1"/>
      <c r="IVA156" s="1"/>
      <c r="IVB156" s="1"/>
      <c r="IVC156" s="1"/>
      <c r="IVD156" s="1"/>
      <c r="IVE156" s="1"/>
      <c r="IVF156" s="1"/>
      <c r="IVG156" s="1"/>
      <c r="IVH156" s="1"/>
      <c r="IVI156" s="1"/>
      <c r="IVJ156" s="1"/>
      <c r="IVK156" s="1"/>
      <c r="IVL156" s="1"/>
      <c r="IVM156" s="1"/>
      <c r="IVN156" s="1"/>
      <c r="IVO156" s="1"/>
      <c r="IVP156" s="1"/>
      <c r="IVQ156" s="1"/>
      <c r="IVR156" s="1"/>
      <c r="IVS156" s="1"/>
      <c r="IVT156" s="1"/>
      <c r="IVU156" s="1"/>
      <c r="IVV156" s="1"/>
      <c r="IVW156" s="1"/>
      <c r="IVX156" s="1"/>
      <c r="IVY156" s="1"/>
      <c r="IVZ156" s="1"/>
      <c r="IWA156" s="1"/>
      <c r="IWB156" s="1"/>
      <c r="IWC156" s="1"/>
      <c r="IWD156" s="1"/>
      <c r="IWE156" s="1"/>
      <c r="IWF156" s="1"/>
      <c r="IWG156" s="1"/>
      <c r="IWH156" s="1"/>
      <c r="IWI156" s="1"/>
      <c r="IWJ156" s="1"/>
      <c r="IWK156" s="1"/>
      <c r="IWL156" s="1"/>
      <c r="IWM156" s="1"/>
      <c r="IWN156" s="1"/>
      <c r="IWO156" s="1"/>
      <c r="IWP156" s="1"/>
      <c r="IWQ156" s="1"/>
      <c r="IWR156" s="1"/>
      <c r="IWS156" s="1"/>
      <c r="IWT156" s="1"/>
      <c r="IWU156" s="1"/>
      <c r="IWV156" s="1"/>
      <c r="IWW156" s="1"/>
      <c r="IWX156" s="1"/>
      <c r="IWY156" s="1"/>
      <c r="IWZ156" s="1"/>
      <c r="IXA156" s="1"/>
      <c r="IXB156" s="1"/>
      <c r="IXC156" s="1"/>
      <c r="IXD156" s="1"/>
      <c r="IXE156" s="1"/>
      <c r="IXF156" s="1"/>
      <c r="IXG156" s="1"/>
      <c r="IXH156" s="1"/>
      <c r="IXI156" s="1"/>
      <c r="IXJ156" s="1"/>
      <c r="IXK156" s="1"/>
      <c r="IXL156" s="1"/>
      <c r="IXM156" s="1"/>
      <c r="IXN156" s="1"/>
      <c r="IXO156" s="1"/>
      <c r="IXP156" s="1"/>
      <c r="IXQ156" s="1"/>
      <c r="IXR156" s="1"/>
      <c r="IXS156" s="1"/>
      <c r="IXT156" s="1"/>
      <c r="IXU156" s="1"/>
      <c r="IXV156" s="1"/>
      <c r="IXW156" s="1"/>
      <c r="IXX156" s="1"/>
      <c r="IXY156" s="1"/>
      <c r="IXZ156" s="1"/>
      <c r="IYA156" s="1"/>
      <c r="IYB156" s="1"/>
      <c r="IYC156" s="1"/>
      <c r="IYD156" s="1"/>
      <c r="IYE156" s="1"/>
      <c r="IYF156" s="1"/>
      <c r="IYG156" s="1"/>
      <c r="IYH156" s="1"/>
      <c r="IYI156" s="1"/>
      <c r="IYJ156" s="1"/>
      <c r="IYK156" s="1"/>
      <c r="IYL156" s="1"/>
      <c r="IYM156" s="1"/>
      <c r="IYN156" s="1"/>
      <c r="IYO156" s="1"/>
      <c r="IYP156" s="1"/>
      <c r="IYQ156" s="1"/>
      <c r="IYR156" s="1"/>
      <c r="IYS156" s="1"/>
      <c r="IYT156" s="1"/>
      <c r="IYU156" s="1"/>
      <c r="IYV156" s="1"/>
      <c r="IYW156" s="1"/>
      <c r="IYX156" s="1"/>
      <c r="IYY156" s="1"/>
      <c r="IYZ156" s="1"/>
      <c r="IZA156" s="1"/>
      <c r="IZB156" s="1"/>
      <c r="IZC156" s="1"/>
      <c r="IZD156" s="1"/>
      <c r="IZE156" s="1"/>
      <c r="IZF156" s="1"/>
      <c r="IZG156" s="1"/>
      <c r="IZH156" s="1"/>
      <c r="IZI156" s="1"/>
      <c r="IZJ156" s="1"/>
      <c r="IZK156" s="1"/>
      <c r="IZL156" s="1"/>
      <c r="IZM156" s="1"/>
      <c r="IZN156" s="1"/>
      <c r="IZO156" s="1"/>
      <c r="IZP156" s="1"/>
      <c r="IZQ156" s="1"/>
      <c r="IZR156" s="1"/>
      <c r="IZS156" s="1"/>
      <c r="IZT156" s="1"/>
      <c r="IZU156" s="1"/>
      <c r="IZV156" s="1"/>
      <c r="IZW156" s="1"/>
      <c r="IZX156" s="1"/>
      <c r="IZY156" s="1"/>
      <c r="IZZ156" s="1"/>
      <c r="JAA156" s="1"/>
      <c r="JAB156" s="1"/>
      <c r="JAC156" s="1"/>
      <c r="JAD156" s="1"/>
      <c r="JAE156" s="1"/>
      <c r="JAF156" s="1"/>
      <c r="JAG156" s="1"/>
      <c r="JAH156" s="1"/>
      <c r="JAI156" s="1"/>
      <c r="JAJ156" s="1"/>
      <c r="JAK156" s="1"/>
      <c r="JAL156" s="1"/>
      <c r="JAM156" s="1"/>
      <c r="JAN156" s="1"/>
      <c r="JAO156" s="1"/>
      <c r="JAP156" s="1"/>
      <c r="JAQ156" s="1"/>
      <c r="JAR156" s="1"/>
      <c r="JAS156" s="1"/>
      <c r="JAT156" s="1"/>
      <c r="JAU156" s="1"/>
      <c r="JAV156" s="1"/>
      <c r="JAW156" s="1"/>
      <c r="JAX156" s="1"/>
      <c r="JAY156" s="1"/>
      <c r="JAZ156" s="1"/>
      <c r="JBA156" s="1"/>
      <c r="JBB156" s="1"/>
      <c r="JBC156" s="1"/>
      <c r="JBD156" s="1"/>
      <c r="JBE156" s="1"/>
      <c r="JBF156" s="1"/>
      <c r="JBG156" s="1"/>
      <c r="JBH156" s="1"/>
      <c r="JBI156" s="1"/>
      <c r="JBJ156" s="1"/>
      <c r="JBK156" s="1"/>
      <c r="JBL156" s="1"/>
      <c r="JBM156" s="1"/>
      <c r="JBN156" s="1"/>
      <c r="JBO156" s="1"/>
      <c r="JBP156" s="1"/>
      <c r="JBQ156" s="1"/>
      <c r="JBR156" s="1"/>
      <c r="JBS156" s="1"/>
      <c r="JBT156" s="1"/>
      <c r="JBU156" s="1"/>
      <c r="JBV156" s="1"/>
      <c r="JBW156" s="1"/>
      <c r="JBX156" s="1"/>
      <c r="JBY156" s="1"/>
      <c r="JBZ156" s="1"/>
      <c r="JCA156" s="1"/>
      <c r="JCB156" s="1"/>
      <c r="JCC156" s="1"/>
      <c r="JCD156" s="1"/>
      <c r="JCE156" s="1"/>
      <c r="JCF156" s="1"/>
      <c r="JCG156" s="1"/>
      <c r="JCH156" s="1"/>
      <c r="JCI156" s="1"/>
      <c r="JCJ156" s="1"/>
      <c r="JCK156" s="1"/>
      <c r="JCL156" s="1"/>
      <c r="JCM156" s="1"/>
      <c r="JCN156" s="1"/>
      <c r="JCO156" s="1"/>
      <c r="JCP156" s="1"/>
      <c r="JCQ156" s="1"/>
      <c r="JCR156" s="1"/>
      <c r="JCS156" s="1"/>
      <c r="JCT156" s="1"/>
      <c r="JCU156" s="1"/>
      <c r="JCV156" s="1"/>
      <c r="JCW156" s="1"/>
      <c r="JCX156" s="1"/>
      <c r="JCY156" s="1"/>
      <c r="JCZ156" s="1"/>
      <c r="JDA156" s="1"/>
      <c r="JDB156" s="1"/>
      <c r="JDC156" s="1"/>
      <c r="JDD156" s="1"/>
      <c r="JDE156" s="1"/>
      <c r="JDF156" s="1"/>
      <c r="JDG156" s="1"/>
      <c r="JDH156" s="1"/>
      <c r="JDI156" s="1"/>
      <c r="JDJ156" s="1"/>
      <c r="JDK156" s="1"/>
      <c r="JDL156" s="1"/>
      <c r="JDM156" s="1"/>
      <c r="JDN156" s="1"/>
      <c r="JDO156" s="1"/>
      <c r="JDP156" s="1"/>
      <c r="JDQ156" s="1"/>
      <c r="JDR156" s="1"/>
      <c r="JDS156" s="1"/>
      <c r="JDT156" s="1"/>
      <c r="JDU156" s="1"/>
      <c r="JDV156" s="1"/>
      <c r="JDW156" s="1"/>
      <c r="JDX156" s="1"/>
      <c r="JDY156" s="1"/>
      <c r="JDZ156" s="1"/>
      <c r="JEA156" s="1"/>
      <c r="JEB156" s="1"/>
      <c r="JEC156" s="1"/>
      <c r="JED156" s="1"/>
      <c r="JEE156" s="1"/>
      <c r="JEF156" s="1"/>
      <c r="JEG156" s="1"/>
      <c r="JEH156" s="1"/>
      <c r="JEI156" s="1"/>
      <c r="JEJ156" s="1"/>
      <c r="JEK156" s="1"/>
      <c r="JEL156" s="1"/>
      <c r="JEM156" s="1"/>
      <c r="JEN156" s="1"/>
      <c r="JEO156" s="1"/>
      <c r="JEP156" s="1"/>
      <c r="JEQ156" s="1"/>
      <c r="JER156" s="1"/>
      <c r="JES156" s="1"/>
      <c r="JET156" s="1"/>
      <c r="JEU156" s="1"/>
      <c r="JEV156" s="1"/>
      <c r="JEW156" s="1"/>
      <c r="JEX156" s="1"/>
      <c r="JEY156" s="1"/>
      <c r="JEZ156" s="1"/>
      <c r="JFA156" s="1"/>
      <c r="JFB156" s="1"/>
      <c r="JFC156" s="1"/>
      <c r="JFD156" s="1"/>
      <c r="JFE156" s="1"/>
      <c r="JFF156" s="1"/>
      <c r="JFG156" s="1"/>
      <c r="JFH156" s="1"/>
      <c r="JFI156" s="1"/>
      <c r="JFJ156" s="1"/>
      <c r="JFK156" s="1"/>
      <c r="JFL156" s="1"/>
      <c r="JFM156" s="1"/>
      <c r="JFN156" s="1"/>
      <c r="JFO156" s="1"/>
      <c r="JFP156" s="1"/>
      <c r="JFQ156" s="1"/>
      <c r="JFR156" s="1"/>
      <c r="JFS156" s="1"/>
      <c r="JFT156" s="1"/>
      <c r="JFU156" s="1"/>
      <c r="JFV156" s="1"/>
      <c r="JFW156" s="1"/>
      <c r="JFX156" s="1"/>
      <c r="JFY156" s="1"/>
      <c r="JFZ156" s="1"/>
      <c r="JGA156" s="1"/>
      <c r="JGB156" s="1"/>
      <c r="JGC156" s="1"/>
      <c r="JGD156" s="1"/>
      <c r="JGE156" s="1"/>
      <c r="JGF156" s="1"/>
      <c r="JGG156" s="1"/>
      <c r="JGH156" s="1"/>
      <c r="JGI156" s="1"/>
      <c r="JGJ156" s="1"/>
      <c r="JGK156" s="1"/>
      <c r="JGL156" s="1"/>
      <c r="JGM156" s="1"/>
      <c r="JGN156" s="1"/>
      <c r="JGO156" s="1"/>
      <c r="JGP156" s="1"/>
      <c r="JGQ156" s="1"/>
      <c r="JGR156" s="1"/>
      <c r="JGS156" s="1"/>
      <c r="JGT156" s="1"/>
      <c r="JGU156" s="1"/>
      <c r="JGV156" s="1"/>
      <c r="JGW156" s="1"/>
      <c r="JGX156" s="1"/>
      <c r="JGY156" s="1"/>
      <c r="JGZ156" s="1"/>
      <c r="JHA156" s="1"/>
      <c r="JHB156" s="1"/>
      <c r="JHC156" s="1"/>
      <c r="JHD156" s="1"/>
      <c r="JHE156" s="1"/>
      <c r="JHF156" s="1"/>
      <c r="JHG156" s="1"/>
      <c r="JHH156" s="1"/>
      <c r="JHI156" s="1"/>
      <c r="JHJ156" s="1"/>
      <c r="JHK156" s="1"/>
      <c r="JHL156" s="1"/>
      <c r="JHM156" s="1"/>
      <c r="JHN156" s="1"/>
      <c r="JHO156" s="1"/>
      <c r="JHP156" s="1"/>
      <c r="JHQ156" s="1"/>
      <c r="JHR156" s="1"/>
      <c r="JHS156" s="1"/>
      <c r="JHT156" s="1"/>
      <c r="JHU156" s="1"/>
      <c r="JHV156" s="1"/>
      <c r="JHW156" s="1"/>
      <c r="JHX156" s="1"/>
      <c r="JHY156" s="1"/>
      <c r="JHZ156" s="1"/>
      <c r="JIA156" s="1"/>
      <c r="JIB156" s="1"/>
      <c r="JIC156" s="1"/>
      <c r="JID156" s="1"/>
      <c r="JIE156" s="1"/>
      <c r="JIF156" s="1"/>
      <c r="JIG156" s="1"/>
      <c r="JIH156" s="1"/>
      <c r="JII156" s="1"/>
      <c r="JIJ156" s="1"/>
      <c r="JIK156" s="1"/>
      <c r="JIL156" s="1"/>
      <c r="JIM156" s="1"/>
      <c r="JIN156" s="1"/>
      <c r="JIO156" s="1"/>
      <c r="JIP156" s="1"/>
      <c r="JIQ156" s="1"/>
      <c r="JIR156" s="1"/>
      <c r="JIS156" s="1"/>
      <c r="JIT156" s="1"/>
      <c r="JIU156" s="1"/>
      <c r="JIV156" s="1"/>
      <c r="JIW156" s="1"/>
      <c r="JIX156" s="1"/>
      <c r="JIY156" s="1"/>
      <c r="JIZ156" s="1"/>
      <c r="JJA156" s="1"/>
      <c r="JJB156" s="1"/>
      <c r="JJC156" s="1"/>
      <c r="JJD156" s="1"/>
      <c r="JJE156" s="1"/>
      <c r="JJF156" s="1"/>
      <c r="JJG156" s="1"/>
      <c r="JJH156" s="1"/>
      <c r="JJI156" s="1"/>
      <c r="JJJ156" s="1"/>
      <c r="JJK156" s="1"/>
      <c r="JJL156" s="1"/>
      <c r="JJM156" s="1"/>
      <c r="JJN156" s="1"/>
      <c r="JJO156" s="1"/>
      <c r="JJP156" s="1"/>
      <c r="JJQ156" s="1"/>
      <c r="JJR156" s="1"/>
      <c r="JJS156" s="1"/>
      <c r="JJT156" s="1"/>
      <c r="JJU156" s="1"/>
      <c r="JJV156" s="1"/>
      <c r="JJW156" s="1"/>
      <c r="JJX156" s="1"/>
      <c r="JJY156" s="1"/>
      <c r="JJZ156" s="1"/>
      <c r="JKA156" s="1"/>
      <c r="JKB156" s="1"/>
      <c r="JKC156" s="1"/>
      <c r="JKD156" s="1"/>
      <c r="JKE156" s="1"/>
      <c r="JKF156" s="1"/>
      <c r="JKG156" s="1"/>
      <c r="JKH156" s="1"/>
      <c r="JKI156" s="1"/>
      <c r="JKJ156" s="1"/>
      <c r="JKK156" s="1"/>
      <c r="JKL156" s="1"/>
      <c r="JKM156" s="1"/>
      <c r="JKN156" s="1"/>
      <c r="JKO156" s="1"/>
      <c r="JKP156" s="1"/>
      <c r="JKQ156" s="1"/>
      <c r="JKR156" s="1"/>
      <c r="JKS156" s="1"/>
      <c r="JKT156" s="1"/>
      <c r="JKU156" s="1"/>
      <c r="JKV156" s="1"/>
      <c r="JKW156" s="1"/>
      <c r="JKX156" s="1"/>
      <c r="JKY156" s="1"/>
      <c r="JKZ156" s="1"/>
      <c r="JLA156" s="1"/>
      <c r="JLB156" s="1"/>
      <c r="JLC156" s="1"/>
      <c r="JLD156" s="1"/>
      <c r="JLE156" s="1"/>
      <c r="JLF156" s="1"/>
      <c r="JLG156" s="1"/>
      <c r="JLH156" s="1"/>
      <c r="JLI156" s="1"/>
      <c r="JLJ156" s="1"/>
      <c r="JLK156" s="1"/>
      <c r="JLL156" s="1"/>
      <c r="JLM156" s="1"/>
      <c r="JLN156" s="1"/>
      <c r="JLO156" s="1"/>
      <c r="JLP156" s="1"/>
      <c r="JLQ156" s="1"/>
      <c r="JLR156" s="1"/>
      <c r="JLS156" s="1"/>
      <c r="JLT156" s="1"/>
      <c r="JLU156" s="1"/>
      <c r="JLV156" s="1"/>
      <c r="JLW156" s="1"/>
      <c r="JLX156" s="1"/>
      <c r="JLY156" s="1"/>
      <c r="JLZ156" s="1"/>
      <c r="JMA156" s="1"/>
      <c r="JMB156" s="1"/>
      <c r="JMC156" s="1"/>
      <c r="JMD156" s="1"/>
      <c r="JME156" s="1"/>
      <c r="JMF156" s="1"/>
      <c r="JMG156" s="1"/>
      <c r="JMH156" s="1"/>
      <c r="JMI156" s="1"/>
      <c r="JMJ156" s="1"/>
      <c r="JMK156" s="1"/>
      <c r="JML156" s="1"/>
      <c r="JMM156" s="1"/>
      <c r="JMN156" s="1"/>
      <c r="JMO156" s="1"/>
      <c r="JMP156" s="1"/>
      <c r="JMQ156" s="1"/>
      <c r="JMR156" s="1"/>
      <c r="JMS156" s="1"/>
      <c r="JMT156" s="1"/>
      <c r="JMU156" s="1"/>
      <c r="JMV156" s="1"/>
      <c r="JMW156" s="1"/>
      <c r="JMX156" s="1"/>
      <c r="JMY156" s="1"/>
      <c r="JMZ156" s="1"/>
      <c r="JNA156" s="1"/>
      <c r="JNB156" s="1"/>
      <c r="JNC156" s="1"/>
      <c r="JND156" s="1"/>
      <c r="JNE156" s="1"/>
      <c r="JNF156" s="1"/>
      <c r="JNG156" s="1"/>
      <c r="JNH156" s="1"/>
      <c r="JNI156" s="1"/>
      <c r="JNJ156" s="1"/>
      <c r="JNK156" s="1"/>
      <c r="JNL156" s="1"/>
      <c r="JNM156" s="1"/>
      <c r="JNN156" s="1"/>
      <c r="JNO156" s="1"/>
      <c r="JNP156" s="1"/>
      <c r="JNQ156" s="1"/>
      <c r="JNR156" s="1"/>
      <c r="JNS156" s="1"/>
      <c r="JNT156" s="1"/>
      <c r="JNU156" s="1"/>
      <c r="JNV156" s="1"/>
      <c r="JNW156" s="1"/>
      <c r="JNX156" s="1"/>
      <c r="JNY156" s="1"/>
      <c r="JNZ156" s="1"/>
      <c r="JOA156" s="1"/>
      <c r="JOB156" s="1"/>
      <c r="JOC156" s="1"/>
      <c r="JOD156" s="1"/>
      <c r="JOE156" s="1"/>
      <c r="JOF156" s="1"/>
      <c r="JOG156" s="1"/>
      <c r="JOH156" s="1"/>
      <c r="JOI156" s="1"/>
      <c r="JOJ156" s="1"/>
      <c r="JOK156" s="1"/>
      <c r="JOL156" s="1"/>
      <c r="JOM156" s="1"/>
      <c r="JON156" s="1"/>
      <c r="JOO156" s="1"/>
      <c r="JOP156" s="1"/>
      <c r="JOQ156" s="1"/>
      <c r="JOR156" s="1"/>
      <c r="JOS156" s="1"/>
      <c r="JOT156" s="1"/>
      <c r="JOU156" s="1"/>
      <c r="JOV156" s="1"/>
      <c r="JOW156" s="1"/>
      <c r="JOX156" s="1"/>
      <c r="JOY156" s="1"/>
      <c r="JOZ156" s="1"/>
      <c r="JPA156" s="1"/>
      <c r="JPB156" s="1"/>
      <c r="JPC156" s="1"/>
      <c r="JPD156" s="1"/>
      <c r="JPE156" s="1"/>
      <c r="JPF156" s="1"/>
      <c r="JPG156" s="1"/>
      <c r="JPH156" s="1"/>
      <c r="JPI156" s="1"/>
      <c r="JPJ156" s="1"/>
      <c r="JPK156" s="1"/>
      <c r="JPL156" s="1"/>
      <c r="JPM156" s="1"/>
      <c r="JPN156" s="1"/>
      <c r="JPO156" s="1"/>
      <c r="JPP156" s="1"/>
      <c r="JPQ156" s="1"/>
      <c r="JPR156" s="1"/>
      <c r="JPS156" s="1"/>
      <c r="JPT156" s="1"/>
      <c r="JPU156" s="1"/>
      <c r="JPV156" s="1"/>
      <c r="JPW156" s="1"/>
      <c r="JPX156" s="1"/>
      <c r="JPY156" s="1"/>
      <c r="JPZ156" s="1"/>
      <c r="JQA156" s="1"/>
      <c r="JQB156" s="1"/>
      <c r="JQC156" s="1"/>
      <c r="JQD156" s="1"/>
      <c r="JQE156" s="1"/>
      <c r="JQF156" s="1"/>
      <c r="JQG156" s="1"/>
      <c r="JQH156" s="1"/>
      <c r="JQI156" s="1"/>
      <c r="JQJ156" s="1"/>
      <c r="JQK156" s="1"/>
      <c r="JQL156" s="1"/>
      <c r="JQM156" s="1"/>
      <c r="JQN156" s="1"/>
      <c r="JQO156" s="1"/>
      <c r="JQP156" s="1"/>
      <c r="JQQ156" s="1"/>
      <c r="JQR156" s="1"/>
      <c r="JQS156" s="1"/>
      <c r="JQT156" s="1"/>
      <c r="JQU156" s="1"/>
      <c r="JQV156" s="1"/>
      <c r="JQW156" s="1"/>
      <c r="JQX156" s="1"/>
      <c r="JQY156" s="1"/>
      <c r="JQZ156" s="1"/>
      <c r="JRA156" s="1"/>
      <c r="JRB156" s="1"/>
      <c r="JRC156" s="1"/>
      <c r="JRD156" s="1"/>
      <c r="JRE156" s="1"/>
      <c r="JRF156" s="1"/>
      <c r="JRG156" s="1"/>
      <c r="JRH156" s="1"/>
      <c r="JRI156" s="1"/>
      <c r="JRJ156" s="1"/>
      <c r="JRK156" s="1"/>
      <c r="JRL156" s="1"/>
      <c r="JRM156" s="1"/>
      <c r="JRN156" s="1"/>
      <c r="JRO156" s="1"/>
      <c r="JRP156" s="1"/>
      <c r="JRQ156" s="1"/>
      <c r="JRR156" s="1"/>
      <c r="JRS156" s="1"/>
      <c r="JRT156" s="1"/>
      <c r="JRU156" s="1"/>
      <c r="JRV156" s="1"/>
      <c r="JRW156" s="1"/>
      <c r="JRX156" s="1"/>
      <c r="JRY156" s="1"/>
      <c r="JRZ156" s="1"/>
      <c r="JSA156" s="1"/>
      <c r="JSB156" s="1"/>
      <c r="JSC156" s="1"/>
      <c r="JSD156" s="1"/>
      <c r="JSE156" s="1"/>
      <c r="JSF156" s="1"/>
      <c r="JSG156" s="1"/>
      <c r="JSH156" s="1"/>
      <c r="JSI156" s="1"/>
      <c r="JSJ156" s="1"/>
      <c r="JSK156" s="1"/>
      <c r="JSL156" s="1"/>
      <c r="JSM156" s="1"/>
      <c r="JSN156" s="1"/>
      <c r="JSO156" s="1"/>
      <c r="JSP156" s="1"/>
      <c r="JSQ156" s="1"/>
      <c r="JSR156" s="1"/>
      <c r="JSS156" s="1"/>
      <c r="JST156" s="1"/>
      <c r="JSU156" s="1"/>
      <c r="JSV156" s="1"/>
      <c r="JSW156" s="1"/>
      <c r="JSX156" s="1"/>
      <c r="JSY156" s="1"/>
      <c r="JSZ156" s="1"/>
      <c r="JTA156" s="1"/>
      <c r="JTB156" s="1"/>
      <c r="JTC156" s="1"/>
      <c r="JTD156" s="1"/>
      <c r="JTE156" s="1"/>
      <c r="JTF156" s="1"/>
      <c r="JTG156" s="1"/>
      <c r="JTH156" s="1"/>
      <c r="JTI156" s="1"/>
      <c r="JTJ156" s="1"/>
      <c r="JTK156" s="1"/>
      <c r="JTL156" s="1"/>
      <c r="JTM156" s="1"/>
      <c r="JTN156" s="1"/>
      <c r="JTO156" s="1"/>
      <c r="JTP156" s="1"/>
      <c r="JTQ156" s="1"/>
      <c r="JTR156" s="1"/>
      <c r="JTS156" s="1"/>
      <c r="JTT156" s="1"/>
      <c r="JTU156" s="1"/>
      <c r="JTV156" s="1"/>
      <c r="JTW156" s="1"/>
      <c r="JTX156" s="1"/>
      <c r="JTY156" s="1"/>
      <c r="JTZ156" s="1"/>
      <c r="JUA156" s="1"/>
      <c r="JUB156" s="1"/>
      <c r="JUC156" s="1"/>
      <c r="JUD156" s="1"/>
      <c r="JUE156" s="1"/>
      <c r="JUF156" s="1"/>
      <c r="JUG156" s="1"/>
      <c r="JUH156" s="1"/>
      <c r="JUI156" s="1"/>
      <c r="JUJ156" s="1"/>
      <c r="JUK156" s="1"/>
      <c r="JUL156" s="1"/>
      <c r="JUM156" s="1"/>
      <c r="JUN156" s="1"/>
      <c r="JUO156" s="1"/>
      <c r="JUP156" s="1"/>
      <c r="JUQ156" s="1"/>
      <c r="JUR156" s="1"/>
      <c r="JUS156" s="1"/>
      <c r="JUT156" s="1"/>
      <c r="JUU156" s="1"/>
      <c r="JUV156" s="1"/>
      <c r="JUW156" s="1"/>
      <c r="JUX156" s="1"/>
      <c r="JUY156" s="1"/>
      <c r="JUZ156" s="1"/>
      <c r="JVA156" s="1"/>
      <c r="JVB156" s="1"/>
      <c r="JVC156" s="1"/>
      <c r="JVD156" s="1"/>
      <c r="JVE156" s="1"/>
      <c r="JVF156" s="1"/>
      <c r="JVG156" s="1"/>
      <c r="JVH156" s="1"/>
      <c r="JVI156" s="1"/>
      <c r="JVJ156" s="1"/>
      <c r="JVK156" s="1"/>
      <c r="JVL156" s="1"/>
      <c r="JVM156" s="1"/>
      <c r="JVN156" s="1"/>
      <c r="JVO156" s="1"/>
      <c r="JVP156" s="1"/>
      <c r="JVQ156" s="1"/>
      <c r="JVR156" s="1"/>
      <c r="JVS156" s="1"/>
      <c r="JVT156" s="1"/>
      <c r="JVU156" s="1"/>
      <c r="JVV156" s="1"/>
      <c r="JVW156" s="1"/>
      <c r="JVX156" s="1"/>
      <c r="JVY156" s="1"/>
      <c r="JVZ156" s="1"/>
      <c r="JWA156" s="1"/>
      <c r="JWB156" s="1"/>
      <c r="JWC156" s="1"/>
      <c r="JWD156" s="1"/>
      <c r="JWE156" s="1"/>
      <c r="JWF156" s="1"/>
      <c r="JWG156" s="1"/>
      <c r="JWH156" s="1"/>
      <c r="JWI156" s="1"/>
      <c r="JWJ156" s="1"/>
      <c r="JWK156" s="1"/>
      <c r="JWL156" s="1"/>
      <c r="JWM156" s="1"/>
      <c r="JWN156" s="1"/>
      <c r="JWO156" s="1"/>
      <c r="JWP156" s="1"/>
      <c r="JWQ156" s="1"/>
      <c r="JWR156" s="1"/>
      <c r="JWS156" s="1"/>
      <c r="JWT156" s="1"/>
      <c r="JWU156" s="1"/>
      <c r="JWV156" s="1"/>
      <c r="JWW156" s="1"/>
      <c r="JWX156" s="1"/>
      <c r="JWY156" s="1"/>
      <c r="JWZ156" s="1"/>
      <c r="JXA156" s="1"/>
      <c r="JXB156" s="1"/>
      <c r="JXC156" s="1"/>
      <c r="JXD156" s="1"/>
      <c r="JXE156" s="1"/>
      <c r="JXF156" s="1"/>
      <c r="JXG156" s="1"/>
      <c r="JXH156" s="1"/>
      <c r="JXI156" s="1"/>
      <c r="JXJ156" s="1"/>
      <c r="JXK156" s="1"/>
      <c r="JXL156" s="1"/>
      <c r="JXM156" s="1"/>
      <c r="JXN156" s="1"/>
      <c r="JXO156" s="1"/>
      <c r="JXP156" s="1"/>
      <c r="JXQ156" s="1"/>
      <c r="JXR156" s="1"/>
      <c r="JXS156" s="1"/>
      <c r="JXT156" s="1"/>
      <c r="JXU156" s="1"/>
      <c r="JXV156" s="1"/>
      <c r="JXW156" s="1"/>
      <c r="JXX156" s="1"/>
      <c r="JXY156" s="1"/>
      <c r="JXZ156" s="1"/>
      <c r="JYA156" s="1"/>
      <c r="JYB156" s="1"/>
      <c r="JYC156" s="1"/>
      <c r="JYD156" s="1"/>
      <c r="JYE156" s="1"/>
      <c r="JYF156" s="1"/>
      <c r="JYG156" s="1"/>
      <c r="JYH156" s="1"/>
      <c r="JYI156" s="1"/>
      <c r="JYJ156" s="1"/>
      <c r="JYK156" s="1"/>
      <c r="JYL156" s="1"/>
      <c r="JYM156" s="1"/>
      <c r="JYN156" s="1"/>
      <c r="JYO156" s="1"/>
      <c r="JYP156" s="1"/>
      <c r="JYQ156" s="1"/>
      <c r="JYR156" s="1"/>
      <c r="JYS156" s="1"/>
      <c r="JYT156" s="1"/>
      <c r="JYU156" s="1"/>
      <c r="JYV156" s="1"/>
      <c r="JYW156" s="1"/>
      <c r="JYX156" s="1"/>
      <c r="JYY156" s="1"/>
      <c r="JYZ156" s="1"/>
      <c r="JZA156" s="1"/>
      <c r="JZB156" s="1"/>
      <c r="JZC156" s="1"/>
      <c r="JZD156" s="1"/>
      <c r="JZE156" s="1"/>
      <c r="JZF156" s="1"/>
      <c r="JZG156" s="1"/>
      <c r="JZH156" s="1"/>
      <c r="JZI156" s="1"/>
      <c r="JZJ156" s="1"/>
      <c r="JZK156" s="1"/>
      <c r="JZL156" s="1"/>
      <c r="JZM156" s="1"/>
      <c r="JZN156" s="1"/>
      <c r="JZO156" s="1"/>
      <c r="JZP156" s="1"/>
      <c r="JZQ156" s="1"/>
      <c r="JZR156" s="1"/>
      <c r="JZS156" s="1"/>
      <c r="JZT156" s="1"/>
      <c r="JZU156" s="1"/>
      <c r="JZV156" s="1"/>
      <c r="JZW156" s="1"/>
      <c r="JZX156" s="1"/>
      <c r="JZY156" s="1"/>
      <c r="JZZ156" s="1"/>
      <c r="KAA156" s="1"/>
      <c r="KAB156" s="1"/>
      <c r="KAC156" s="1"/>
      <c r="KAD156" s="1"/>
      <c r="KAE156" s="1"/>
      <c r="KAF156" s="1"/>
      <c r="KAG156" s="1"/>
      <c r="KAH156" s="1"/>
      <c r="KAI156" s="1"/>
      <c r="KAJ156" s="1"/>
      <c r="KAK156" s="1"/>
      <c r="KAL156" s="1"/>
      <c r="KAM156" s="1"/>
      <c r="KAN156" s="1"/>
      <c r="KAO156" s="1"/>
      <c r="KAP156" s="1"/>
      <c r="KAQ156" s="1"/>
      <c r="KAR156" s="1"/>
      <c r="KAS156" s="1"/>
      <c r="KAT156" s="1"/>
      <c r="KAU156" s="1"/>
      <c r="KAV156" s="1"/>
      <c r="KAW156" s="1"/>
      <c r="KAX156" s="1"/>
      <c r="KAY156" s="1"/>
      <c r="KAZ156" s="1"/>
      <c r="KBA156" s="1"/>
      <c r="KBB156" s="1"/>
      <c r="KBC156" s="1"/>
      <c r="KBD156" s="1"/>
      <c r="KBE156" s="1"/>
      <c r="KBF156" s="1"/>
      <c r="KBG156" s="1"/>
      <c r="KBH156" s="1"/>
      <c r="KBI156" s="1"/>
      <c r="KBJ156" s="1"/>
      <c r="KBK156" s="1"/>
      <c r="KBL156" s="1"/>
      <c r="KBM156" s="1"/>
      <c r="KBN156" s="1"/>
      <c r="KBO156" s="1"/>
      <c r="KBP156" s="1"/>
      <c r="KBQ156" s="1"/>
      <c r="KBR156" s="1"/>
      <c r="KBS156" s="1"/>
      <c r="KBT156" s="1"/>
      <c r="KBU156" s="1"/>
      <c r="KBV156" s="1"/>
      <c r="KBW156" s="1"/>
      <c r="KBX156" s="1"/>
      <c r="KBY156" s="1"/>
      <c r="KBZ156" s="1"/>
      <c r="KCA156" s="1"/>
      <c r="KCB156" s="1"/>
      <c r="KCC156" s="1"/>
      <c r="KCD156" s="1"/>
      <c r="KCE156" s="1"/>
      <c r="KCF156" s="1"/>
      <c r="KCG156" s="1"/>
      <c r="KCH156" s="1"/>
      <c r="KCI156" s="1"/>
      <c r="KCJ156" s="1"/>
      <c r="KCK156" s="1"/>
      <c r="KCL156" s="1"/>
      <c r="KCM156" s="1"/>
      <c r="KCN156" s="1"/>
      <c r="KCO156" s="1"/>
      <c r="KCP156" s="1"/>
      <c r="KCQ156" s="1"/>
      <c r="KCR156" s="1"/>
      <c r="KCS156" s="1"/>
      <c r="KCT156" s="1"/>
      <c r="KCU156" s="1"/>
      <c r="KCV156" s="1"/>
      <c r="KCW156" s="1"/>
      <c r="KCX156" s="1"/>
      <c r="KCY156" s="1"/>
      <c r="KCZ156" s="1"/>
      <c r="KDA156" s="1"/>
      <c r="KDB156" s="1"/>
      <c r="KDC156" s="1"/>
      <c r="KDD156" s="1"/>
      <c r="KDE156" s="1"/>
      <c r="KDF156" s="1"/>
      <c r="KDG156" s="1"/>
      <c r="KDH156" s="1"/>
      <c r="KDI156" s="1"/>
      <c r="KDJ156" s="1"/>
      <c r="KDK156" s="1"/>
      <c r="KDL156" s="1"/>
      <c r="KDM156" s="1"/>
      <c r="KDN156" s="1"/>
      <c r="KDO156" s="1"/>
      <c r="KDP156" s="1"/>
      <c r="KDQ156" s="1"/>
      <c r="KDR156" s="1"/>
      <c r="KDS156" s="1"/>
      <c r="KDT156" s="1"/>
      <c r="KDU156" s="1"/>
      <c r="KDV156" s="1"/>
      <c r="KDW156" s="1"/>
      <c r="KDX156" s="1"/>
      <c r="KDY156" s="1"/>
      <c r="KDZ156" s="1"/>
      <c r="KEA156" s="1"/>
      <c r="KEB156" s="1"/>
      <c r="KEC156" s="1"/>
      <c r="KED156" s="1"/>
      <c r="KEE156" s="1"/>
      <c r="KEF156" s="1"/>
      <c r="KEG156" s="1"/>
      <c r="KEH156" s="1"/>
      <c r="KEI156" s="1"/>
      <c r="KEJ156" s="1"/>
      <c r="KEK156" s="1"/>
      <c r="KEL156" s="1"/>
      <c r="KEM156" s="1"/>
      <c r="KEN156" s="1"/>
      <c r="KEO156" s="1"/>
      <c r="KEP156" s="1"/>
      <c r="KEQ156" s="1"/>
      <c r="KER156" s="1"/>
      <c r="KES156" s="1"/>
      <c r="KET156" s="1"/>
      <c r="KEU156" s="1"/>
      <c r="KEV156" s="1"/>
      <c r="KEW156" s="1"/>
      <c r="KEX156" s="1"/>
      <c r="KEY156" s="1"/>
      <c r="KEZ156" s="1"/>
      <c r="KFA156" s="1"/>
      <c r="KFB156" s="1"/>
      <c r="KFC156" s="1"/>
      <c r="KFD156" s="1"/>
      <c r="KFE156" s="1"/>
      <c r="KFF156" s="1"/>
      <c r="KFG156" s="1"/>
      <c r="KFH156" s="1"/>
      <c r="KFI156" s="1"/>
      <c r="KFJ156" s="1"/>
      <c r="KFK156" s="1"/>
      <c r="KFL156" s="1"/>
      <c r="KFM156" s="1"/>
      <c r="KFN156" s="1"/>
      <c r="KFO156" s="1"/>
      <c r="KFP156" s="1"/>
      <c r="KFQ156" s="1"/>
      <c r="KFR156" s="1"/>
      <c r="KFS156" s="1"/>
      <c r="KFT156" s="1"/>
      <c r="KFU156" s="1"/>
      <c r="KFV156" s="1"/>
      <c r="KFW156" s="1"/>
      <c r="KFX156" s="1"/>
      <c r="KFY156" s="1"/>
      <c r="KFZ156" s="1"/>
      <c r="KGA156" s="1"/>
      <c r="KGB156" s="1"/>
      <c r="KGC156" s="1"/>
      <c r="KGD156" s="1"/>
      <c r="KGE156" s="1"/>
      <c r="KGF156" s="1"/>
      <c r="KGG156" s="1"/>
      <c r="KGH156" s="1"/>
      <c r="KGI156" s="1"/>
      <c r="KGJ156" s="1"/>
      <c r="KGK156" s="1"/>
      <c r="KGL156" s="1"/>
      <c r="KGM156" s="1"/>
      <c r="KGN156" s="1"/>
      <c r="KGO156" s="1"/>
      <c r="KGP156" s="1"/>
      <c r="KGQ156" s="1"/>
      <c r="KGR156" s="1"/>
      <c r="KGS156" s="1"/>
      <c r="KGT156" s="1"/>
      <c r="KGU156" s="1"/>
      <c r="KGV156" s="1"/>
      <c r="KGW156" s="1"/>
      <c r="KGX156" s="1"/>
      <c r="KGY156" s="1"/>
      <c r="KGZ156" s="1"/>
      <c r="KHA156" s="1"/>
      <c r="KHB156" s="1"/>
      <c r="KHC156" s="1"/>
      <c r="KHD156" s="1"/>
      <c r="KHE156" s="1"/>
      <c r="KHF156" s="1"/>
      <c r="KHG156" s="1"/>
      <c r="KHH156" s="1"/>
      <c r="KHI156" s="1"/>
      <c r="KHJ156" s="1"/>
      <c r="KHK156" s="1"/>
      <c r="KHL156" s="1"/>
      <c r="KHM156" s="1"/>
      <c r="KHN156" s="1"/>
      <c r="KHO156" s="1"/>
      <c r="KHP156" s="1"/>
      <c r="KHQ156" s="1"/>
      <c r="KHR156" s="1"/>
      <c r="KHS156" s="1"/>
      <c r="KHT156" s="1"/>
      <c r="KHU156" s="1"/>
      <c r="KHV156" s="1"/>
      <c r="KHW156" s="1"/>
      <c r="KHX156" s="1"/>
      <c r="KHY156" s="1"/>
      <c r="KHZ156" s="1"/>
      <c r="KIA156" s="1"/>
      <c r="KIB156" s="1"/>
      <c r="KIC156" s="1"/>
      <c r="KID156" s="1"/>
      <c r="KIE156" s="1"/>
      <c r="KIF156" s="1"/>
      <c r="KIG156" s="1"/>
      <c r="KIH156" s="1"/>
      <c r="KII156" s="1"/>
      <c r="KIJ156" s="1"/>
      <c r="KIK156" s="1"/>
      <c r="KIL156" s="1"/>
      <c r="KIM156" s="1"/>
      <c r="KIN156" s="1"/>
      <c r="KIO156" s="1"/>
      <c r="KIP156" s="1"/>
      <c r="KIQ156" s="1"/>
      <c r="KIR156" s="1"/>
      <c r="KIS156" s="1"/>
      <c r="KIT156" s="1"/>
      <c r="KIU156" s="1"/>
      <c r="KIV156" s="1"/>
      <c r="KIW156" s="1"/>
      <c r="KIX156" s="1"/>
      <c r="KIY156" s="1"/>
      <c r="KIZ156" s="1"/>
      <c r="KJA156" s="1"/>
      <c r="KJB156" s="1"/>
      <c r="KJC156" s="1"/>
      <c r="KJD156" s="1"/>
      <c r="KJE156" s="1"/>
      <c r="KJF156" s="1"/>
      <c r="KJG156" s="1"/>
      <c r="KJH156" s="1"/>
      <c r="KJI156" s="1"/>
      <c r="KJJ156" s="1"/>
      <c r="KJK156" s="1"/>
      <c r="KJL156" s="1"/>
      <c r="KJM156" s="1"/>
      <c r="KJN156" s="1"/>
      <c r="KJO156" s="1"/>
      <c r="KJP156" s="1"/>
      <c r="KJQ156" s="1"/>
      <c r="KJR156" s="1"/>
      <c r="KJS156" s="1"/>
      <c r="KJT156" s="1"/>
      <c r="KJU156" s="1"/>
      <c r="KJV156" s="1"/>
      <c r="KJW156" s="1"/>
      <c r="KJX156" s="1"/>
      <c r="KJY156" s="1"/>
      <c r="KJZ156" s="1"/>
      <c r="KKA156" s="1"/>
      <c r="KKB156" s="1"/>
      <c r="KKC156" s="1"/>
      <c r="KKD156" s="1"/>
      <c r="KKE156" s="1"/>
      <c r="KKF156" s="1"/>
      <c r="KKG156" s="1"/>
      <c r="KKH156" s="1"/>
      <c r="KKI156" s="1"/>
      <c r="KKJ156" s="1"/>
      <c r="KKK156" s="1"/>
      <c r="KKL156" s="1"/>
      <c r="KKM156" s="1"/>
      <c r="KKN156" s="1"/>
      <c r="KKO156" s="1"/>
      <c r="KKP156" s="1"/>
      <c r="KKQ156" s="1"/>
      <c r="KKR156" s="1"/>
      <c r="KKS156" s="1"/>
      <c r="KKT156" s="1"/>
      <c r="KKU156" s="1"/>
      <c r="KKV156" s="1"/>
      <c r="KKW156" s="1"/>
      <c r="KKX156" s="1"/>
      <c r="KKY156" s="1"/>
      <c r="KKZ156" s="1"/>
      <c r="KLA156" s="1"/>
      <c r="KLB156" s="1"/>
      <c r="KLC156" s="1"/>
      <c r="KLD156" s="1"/>
      <c r="KLE156" s="1"/>
      <c r="KLF156" s="1"/>
      <c r="KLG156" s="1"/>
      <c r="KLH156" s="1"/>
      <c r="KLI156" s="1"/>
      <c r="KLJ156" s="1"/>
      <c r="KLK156" s="1"/>
      <c r="KLL156" s="1"/>
      <c r="KLM156" s="1"/>
      <c r="KLN156" s="1"/>
      <c r="KLO156" s="1"/>
      <c r="KLP156" s="1"/>
      <c r="KLQ156" s="1"/>
      <c r="KLR156" s="1"/>
      <c r="KLS156" s="1"/>
      <c r="KLT156" s="1"/>
      <c r="KLU156" s="1"/>
      <c r="KLV156" s="1"/>
      <c r="KLW156" s="1"/>
      <c r="KLX156" s="1"/>
      <c r="KLY156" s="1"/>
      <c r="KLZ156" s="1"/>
      <c r="KMA156" s="1"/>
      <c r="KMB156" s="1"/>
      <c r="KMC156" s="1"/>
      <c r="KMD156" s="1"/>
      <c r="KME156" s="1"/>
      <c r="KMF156" s="1"/>
      <c r="KMG156" s="1"/>
      <c r="KMH156" s="1"/>
      <c r="KMI156" s="1"/>
      <c r="KMJ156" s="1"/>
      <c r="KMK156" s="1"/>
      <c r="KML156" s="1"/>
      <c r="KMM156" s="1"/>
      <c r="KMN156" s="1"/>
      <c r="KMO156" s="1"/>
      <c r="KMP156" s="1"/>
      <c r="KMQ156" s="1"/>
      <c r="KMR156" s="1"/>
      <c r="KMS156" s="1"/>
      <c r="KMT156" s="1"/>
      <c r="KMU156" s="1"/>
      <c r="KMV156" s="1"/>
      <c r="KMW156" s="1"/>
      <c r="KMX156" s="1"/>
      <c r="KMY156" s="1"/>
      <c r="KMZ156" s="1"/>
      <c r="KNA156" s="1"/>
      <c r="KNB156" s="1"/>
      <c r="KNC156" s="1"/>
      <c r="KND156" s="1"/>
      <c r="KNE156" s="1"/>
      <c r="KNF156" s="1"/>
      <c r="KNG156" s="1"/>
      <c r="KNH156" s="1"/>
      <c r="KNI156" s="1"/>
      <c r="KNJ156" s="1"/>
      <c r="KNK156" s="1"/>
      <c r="KNL156" s="1"/>
      <c r="KNM156" s="1"/>
      <c r="KNN156" s="1"/>
      <c r="KNO156" s="1"/>
      <c r="KNP156" s="1"/>
      <c r="KNQ156" s="1"/>
      <c r="KNR156" s="1"/>
      <c r="KNS156" s="1"/>
      <c r="KNT156" s="1"/>
      <c r="KNU156" s="1"/>
      <c r="KNV156" s="1"/>
      <c r="KNW156" s="1"/>
      <c r="KNX156" s="1"/>
      <c r="KNY156" s="1"/>
      <c r="KNZ156" s="1"/>
      <c r="KOA156" s="1"/>
      <c r="KOB156" s="1"/>
      <c r="KOC156" s="1"/>
      <c r="KOD156" s="1"/>
      <c r="KOE156" s="1"/>
      <c r="KOF156" s="1"/>
      <c r="KOG156" s="1"/>
      <c r="KOH156" s="1"/>
      <c r="KOI156" s="1"/>
      <c r="KOJ156" s="1"/>
      <c r="KOK156" s="1"/>
      <c r="KOL156" s="1"/>
      <c r="KOM156" s="1"/>
      <c r="KON156" s="1"/>
      <c r="KOO156" s="1"/>
      <c r="KOP156" s="1"/>
      <c r="KOQ156" s="1"/>
      <c r="KOR156" s="1"/>
      <c r="KOS156" s="1"/>
      <c r="KOT156" s="1"/>
      <c r="KOU156" s="1"/>
      <c r="KOV156" s="1"/>
      <c r="KOW156" s="1"/>
      <c r="KOX156" s="1"/>
      <c r="KOY156" s="1"/>
      <c r="KOZ156" s="1"/>
      <c r="KPA156" s="1"/>
      <c r="KPB156" s="1"/>
      <c r="KPC156" s="1"/>
      <c r="KPD156" s="1"/>
      <c r="KPE156" s="1"/>
      <c r="KPF156" s="1"/>
      <c r="KPG156" s="1"/>
      <c r="KPH156" s="1"/>
      <c r="KPI156" s="1"/>
      <c r="KPJ156" s="1"/>
      <c r="KPK156" s="1"/>
      <c r="KPL156" s="1"/>
      <c r="KPM156" s="1"/>
      <c r="KPN156" s="1"/>
      <c r="KPO156" s="1"/>
      <c r="KPP156" s="1"/>
      <c r="KPQ156" s="1"/>
      <c r="KPR156" s="1"/>
      <c r="KPS156" s="1"/>
      <c r="KPT156" s="1"/>
      <c r="KPU156" s="1"/>
      <c r="KPV156" s="1"/>
      <c r="KPW156" s="1"/>
      <c r="KPX156" s="1"/>
      <c r="KPY156" s="1"/>
      <c r="KPZ156" s="1"/>
      <c r="KQA156" s="1"/>
      <c r="KQB156" s="1"/>
      <c r="KQC156" s="1"/>
      <c r="KQD156" s="1"/>
      <c r="KQE156" s="1"/>
      <c r="KQF156" s="1"/>
      <c r="KQG156" s="1"/>
      <c r="KQH156" s="1"/>
      <c r="KQI156" s="1"/>
      <c r="KQJ156" s="1"/>
      <c r="KQK156" s="1"/>
      <c r="KQL156" s="1"/>
      <c r="KQM156" s="1"/>
      <c r="KQN156" s="1"/>
      <c r="KQO156" s="1"/>
      <c r="KQP156" s="1"/>
      <c r="KQQ156" s="1"/>
      <c r="KQR156" s="1"/>
      <c r="KQS156" s="1"/>
      <c r="KQT156" s="1"/>
      <c r="KQU156" s="1"/>
      <c r="KQV156" s="1"/>
      <c r="KQW156" s="1"/>
      <c r="KQX156" s="1"/>
      <c r="KQY156" s="1"/>
      <c r="KQZ156" s="1"/>
      <c r="KRA156" s="1"/>
      <c r="KRB156" s="1"/>
      <c r="KRC156" s="1"/>
      <c r="KRD156" s="1"/>
      <c r="KRE156" s="1"/>
      <c r="KRF156" s="1"/>
      <c r="KRG156" s="1"/>
      <c r="KRH156" s="1"/>
      <c r="KRI156" s="1"/>
      <c r="KRJ156" s="1"/>
      <c r="KRK156" s="1"/>
      <c r="KRL156" s="1"/>
      <c r="KRM156" s="1"/>
      <c r="KRN156" s="1"/>
      <c r="KRO156" s="1"/>
      <c r="KRP156" s="1"/>
      <c r="KRQ156" s="1"/>
      <c r="KRR156" s="1"/>
      <c r="KRS156" s="1"/>
      <c r="KRT156" s="1"/>
      <c r="KRU156" s="1"/>
      <c r="KRV156" s="1"/>
      <c r="KRW156" s="1"/>
      <c r="KRX156" s="1"/>
      <c r="KRY156" s="1"/>
      <c r="KRZ156" s="1"/>
      <c r="KSA156" s="1"/>
      <c r="KSB156" s="1"/>
      <c r="KSC156" s="1"/>
      <c r="KSD156" s="1"/>
      <c r="KSE156" s="1"/>
      <c r="KSF156" s="1"/>
      <c r="KSG156" s="1"/>
      <c r="KSH156" s="1"/>
      <c r="KSI156" s="1"/>
      <c r="KSJ156" s="1"/>
      <c r="KSK156" s="1"/>
      <c r="KSL156" s="1"/>
      <c r="KSM156" s="1"/>
      <c r="KSN156" s="1"/>
      <c r="KSO156" s="1"/>
      <c r="KSP156" s="1"/>
      <c r="KSQ156" s="1"/>
      <c r="KSR156" s="1"/>
      <c r="KSS156" s="1"/>
      <c r="KST156" s="1"/>
      <c r="KSU156" s="1"/>
      <c r="KSV156" s="1"/>
      <c r="KSW156" s="1"/>
      <c r="KSX156" s="1"/>
      <c r="KSY156" s="1"/>
      <c r="KSZ156" s="1"/>
      <c r="KTA156" s="1"/>
      <c r="KTB156" s="1"/>
      <c r="KTC156" s="1"/>
      <c r="KTD156" s="1"/>
      <c r="KTE156" s="1"/>
      <c r="KTF156" s="1"/>
      <c r="KTG156" s="1"/>
      <c r="KTH156" s="1"/>
      <c r="KTI156" s="1"/>
      <c r="KTJ156" s="1"/>
      <c r="KTK156" s="1"/>
      <c r="KTL156" s="1"/>
      <c r="KTM156" s="1"/>
      <c r="KTN156" s="1"/>
      <c r="KTO156" s="1"/>
      <c r="KTP156" s="1"/>
      <c r="KTQ156" s="1"/>
      <c r="KTR156" s="1"/>
      <c r="KTS156" s="1"/>
      <c r="KTT156" s="1"/>
      <c r="KTU156" s="1"/>
      <c r="KTV156" s="1"/>
      <c r="KTW156" s="1"/>
      <c r="KTX156" s="1"/>
      <c r="KTY156" s="1"/>
      <c r="KTZ156" s="1"/>
      <c r="KUA156" s="1"/>
      <c r="KUB156" s="1"/>
      <c r="KUC156" s="1"/>
      <c r="KUD156" s="1"/>
      <c r="KUE156" s="1"/>
      <c r="KUF156" s="1"/>
      <c r="KUG156" s="1"/>
      <c r="KUH156" s="1"/>
      <c r="KUI156" s="1"/>
      <c r="KUJ156" s="1"/>
      <c r="KUK156" s="1"/>
      <c r="KUL156" s="1"/>
      <c r="KUM156" s="1"/>
      <c r="KUN156" s="1"/>
      <c r="KUO156" s="1"/>
      <c r="KUP156" s="1"/>
      <c r="KUQ156" s="1"/>
      <c r="KUR156" s="1"/>
      <c r="KUS156" s="1"/>
      <c r="KUT156" s="1"/>
      <c r="KUU156" s="1"/>
      <c r="KUV156" s="1"/>
      <c r="KUW156" s="1"/>
      <c r="KUX156" s="1"/>
      <c r="KUY156" s="1"/>
      <c r="KUZ156" s="1"/>
      <c r="KVA156" s="1"/>
      <c r="KVB156" s="1"/>
      <c r="KVC156" s="1"/>
      <c r="KVD156" s="1"/>
      <c r="KVE156" s="1"/>
      <c r="KVF156" s="1"/>
      <c r="KVG156" s="1"/>
      <c r="KVH156" s="1"/>
      <c r="KVI156" s="1"/>
      <c r="KVJ156" s="1"/>
      <c r="KVK156" s="1"/>
      <c r="KVL156" s="1"/>
      <c r="KVM156" s="1"/>
      <c r="KVN156" s="1"/>
      <c r="KVO156" s="1"/>
      <c r="KVP156" s="1"/>
      <c r="KVQ156" s="1"/>
      <c r="KVR156" s="1"/>
      <c r="KVS156" s="1"/>
      <c r="KVT156" s="1"/>
      <c r="KVU156" s="1"/>
      <c r="KVV156" s="1"/>
      <c r="KVW156" s="1"/>
      <c r="KVX156" s="1"/>
      <c r="KVY156" s="1"/>
      <c r="KVZ156" s="1"/>
      <c r="KWA156" s="1"/>
      <c r="KWB156" s="1"/>
      <c r="KWC156" s="1"/>
      <c r="KWD156" s="1"/>
      <c r="KWE156" s="1"/>
      <c r="KWF156" s="1"/>
      <c r="KWG156" s="1"/>
      <c r="KWH156" s="1"/>
      <c r="KWI156" s="1"/>
      <c r="KWJ156" s="1"/>
      <c r="KWK156" s="1"/>
      <c r="KWL156" s="1"/>
      <c r="KWM156" s="1"/>
      <c r="KWN156" s="1"/>
      <c r="KWO156" s="1"/>
      <c r="KWP156" s="1"/>
      <c r="KWQ156" s="1"/>
      <c r="KWR156" s="1"/>
      <c r="KWS156" s="1"/>
      <c r="KWT156" s="1"/>
      <c r="KWU156" s="1"/>
      <c r="KWV156" s="1"/>
      <c r="KWW156" s="1"/>
      <c r="KWX156" s="1"/>
      <c r="KWY156" s="1"/>
      <c r="KWZ156" s="1"/>
      <c r="KXA156" s="1"/>
      <c r="KXB156" s="1"/>
      <c r="KXC156" s="1"/>
      <c r="KXD156" s="1"/>
      <c r="KXE156" s="1"/>
      <c r="KXF156" s="1"/>
      <c r="KXG156" s="1"/>
      <c r="KXH156" s="1"/>
      <c r="KXI156" s="1"/>
      <c r="KXJ156" s="1"/>
      <c r="KXK156" s="1"/>
      <c r="KXL156" s="1"/>
      <c r="KXM156" s="1"/>
      <c r="KXN156" s="1"/>
      <c r="KXO156" s="1"/>
      <c r="KXP156" s="1"/>
      <c r="KXQ156" s="1"/>
      <c r="KXR156" s="1"/>
      <c r="KXS156" s="1"/>
      <c r="KXT156" s="1"/>
      <c r="KXU156" s="1"/>
      <c r="KXV156" s="1"/>
      <c r="KXW156" s="1"/>
      <c r="KXX156" s="1"/>
      <c r="KXY156" s="1"/>
      <c r="KXZ156" s="1"/>
      <c r="KYA156" s="1"/>
      <c r="KYB156" s="1"/>
      <c r="KYC156" s="1"/>
      <c r="KYD156" s="1"/>
      <c r="KYE156" s="1"/>
      <c r="KYF156" s="1"/>
      <c r="KYG156" s="1"/>
      <c r="KYH156" s="1"/>
      <c r="KYI156" s="1"/>
      <c r="KYJ156" s="1"/>
      <c r="KYK156" s="1"/>
      <c r="KYL156" s="1"/>
      <c r="KYM156" s="1"/>
      <c r="KYN156" s="1"/>
      <c r="KYO156" s="1"/>
      <c r="KYP156" s="1"/>
      <c r="KYQ156" s="1"/>
      <c r="KYR156" s="1"/>
      <c r="KYS156" s="1"/>
      <c r="KYT156" s="1"/>
      <c r="KYU156" s="1"/>
      <c r="KYV156" s="1"/>
      <c r="KYW156" s="1"/>
      <c r="KYX156" s="1"/>
      <c r="KYY156" s="1"/>
      <c r="KYZ156" s="1"/>
      <c r="KZA156" s="1"/>
      <c r="KZB156" s="1"/>
      <c r="KZC156" s="1"/>
      <c r="KZD156" s="1"/>
      <c r="KZE156" s="1"/>
      <c r="KZF156" s="1"/>
      <c r="KZG156" s="1"/>
      <c r="KZH156" s="1"/>
      <c r="KZI156" s="1"/>
      <c r="KZJ156" s="1"/>
      <c r="KZK156" s="1"/>
      <c r="KZL156" s="1"/>
      <c r="KZM156" s="1"/>
      <c r="KZN156" s="1"/>
      <c r="KZO156" s="1"/>
      <c r="KZP156" s="1"/>
      <c r="KZQ156" s="1"/>
      <c r="KZR156" s="1"/>
      <c r="KZS156" s="1"/>
      <c r="KZT156" s="1"/>
      <c r="KZU156" s="1"/>
      <c r="KZV156" s="1"/>
      <c r="KZW156" s="1"/>
      <c r="KZX156" s="1"/>
      <c r="KZY156" s="1"/>
      <c r="KZZ156" s="1"/>
      <c r="LAA156" s="1"/>
      <c r="LAB156" s="1"/>
      <c r="LAC156" s="1"/>
      <c r="LAD156" s="1"/>
      <c r="LAE156" s="1"/>
      <c r="LAF156" s="1"/>
      <c r="LAG156" s="1"/>
      <c r="LAH156" s="1"/>
      <c r="LAI156" s="1"/>
      <c r="LAJ156" s="1"/>
      <c r="LAK156" s="1"/>
      <c r="LAL156" s="1"/>
      <c r="LAM156" s="1"/>
      <c r="LAN156" s="1"/>
      <c r="LAO156" s="1"/>
      <c r="LAP156" s="1"/>
      <c r="LAQ156" s="1"/>
      <c r="LAR156" s="1"/>
      <c r="LAS156" s="1"/>
      <c r="LAT156" s="1"/>
      <c r="LAU156" s="1"/>
      <c r="LAV156" s="1"/>
      <c r="LAW156" s="1"/>
      <c r="LAX156" s="1"/>
      <c r="LAY156" s="1"/>
      <c r="LAZ156" s="1"/>
      <c r="LBA156" s="1"/>
      <c r="LBB156" s="1"/>
      <c r="LBC156" s="1"/>
      <c r="LBD156" s="1"/>
      <c r="LBE156" s="1"/>
      <c r="LBF156" s="1"/>
      <c r="LBG156" s="1"/>
      <c r="LBH156" s="1"/>
      <c r="LBI156" s="1"/>
      <c r="LBJ156" s="1"/>
      <c r="LBK156" s="1"/>
      <c r="LBL156" s="1"/>
      <c r="LBM156" s="1"/>
      <c r="LBN156" s="1"/>
      <c r="LBO156" s="1"/>
      <c r="LBP156" s="1"/>
      <c r="LBQ156" s="1"/>
      <c r="LBR156" s="1"/>
      <c r="LBS156" s="1"/>
      <c r="LBT156" s="1"/>
      <c r="LBU156" s="1"/>
      <c r="LBV156" s="1"/>
      <c r="LBW156" s="1"/>
      <c r="LBX156" s="1"/>
      <c r="LBY156" s="1"/>
      <c r="LBZ156" s="1"/>
      <c r="LCA156" s="1"/>
      <c r="LCB156" s="1"/>
      <c r="LCC156" s="1"/>
      <c r="LCD156" s="1"/>
      <c r="LCE156" s="1"/>
      <c r="LCF156" s="1"/>
      <c r="LCG156" s="1"/>
      <c r="LCH156" s="1"/>
      <c r="LCI156" s="1"/>
      <c r="LCJ156" s="1"/>
      <c r="LCK156" s="1"/>
      <c r="LCL156" s="1"/>
      <c r="LCM156" s="1"/>
      <c r="LCN156" s="1"/>
      <c r="LCO156" s="1"/>
      <c r="LCP156" s="1"/>
      <c r="LCQ156" s="1"/>
      <c r="LCR156" s="1"/>
      <c r="LCS156" s="1"/>
      <c r="LCT156" s="1"/>
      <c r="LCU156" s="1"/>
      <c r="LCV156" s="1"/>
      <c r="LCW156" s="1"/>
      <c r="LCX156" s="1"/>
      <c r="LCY156" s="1"/>
      <c r="LCZ156" s="1"/>
      <c r="LDA156" s="1"/>
      <c r="LDB156" s="1"/>
      <c r="LDC156" s="1"/>
      <c r="LDD156" s="1"/>
      <c r="LDE156" s="1"/>
      <c r="LDF156" s="1"/>
      <c r="LDG156" s="1"/>
      <c r="LDH156" s="1"/>
      <c r="LDI156" s="1"/>
      <c r="LDJ156" s="1"/>
      <c r="LDK156" s="1"/>
      <c r="LDL156" s="1"/>
      <c r="LDM156" s="1"/>
      <c r="LDN156" s="1"/>
      <c r="LDO156" s="1"/>
      <c r="LDP156" s="1"/>
      <c r="LDQ156" s="1"/>
      <c r="LDR156" s="1"/>
      <c r="LDS156" s="1"/>
      <c r="LDT156" s="1"/>
      <c r="LDU156" s="1"/>
      <c r="LDV156" s="1"/>
      <c r="LDW156" s="1"/>
      <c r="LDX156" s="1"/>
      <c r="LDY156" s="1"/>
      <c r="LDZ156" s="1"/>
      <c r="LEA156" s="1"/>
      <c r="LEB156" s="1"/>
      <c r="LEC156" s="1"/>
      <c r="LED156" s="1"/>
      <c r="LEE156" s="1"/>
      <c r="LEF156" s="1"/>
      <c r="LEG156" s="1"/>
      <c r="LEH156" s="1"/>
      <c r="LEI156" s="1"/>
      <c r="LEJ156" s="1"/>
      <c r="LEK156" s="1"/>
      <c r="LEL156" s="1"/>
      <c r="LEM156" s="1"/>
      <c r="LEN156" s="1"/>
      <c r="LEO156" s="1"/>
      <c r="LEP156" s="1"/>
      <c r="LEQ156" s="1"/>
      <c r="LER156" s="1"/>
      <c r="LES156" s="1"/>
      <c r="LET156" s="1"/>
      <c r="LEU156" s="1"/>
      <c r="LEV156" s="1"/>
      <c r="LEW156" s="1"/>
      <c r="LEX156" s="1"/>
      <c r="LEY156" s="1"/>
      <c r="LEZ156" s="1"/>
      <c r="LFA156" s="1"/>
      <c r="LFB156" s="1"/>
      <c r="LFC156" s="1"/>
      <c r="LFD156" s="1"/>
      <c r="LFE156" s="1"/>
      <c r="LFF156" s="1"/>
      <c r="LFG156" s="1"/>
      <c r="LFH156" s="1"/>
      <c r="LFI156" s="1"/>
      <c r="LFJ156" s="1"/>
      <c r="LFK156" s="1"/>
      <c r="LFL156" s="1"/>
      <c r="LFM156" s="1"/>
      <c r="LFN156" s="1"/>
      <c r="LFO156" s="1"/>
      <c r="LFP156" s="1"/>
      <c r="LFQ156" s="1"/>
      <c r="LFR156" s="1"/>
      <c r="LFS156" s="1"/>
      <c r="LFT156" s="1"/>
      <c r="LFU156" s="1"/>
      <c r="LFV156" s="1"/>
      <c r="LFW156" s="1"/>
      <c r="LFX156" s="1"/>
      <c r="LFY156" s="1"/>
      <c r="LFZ156" s="1"/>
      <c r="LGA156" s="1"/>
      <c r="LGB156" s="1"/>
      <c r="LGC156" s="1"/>
      <c r="LGD156" s="1"/>
      <c r="LGE156" s="1"/>
      <c r="LGF156" s="1"/>
      <c r="LGG156" s="1"/>
      <c r="LGH156" s="1"/>
      <c r="LGI156" s="1"/>
      <c r="LGJ156" s="1"/>
      <c r="LGK156" s="1"/>
      <c r="LGL156" s="1"/>
      <c r="LGM156" s="1"/>
      <c r="LGN156" s="1"/>
      <c r="LGO156" s="1"/>
      <c r="LGP156" s="1"/>
      <c r="LGQ156" s="1"/>
      <c r="LGR156" s="1"/>
      <c r="LGS156" s="1"/>
      <c r="LGT156" s="1"/>
      <c r="LGU156" s="1"/>
      <c r="LGV156" s="1"/>
      <c r="LGW156" s="1"/>
      <c r="LGX156" s="1"/>
      <c r="LGY156" s="1"/>
      <c r="LGZ156" s="1"/>
      <c r="LHA156" s="1"/>
      <c r="LHB156" s="1"/>
      <c r="LHC156" s="1"/>
      <c r="LHD156" s="1"/>
      <c r="LHE156" s="1"/>
      <c r="LHF156" s="1"/>
      <c r="LHG156" s="1"/>
      <c r="LHH156" s="1"/>
      <c r="LHI156" s="1"/>
      <c r="LHJ156" s="1"/>
      <c r="LHK156" s="1"/>
      <c r="LHL156" s="1"/>
      <c r="LHM156" s="1"/>
      <c r="LHN156" s="1"/>
      <c r="LHO156" s="1"/>
      <c r="LHP156" s="1"/>
      <c r="LHQ156" s="1"/>
      <c r="LHR156" s="1"/>
      <c r="LHS156" s="1"/>
      <c r="LHT156" s="1"/>
      <c r="LHU156" s="1"/>
      <c r="LHV156" s="1"/>
      <c r="LHW156" s="1"/>
      <c r="LHX156" s="1"/>
      <c r="LHY156" s="1"/>
      <c r="LHZ156" s="1"/>
      <c r="LIA156" s="1"/>
      <c r="LIB156" s="1"/>
      <c r="LIC156" s="1"/>
      <c r="LID156" s="1"/>
      <c r="LIE156" s="1"/>
      <c r="LIF156" s="1"/>
      <c r="LIG156" s="1"/>
      <c r="LIH156" s="1"/>
      <c r="LII156" s="1"/>
      <c r="LIJ156" s="1"/>
      <c r="LIK156" s="1"/>
      <c r="LIL156" s="1"/>
      <c r="LIM156" s="1"/>
      <c r="LIN156" s="1"/>
      <c r="LIO156" s="1"/>
      <c r="LIP156" s="1"/>
      <c r="LIQ156" s="1"/>
      <c r="LIR156" s="1"/>
      <c r="LIS156" s="1"/>
      <c r="LIT156" s="1"/>
      <c r="LIU156" s="1"/>
      <c r="LIV156" s="1"/>
      <c r="LIW156" s="1"/>
      <c r="LIX156" s="1"/>
      <c r="LIY156" s="1"/>
      <c r="LIZ156" s="1"/>
      <c r="LJA156" s="1"/>
      <c r="LJB156" s="1"/>
      <c r="LJC156" s="1"/>
      <c r="LJD156" s="1"/>
      <c r="LJE156" s="1"/>
      <c r="LJF156" s="1"/>
      <c r="LJG156" s="1"/>
      <c r="LJH156" s="1"/>
      <c r="LJI156" s="1"/>
      <c r="LJJ156" s="1"/>
      <c r="LJK156" s="1"/>
      <c r="LJL156" s="1"/>
      <c r="LJM156" s="1"/>
      <c r="LJN156" s="1"/>
      <c r="LJO156" s="1"/>
      <c r="LJP156" s="1"/>
      <c r="LJQ156" s="1"/>
      <c r="LJR156" s="1"/>
      <c r="LJS156" s="1"/>
      <c r="LJT156" s="1"/>
      <c r="LJU156" s="1"/>
      <c r="LJV156" s="1"/>
      <c r="LJW156" s="1"/>
      <c r="LJX156" s="1"/>
      <c r="LJY156" s="1"/>
      <c r="LJZ156" s="1"/>
      <c r="LKA156" s="1"/>
      <c r="LKB156" s="1"/>
      <c r="LKC156" s="1"/>
      <c r="LKD156" s="1"/>
      <c r="LKE156" s="1"/>
      <c r="LKF156" s="1"/>
      <c r="LKG156" s="1"/>
      <c r="LKH156" s="1"/>
      <c r="LKI156" s="1"/>
      <c r="LKJ156" s="1"/>
      <c r="LKK156" s="1"/>
      <c r="LKL156" s="1"/>
      <c r="LKM156" s="1"/>
      <c r="LKN156" s="1"/>
      <c r="LKO156" s="1"/>
      <c r="LKP156" s="1"/>
      <c r="LKQ156" s="1"/>
      <c r="LKR156" s="1"/>
      <c r="LKS156" s="1"/>
      <c r="LKT156" s="1"/>
      <c r="LKU156" s="1"/>
      <c r="LKV156" s="1"/>
      <c r="LKW156" s="1"/>
      <c r="LKX156" s="1"/>
      <c r="LKY156" s="1"/>
      <c r="LKZ156" s="1"/>
      <c r="LLA156" s="1"/>
      <c r="LLB156" s="1"/>
      <c r="LLC156" s="1"/>
      <c r="LLD156" s="1"/>
      <c r="LLE156" s="1"/>
      <c r="LLF156" s="1"/>
      <c r="LLG156" s="1"/>
      <c r="LLH156" s="1"/>
      <c r="LLI156" s="1"/>
      <c r="LLJ156" s="1"/>
      <c r="LLK156" s="1"/>
      <c r="LLL156" s="1"/>
      <c r="LLM156" s="1"/>
      <c r="LLN156" s="1"/>
      <c r="LLO156" s="1"/>
      <c r="LLP156" s="1"/>
      <c r="LLQ156" s="1"/>
      <c r="LLR156" s="1"/>
      <c r="LLS156" s="1"/>
      <c r="LLT156" s="1"/>
      <c r="LLU156" s="1"/>
      <c r="LLV156" s="1"/>
      <c r="LLW156" s="1"/>
      <c r="LLX156" s="1"/>
      <c r="LLY156" s="1"/>
      <c r="LLZ156" s="1"/>
      <c r="LMA156" s="1"/>
      <c r="LMB156" s="1"/>
      <c r="LMC156" s="1"/>
      <c r="LMD156" s="1"/>
      <c r="LME156" s="1"/>
      <c r="LMF156" s="1"/>
      <c r="LMG156" s="1"/>
      <c r="LMH156" s="1"/>
      <c r="LMI156" s="1"/>
      <c r="LMJ156" s="1"/>
      <c r="LMK156" s="1"/>
      <c r="LML156" s="1"/>
      <c r="LMM156" s="1"/>
      <c r="LMN156" s="1"/>
      <c r="LMO156" s="1"/>
      <c r="LMP156" s="1"/>
      <c r="LMQ156" s="1"/>
      <c r="LMR156" s="1"/>
      <c r="LMS156" s="1"/>
      <c r="LMT156" s="1"/>
      <c r="LMU156" s="1"/>
      <c r="LMV156" s="1"/>
      <c r="LMW156" s="1"/>
      <c r="LMX156" s="1"/>
      <c r="LMY156" s="1"/>
      <c r="LMZ156" s="1"/>
      <c r="LNA156" s="1"/>
      <c r="LNB156" s="1"/>
      <c r="LNC156" s="1"/>
      <c r="LND156" s="1"/>
      <c r="LNE156" s="1"/>
      <c r="LNF156" s="1"/>
      <c r="LNG156" s="1"/>
      <c r="LNH156" s="1"/>
      <c r="LNI156" s="1"/>
      <c r="LNJ156" s="1"/>
      <c r="LNK156" s="1"/>
      <c r="LNL156" s="1"/>
      <c r="LNM156" s="1"/>
      <c r="LNN156" s="1"/>
      <c r="LNO156" s="1"/>
      <c r="LNP156" s="1"/>
      <c r="LNQ156" s="1"/>
      <c r="LNR156" s="1"/>
      <c r="LNS156" s="1"/>
      <c r="LNT156" s="1"/>
      <c r="LNU156" s="1"/>
      <c r="LNV156" s="1"/>
      <c r="LNW156" s="1"/>
      <c r="LNX156" s="1"/>
      <c r="LNY156" s="1"/>
      <c r="LNZ156" s="1"/>
      <c r="LOA156" s="1"/>
      <c r="LOB156" s="1"/>
      <c r="LOC156" s="1"/>
      <c r="LOD156" s="1"/>
      <c r="LOE156" s="1"/>
      <c r="LOF156" s="1"/>
      <c r="LOG156" s="1"/>
      <c r="LOH156" s="1"/>
      <c r="LOI156" s="1"/>
      <c r="LOJ156" s="1"/>
      <c r="LOK156" s="1"/>
      <c r="LOL156" s="1"/>
      <c r="LOM156" s="1"/>
      <c r="LON156" s="1"/>
      <c r="LOO156" s="1"/>
      <c r="LOP156" s="1"/>
      <c r="LOQ156" s="1"/>
      <c r="LOR156" s="1"/>
      <c r="LOS156" s="1"/>
      <c r="LOT156" s="1"/>
      <c r="LOU156" s="1"/>
      <c r="LOV156" s="1"/>
      <c r="LOW156" s="1"/>
      <c r="LOX156" s="1"/>
      <c r="LOY156" s="1"/>
      <c r="LOZ156" s="1"/>
      <c r="LPA156" s="1"/>
      <c r="LPB156" s="1"/>
      <c r="LPC156" s="1"/>
      <c r="LPD156" s="1"/>
      <c r="LPE156" s="1"/>
      <c r="LPF156" s="1"/>
      <c r="LPG156" s="1"/>
      <c r="LPH156" s="1"/>
      <c r="LPI156" s="1"/>
      <c r="LPJ156" s="1"/>
      <c r="LPK156" s="1"/>
      <c r="LPL156" s="1"/>
      <c r="LPM156" s="1"/>
      <c r="LPN156" s="1"/>
      <c r="LPO156" s="1"/>
      <c r="LPP156" s="1"/>
      <c r="LPQ156" s="1"/>
      <c r="LPR156" s="1"/>
      <c r="LPS156" s="1"/>
      <c r="LPT156" s="1"/>
      <c r="LPU156" s="1"/>
      <c r="LPV156" s="1"/>
      <c r="LPW156" s="1"/>
      <c r="LPX156" s="1"/>
      <c r="LPY156" s="1"/>
      <c r="LPZ156" s="1"/>
      <c r="LQA156" s="1"/>
      <c r="LQB156" s="1"/>
      <c r="LQC156" s="1"/>
      <c r="LQD156" s="1"/>
      <c r="LQE156" s="1"/>
      <c r="LQF156" s="1"/>
      <c r="LQG156" s="1"/>
      <c r="LQH156" s="1"/>
      <c r="LQI156" s="1"/>
      <c r="LQJ156" s="1"/>
      <c r="LQK156" s="1"/>
      <c r="LQL156" s="1"/>
      <c r="LQM156" s="1"/>
      <c r="LQN156" s="1"/>
      <c r="LQO156" s="1"/>
      <c r="LQP156" s="1"/>
      <c r="LQQ156" s="1"/>
      <c r="LQR156" s="1"/>
      <c r="LQS156" s="1"/>
      <c r="LQT156" s="1"/>
      <c r="LQU156" s="1"/>
      <c r="LQV156" s="1"/>
      <c r="LQW156" s="1"/>
      <c r="LQX156" s="1"/>
      <c r="LQY156" s="1"/>
      <c r="LQZ156" s="1"/>
      <c r="LRA156" s="1"/>
      <c r="LRB156" s="1"/>
      <c r="LRC156" s="1"/>
      <c r="LRD156" s="1"/>
      <c r="LRE156" s="1"/>
      <c r="LRF156" s="1"/>
      <c r="LRG156" s="1"/>
      <c r="LRH156" s="1"/>
      <c r="LRI156" s="1"/>
      <c r="LRJ156" s="1"/>
      <c r="LRK156" s="1"/>
      <c r="LRL156" s="1"/>
      <c r="LRM156" s="1"/>
      <c r="LRN156" s="1"/>
      <c r="LRO156" s="1"/>
      <c r="LRP156" s="1"/>
      <c r="LRQ156" s="1"/>
      <c r="LRR156" s="1"/>
      <c r="LRS156" s="1"/>
      <c r="LRT156" s="1"/>
      <c r="LRU156" s="1"/>
      <c r="LRV156" s="1"/>
      <c r="LRW156" s="1"/>
      <c r="LRX156" s="1"/>
      <c r="LRY156" s="1"/>
      <c r="LRZ156" s="1"/>
      <c r="LSA156" s="1"/>
      <c r="LSB156" s="1"/>
      <c r="LSC156" s="1"/>
      <c r="LSD156" s="1"/>
      <c r="LSE156" s="1"/>
      <c r="LSF156" s="1"/>
      <c r="LSG156" s="1"/>
      <c r="LSH156" s="1"/>
      <c r="LSI156" s="1"/>
      <c r="LSJ156" s="1"/>
      <c r="LSK156" s="1"/>
      <c r="LSL156" s="1"/>
      <c r="LSM156" s="1"/>
      <c r="LSN156" s="1"/>
      <c r="LSO156" s="1"/>
      <c r="LSP156" s="1"/>
      <c r="LSQ156" s="1"/>
      <c r="LSR156" s="1"/>
      <c r="LSS156" s="1"/>
      <c r="LST156" s="1"/>
      <c r="LSU156" s="1"/>
      <c r="LSV156" s="1"/>
      <c r="LSW156" s="1"/>
      <c r="LSX156" s="1"/>
      <c r="LSY156" s="1"/>
      <c r="LSZ156" s="1"/>
      <c r="LTA156" s="1"/>
      <c r="LTB156" s="1"/>
      <c r="LTC156" s="1"/>
      <c r="LTD156" s="1"/>
      <c r="LTE156" s="1"/>
      <c r="LTF156" s="1"/>
      <c r="LTG156" s="1"/>
      <c r="LTH156" s="1"/>
      <c r="LTI156" s="1"/>
      <c r="LTJ156" s="1"/>
      <c r="LTK156" s="1"/>
      <c r="LTL156" s="1"/>
      <c r="LTM156" s="1"/>
      <c r="LTN156" s="1"/>
      <c r="LTO156" s="1"/>
      <c r="LTP156" s="1"/>
      <c r="LTQ156" s="1"/>
      <c r="LTR156" s="1"/>
      <c r="LTS156" s="1"/>
      <c r="LTT156" s="1"/>
      <c r="LTU156" s="1"/>
      <c r="LTV156" s="1"/>
      <c r="LTW156" s="1"/>
      <c r="LTX156" s="1"/>
      <c r="LTY156" s="1"/>
      <c r="LTZ156" s="1"/>
      <c r="LUA156" s="1"/>
      <c r="LUB156" s="1"/>
      <c r="LUC156" s="1"/>
      <c r="LUD156" s="1"/>
      <c r="LUE156" s="1"/>
      <c r="LUF156" s="1"/>
      <c r="LUG156" s="1"/>
      <c r="LUH156" s="1"/>
      <c r="LUI156" s="1"/>
      <c r="LUJ156" s="1"/>
      <c r="LUK156" s="1"/>
      <c r="LUL156" s="1"/>
      <c r="LUM156" s="1"/>
      <c r="LUN156" s="1"/>
      <c r="LUO156" s="1"/>
      <c r="LUP156" s="1"/>
      <c r="LUQ156" s="1"/>
      <c r="LUR156" s="1"/>
      <c r="LUS156" s="1"/>
      <c r="LUT156" s="1"/>
      <c r="LUU156" s="1"/>
      <c r="LUV156" s="1"/>
      <c r="LUW156" s="1"/>
      <c r="LUX156" s="1"/>
      <c r="LUY156" s="1"/>
      <c r="LUZ156" s="1"/>
      <c r="LVA156" s="1"/>
      <c r="LVB156" s="1"/>
      <c r="LVC156" s="1"/>
      <c r="LVD156" s="1"/>
      <c r="LVE156" s="1"/>
      <c r="LVF156" s="1"/>
      <c r="LVG156" s="1"/>
      <c r="LVH156" s="1"/>
      <c r="LVI156" s="1"/>
      <c r="LVJ156" s="1"/>
      <c r="LVK156" s="1"/>
      <c r="LVL156" s="1"/>
      <c r="LVM156" s="1"/>
      <c r="LVN156" s="1"/>
      <c r="LVO156" s="1"/>
      <c r="LVP156" s="1"/>
      <c r="LVQ156" s="1"/>
      <c r="LVR156" s="1"/>
      <c r="LVS156" s="1"/>
      <c r="LVT156" s="1"/>
      <c r="LVU156" s="1"/>
      <c r="LVV156" s="1"/>
      <c r="LVW156" s="1"/>
      <c r="LVX156" s="1"/>
      <c r="LVY156" s="1"/>
      <c r="LVZ156" s="1"/>
      <c r="LWA156" s="1"/>
      <c r="LWB156" s="1"/>
      <c r="LWC156" s="1"/>
      <c r="LWD156" s="1"/>
      <c r="LWE156" s="1"/>
      <c r="LWF156" s="1"/>
      <c r="LWG156" s="1"/>
      <c r="LWH156" s="1"/>
      <c r="LWI156" s="1"/>
      <c r="LWJ156" s="1"/>
      <c r="LWK156" s="1"/>
      <c r="LWL156" s="1"/>
      <c r="LWM156" s="1"/>
      <c r="LWN156" s="1"/>
      <c r="LWO156" s="1"/>
      <c r="LWP156" s="1"/>
      <c r="LWQ156" s="1"/>
      <c r="LWR156" s="1"/>
      <c r="LWS156" s="1"/>
      <c r="LWT156" s="1"/>
      <c r="LWU156" s="1"/>
      <c r="LWV156" s="1"/>
      <c r="LWW156" s="1"/>
      <c r="LWX156" s="1"/>
      <c r="LWY156" s="1"/>
      <c r="LWZ156" s="1"/>
      <c r="LXA156" s="1"/>
      <c r="LXB156" s="1"/>
      <c r="LXC156" s="1"/>
      <c r="LXD156" s="1"/>
      <c r="LXE156" s="1"/>
      <c r="LXF156" s="1"/>
      <c r="LXG156" s="1"/>
      <c r="LXH156" s="1"/>
      <c r="LXI156" s="1"/>
      <c r="LXJ156" s="1"/>
      <c r="LXK156" s="1"/>
      <c r="LXL156" s="1"/>
      <c r="LXM156" s="1"/>
      <c r="LXN156" s="1"/>
      <c r="LXO156" s="1"/>
      <c r="LXP156" s="1"/>
      <c r="LXQ156" s="1"/>
      <c r="LXR156" s="1"/>
      <c r="LXS156" s="1"/>
      <c r="LXT156" s="1"/>
      <c r="LXU156" s="1"/>
      <c r="LXV156" s="1"/>
      <c r="LXW156" s="1"/>
      <c r="LXX156" s="1"/>
      <c r="LXY156" s="1"/>
      <c r="LXZ156" s="1"/>
      <c r="LYA156" s="1"/>
      <c r="LYB156" s="1"/>
      <c r="LYC156" s="1"/>
      <c r="LYD156" s="1"/>
      <c r="LYE156" s="1"/>
      <c r="LYF156" s="1"/>
      <c r="LYG156" s="1"/>
      <c r="LYH156" s="1"/>
      <c r="LYI156" s="1"/>
      <c r="LYJ156" s="1"/>
      <c r="LYK156" s="1"/>
      <c r="LYL156" s="1"/>
      <c r="LYM156" s="1"/>
      <c r="LYN156" s="1"/>
      <c r="LYO156" s="1"/>
      <c r="LYP156" s="1"/>
      <c r="LYQ156" s="1"/>
      <c r="LYR156" s="1"/>
      <c r="LYS156" s="1"/>
      <c r="LYT156" s="1"/>
      <c r="LYU156" s="1"/>
      <c r="LYV156" s="1"/>
      <c r="LYW156" s="1"/>
      <c r="LYX156" s="1"/>
      <c r="LYY156" s="1"/>
      <c r="LYZ156" s="1"/>
      <c r="LZA156" s="1"/>
      <c r="LZB156" s="1"/>
      <c r="LZC156" s="1"/>
      <c r="LZD156" s="1"/>
      <c r="LZE156" s="1"/>
      <c r="LZF156" s="1"/>
      <c r="LZG156" s="1"/>
      <c r="LZH156" s="1"/>
      <c r="LZI156" s="1"/>
      <c r="LZJ156" s="1"/>
      <c r="LZK156" s="1"/>
      <c r="LZL156" s="1"/>
      <c r="LZM156" s="1"/>
      <c r="LZN156" s="1"/>
      <c r="LZO156" s="1"/>
      <c r="LZP156" s="1"/>
      <c r="LZQ156" s="1"/>
      <c r="LZR156" s="1"/>
      <c r="LZS156" s="1"/>
      <c r="LZT156" s="1"/>
      <c r="LZU156" s="1"/>
      <c r="LZV156" s="1"/>
      <c r="LZW156" s="1"/>
      <c r="LZX156" s="1"/>
      <c r="LZY156" s="1"/>
      <c r="LZZ156" s="1"/>
      <c r="MAA156" s="1"/>
      <c r="MAB156" s="1"/>
      <c r="MAC156" s="1"/>
      <c r="MAD156" s="1"/>
      <c r="MAE156" s="1"/>
      <c r="MAF156" s="1"/>
      <c r="MAG156" s="1"/>
      <c r="MAH156" s="1"/>
      <c r="MAI156" s="1"/>
      <c r="MAJ156" s="1"/>
      <c r="MAK156" s="1"/>
      <c r="MAL156" s="1"/>
      <c r="MAM156" s="1"/>
      <c r="MAN156" s="1"/>
      <c r="MAO156" s="1"/>
      <c r="MAP156" s="1"/>
      <c r="MAQ156" s="1"/>
      <c r="MAR156" s="1"/>
      <c r="MAS156" s="1"/>
      <c r="MAT156" s="1"/>
      <c r="MAU156" s="1"/>
      <c r="MAV156" s="1"/>
      <c r="MAW156" s="1"/>
      <c r="MAX156" s="1"/>
      <c r="MAY156" s="1"/>
      <c r="MAZ156" s="1"/>
      <c r="MBA156" s="1"/>
      <c r="MBB156" s="1"/>
      <c r="MBC156" s="1"/>
      <c r="MBD156" s="1"/>
      <c r="MBE156" s="1"/>
      <c r="MBF156" s="1"/>
      <c r="MBG156" s="1"/>
      <c r="MBH156" s="1"/>
      <c r="MBI156" s="1"/>
      <c r="MBJ156" s="1"/>
      <c r="MBK156" s="1"/>
      <c r="MBL156" s="1"/>
      <c r="MBM156" s="1"/>
      <c r="MBN156" s="1"/>
      <c r="MBO156" s="1"/>
      <c r="MBP156" s="1"/>
      <c r="MBQ156" s="1"/>
      <c r="MBR156" s="1"/>
      <c r="MBS156" s="1"/>
      <c r="MBT156" s="1"/>
      <c r="MBU156" s="1"/>
      <c r="MBV156" s="1"/>
      <c r="MBW156" s="1"/>
      <c r="MBX156" s="1"/>
      <c r="MBY156" s="1"/>
      <c r="MBZ156" s="1"/>
      <c r="MCA156" s="1"/>
      <c r="MCB156" s="1"/>
      <c r="MCC156" s="1"/>
      <c r="MCD156" s="1"/>
      <c r="MCE156" s="1"/>
      <c r="MCF156" s="1"/>
      <c r="MCG156" s="1"/>
      <c r="MCH156" s="1"/>
      <c r="MCI156" s="1"/>
      <c r="MCJ156" s="1"/>
      <c r="MCK156" s="1"/>
      <c r="MCL156" s="1"/>
      <c r="MCM156" s="1"/>
      <c r="MCN156" s="1"/>
      <c r="MCO156" s="1"/>
      <c r="MCP156" s="1"/>
      <c r="MCQ156" s="1"/>
      <c r="MCR156" s="1"/>
      <c r="MCS156" s="1"/>
      <c r="MCT156" s="1"/>
      <c r="MCU156" s="1"/>
      <c r="MCV156" s="1"/>
      <c r="MCW156" s="1"/>
      <c r="MCX156" s="1"/>
      <c r="MCY156" s="1"/>
      <c r="MCZ156" s="1"/>
      <c r="MDA156" s="1"/>
      <c r="MDB156" s="1"/>
      <c r="MDC156" s="1"/>
      <c r="MDD156" s="1"/>
      <c r="MDE156" s="1"/>
      <c r="MDF156" s="1"/>
      <c r="MDG156" s="1"/>
      <c r="MDH156" s="1"/>
      <c r="MDI156" s="1"/>
      <c r="MDJ156" s="1"/>
      <c r="MDK156" s="1"/>
      <c r="MDL156" s="1"/>
      <c r="MDM156" s="1"/>
      <c r="MDN156" s="1"/>
      <c r="MDO156" s="1"/>
      <c r="MDP156" s="1"/>
      <c r="MDQ156" s="1"/>
      <c r="MDR156" s="1"/>
      <c r="MDS156" s="1"/>
      <c r="MDT156" s="1"/>
      <c r="MDU156" s="1"/>
      <c r="MDV156" s="1"/>
      <c r="MDW156" s="1"/>
      <c r="MDX156" s="1"/>
      <c r="MDY156" s="1"/>
      <c r="MDZ156" s="1"/>
      <c r="MEA156" s="1"/>
      <c r="MEB156" s="1"/>
      <c r="MEC156" s="1"/>
      <c r="MED156" s="1"/>
      <c r="MEE156" s="1"/>
      <c r="MEF156" s="1"/>
      <c r="MEG156" s="1"/>
      <c r="MEH156" s="1"/>
      <c r="MEI156" s="1"/>
      <c r="MEJ156" s="1"/>
      <c r="MEK156" s="1"/>
      <c r="MEL156" s="1"/>
      <c r="MEM156" s="1"/>
      <c r="MEN156" s="1"/>
      <c r="MEO156" s="1"/>
      <c r="MEP156" s="1"/>
      <c r="MEQ156" s="1"/>
      <c r="MER156" s="1"/>
      <c r="MES156" s="1"/>
      <c r="MET156" s="1"/>
      <c r="MEU156" s="1"/>
      <c r="MEV156" s="1"/>
      <c r="MEW156" s="1"/>
      <c r="MEX156" s="1"/>
      <c r="MEY156" s="1"/>
      <c r="MEZ156" s="1"/>
      <c r="MFA156" s="1"/>
      <c r="MFB156" s="1"/>
      <c r="MFC156" s="1"/>
      <c r="MFD156" s="1"/>
      <c r="MFE156" s="1"/>
      <c r="MFF156" s="1"/>
      <c r="MFG156" s="1"/>
      <c r="MFH156" s="1"/>
      <c r="MFI156" s="1"/>
      <c r="MFJ156" s="1"/>
      <c r="MFK156" s="1"/>
      <c r="MFL156" s="1"/>
      <c r="MFM156" s="1"/>
      <c r="MFN156" s="1"/>
      <c r="MFO156" s="1"/>
      <c r="MFP156" s="1"/>
      <c r="MFQ156" s="1"/>
      <c r="MFR156" s="1"/>
      <c r="MFS156" s="1"/>
      <c r="MFT156" s="1"/>
      <c r="MFU156" s="1"/>
      <c r="MFV156" s="1"/>
      <c r="MFW156" s="1"/>
      <c r="MFX156" s="1"/>
      <c r="MFY156" s="1"/>
      <c r="MFZ156" s="1"/>
      <c r="MGA156" s="1"/>
      <c r="MGB156" s="1"/>
      <c r="MGC156" s="1"/>
      <c r="MGD156" s="1"/>
      <c r="MGE156" s="1"/>
      <c r="MGF156" s="1"/>
      <c r="MGG156" s="1"/>
      <c r="MGH156" s="1"/>
      <c r="MGI156" s="1"/>
      <c r="MGJ156" s="1"/>
      <c r="MGK156" s="1"/>
      <c r="MGL156" s="1"/>
      <c r="MGM156" s="1"/>
      <c r="MGN156" s="1"/>
      <c r="MGO156" s="1"/>
      <c r="MGP156" s="1"/>
      <c r="MGQ156" s="1"/>
      <c r="MGR156" s="1"/>
      <c r="MGS156" s="1"/>
      <c r="MGT156" s="1"/>
      <c r="MGU156" s="1"/>
      <c r="MGV156" s="1"/>
      <c r="MGW156" s="1"/>
      <c r="MGX156" s="1"/>
      <c r="MGY156" s="1"/>
      <c r="MGZ156" s="1"/>
      <c r="MHA156" s="1"/>
      <c r="MHB156" s="1"/>
      <c r="MHC156" s="1"/>
      <c r="MHD156" s="1"/>
      <c r="MHE156" s="1"/>
      <c r="MHF156" s="1"/>
      <c r="MHG156" s="1"/>
      <c r="MHH156" s="1"/>
      <c r="MHI156" s="1"/>
      <c r="MHJ156" s="1"/>
      <c r="MHK156" s="1"/>
      <c r="MHL156" s="1"/>
      <c r="MHM156" s="1"/>
      <c r="MHN156" s="1"/>
      <c r="MHO156" s="1"/>
      <c r="MHP156" s="1"/>
      <c r="MHQ156" s="1"/>
      <c r="MHR156" s="1"/>
      <c r="MHS156" s="1"/>
      <c r="MHT156" s="1"/>
      <c r="MHU156" s="1"/>
      <c r="MHV156" s="1"/>
      <c r="MHW156" s="1"/>
      <c r="MHX156" s="1"/>
      <c r="MHY156" s="1"/>
      <c r="MHZ156" s="1"/>
      <c r="MIA156" s="1"/>
      <c r="MIB156" s="1"/>
      <c r="MIC156" s="1"/>
      <c r="MID156" s="1"/>
      <c r="MIE156" s="1"/>
      <c r="MIF156" s="1"/>
      <c r="MIG156" s="1"/>
      <c r="MIH156" s="1"/>
      <c r="MII156" s="1"/>
      <c r="MIJ156" s="1"/>
      <c r="MIK156" s="1"/>
      <c r="MIL156" s="1"/>
      <c r="MIM156" s="1"/>
      <c r="MIN156" s="1"/>
      <c r="MIO156" s="1"/>
      <c r="MIP156" s="1"/>
      <c r="MIQ156" s="1"/>
      <c r="MIR156" s="1"/>
      <c r="MIS156" s="1"/>
      <c r="MIT156" s="1"/>
      <c r="MIU156" s="1"/>
      <c r="MIV156" s="1"/>
      <c r="MIW156" s="1"/>
      <c r="MIX156" s="1"/>
      <c r="MIY156" s="1"/>
      <c r="MIZ156" s="1"/>
      <c r="MJA156" s="1"/>
      <c r="MJB156" s="1"/>
      <c r="MJC156" s="1"/>
      <c r="MJD156" s="1"/>
      <c r="MJE156" s="1"/>
      <c r="MJF156" s="1"/>
      <c r="MJG156" s="1"/>
      <c r="MJH156" s="1"/>
      <c r="MJI156" s="1"/>
      <c r="MJJ156" s="1"/>
      <c r="MJK156" s="1"/>
      <c r="MJL156" s="1"/>
      <c r="MJM156" s="1"/>
      <c r="MJN156" s="1"/>
      <c r="MJO156" s="1"/>
      <c r="MJP156" s="1"/>
      <c r="MJQ156" s="1"/>
      <c r="MJR156" s="1"/>
      <c r="MJS156" s="1"/>
      <c r="MJT156" s="1"/>
      <c r="MJU156" s="1"/>
      <c r="MJV156" s="1"/>
      <c r="MJW156" s="1"/>
      <c r="MJX156" s="1"/>
      <c r="MJY156" s="1"/>
      <c r="MJZ156" s="1"/>
      <c r="MKA156" s="1"/>
      <c r="MKB156" s="1"/>
      <c r="MKC156" s="1"/>
      <c r="MKD156" s="1"/>
      <c r="MKE156" s="1"/>
      <c r="MKF156" s="1"/>
      <c r="MKG156" s="1"/>
      <c r="MKH156" s="1"/>
      <c r="MKI156" s="1"/>
      <c r="MKJ156" s="1"/>
      <c r="MKK156" s="1"/>
      <c r="MKL156" s="1"/>
      <c r="MKM156" s="1"/>
      <c r="MKN156" s="1"/>
      <c r="MKO156" s="1"/>
      <c r="MKP156" s="1"/>
      <c r="MKQ156" s="1"/>
      <c r="MKR156" s="1"/>
      <c r="MKS156" s="1"/>
      <c r="MKT156" s="1"/>
      <c r="MKU156" s="1"/>
      <c r="MKV156" s="1"/>
      <c r="MKW156" s="1"/>
      <c r="MKX156" s="1"/>
      <c r="MKY156" s="1"/>
      <c r="MKZ156" s="1"/>
      <c r="MLA156" s="1"/>
      <c r="MLB156" s="1"/>
      <c r="MLC156" s="1"/>
      <c r="MLD156" s="1"/>
      <c r="MLE156" s="1"/>
      <c r="MLF156" s="1"/>
      <c r="MLG156" s="1"/>
      <c r="MLH156" s="1"/>
      <c r="MLI156" s="1"/>
      <c r="MLJ156" s="1"/>
      <c r="MLK156" s="1"/>
      <c r="MLL156" s="1"/>
      <c r="MLM156" s="1"/>
      <c r="MLN156" s="1"/>
      <c r="MLO156" s="1"/>
      <c r="MLP156" s="1"/>
      <c r="MLQ156" s="1"/>
      <c r="MLR156" s="1"/>
      <c r="MLS156" s="1"/>
      <c r="MLT156" s="1"/>
      <c r="MLU156" s="1"/>
      <c r="MLV156" s="1"/>
      <c r="MLW156" s="1"/>
      <c r="MLX156" s="1"/>
      <c r="MLY156" s="1"/>
      <c r="MLZ156" s="1"/>
      <c r="MMA156" s="1"/>
      <c r="MMB156" s="1"/>
      <c r="MMC156" s="1"/>
      <c r="MMD156" s="1"/>
      <c r="MME156" s="1"/>
      <c r="MMF156" s="1"/>
      <c r="MMG156" s="1"/>
      <c r="MMH156" s="1"/>
      <c r="MMI156" s="1"/>
      <c r="MMJ156" s="1"/>
      <c r="MMK156" s="1"/>
      <c r="MML156" s="1"/>
      <c r="MMM156" s="1"/>
      <c r="MMN156" s="1"/>
      <c r="MMO156" s="1"/>
      <c r="MMP156" s="1"/>
      <c r="MMQ156" s="1"/>
      <c r="MMR156" s="1"/>
      <c r="MMS156" s="1"/>
      <c r="MMT156" s="1"/>
      <c r="MMU156" s="1"/>
      <c r="MMV156" s="1"/>
      <c r="MMW156" s="1"/>
      <c r="MMX156" s="1"/>
      <c r="MMY156" s="1"/>
      <c r="MMZ156" s="1"/>
      <c r="MNA156" s="1"/>
      <c r="MNB156" s="1"/>
      <c r="MNC156" s="1"/>
      <c r="MND156" s="1"/>
      <c r="MNE156" s="1"/>
      <c r="MNF156" s="1"/>
      <c r="MNG156" s="1"/>
      <c r="MNH156" s="1"/>
      <c r="MNI156" s="1"/>
      <c r="MNJ156" s="1"/>
      <c r="MNK156" s="1"/>
      <c r="MNL156" s="1"/>
      <c r="MNM156" s="1"/>
      <c r="MNN156" s="1"/>
      <c r="MNO156" s="1"/>
      <c r="MNP156" s="1"/>
      <c r="MNQ156" s="1"/>
      <c r="MNR156" s="1"/>
      <c r="MNS156" s="1"/>
      <c r="MNT156" s="1"/>
      <c r="MNU156" s="1"/>
      <c r="MNV156" s="1"/>
      <c r="MNW156" s="1"/>
      <c r="MNX156" s="1"/>
      <c r="MNY156" s="1"/>
      <c r="MNZ156" s="1"/>
      <c r="MOA156" s="1"/>
      <c r="MOB156" s="1"/>
      <c r="MOC156" s="1"/>
      <c r="MOD156" s="1"/>
      <c r="MOE156" s="1"/>
      <c r="MOF156" s="1"/>
      <c r="MOG156" s="1"/>
      <c r="MOH156" s="1"/>
      <c r="MOI156" s="1"/>
      <c r="MOJ156" s="1"/>
      <c r="MOK156" s="1"/>
      <c r="MOL156" s="1"/>
      <c r="MOM156" s="1"/>
      <c r="MON156" s="1"/>
      <c r="MOO156" s="1"/>
      <c r="MOP156" s="1"/>
      <c r="MOQ156" s="1"/>
      <c r="MOR156" s="1"/>
      <c r="MOS156" s="1"/>
      <c r="MOT156" s="1"/>
      <c r="MOU156" s="1"/>
      <c r="MOV156" s="1"/>
      <c r="MOW156" s="1"/>
      <c r="MOX156" s="1"/>
      <c r="MOY156" s="1"/>
      <c r="MOZ156" s="1"/>
      <c r="MPA156" s="1"/>
      <c r="MPB156" s="1"/>
      <c r="MPC156" s="1"/>
      <c r="MPD156" s="1"/>
      <c r="MPE156" s="1"/>
      <c r="MPF156" s="1"/>
      <c r="MPG156" s="1"/>
      <c r="MPH156" s="1"/>
      <c r="MPI156" s="1"/>
      <c r="MPJ156" s="1"/>
      <c r="MPK156" s="1"/>
      <c r="MPL156" s="1"/>
      <c r="MPM156" s="1"/>
      <c r="MPN156" s="1"/>
      <c r="MPO156" s="1"/>
      <c r="MPP156" s="1"/>
      <c r="MPQ156" s="1"/>
      <c r="MPR156" s="1"/>
      <c r="MPS156" s="1"/>
      <c r="MPT156" s="1"/>
      <c r="MPU156" s="1"/>
      <c r="MPV156" s="1"/>
      <c r="MPW156" s="1"/>
      <c r="MPX156" s="1"/>
      <c r="MPY156" s="1"/>
      <c r="MPZ156" s="1"/>
      <c r="MQA156" s="1"/>
      <c r="MQB156" s="1"/>
      <c r="MQC156" s="1"/>
      <c r="MQD156" s="1"/>
      <c r="MQE156" s="1"/>
      <c r="MQF156" s="1"/>
      <c r="MQG156" s="1"/>
      <c r="MQH156" s="1"/>
      <c r="MQI156" s="1"/>
      <c r="MQJ156" s="1"/>
      <c r="MQK156" s="1"/>
      <c r="MQL156" s="1"/>
      <c r="MQM156" s="1"/>
      <c r="MQN156" s="1"/>
      <c r="MQO156" s="1"/>
      <c r="MQP156" s="1"/>
      <c r="MQQ156" s="1"/>
      <c r="MQR156" s="1"/>
      <c r="MQS156" s="1"/>
      <c r="MQT156" s="1"/>
      <c r="MQU156" s="1"/>
      <c r="MQV156" s="1"/>
      <c r="MQW156" s="1"/>
      <c r="MQX156" s="1"/>
      <c r="MQY156" s="1"/>
      <c r="MQZ156" s="1"/>
      <c r="MRA156" s="1"/>
      <c r="MRB156" s="1"/>
      <c r="MRC156" s="1"/>
      <c r="MRD156" s="1"/>
      <c r="MRE156" s="1"/>
      <c r="MRF156" s="1"/>
      <c r="MRG156" s="1"/>
      <c r="MRH156" s="1"/>
      <c r="MRI156" s="1"/>
      <c r="MRJ156" s="1"/>
      <c r="MRK156" s="1"/>
      <c r="MRL156" s="1"/>
      <c r="MRM156" s="1"/>
      <c r="MRN156" s="1"/>
      <c r="MRO156" s="1"/>
      <c r="MRP156" s="1"/>
      <c r="MRQ156" s="1"/>
      <c r="MRR156" s="1"/>
      <c r="MRS156" s="1"/>
      <c r="MRT156" s="1"/>
      <c r="MRU156" s="1"/>
      <c r="MRV156" s="1"/>
      <c r="MRW156" s="1"/>
      <c r="MRX156" s="1"/>
      <c r="MRY156" s="1"/>
      <c r="MRZ156" s="1"/>
      <c r="MSA156" s="1"/>
      <c r="MSB156" s="1"/>
      <c r="MSC156" s="1"/>
      <c r="MSD156" s="1"/>
      <c r="MSE156" s="1"/>
      <c r="MSF156" s="1"/>
      <c r="MSG156" s="1"/>
      <c r="MSH156" s="1"/>
      <c r="MSI156" s="1"/>
      <c r="MSJ156" s="1"/>
      <c r="MSK156" s="1"/>
      <c r="MSL156" s="1"/>
      <c r="MSM156" s="1"/>
      <c r="MSN156" s="1"/>
      <c r="MSO156" s="1"/>
      <c r="MSP156" s="1"/>
      <c r="MSQ156" s="1"/>
      <c r="MSR156" s="1"/>
      <c r="MSS156" s="1"/>
      <c r="MST156" s="1"/>
      <c r="MSU156" s="1"/>
      <c r="MSV156" s="1"/>
      <c r="MSW156" s="1"/>
      <c r="MSX156" s="1"/>
      <c r="MSY156" s="1"/>
      <c r="MSZ156" s="1"/>
      <c r="MTA156" s="1"/>
      <c r="MTB156" s="1"/>
      <c r="MTC156" s="1"/>
      <c r="MTD156" s="1"/>
      <c r="MTE156" s="1"/>
      <c r="MTF156" s="1"/>
      <c r="MTG156" s="1"/>
      <c r="MTH156" s="1"/>
      <c r="MTI156" s="1"/>
      <c r="MTJ156" s="1"/>
      <c r="MTK156" s="1"/>
      <c r="MTL156" s="1"/>
      <c r="MTM156" s="1"/>
      <c r="MTN156" s="1"/>
      <c r="MTO156" s="1"/>
      <c r="MTP156" s="1"/>
      <c r="MTQ156" s="1"/>
      <c r="MTR156" s="1"/>
      <c r="MTS156" s="1"/>
      <c r="MTT156" s="1"/>
      <c r="MTU156" s="1"/>
      <c r="MTV156" s="1"/>
      <c r="MTW156" s="1"/>
      <c r="MTX156" s="1"/>
      <c r="MTY156" s="1"/>
      <c r="MTZ156" s="1"/>
      <c r="MUA156" s="1"/>
      <c r="MUB156" s="1"/>
      <c r="MUC156" s="1"/>
      <c r="MUD156" s="1"/>
      <c r="MUE156" s="1"/>
      <c r="MUF156" s="1"/>
      <c r="MUG156" s="1"/>
      <c r="MUH156" s="1"/>
      <c r="MUI156" s="1"/>
      <c r="MUJ156" s="1"/>
      <c r="MUK156" s="1"/>
      <c r="MUL156" s="1"/>
      <c r="MUM156" s="1"/>
      <c r="MUN156" s="1"/>
      <c r="MUO156" s="1"/>
      <c r="MUP156" s="1"/>
      <c r="MUQ156" s="1"/>
      <c r="MUR156" s="1"/>
      <c r="MUS156" s="1"/>
      <c r="MUT156" s="1"/>
      <c r="MUU156" s="1"/>
      <c r="MUV156" s="1"/>
      <c r="MUW156" s="1"/>
      <c r="MUX156" s="1"/>
      <c r="MUY156" s="1"/>
      <c r="MUZ156" s="1"/>
      <c r="MVA156" s="1"/>
      <c r="MVB156" s="1"/>
      <c r="MVC156" s="1"/>
      <c r="MVD156" s="1"/>
      <c r="MVE156" s="1"/>
      <c r="MVF156" s="1"/>
      <c r="MVG156" s="1"/>
      <c r="MVH156" s="1"/>
      <c r="MVI156" s="1"/>
      <c r="MVJ156" s="1"/>
      <c r="MVK156" s="1"/>
      <c r="MVL156" s="1"/>
      <c r="MVM156" s="1"/>
      <c r="MVN156" s="1"/>
      <c r="MVO156" s="1"/>
      <c r="MVP156" s="1"/>
      <c r="MVQ156" s="1"/>
      <c r="MVR156" s="1"/>
      <c r="MVS156" s="1"/>
      <c r="MVT156" s="1"/>
      <c r="MVU156" s="1"/>
      <c r="MVV156" s="1"/>
      <c r="MVW156" s="1"/>
      <c r="MVX156" s="1"/>
      <c r="MVY156" s="1"/>
      <c r="MVZ156" s="1"/>
      <c r="MWA156" s="1"/>
      <c r="MWB156" s="1"/>
      <c r="MWC156" s="1"/>
      <c r="MWD156" s="1"/>
      <c r="MWE156" s="1"/>
      <c r="MWF156" s="1"/>
      <c r="MWG156" s="1"/>
      <c r="MWH156" s="1"/>
      <c r="MWI156" s="1"/>
      <c r="MWJ156" s="1"/>
      <c r="MWK156" s="1"/>
      <c r="MWL156" s="1"/>
      <c r="MWM156" s="1"/>
      <c r="MWN156" s="1"/>
      <c r="MWO156" s="1"/>
      <c r="MWP156" s="1"/>
      <c r="MWQ156" s="1"/>
      <c r="MWR156" s="1"/>
      <c r="MWS156" s="1"/>
      <c r="MWT156" s="1"/>
      <c r="MWU156" s="1"/>
      <c r="MWV156" s="1"/>
      <c r="MWW156" s="1"/>
      <c r="MWX156" s="1"/>
      <c r="MWY156" s="1"/>
      <c r="MWZ156" s="1"/>
      <c r="MXA156" s="1"/>
      <c r="MXB156" s="1"/>
      <c r="MXC156" s="1"/>
      <c r="MXD156" s="1"/>
      <c r="MXE156" s="1"/>
      <c r="MXF156" s="1"/>
      <c r="MXG156" s="1"/>
      <c r="MXH156" s="1"/>
      <c r="MXI156" s="1"/>
      <c r="MXJ156" s="1"/>
      <c r="MXK156" s="1"/>
      <c r="MXL156" s="1"/>
      <c r="MXM156" s="1"/>
      <c r="MXN156" s="1"/>
      <c r="MXO156" s="1"/>
      <c r="MXP156" s="1"/>
      <c r="MXQ156" s="1"/>
      <c r="MXR156" s="1"/>
      <c r="MXS156" s="1"/>
      <c r="MXT156" s="1"/>
      <c r="MXU156" s="1"/>
      <c r="MXV156" s="1"/>
      <c r="MXW156" s="1"/>
      <c r="MXX156" s="1"/>
      <c r="MXY156" s="1"/>
      <c r="MXZ156" s="1"/>
      <c r="MYA156" s="1"/>
      <c r="MYB156" s="1"/>
      <c r="MYC156" s="1"/>
      <c r="MYD156" s="1"/>
      <c r="MYE156" s="1"/>
      <c r="MYF156" s="1"/>
      <c r="MYG156" s="1"/>
      <c r="MYH156" s="1"/>
      <c r="MYI156" s="1"/>
      <c r="MYJ156" s="1"/>
      <c r="MYK156" s="1"/>
      <c r="MYL156" s="1"/>
      <c r="MYM156" s="1"/>
      <c r="MYN156" s="1"/>
      <c r="MYO156" s="1"/>
      <c r="MYP156" s="1"/>
      <c r="MYQ156" s="1"/>
      <c r="MYR156" s="1"/>
      <c r="MYS156" s="1"/>
      <c r="MYT156" s="1"/>
      <c r="MYU156" s="1"/>
      <c r="MYV156" s="1"/>
      <c r="MYW156" s="1"/>
      <c r="MYX156" s="1"/>
      <c r="MYY156" s="1"/>
      <c r="MYZ156" s="1"/>
      <c r="MZA156" s="1"/>
      <c r="MZB156" s="1"/>
      <c r="MZC156" s="1"/>
      <c r="MZD156" s="1"/>
      <c r="MZE156" s="1"/>
      <c r="MZF156" s="1"/>
      <c r="MZG156" s="1"/>
      <c r="MZH156" s="1"/>
      <c r="MZI156" s="1"/>
      <c r="MZJ156" s="1"/>
      <c r="MZK156" s="1"/>
      <c r="MZL156" s="1"/>
      <c r="MZM156" s="1"/>
      <c r="MZN156" s="1"/>
      <c r="MZO156" s="1"/>
      <c r="MZP156" s="1"/>
      <c r="MZQ156" s="1"/>
      <c r="MZR156" s="1"/>
      <c r="MZS156" s="1"/>
      <c r="MZT156" s="1"/>
      <c r="MZU156" s="1"/>
      <c r="MZV156" s="1"/>
      <c r="MZW156" s="1"/>
      <c r="MZX156" s="1"/>
      <c r="MZY156" s="1"/>
      <c r="MZZ156" s="1"/>
      <c r="NAA156" s="1"/>
      <c r="NAB156" s="1"/>
      <c r="NAC156" s="1"/>
      <c r="NAD156" s="1"/>
      <c r="NAE156" s="1"/>
      <c r="NAF156" s="1"/>
      <c r="NAG156" s="1"/>
      <c r="NAH156" s="1"/>
      <c r="NAI156" s="1"/>
      <c r="NAJ156" s="1"/>
      <c r="NAK156" s="1"/>
      <c r="NAL156" s="1"/>
      <c r="NAM156" s="1"/>
      <c r="NAN156" s="1"/>
      <c r="NAO156" s="1"/>
      <c r="NAP156" s="1"/>
      <c r="NAQ156" s="1"/>
      <c r="NAR156" s="1"/>
      <c r="NAS156" s="1"/>
      <c r="NAT156" s="1"/>
      <c r="NAU156" s="1"/>
      <c r="NAV156" s="1"/>
      <c r="NAW156" s="1"/>
      <c r="NAX156" s="1"/>
      <c r="NAY156" s="1"/>
      <c r="NAZ156" s="1"/>
      <c r="NBA156" s="1"/>
      <c r="NBB156" s="1"/>
      <c r="NBC156" s="1"/>
      <c r="NBD156" s="1"/>
      <c r="NBE156" s="1"/>
      <c r="NBF156" s="1"/>
      <c r="NBG156" s="1"/>
      <c r="NBH156" s="1"/>
      <c r="NBI156" s="1"/>
      <c r="NBJ156" s="1"/>
      <c r="NBK156" s="1"/>
      <c r="NBL156" s="1"/>
      <c r="NBM156" s="1"/>
      <c r="NBN156" s="1"/>
      <c r="NBO156" s="1"/>
      <c r="NBP156" s="1"/>
      <c r="NBQ156" s="1"/>
      <c r="NBR156" s="1"/>
      <c r="NBS156" s="1"/>
      <c r="NBT156" s="1"/>
      <c r="NBU156" s="1"/>
      <c r="NBV156" s="1"/>
      <c r="NBW156" s="1"/>
      <c r="NBX156" s="1"/>
      <c r="NBY156" s="1"/>
      <c r="NBZ156" s="1"/>
      <c r="NCA156" s="1"/>
      <c r="NCB156" s="1"/>
      <c r="NCC156" s="1"/>
      <c r="NCD156" s="1"/>
      <c r="NCE156" s="1"/>
      <c r="NCF156" s="1"/>
      <c r="NCG156" s="1"/>
      <c r="NCH156" s="1"/>
      <c r="NCI156" s="1"/>
      <c r="NCJ156" s="1"/>
      <c r="NCK156" s="1"/>
      <c r="NCL156" s="1"/>
      <c r="NCM156" s="1"/>
      <c r="NCN156" s="1"/>
      <c r="NCO156" s="1"/>
      <c r="NCP156" s="1"/>
      <c r="NCQ156" s="1"/>
      <c r="NCR156" s="1"/>
      <c r="NCS156" s="1"/>
      <c r="NCT156" s="1"/>
      <c r="NCU156" s="1"/>
      <c r="NCV156" s="1"/>
      <c r="NCW156" s="1"/>
      <c r="NCX156" s="1"/>
      <c r="NCY156" s="1"/>
      <c r="NCZ156" s="1"/>
      <c r="NDA156" s="1"/>
      <c r="NDB156" s="1"/>
      <c r="NDC156" s="1"/>
      <c r="NDD156" s="1"/>
      <c r="NDE156" s="1"/>
      <c r="NDF156" s="1"/>
      <c r="NDG156" s="1"/>
      <c r="NDH156" s="1"/>
      <c r="NDI156" s="1"/>
      <c r="NDJ156" s="1"/>
      <c r="NDK156" s="1"/>
      <c r="NDL156" s="1"/>
      <c r="NDM156" s="1"/>
      <c r="NDN156" s="1"/>
      <c r="NDO156" s="1"/>
      <c r="NDP156" s="1"/>
      <c r="NDQ156" s="1"/>
      <c r="NDR156" s="1"/>
      <c r="NDS156" s="1"/>
      <c r="NDT156" s="1"/>
      <c r="NDU156" s="1"/>
      <c r="NDV156" s="1"/>
      <c r="NDW156" s="1"/>
      <c r="NDX156" s="1"/>
      <c r="NDY156" s="1"/>
      <c r="NDZ156" s="1"/>
      <c r="NEA156" s="1"/>
      <c r="NEB156" s="1"/>
      <c r="NEC156" s="1"/>
      <c r="NED156" s="1"/>
      <c r="NEE156" s="1"/>
      <c r="NEF156" s="1"/>
      <c r="NEG156" s="1"/>
      <c r="NEH156" s="1"/>
      <c r="NEI156" s="1"/>
      <c r="NEJ156" s="1"/>
      <c r="NEK156" s="1"/>
      <c r="NEL156" s="1"/>
      <c r="NEM156" s="1"/>
      <c r="NEN156" s="1"/>
      <c r="NEO156" s="1"/>
      <c r="NEP156" s="1"/>
      <c r="NEQ156" s="1"/>
      <c r="NER156" s="1"/>
      <c r="NES156" s="1"/>
      <c r="NET156" s="1"/>
      <c r="NEU156" s="1"/>
      <c r="NEV156" s="1"/>
      <c r="NEW156" s="1"/>
      <c r="NEX156" s="1"/>
      <c r="NEY156" s="1"/>
      <c r="NEZ156" s="1"/>
      <c r="NFA156" s="1"/>
      <c r="NFB156" s="1"/>
      <c r="NFC156" s="1"/>
      <c r="NFD156" s="1"/>
      <c r="NFE156" s="1"/>
      <c r="NFF156" s="1"/>
      <c r="NFG156" s="1"/>
      <c r="NFH156" s="1"/>
      <c r="NFI156" s="1"/>
      <c r="NFJ156" s="1"/>
      <c r="NFK156" s="1"/>
      <c r="NFL156" s="1"/>
      <c r="NFM156" s="1"/>
      <c r="NFN156" s="1"/>
      <c r="NFO156" s="1"/>
      <c r="NFP156" s="1"/>
      <c r="NFQ156" s="1"/>
      <c r="NFR156" s="1"/>
      <c r="NFS156" s="1"/>
      <c r="NFT156" s="1"/>
      <c r="NFU156" s="1"/>
      <c r="NFV156" s="1"/>
      <c r="NFW156" s="1"/>
      <c r="NFX156" s="1"/>
      <c r="NFY156" s="1"/>
      <c r="NFZ156" s="1"/>
      <c r="NGA156" s="1"/>
      <c r="NGB156" s="1"/>
      <c r="NGC156" s="1"/>
      <c r="NGD156" s="1"/>
      <c r="NGE156" s="1"/>
      <c r="NGF156" s="1"/>
      <c r="NGG156" s="1"/>
      <c r="NGH156" s="1"/>
      <c r="NGI156" s="1"/>
      <c r="NGJ156" s="1"/>
      <c r="NGK156" s="1"/>
      <c r="NGL156" s="1"/>
      <c r="NGM156" s="1"/>
      <c r="NGN156" s="1"/>
      <c r="NGO156" s="1"/>
      <c r="NGP156" s="1"/>
      <c r="NGQ156" s="1"/>
      <c r="NGR156" s="1"/>
      <c r="NGS156" s="1"/>
      <c r="NGT156" s="1"/>
      <c r="NGU156" s="1"/>
      <c r="NGV156" s="1"/>
      <c r="NGW156" s="1"/>
      <c r="NGX156" s="1"/>
      <c r="NGY156" s="1"/>
      <c r="NGZ156" s="1"/>
      <c r="NHA156" s="1"/>
      <c r="NHB156" s="1"/>
      <c r="NHC156" s="1"/>
      <c r="NHD156" s="1"/>
      <c r="NHE156" s="1"/>
      <c r="NHF156" s="1"/>
      <c r="NHG156" s="1"/>
      <c r="NHH156" s="1"/>
      <c r="NHI156" s="1"/>
      <c r="NHJ156" s="1"/>
      <c r="NHK156" s="1"/>
      <c r="NHL156" s="1"/>
      <c r="NHM156" s="1"/>
      <c r="NHN156" s="1"/>
      <c r="NHO156" s="1"/>
      <c r="NHP156" s="1"/>
      <c r="NHQ156" s="1"/>
      <c r="NHR156" s="1"/>
      <c r="NHS156" s="1"/>
      <c r="NHT156" s="1"/>
      <c r="NHU156" s="1"/>
      <c r="NHV156" s="1"/>
      <c r="NHW156" s="1"/>
      <c r="NHX156" s="1"/>
      <c r="NHY156" s="1"/>
      <c r="NHZ156" s="1"/>
      <c r="NIA156" s="1"/>
      <c r="NIB156" s="1"/>
      <c r="NIC156" s="1"/>
      <c r="NID156" s="1"/>
      <c r="NIE156" s="1"/>
      <c r="NIF156" s="1"/>
      <c r="NIG156" s="1"/>
      <c r="NIH156" s="1"/>
      <c r="NII156" s="1"/>
      <c r="NIJ156" s="1"/>
      <c r="NIK156" s="1"/>
      <c r="NIL156" s="1"/>
      <c r="NIM156" s="1"/>
      <c r="NIN156" s="1"/>
      <c r="NIO156" s="1"/>
      <c r="NIP156" s="1"/>
      <c r="NIQ156" s="1"/>
      <c r="NIR156" s="1"/>
      <c r="NIS156" s="1"/>
      <c r="NIT156" s="1"/>
      <c r="NIU156" s="1"/>
      <c r="NIV156" s="1"/>
      <c r="NIW156" s="1"/>
      <c r="NIX156" s="1"/>
      <c r="NIY156" s="1"/>
      <c r="NIZ156" s="1"/>
      <c r="NJA156" s="1"/>
      <c r="NJB156" s="1"/>
      <c r="NJC156" s="1"/>
      <c r="NJD156" s="1"/>
      <c r="NJE156" s="1"/>
      <c r="NJF156" s="1"/>
      <c r="NJG156" s="1"/>
      <c r="NJH156" s="1"/>
      <c r="NJI156" s="1"/>
      <c r="NJJ156" s="1"/>
      <c r="NJK156" s="1"/>
      <c r="NJL156" s="1"/>
      <c r="NJM156" s="1"/>
      <c r="NJN156" s="1"/>
      <c r="NJO156" s="1"/>
      <c r="NJP156" s="1"/>
      <c r="NJQ156" s="1"/>
      <c r="NJR156" s="1"/>
      <c r="NJS156" s="1"/>
      <c r="NJT156" s="1"/>
      <c r="NJU156" s="1"/>
      <c r="NJV156" s="1"/>
      <c r="NJW156" s="1"/>
      <c r="NJX156" s="1"/>
      <c r="NJY156" s="1"/>
      <c r="NJZ156" s="1"/>
      <c r="NKA156" s="1"/>
      <c r="NKB156" s="1"/>
      <c r="NKC156" s="1"/>
      <c r="NKD156" s="1"/>
      <c r="NKE156" s="1"/>
      <c r="NKF156" s="1"/>
      <c r="NKG156" s="1"/>
      <c r="NKH156" s="1"/>
      <c r="NKI156" s="1"/>
      <c r="NKJ156" s="1"/>
      <c r="NKK156" s="1"/>
      <c r="NKL156" s="1"/>
      <c r="NKM156" s="1"/>
      <c r="NKN156" s="1"/>
      <c r="NKO156" s="1"/>
      <c r="NKP156" s="1"/>
      <c r="NKQ156" s="1"/>
      <c r="NKR156" s="1"/>
      <c r="NKS156" s="1"/>
      <c r="NKT156" s="1"/>
      <c r="NKU156" s="1"/>
      <c r="NKV156" s="1"/>
      <c r="NKW156" s="1"/>
      <c r="NKX156" s="1"/>
      <c r="NKY156" s="1"/>
      <c r="NKZ156" s="1"/>
      <c r="NLA156" s="1"/>
      <c r="NLB156" s="1"/>
      <c r="NLC156" s="1"/>
      <c r="NLD156" s="1"/>
      <c r="NLE156" s="1"/>
      <c r="NLF156" s="1"/>
      <c r="NLG156" s="1"/>
      <c r="NLH156" s="1"/>
      <c r="NLI156" s="1"/>
      <c r="NLJ156" s="1"/>
      <c r="NLK156" s="1"/>
      <c r="NLL156" s="1"/>
      <c r="NLM156" s="1"/>
      <c r="NLN156" s="1"/>
      <c r="NLO156" s="1"/>
      <c r="NLP156" s="1"/>
      <c r="NLQ156" s="1"/>
      <c r="NLR156" s="1"/>
      <c r="NLS156" s="1"/>
      <c r="NLT156" s="1"/>
      <c r="NLU156" s="1"/>
      <c r="NLV156" s="1"/>
      <c r="NLW156" s="1"/>
      <c r="NLX156" s="1"/>
      <c r="NLY156" s="1"/>
      <c r="NLZ156" s="1"/>
      <c r="NMA156" s="1"/>
      <c r="NMB156" s="1"/>
      <c r="NMC156" s="1"/>
      <c r="NMD156" s="1"/>
      <c r="NME156" s="1"/>
      <c r="NMF156" s="1"/>
      <c r="NMG156" s="1"/>
      <c r="NMH156" s="1"/>
      <c r="NMI156" s="1"/>
      <c r="NMJ156" s="1"/>
      <c r="NMK156" s="1"/>
      <c r="NML156" s="1"/>
      <c r="NMM156" s="1"/>
      <c r="NMN156" s="1"/>
      <c r="NMO156" s="1"/>
      <c r="NMP156" s="1"/>
      <c r="NMQ156" s="1"/>
      <c r="NMR156" s="1"/>
      <c r="NMS156" s="1"/>
      <c r="NMT156" s="1"/>
      <c r="NMU156" s="1"/>
      <c r="NMV156" s="1"/>
      <c r="NMW156" s="1"/>
      <c r="NMX156" s="1"/>
      <c r="NMY156" s="1"/>
      <c r="NMZ156" s="1"/>
      <c r="NNA156" s="1"/>
      <c r="NNB156" s="1"/>
      <c r="NNC156" s="1"/>
      <c r="NND156" s="1"/>
      <c r="NNE156" s="1"/>
      <c r="NNF156" s="1"/>
      <c r="NNG156" s="1"/>
      <c r="NNH156" s="1"/>
      <c r="NNI156" s="1"/>
      <c r="NNJ156" s="1"/>
      <c r="NNK156" s="1"/>
      <c r="NNL156" s="1"/>
      <c r="NNM156" s="1"/>
      <c r="NNN156" s="1"/>
      <c r="NNO156" s="1"/>
      <c r="NNP156" s="1"/>
      <c r="NNQ156" s="1"/>
      <c r="NNR156" s="1"/>
      <c r="NNS156" s="1"/>
      <c r="NNT156" s="1"/>
      <c r="NNU156" s="1"/>
      <c r="NNV156" s="1"/>
      <c r="NNW156" s="1"/>
      <c r="NNX156" s="1"/>
      <c r="NNY156" s="1"/>
      <c r="NNZ156" s="1"/>
      <c r="NOA156" s="1"/>
      <c r="NOB156" s="1"/>
      <c r="NOC156" s="1"/>
      <c r="NOD156" s="1"/>
      <c r="NOE156" s="1"/>
      <c r="NOF156" s="1"/>
      <c r="NOG156" s="1"/>
      <c r="NOH156" s="1"/>
      <c r="NOI156" s="1"/>
      <c r="NOJ156" s="1"/>
      <c r="NOK156" s="1"/>
      <c r="NOL156" s="1"/>
      <c r="NOM156" s="1"/>
      <c r="NON156" s="1"/>
      <c r="NOO156" s="1"/>
      <c r="NOP156" s="1"/>
      <c r="NOQ156" s="1"/>
      <c r="NOR156" s="1"/>
      <c r="NOS156" s="1"/>
      <c r="NOT156" s="1"/>
      <c r="NOU156" s="1"/>
      <c r="NOV156" s="1"/>
      <c r="NOW156" s="1"/>
      <c r="NOX156" s="1"/>
      <c r="NOY156" s="1"/>
      <c r="NOZ156" s="1"/>
      <c r="NPA156" s="1"/>
      <c r="NPB156" s="1"/>
      <c r="NPC156" s="1"/>
      <c r="NPD156" s="1"/>
      <c r="NPE156" s="1"/>
      <c r="NPF156" s="1"/>
      <c r="NPG156" s="1"/>
      <c r="NPH156" s="1"/>
      <c r="NPI156" s="1"/>
      <c r="NPJ156" s="1"/>
      <c r="NPK156" s="1"/>
      <c r="NPL156" s="1"/>
      <c r="NPM156" s="1"/>
      <c r="NPN156" s="1"/>
      <c r="NPO156" s="1"/>
      <c r="NPP156" s="1"/>
      <c r="NPQ156" s="1"/>
      <c r="NPR156" s="1"/>
      <c r="NPS156" s="1"/>
      <c r="NPT156" s="1"/>
      <c r="NPU156" s="1"/>
      <c r="NPV156" s="1"/>
      <c r="NPW156" s="1"/>
      <c r="NPX156" s="1"/>
      <c r="NPY156" s="1"/>
      <c r="NPZ156" s="1"/>
      <c r="NQA156" s="1"/>
      <c r="NQB156" s="1"/>
      <c r="NQC156" s="1"/>
      <c r="NQD156" s="1"/>
      <c r="NQE156" s="1"/>
      <c r="NQF156" s="1"/>
      <c r="NQG156" s="1"/>
      <c r="NQH156" s="1"/>
      <c r="NQI156" s="1"/>
      <c r="NQJ156" s="1"/>
      <c r="NQK156" s="1"/>
      <c r="NQL156" s="1"/>
      <c r="NQM156" s="1"/>
      <c r="NQN156" s="1"/>
      <c r="NQO156" s="1"/>
      <c r="NQP156" s="1"/>
      <c r="NQQ156" s="1"/>
      <c r="NQR156" s="1"/>
      <c r="NQS156" s="1"/>
      <c r="NQT156" s="1"/>
      <c r="NQU156" s="1"/>
      <c r="NQV156" s="1"/>
      <c r="NQW156" s="1"/>
      <c r="NQX156" s="1"/>
      <c r="NQY156" s="1"/>
      <c r="NQZ156" s="1"/>
      <c r="NRA156" s="1"/>
      <c r="NRB156" s="1"/>
      <c r="NRC156" s="1"/>
      <c r="NRD156" s="1"/>
      <c r="NRE156" s="1"/>
      <c r="NRF156" s="1"/>
      <c r="NRG156" s="1"/>
      <c r="NRH156" s="1"/>
      <c r="NRI156" s="1"/>
      <c r="NRJ156" s="1"/>
      <c r="NRK156" s="1"/>
      <c r="NRL156" s="1"/>
      <c r="NRM156" s="1"/>
      <c r="NRN156" s="1"/>
      <c r="NRO156" s="1"/>
      <c r="NRP156" s="1"/>
      <c r="NRQ156" s="1"/>
      <c r="NRR156" s="1"/>
      <c r="NRS156" s="1"/>
      <c r="NRT156" s="1"/>
      <c r="NRU156" s="1"/>
      <c r="NRV156" s="1"/>
      <c r="NRW156" s="1"/>
      <c r="NRX156" s="1"/>
      <c r="NRY156" s="1"/>
      <c r="NRZ156" s="1"/>
      <c r="NSA156" s="1"/>
      <c r="NSB156" s="1"/>
      <c r="NSC156" s="1"/>
      <c r="NSD156" s="1"/>
      <c r="NSE156" s="1"/>
      <c r="NSF156" s="1"/>
      <c r="NSG156" s="1"/>
      <c r="NSH156" s="1"/>
      <c r="NSI156" s="1"/>
      <c r="NSJ156" s="1"/>
      <c r="NSK156" s="1"/>
      <c r="NSL156" s="1"/>
      <c r="NSM156" s="1"/>
      <c r="NSN156" s="1"/>
      <c r="NSO156" s="1"/>
      <c r="NSP156" s="1"/>
      <c r="NSQ156" s="1"/>
      <c r="NSR156" s="1"/>
      <c r="NSS156" s="1"/>
      <c r="NST156" s="1"/>
      <c r="NSU156" s="1"/>
      <c r="NSV156" s="1"/>
      <c r="NSW156" s="1"/>
      <c r="NSX156" s="1"/>
      <c r="NSY156" s="1"/>
      <c r="NSZ156" s="1"/>
      <c r="NTA156" s="1"/>
      <c r="NTB156" s="1"/>
      <c r="NTC156" s="1"/>
      <c r="NTD156" s="1"/>
      <c r="NTE156" s="1"/>
      <c r="NTF156" s="1"/>
      <c r="NTG156" s="1"/>
      <c r="NTH156" s="1"/>
      <c r="NTI156" s="1"/>
      <c r="NTJ156" s="1"/>
      <c r="NTK156" s="1"/>
      <c r="NTL156" s="1"/>
      <c r="NTM156" s="1"/>
      <c r="NTN156" s="1"/>
      <c r="NTO156" s="1"/>
      <c r="NTP156" s="1"/>
      <c r="NTQ156" s="1"/>
      <c r="NTR156" s="1"/>
      <c r="NTS156" s="1"/>
      <c r="NTT156" s="1"/>
      <c r="NTU156" s="1"/>
      <c r="NTV156" s="1"/>
      <c r="NTW156" s="1"/>
      <c r="NTX156" s="1"/>
      <c r="NTY156" s="1"/>
      <c r="NTZ156" s="1"/>
      <c r="NUA156" s="1"/>
      <c r="NUB156" s="1"/>
      <c r="NUC156" s="1"/>
      <c r="NUD156" s="1"/>
      <c r="NUE156" s="1"/>
      <c r="NUF156" s="1"/>
      <c r="NUG156" s="1"/>
      <c r="NUH156" s="1"/>
      <c r="NUI156" s="1"/>
      <c r="NUJ156" s="1"/>
      <c r="NUK156" s="1"/>
      <c r="NUL156" s="1"/>
      <c r="NUM156" s="1"/>
      <c r="NUN156" s="1"/>
      <c r="NUO156" s="1"/>
      <c r="NUP156" s="1"/>
      <c r="NUQ156" s="1"/>
      <c r="NUR156" s="1"/>
      <c r="NUS156" s="1"/>
      <c r="NUT156" s="1"/>
      <c r="NUU156" s="1"/>
      <c r="NUV156" s="1"/>
      <c r="NUW156" s="1"/>
      <c r="NUX156" s="1"/>
      <c r="NUY156" s="1"/>
      <c r="NUZ156" s="1"/>
      <c r="NVA156" s="1"/>
      <c r="NVB156" s="1"/>
      <c r="NVC156" s="1"/>
      <c r="NVD156" s="1"/>
      <c r="NVE156" s="1"/>
      <c r="NVF156" s="1"/>
      <c r="NVG156" s="1"/>
      <c r="NVH156" s="1"/>
      <c r="NVI156" s="1"/>
      <c r="NVJ156" s="1"/>
      <c r="NVK156" s="1"/>
      <c r="NVL156" s="1"/>
      <c r="NVM156" s="1"/>
      <c r="NVN156" s="1"/>
      <c r="NVO156" s="1"/>
      <c r="NVP156" s="1"/>
      <c r="NVQ156" s="1"/>
      <c r="NVR156" s="1"/>
      <c r="NVS156" s="1"/>
      <c r="NVT156" s="1"/>
      <c r="NVU156" s="1"/>
      <c r="NVV156" s="1"/>
      <c r="NVW156" s="1"/>
      <c r="NVX156" s="1"/>
      <c r="NVY156" s="1"/>
      <c r="NVZ156" s="1"/>
      <c r="NWA156" s="1"/>
      <c r="NWB156" s="1"/>
      <c r="NWC156" s="1"/>
      <c r="NWD156" s="1"/>
      <c r="NWE156" s="1"/>
      <c r="NWF156" s="1"/>
      <c r="NWG156" s="1"/>
      <c r="NWH156" s="1"/>
      <c r="NWI156" s="1"/>
      <c r="NWJ156" s="1"/>
      <c r="NWK156" s="1"/>
      <c r="NWL156" s="1"/>
      <c r="NWM156" s="1"/>
      <c r="NWN156" s="1"/>
      <c r="NWO156" s="1"/>
      <c r="NWP156" s="1"/>
      <c r="NWQ156" s="1"/>
      <c r="NWR156" s="1"/>
      <c r="NWS156" s="1"/>
      <c r="NWT156" s="1"/>
      <c r="NWU156" s="1"/>
      <c r="NWV156" s="1"/>
      <c r="NWW156" s="1"/>
      <c r="NWX156" s="1"/>
      <c r="NWY156" s="1"/>
      <c r="NWZ156" s="1"/>
      <c r="NXA156" s="1"/>
      <c r="NXB156" s="1"/>
      <c r="NXC156" s="1"/>
      <c r="NXD156" s="1"/>
      <c r="NXE156" s="1"/>
      <c r="NXF156" s="1"/>
      <c r="NXG156" s="1"/>
      <c r="NXH156" s="1"/>
      <c r="NXI156" s="1"/>
      <c r="NXJ156" s="1"/>
      <c r="NXK156" s="1"/>
      <c r="NXL156" s="1"/>
      <c r="NXM156" s="1"/>
      <c r="NXN156" s="1"/>
      <c r="NXO156" s="1"/>
      <c r="NXP156" s="1"/>
      <c r="NXQ156" s="1"/>
      <c r="NXR156" s="1"/>
      <c r="NXS156" s="1"/>
      <c r="NXT156" s="1"/>
      <c r="NXU156" s="1"/>
      <c r="NXV156" s="1"/>
      <c r="NXW156" s="1"/>
      <c r="NXX156" s="1"/>
      <c r="NXY156" s="1"/>
      <c r="NXZ156" s="1"/>
      <c r="NYA156" s="1"/>
      <c r="NYB156" s="1"/>
      <c r="NYC156" s="1"/>
      <c r="NYD156" s="1"/>
      <c r="NYE156" s="1"/>
      <c r="NYF156" s="1"/>
      <c r="NYG156" s="1"/>
      <c r="NYH156" s="1"/>
      <c r="NYI156" s="1"/>
      <c r="NYJ156" s="1"/>
      <c r="NYK156" s="1"/>
      <c r="NYL156" s="1"/>
      <c r="NYM156" s="1"/>
      <c r="NYN156" s="1"/>
      <c r="NYO156" s="1"/>
      <c r="NYP156" s="1"/>
      <c r="NYQ156" s="1"/>
      <c r="NYR156" s="1"/>
      <c r="NYS156" s="1"/>
      <c r="NYT156" s="1"/>
      <c r="NYU156" s="1"/>
      <c r="NYV156" s="1"/>
      <c r="NYW156" s="1"/>
      <c r="NYX156" s="1"/>
      <c r="NYY156" s="1"/>
      <c r="NYZ156" s="1"/>
      <c r="NZA156" s="1"/>
      <c r="NZB156" s="1"/>
      <c r="NZC156" s="1"/>
      <c r="NZD156" s="1"/>
      <c r="NZE156" s="1"/>
      <c r="NZF156" s="1"/>
      <c r="NZG156" s="1"/>
      <c r="NZH156" s="1"/>
      <c r="NZI156" s="1"/>
      <c r="NZJ156" s="1"/>
      <c r="NZK156" s="1"/>
      <c r="NZL156" s="1"/>
      <c r="NZM156" s="1"/>
      <c r="NZN156" s="1"/>
      <c r="NZO156" s="1"/>
      <c r="NZP156" s="1"/>
      <c r="NZQ156" s="1"/>
      <c r="NZR156" s="1"/>
      <c r="NZS156" s="1"/>
      <c r="NZT156" s="1"/>
      <c r="NZU156" s="1"/>
      <c r="NZV156" s="1"/>
      <c r="NZW156" s="1"/>
      <c r="NZX156" s="1"/>
      <c r="NZY156" s="1"/>
      <c r="NZZ156" s="1"/>
      <c r="OAA156" s="1"/>
      <c r="OAB156" s="1"/>
      <c r="OAC156" s="1"/>
      <c r="OAD156" s="1"/>
      <c r="OAE156" s="1"/>
      <c r="OAF156" s="1"/>
      <c r="OAG156" s="1"/>
      <c r="OAH156" s="1"/>
      <c r="OAI156" s="1"/>
      <c r="OAJ156" s="1"/>
      <c r="OAK156" s="1"/>
      <c r="OAL156" s="1"/>
      <c r="OAM156" s="1"/>
      <c r="OAN156" s="1"/>
      <c r="OAO156" s="1"/>
      <c r="OAP156" s="1"/>
      <c r="OAQ156" s="1"/>
      <c r="OAR156" s="1"/>
      <c r="OAS156" s="1"/>
      <c r="OAT156" s="1"/>
      <c r="OAU156" s="1"/>
      <c r="OAV156" s="1"/>
      <c r="OAW156" s="1"/>
      <c r="OAX156" s="1"/>
      <c r="OAY156" s="1"/>
      <c r="OAZ156" s="1"/>
      <c r="OBA156" s="1"/>
      <c r="OBB156" s="1"/>
      <c r="OBC156" s="1"/>
      <c r="OBD156" s="1"/>
      <c r="OBE156" s="1"/>
      <c r="OBF156" s="1"/>
      <c r="OBG156" s="1"/>
      <c r="OBH156" s="1"/>
      <c r="OBI156" s="1"/>
      <c r="OBJ156" s="1"/>
      <c r="OBK156" s="1"/>
      <c r="OBL156" s="1"/>
      <c r="OBM156" s="1"/>
      <c r="OBN156" s="1"/>
      <c r="OBO156" s="1"/>
      <c r="OBP156" s="1"/>
      <c r="OBQ156" s="1"/>
      <c r="OBR156" s="1"/>
      <c r="OBS156" s="1"/>
      <c r="OBT156" s="1"/>
      <c r="OBU156" s="1"/>
      <c r="OBV156" s="1"/>
      <c r="OBW156" s="1"/>
      <c r="OBX156" s="1"/>
      <c r="OBY156" s="1"/>
      <c r="OBZ156" s="1"/>
      <c r="OCA156" s="1"/>
      <c r="OCB156" s="1"/>
      <c r="OCC156" s="1"/>
      <c r="OCD156" s="1"/>
      <c r="OCE156" s="1"/>
      <c r="OCF156" s="1"/>
      <c r="OCG156" s="1"/>
      <c r="OCH156" s="1"/>
      <c r="OCI156" s="1"/>
      <c r="OCJ156" s="1"/>
      <c r="OCK156" s="1"/>
      <c r="OCL156" s="1"/>
      <c r="OCM156" s="1"/>
      <c r="OCN156" s="1"/>
      <c r="OCO156" s="1"/>
      <c r="OCP156" s="1"/>
      <c r="OCQ156" s="1"/>
      <c r="OCR156" s="1"/>
      <c r="OCS156" s="1"/>
      <c r="OCT156" s="1"/>
      <c r="OCU156" s="1"/>
      <c r="OCV156" s="1"/>
      <c r="OCW156" s="1"/>
      <c r="OCX156" s="1"/>
      <c r="OCY156" s="1"/>
      <c r="OCZ156" s="1"/>
      <c r="ODA156" s="1"/>
      <c r="ODB156" s="1"/>
      <c r="ODC156" s="1"/>
      <c r="ODD156" s="1"/>
      <c r="ODE156" s="1"/>
      <c r="ODF156" s="1"/>
      <c r="ODG156" s="1"/>
      <c r="ODH156" s="1"/>
      <c r="ODI156" s="1"/>
      <c r="ODJ156" s="1"/>
      <c r="ODK156" s="1"/>
      <c r="ODL156" s="1"/>
      <c r="ODM156" s="1"/>
      <c r="ODN156" s="1"/>
      <c r="ODO156" s="1"/>
      <c r="ODP156" s="1"/>
      <c r="ODQ156" s="1"/>
      <c r="ODR156" s="1"/>
      <c r="ODS156" s="1"/>
      <c r="ODT156" s="1"/>
      <c r="ODU156" s="1"/>
      <c r="ODV156" s="1"/>
      <c r="ODW156" s="1"/>
      <c r="ODX156" s="1"/>
      <c r="ODY156" s="1"/>
      <c r="ODZ156" s="1"/>
      <c r="OEA156" s="1"/>
      <c r="OEB156" s="1"/>
      <c r="OEC156" s="1"/>
      <c r="OED156" s="1"/>
      <c r="OEE156" s="1"/>
      <c r="OEF156" s="1"/>
      <c r="OEG156" s="1"/>
      <c r="OEH156" s="1"/>
      <c r="OEI156" s="1"/>
      <c r="OEJ156" s="1"/>
      <c r="OEK156" s="1"/>
      <c r="OEL156" s="1"/>
      <c r="OEM156" s="1"/>
      <c r="OEN156" s="1"/>
      <c r="OEO156" s="1"/>
      <c r="OEP156" s="1"/>
      <c r="OEQ156" s="1"/>
      <c r="OER156" s="1"/>
      <c r="OES156" s="1"/>
      <c r="OET156" s="1"/>
      <c r="OEU156" s="1"/>
      <c r="OEV156" s="1"/>
      <c r="OEW156" s="1"/>
      <c r="OEX156" s="1"/>
      <c r="OEY156" s="1"/>
      <c r="OEZ156" s="1"/>
      <c r="OFA156" s="1"/>
      <c r="OFB156" s="1"/>
      <c r="OFC156" s="1"/>
      <c r="OFD156" s="1"/>
      <c r="OFE156" s="1"/>
      <c r="OFF156" s="1"/>
      <c r="OFG156" s="1"/>
      <c r="OFH156" s="1"/>
      <c r="OFI156" s="1"/>
      <c r="OFJ156" s="1"/>
      <c r="OFK156" s="1"/>
      <c r="OFL156" s="1"/>
      <c r="OFM156" s="1"/>
      <c r="OFN156" s="1"/>
      <c r="OFO156" s="1"/>
      <c r="OFP156" s="1"/>
      <c r="OFQ156" s="1"/>
      <c r="OFR156" s="1"/>
      <c r="OFS156" s="1"/>
      <c r="OFT156" s="1"/>
      <c r="OFU156" s="1"/>
      <c r="OFV156" s="1"/>
      <c r="OFW156" s="1"/>
      <c r="OFX156" s="1"/>
      <c r="OFY156" s="1"/>
      <c r="OFZ156" s="1"/>
      <c r="OGA156" s="1"/>
      <c r="OGB156" s="1"/>
      <c r="OGC156" s="1"/>
      <c r="OGD156" s="1"/>
      <c r="OGE156" s="1"/>
      <c r="OGF156" s="1"/>
      <c r="OGG156" s="1"/>
      <c r="OGH156" s="1"/>
      <c r="OGI156" s="1"/>
      <c r="OGJ156" s="1"/>
      <c r="OGK156" s="1"/>
      <c r="OGL156" s="1"/>
      <c r="OGM156" s="1"/>
      <c r="OGN156" s="1"/>
      <c r="OGO156" s="1"/>
      <c r="OGP156" s="1"/>
      <c r="OGQ156" s="1"/>
      <c r="OGR156" s="1"/>
      <c r="OGS156" s="1"/>
      <c r="OGT156" s="1"/>
      <c r="OGU156" s="1"/>
      <c r="OGV156" s="1"/>
      <c r="OGW156" s="1"/>
      <c r="OGX156" s="1"/>
      <c r="OGY156" s="1"/>
      <c r="OGZ156" s="1"/>
      <c r="OHA156" s="1"/>
      <c r="OHB156" s="1"/>
      <c r="OHC156" s="1"/>
      <c r="OHD156" s="1"/>
      <c r="OHE156" s="1"/>
      <c r="OHF156" s="1"/>
      <c r="OHG156" s="1"/>
      <c r="OHH156" s="1"/>
      <c r="OHI156" s="1"/>
      <c r="OHJ156" s="1"/>
      <c r="OHK156" s="1"/>
      <c r="OHL156" s="1"/>
      <c r="OHM156" s="1"/>
      <c r="OHN156" s="1"/>
      <c r="OHO156" s="1"/>
      <c r="OHP156" s="1"/>
      <c r="OHQ156" s="1"/>
      <c r="OHR156" s="1"/>
      <c r="OHS156" s="1"/>
      <c r="OHT156" s="1"/>
      <c r="OHU156" s="1"/>
      <c r="OHV156" s="1"/>
      <c r="OHW156" s="1"/>
      <c r="OHX156" s="1"/>
      <c r="OHY156" s="1"/>
      <c r="OHZ156" s="1"/>
      <c r="OIA156" s="1"/>
      <c r="OIB156" s="1"/>
      <c r="OIC156" s="1"/>
      <c r="OID156" s="1"/>
      <c r="OIE156" s="1"/>
      <c r="OIF156" s="1"/>
      <c r="OIG156" s="1"/>
      <c r="OIH156" s="1"/>
      <c r="OII156" s="1"/>
      <c r="OIJ156" s="1"/>
      <c r="OIK156" s="1"/>
      <c r="OIL156" s="1"/>
      <c r="OIM156" s="1"/>
      <c r="OIN156" s="1"/>
      <c r="OIO156" s="1"/>
      <c r="OIP156" s="1"/>
      <c r="OIQ156" s="1"/>
      <c r="OIR156" s="1"/>
      <c r="OIS156" s="1"/>
      <c r="OIT156" s="1"/>
      <c r="OIU156" s="1"/>
      <c r="OIV156" s="1"/>
      <c r="OIW156" s="1"/>
      <c r="OIX156" s="1"/>
      <c r="OIY156" s="1"/>
      <c r="OIZ156" s="1"/>
      <c r="OJA156" s="1"/>
      <c r="OJB156" s="1"/>
      <c r="OJC156" s="1"/>
      <c r="OJD156" s="1"/>
      <c r="OJE156" s="1"/>
      <c r="OJF156" s="1"/>
      <c r="OJG156" s="1"/>
      <c r="OJH156" s="1"/>
      <c r="OJI156" s="1"/>
      <c r="OJJ156" s="1"/>
      <c r="OJK156" s="1"/>
      <c r="OJL156" s="1"/>
      <c r="OJM156" s="1"/>
      <c r="OJN156" s="1"/>
      <c r="OJO156" s="1"/>
      <c r="OJP156" s="1"/>
      <c r="OJQ156" s="1"/>
      <c r="OJR156" s="1"/>
      <c r="OJS156" s="1"/>
      <c r="OJT156" s="1"/>
      <c r="OJU156" s="1"/>
      <c r="OJV156" s="1"/>
      <c r="OJW156" s="1"/>
      <c r="OJX156" s="1"/>
      <c r="OJY156" s="1"/>
      <c r="OJZ156" s="1"/>
      <c r="OKA156" s="1"/>
      <c r="OKB156" s="1"/>
      <c r="OKC156" s="1"/>
      <c r="OKD156" s="1"/>
      <c r="OKE156" s="1"/>
      <c r="OKF156" s="1"/>
      <c r="OKG156" s="1"/>
      <c r="OKH156" s="1"/>
      <c r="OKI156" s="1"/>
      <c r="OKJ156" s="1"/>
      <c r="OKK156" s="1"/>
      <c r="OKL156" s="1"/>
      <c r="OKM156" s="1"/>
      <c r="OKN156" s="1"/>
      <c r="OKO156" s="1"/>
      <c r="OKP156" s="1"/>
      <c r="OKQ156" s="1"/>
      <c r="OKR156" s="1"/>
      <c r="OKS156" s="1"/>
      <c r="OKT156" s="1"/>
      <c r="OKU156" s="1"/>
      <c r="OKV156" s="1"/>
      <c r="OKW156" s="1"/>
      <c r="OKX156" s="1"/>
      <c r="OKY156" s="1"/>
      <c r="OKZ156" s="1"/>
      <c r="OLA156" s="1"/>
      <c r="OLB156" s="1"/>
      <c r="OLC156" s="1"/>
      <c r="OLD156" s="1"/>
      <c r="OLE156" s="1"/>
      <c r="OLF156" s="1"/>
      <c r="OLG156" s="1"/>
      <c r="OLH156" s="1"/>
      <c r="OLI156" s="1"/>
      <c r="OLJ156" s="1"/>
      <c r="OLK156" s="1"/>
      <c r="OLL156" s="1"/>
      <c r="OLM156" s="1"/>
      <c r="OLN156" s="1"/>
      <c r="OLO156" s="1"/>
      <c r="OLP156" s="1"/>
      <c r="OLQ156" s="1"/>
      <c r="OLR156" s="1"/>
      <c r="OLS156" s="1"/>
      <c r="OLT156" s="1"/>
      <c r="OLU156" s="1"/>
      <c r="OLV156" s="1"/>
      <c r="OLW156" s="1"/>
      <c r="OLX156" s="1"/>
      <c r="OLY156" s="1"/>
      <c r="OLZ156" s="1"/>
      <c r="OMA156" s="1"/>
      <c r="OMB156" s="1"/>
      <c r="OMC156" s="1"/>
      <c r="OMD156" s="1"/>
      <c r="OME156" s="1"/>
      <c r="OMF156" s="1"/>
      <c r="OMG156" s="1"/>
      <c r="OMH156" s="1"/>
      <c r="OMI156" s="1"/>
      <c r="OMJ156" s="1"/>
      <c r="OMK156" s="1"/>
      <c r="OML156" s="1"/>
      <c r="OMM156" s="1"/>
      <c r="OMN156" s="1"/>
      <c r="OMO156" s="1"/>
      <c r="OMP156" s="1"/>
      <c r="OMQ156" s="1"/>
      <c r="OMR156" s="1"/>
      <c r="OMS156" s="1"/>
      <c r="OMT156" s="1"/>
      <c r="OMU156" s="1"/>
      <c r="OMV156" s="1"/>
      <c r="OMW156" s="1"/>
      <c r="OMX156" s="1"/>
      <c r="OMY156" s="1"/>
      <c r="OMZ156" s="1"/>
      <c r="ONA156" s="1"/>
      <c r="ONB156" s="1"/>
      <c r="ONC156" s="1"/>
      <c r="OND156" s="1"/>
      <c r="ONE156" s="1"/>
      <c r="ONF156" s="1"/>
      <c r="ONG156" s="1"/>
      <c r="ONH156" s="1"/>
      <c r="ONI156" s="1"/>
      <c r="ONJ156" s="1"/>
      <c r="ONK156" s="1"/>
      <c r="ONL156" s="1"/>
      <c r="ONM156" s="1"/>
      <c r="ONN156" s="1"/>
      <c r="ONO156" s="1"/>
      <c r="ONP156" s="1"/>
      <c r="ONQ156" s="1"/>
      <c r="ONR156" s="1"/>
      <c r="ONS156" s="1"/>
      <c r="ONT156" s="1"/>
      <c r="ONU156" s="1"/>
      <c r="ONV156" s="1"/>
      <c r="ONW156" s="1"/>
      <c r="ONX156" s="1"/>
      <c r="ONY156" s="1"/>
      <c r="ONZ156" s="1"/>
      <c r="OOA156" s="1"/>
      <c r="OOB156" s="1"/>
      <c r="OOC156" s="1"/>
      <c r="OOD156" s="1"/>
      <c r="OOE156" s="1"/>
      <c r="OOF156" s="1"/>
      <c r="OOG156" s="1"/>
      <c r="OOH156" s="1"/>
      <c r="OOI156" s="1"/>
      <c r="OOJ156" s="1"/>
      <c r="OOK156" s="1"/>
      <c r="OOL156" s="1"/>
      <c r="OOM156" s="1"/>
      <c r="OON156" s="1"/>
      <c r="OOO156" s="1"/>
      <c r="OOP156" s="1"/>
      <c r="OOQ156" s="1"/>
      <c r="OOR156" s="1"/>
      <c r="OOS156" s="1"/>
      <c r="OOT156" s="1"/>
      <c r="OOU156" s="1"/>
      <c r="OOV156" s="1"/>
      <c r="OOW156" s="1"/>
      <c r="OOX156" s="1"/>
      <c r="OOY156" s="1"/>
      <c r="OOZ156" s="1"/>
      <c r="OPA156" s="1"/>
      <c r="OPB156" s="1"/>
      <c r="OPC156" s="1"/>
      <c r="OPD156" s="1"/>
      <c r="OPE156" s="1"/>
      <c r="OPF156" s="1"/>
      <c r="OPG156" s="1"/>
      <c r="OPH156" s="1"/>
      <c r="OPI156" s="1"/>
      <c r="OPJ156" s="1"/>
      <c r="OPK156" s="1"/>
      <c r="OPL156" s="1"/>
      <c r="OPM156" s="1"/>
      <c r="OPN156" s="1"/>
      <c r="OPO156" s="1"/>
      <c r="OPP156" s="1"/>
      <c r="OPQ156" s="1"/>
      <c r="OPR156" s="1"/>
      <c r="OPS156" s="1"/>
      <c r="OPT156" s="1"/>
      <c r="OPU156" s="1"/>
      <c r="OPV156" s="1"/>
      <c r="OPW156" s="1"/>
      <c r="OPX156" s="1"/>
      <c r="OPY156" s="1"/>
      <c r="OPZ156" s="1"/>
      <c r="OQA156" s="1"/>
      <c r="OQB156" s="1"/>
      <c r="OQC156" s="1"/>
      <c r="OQD156" s="1"/>
      <c r="OQE156" s="1"/>
      <c r="OQF156" s="1"/>
      <c r="OQG156" s="1"/>
      <c r="OQH156" s="1"/>
      <c r="OQI156" s="1"/>
      <c r="OQJ156" s="1"/>
      <c r="OQK156" s="1"/>
      <c r="OQL156" s="1"/>
      <c r="OQM156" s="1"/>
      <c r="OQN156" s="1"/>
      <c r="OQO156" s="1"/>
      <c r="OQP156" s="1"/>
      <c r="OQQ156" s="1"/>
      <c r="OQR156" s="1"/>
      <c r="OQS156" s="1"/>
      <c r="OQT156" s="1"/>
      <c r="OQU156" s="1"/>
      <c r="OQV156" s="1"/>
      <c r="OQW156" s="1"/>
      <c r="OQX156" s="1"/>
      <c r="OQY156" s="1"/>
      <c r="OQZ156" s="1"/>
      <c r="ORA156" s="1"/>
      <c r="ORB156" s="1"/>
      <c r="ORC156" s="1"/>
      <c r="ORD156" s="1"/>
      <c r="ORE156" s="1"/>
      <c r="ORF156" s="1"/>
      <c r="ORG156" s="1"/>
      <c r="ORH156" s="1"/>
      <c r="ORI156" s="1"/>
      <c r="ORJ156" s="1"/>
      <c r="ORK156" s="1"/>
      <c r="ORL156" s="1"/>
      <c r="ORM156" s="1"/>
      <c r="ORN156" s="1"/>
      <c r="ORO156" s="1"/>
      <c r="ORP156" s="1"/>
      <c r="ORQ156" s="1"/>
      <c r="ORR156" s="1"/>
      <c r="ORS156" s="1"/>
      <c r="ORT156" s="1"/>
      <c r="ORU156" s="1"/>
      <c r="ORV156" s="1"/>
      <c r="ORW156" s="1"/>
      <c r="ORX156" s="1"/>
      <c r="ORY156" s="1"/>
      <c r="ORZ156" s="1"/>
      <c r="OSA156" s="1"/>
      <c r="OSB156" s="1"/>
      <c r="OSC156" s="1"/>
      <c r="OSD156" s="1"/>
      <c r="OSE156" s="1"/>
      <c r="OSF156" s="1"/>
      <c r="OSG156" s="1"/>
      <c r="OSH156" s="1"/>
      <c r="OSI156" s="1"/>
      <c r="OSJ156" s="1"/>
      <c r="OSK156" s="1"/>
      <c r="OSL156" s="1"/>
      <c r="OSM156" s="1"/>
      <c r="OSN156" s="1"/>
      <c r="OSO156" s="1"/>
      <c r="OSP156" s="1"/>
      <c r="OSQ156" s="1"/>
      <c r="OSR156" s="1"/>
      <c r="OSS156" s="1"/>
      <c r="OST156" s="1"/>
      <c r="OSU156" s="1"/>
      <c r="OSV156" s="1"/>
      <c r="OSW156" s="1"/>
      <c r="OSX156" s="1"/>
      <c r="OSY156" s="1"/>
      <c r="OSZ156" s="1"/>
      <c r="OTA156" s="1"/>
      <c r="OTB156" s="1"/>
      <c r="OTC156" s="1"/>
      <c r="OTD156" s="1"/>
      <c r="OTE156" s="1"/>
      <c r="OTF156" s="1"/>
      <c r="OTG156" s="1"/>
      <c r="OTH156" s="1"/>
      <c r="OTI156" s="1"/>
      <c r="OTJ156" s="1"/>
      <c r="OTK156" s="1"/>
      <c r="OTL156" s="1"/>
      <c r="OTM156" s="1"/>
      <c r="OTN156" s="1"/>
      <c r="OTO156" s="1"/>
      <c r="OTP156" s="1"/>
      <c r="OTQ156" s="1"/>
      <c r="OTR156" s="1"/>
      <c r="OTS156" s="1"/>
      <c r="OTT156" s="1"/>
      <c r="OTU156" s="1"/>
      <c r="OTV156" s="1"/>
      <c r="OTW156" s="1"/>
      <c r="OTX156" s="1"/>
      <c r="OTY156" s="1"/>
      <c r="OTZ156" s="1"/>
      <c r="OUA156" s="1"/>
      <c r="OUB156" s="1"/>
      <c r="OUC156" s="1"/>
      <c r="OUD156" s="1"/>
      <c r="OUE156" s="1"/>
      <c r="OUF156" s="1"/>
      <c r="OUG156" s="1"/>
      <c r="OUH156" s="1"/>
      <c r="OUI156" s="1"/>
      <c r="OUJ156" s="1"/>
      <c r="OUK156" s="1"/>
      <c r="OUL156" s="1"/>
      <c r="OUM156" s="1"/>
      <c r="OUN156" s="1"/>
      <c r="OUO156" s="1"/>
      <c r="OUP156" s="1"/>
      <c r="OUQ156" s="1"/>
      <c r="OUR156" s="1"/>
      <c r="OUS156" s="1"/>
      <c r="OUT156" s="1"/>
      <c r="OUU156" s="1"/>
      <c r="OUV156" s="1"/>
      <c r="OUW156" s="1"/>
      <c r="OUX156" s="1"/>
      <c r="OUY156" s="1"/>
      <c r="OUZ156" s="1"/>
      <c r="OVA156" s="1"/>
      <c r="OVB156" s="1"/>
      <c r="OVC156" s="1"/>
      <c r="OVD156" s="1"/>
      <c r="OVE156" s="1"/>
      <c r="OVF156" s="1"/>
      <c r="OVG156" s="1"/>
      <c r="OVH156" s="1"/>
      <c r="OVI156" s="1"/>
      <c r="OVJ156" s="1"/>
      <c r="OVK156" s="1"/>
      <c r="OVL156" s="1"/>
      <c r="OVM156" s="1"/>
      <c r="OVN156" s="1"/>
      <c r="OVO156" s="1"/>
      <c r="OVP156" s="1"/>
      <c r="OVQ156" s="1"/>
      <c r="OVR156" s="1"/>
      <c r="OVS156" s="1"/>
      <c r="OVT156" s="1"/>
      <c r="OVU156" s="1"/>
      <c r="OVV156" s="1"/>
      <c r="OVW156" s="1"/>
      <c r="OVX156" s="1"/>
      <c r="OVY156" s="1"/>
      <c r="OVZ156" s="1"/>
      <c r="OWA156" s="1"/>
      <c r="OWB156" s="1"/>
      <c r="OWC156" s="1"/>
      <c r="OWD156" s="1"/>
      <c r="OWE156" s="1"/>
      <c r="OWF156" s="1"/>
      <c r="OWG156" s="1"/>
      <c r="OWH156" s="1"/>
      <c r="OWI156" s="1"/>
      <c r="OWJ156" s="1"/>
      <c r="OWK156" s="1"/>
      <c r="OWL156" s="1"/>
      <c r="OWM156" s="1"/>
      <c r="OWN156" s="1"/>
      <c r="OWO156" s="1"/>
      <c r="OWP156" s="1"/>
      <c r="OWQ156" s="1"/>
      <c r="OWR156" s="1"/>
      <c r="OWS156" s="1"/>
      <c r="OWT156" s="1"/>
      <c r="OWU156" s="1"/>
      <c r="OWV156" s="1"/>
      <c r="OWW156" s="1"/>
      <c r="OWX156" s="1"/>
      <c r="OWY156" s="1"/>
      <c r="OWZ156" s="1"/>
      <c r="OXA156" s="1"/>
      <c r="OXB156" s="1"/>
      <c r="OXC156" s="1"/>
      <c r="OXD156" s="1"/>
      <c r="OXE156" s="1"/>
      <c r="OXF156" s="1"/>
      <c r="OXG156" s="1"/>
      <c r="OXH156" s="1"/>
      <c r="OXI156" s="1"/>
      <c r="OXJ156" s="1"/>
      <c r="OXK156" s="1"/>
      <c r="OXL156" s="1"/>
      <c r="OXM156" s="1"/>
      <c r="OXN156" s="1"/>
      <c r="OXO156" s="1"/>
      <c r="OXP156" s="1"/>
      <c r="OXQ156" s="1"/>
      <c r="OXR156" s="1"/>
      <c r="OXS156" s="1"/>
      <c r="OXT156" s="1"/>
      <c r="OXU156" s="1"/>
      <c r="OXV156" s="1"/>
      <c r="OXW156" s="1"/>
      <c r="OXX156" s="1"/>
      <c r="OXY156" s="1"/>
      <c r="OXZ156" s="1"/>
      <c r="OYA156" s="1"/>
      <c r="OYB156" s="1"/>
      <c r="OYC156" s="1"/>
      <c r="OYD156" s="1"/>
      <c r="OYE156" s="1"/>
      <c r="OYF156" s="1"/>
      <c r="OYG156" s="1"/>
      <c r="OYH156" s="1"/>
      <c r="OYI156" s="1"/>
      <c r="OYJ156" s="1"/>
      <c r="OYK156" s="1"/>
      <c r="OYL156" s="1"/>
      <c r="OYM156" s="1"/>
      <c r="OYN156" s="1"/>
      <c r="OYO156" s="1"/>
      <c r="OYP156" s="1"/>
      <c r="OYQ156" s="1"/>
      <c r="OYR156" s="1"/>
      <c r="OYS156" s="1"/>
      <c r="OYT156" s="1"/>
      <c r="OYU156" s="1"/>
      <c r="OYV156" s="1"/>
      <c r="OYW156" s="1"/>
      <c r="OYX156" s="1"/>
      <c r="OYY156" s="1"/>
      <c r="OYZ156" s="1"/>
      <c r="OZA156" s="1"/>
      <c r="OZB156" s="1"/>
      <c r="OZC156" s="1"/>
      <c r="OZD156" s="1"/>
      <c r="OZE156" s="1"/>
      <c r="OZF156" s="1"/>
      <c r="OZG156" s="1"/>
      <c r="OZH156" s="1"/>
      <c r="OZI156" s="1"/>
      <c r="OZJ156" s="1"/>
      <c r="OZK156" s="1"/>
      <c r="OZL156" s="1"/>
      <c r="OZM156" s="1"/>
      <c r="OZN156" s="1"/>
      <c r="OZO156" s="1"/>
      <c r="OZP156" s="1"/>
      <c r="OZQ156" s="1"/>
      <c r="OZR156" s="1"/>
      <c r="OZS156" s="1"/>
      <c r="OZT156" s="1"/>
      <c r="OZU156" s="1"/>
      <c r="OZV156" s="1"/>
      <c r="OZW156" s="1"/>
      <c r="OZX156" s="1"/>
      <c r="OZY156" s="1"/>
      <c r="OZZ156" s="1"/>
      <c r="PAA156" s="1"/>
      <c r="PAB156" s="1"/>
      <c r="PAC156" s="1"/>
      <c r="PAD156" s="1"/>
      <c r="PAE156" s="1"/>
      <c r="PAF156" s="1"/>
      <c r="PAG156" s="1"/>
      <c r="PAH156" s="1"/>
      <c r="PAI156" s="1"/>
      <c r="PAJ156" s="1"/>
      <c r="PAK156" s="1"/>
      <c r="PAL156" s="1"/>
      <c r="PAM156" s="1"/>
      <c r="PAN156" s="1"/>
      <c r="PAO156" s="1"/>
      <c r="PAP156" s="1"/>
      <c r="PAQ156" s="1"/>
      <c r="PAR156" s="1"/>
      <c r="PAS156" s="1"/>
      <c r="PAT156" s="1"/>
      <c r="PAU156" s="1"/>
      <c r="PAV156" s="1"/>
      <c r="PAW156" s="1"/>
      <c r="PAX156" s="1"/>
      <c r="PAY156" s="1"/>
      <c r="PAZ156" s="1"/>
      <c r="PBA156" s="1"/>
      <c r="PBB156" s="1"/>
      <c r="PBC156" s="1"/>
      <c r="PBD156" s="1"/>
      <c r="PBE156" s="1"/>
      <c r="PBF156" s="1"/>
      <c r="PBG156" s="1"/>
      <c r="PBH156" s="1"/>
      <c r="PBI156" s="1"/>
      <c r="PBJ156" s="1"/>
      <c r="PBK156" s="1"/>
      <c r="PBL156" s="1"/>
      <c r="PBM156" s="1"/>
      <c r="PBN156" s="1"/>
      <c r="PBO156" s="1"/>
      <c r="PBP156" s="1"/>
      <c r="PBQ156" s="1"/>
      <c r="PBR156" s="1"/>
      <c r="PBS156" s="1"/>
      <c r="PBT156" s="1"/>
      <c r="PBU156" s="1"/>
      <c r="PBV156" s="1"/>
      <c r="PBW156" s="1"/>
      <c r="PBX156" s="1"/>
      <c r="PBY156" s="1"/>
      <c r="PBZ156" s="1"/>
      <c r="PCA156" s="1"/>
      <c r="PCB156" s="1"/>
      <c r="PCC156" s="1"/>
      <c r="PCD156" s="1"/>
      <c r="PCE156" s="1"/>
      <c r="PCF156" s="1"/>
      <c r="PCG156" s="1"/>
      <c r="PCH156" s="1"/>
      <c r="PCI156" s="1"/>
      <c r="PCJ156" s="1"/>
      <c r="PCK156" s="1"/>
      <c r="PCL156" s="1"/>
      <c r="PCM156" s="1"/>
      <c r="PCN156" s="1"/>
      <c r="PCO156" s="1"/>
      <c r="PCP156" s="1"/>
      <c r="PCQ156" s="1"/>
      <c r="PCR156" s="1"/>
      <c r="PCS156" s="1"/>
      <c r="PCT156" s="1"/>
      <c r="PCU156" s="1"/>
      <c r="PCV156" s="1"/>
      <c r="PCW156" s="1"/>
      <c r="PCX156" s="1"/>
      <c r="PCY156" s="1"/>
      <c r="PCZ156" s="1"/>
      <c r="PDA156" s="1"/>
      <c r="PDB156" s="1"/>
      <c r="PDC156" s="1"/>
      <c r="PDD156" s="1"/>
      <c r="PDE156" s="1"/>
      <c r="PDF156" s="1"/>
      <c r="PDG156" s="1"/>
      <c r="PDH156" s="1"/>
      <c r="PDI156" s="1"/>
      <c r="PDJ156" s="1"/>
      <c r="PDK156" s="1"/>
      <c r="PDL156" s="1"/>
      <c r="PDM156" s="1"/>
      <c r="PDN156" s="1"/>
      <c r="PDO156" s="1"/>
      <c r="PDP156" s="1"/>
      <c r="PDQ156" s="1"/>
      <c r="PDR156" s="1"/>
      <c r="PDS156" s="1"/>
      <c r="PDT156" s="1"/>
      <c r="PDU156" s="1"/>
      <c r="PDV156" s="1"/>
      <c r="PDW156" s="1"/>
      <c r="PDX156" s="1"/>
      <c r="PDY156" s="1"/>
      <c r="PDZ156" s="1"/>
      <c r="PEA156" s="1"/>
      <c r="PEB156" s="1"/>
      <c r="PEC156" s="1"/>
      <c r="PED156" s="1"/>
      <c r="PEE156" s="1"/>
      <c r="PEF156" s="1"/>
      <c r="PEG156" s="1"/>
      <c r="PEH156" s="1"/>
      <c r="PEI156" s="1"/>
      <c r="PEJ156" s="1"/>
      <c r="PEK156" s="1"/>
      <c r="PEL156" s="1"/>
      <c r="PEM156" s="1"/>
      <c r="PEN156" s="1"/>
      <c r="PEO156" s="1"/>
      <c r="PEP156" s="1"/>
      <c r="PEQ156" s="1"/>
      <c r="PER156" s="1"/>
      <c r="PES156" s="1"/>
      <c r="PET156" s="1"/>
      <c r="PEU156" s="1"/>
      <c r="PEV156" s="1"/>
      <c r="PEW156" s="1"/>
      <c r="PEX156" s="1"/>
      <c r="PEY156" s="1"/>
      <c r="PEZ156" s="1"/>
      <c r="PFA156" s="1"/>
      <c r="PFB156" s="1"/>
      <c r="PFC156" s="1"/>
      <c r="PFD156" s="1"/>
      <c r="PFE156" s="1"/>
      <c r="PFF156" s="1"/>
      <c r="PFG156" s="1"/>
      <c r="PFH156" s="1"/>
      <c r="PFI156" s="1"/>
      <c r="PFJ156" s="1"/>
      <c r="PFK156" s="1"/>
      <c r="PFL156" s="1"/>
      <c r="PFM156" s="1"/>
      <c r="PFN156" s="1"/>
      <c r="PFO156" s="1"/>
      <c r="PFP156" s="1"/>
      <c r="PFQ156" s="1"/>
      <c r="PFR156" s="1"/>
      <c r="PFS156" s="1"/>
      <c r="PFT156" s="1"/>
      <c r="PFU156" s="1"/>
      <c r="PFV156" s="1"/>
      <c r="PFW156" s="1"/>
      <c r="PFX156" s="1"/>
      <c r="PFY156" s="1"/>
      <c r="PFZ156" s="1"/>
      <c r="PGA156" s="1"/>
      <c r="PGB156" s="1"/>
      <c r="PGC156" s="1"/>
      <c r="PGD156" s="1"/>
      <c r="PGE156" s="1"/>
      <c r="PGF156" s="1"/>
      <c r="PGG156" s="1"/>
      <c r="PGH156" s="1"/>
      <c r="PGI156" s="1"/>
      <c r="PGJ156" s="1"/>
      <c r="PGK156" s="1"/>
      <c r="PGL156" s="1"/>
      <c r="PGM156" s="1"/>
      <c r="PGN156" s="1"/>
      <c r="PGO156" s="1"/>
      <c r="PGP156" s="1"/>
      <c r="PGQ156" s="1"/>
      <c r="PGR156" s="1"/>
      <c r="PGS156" s="1"/>
      <c r="PGT156" s="1"/>
      <c r="PGU156" s="1"/>
      <c r="PGV156" s="1"/>
      <c r="PGW156" s="1"/>
      <c r="PGX156" s="1"/>
      <c r="PGY156" s="1"/>
      <c r="PGZ156" s="1"/>
      <c r="PHA156" s="1"/>
      <c r="PHB156" s="1"/>
      <c r="PHC156" s="1"/>
      <c r="PHD156" s="1"/>
      <c r="PHE156" s="1"/>
      <c r="PHF156" s="1"/>
      <c r="PHG156" s="1"/>
      <c r="PHH156" s="1"/>
      <c r="PHI156" s="1"/>
      <c r="PHJ156" s="1"/>
      <c r="PHK156" s="1"/>
      <c r="PHL156" s="1"/>
      <c r="PHM156" s="1"/>
      <c r="PHN156" s="1"/>
      <c r="PHO156" s="1"/>
      <c r="PHP156" s="1"/>
      <c r="PHQ156" s="1"/>
      <c r="PHR156" s="1"/>
      <c r="PHS156" s="1"/>
      <c r="PHT156" s="1"/>
      <c r="PHU156" s="1"/>
      <c r="PHV156" s="1"/>
      <c r="PHW156" s="1"/>
      <c r="PHX156" s="1"/>
      <c r="PHY156" s="1"/>
      <c r="PHZ156" s="1"/>
      <c r="PIA156" s="1"/>
      <c r="PIB156" s="1"/>
      <c r="PIC156" s="1"/>
      <c r="PID156" s="1"/>
      <c r="PIE156" s="1"/>
      <c r="PIF156" s="1"/>
      <c r="PIG156" s="1"/>
      <c r="PIH156" s="1"/>
      <c r="PII156" s="1"/>
      <c r="PIJ156" s="1"/>
      <c r="PIK156" s="1"/>
      <c r="PIL156" s="1"/>
      <c r="PIM156" s="1"/>
      <c r="PIN156" s="1"/>
      <c r="PIO156" s="1"/>
      <c r="PIP156" s="1"/>
      <c r="PIQ156" s="1"/>
      <c r="PIR156" s="1"/>
      <c r="PIS156" s="1"/>
      <c r="PIT156" s="1"/>
      <c r="PIU156" s="1"/>
      <c r="PIV156" s="1"/>
      <c r="PIW156" s="1"/>
      <c r="PIX156" s="1"/>
      <c r="PIY156" s="1"/>
      <c r="PIZ156" s="1"/>
      <c r="PJA156" s="1"/>
      <c r="PJB156" s="1"/>
      <c r="PJC156" s="1"/>
      <c r="PJD156" s="1"/>
      <c r="PJE156" s="1"/>
      <c r="PJF156" s="1"/>
      <c r="PJG156" s="1"/>
      <c r="PJH156" s="1"/>
      <c r="PJI156" s="1"/>
      <c r="PJJ156" s="1"/>
      <c r="PJK156" s="1"/>
      <c r="PJL156" s="1"/>
      <c r="PJM156" s="1"/>
      <c r="PJN156" s="1"/>
      <c r="PJO156" s="1"/>
      <c r="PJP156" s="1"/>
      <c r="PJQ156" s="1"/>
      <c r="PJR156" s="1"/>
      <c r="PJS156" s="1"/>
      <c r="PJT156" s="1"/>
      <c r="PJU156" s="1"/>
      <c r="PJV156" s="1"/>
      <c r="PJW156" s="1"/>
      <c r="PJX156" s="1"/>
      <c r="PJY156" s="1"/>
      <c r="PJZ156" s="1"/>
      <c r="PKA156" s="1"/>
      <c r="PKB156" s="1"/>
      <c r="PKC156" s="1"/>
      <c r="PKD156" s="1"/>
      <c r="PKE156" s="1"/>
      <c r="PKF156" s="1"/>
      <c r="PKG156" s="1"/>
      <c r="PKH156" s="1"/>
      <c r="PKI156" s="1"/>
      <c r="PKJ156" s="1"/>
      <c r="PKK156" s="1"/>
      <c r="PKL156" s="1"/>
      <c r="PKM156" s="1"/>
      <c r="PKN156" s="1"/>
      <c r="PKO156" s="1"/>
      <c r="PKP156" s="1"/>
      <c r="PKQ156" s="1"/>
      <c r="PKR156" s="1"/>
      <c r="PKS156" s="1"/>
      <c r="PKT156" s="1"/>
      <c r="PKU156" s="1"/>
      <c r="PKV156" s="1"/>
      <c r="PKW156" s="1"/>
      <c r="PKX156" s="1"/>
      <c r="PKY156" s="1"/>
      <c r="PKZ156" s="1"/>
      <c r="PLA156" s="1"/>
      <c r="PLB156" s="1"/>
      <c r="PLC156" s="1"/>
      <c r="PLD156" s="1"/>
      <c r="PLE156" s="1"/>
      <c r="PLF156" s="1"/>
      <c r="PLG156" s="1"/>
      <c r="PLH156" s="1"/>
      <c r="PLI156" s="1"/>
      <c r="PLJ156" s="1"/>
      <c r="PLK156" s="1"/>
      <c r="PLL156" s="1"/>
      <c r="PLM156" s="1"/>
      <c r="PLN156" s="1"/>
      <c r="PLO156" s="1"/>
      <c r="PLP156" s="1"/>
      <c r="PLQ156" s="1"/>
      <c r="PLR156" s="1"/>
      <c r="PLS156" s="1"/>
      <c r="PLT156" s="1"/>
      <c r="PLU156" s="1"/>
      <c r="PLV156" s="1"/>
      <c r="PLW156" s="1"/>
      <c r="PLX156" s="1"/>
      <c r="PLY156" s="1"/>
      <c r="PLZ156" s="1"/>
      <c r="PMA156" s="1"/>
      <c r="PMB156" s="1"/>
      <c r="PMC156" s="1"/>
      <c r="PMD156" s="1"/>
      <c r="PME156" s="1"/>
      <c r="PMF156" s="1"/>
      <c r="PMG156" s="1"/>
      <c r="PMH156" s="1"/>
      <c r="PMI156" s="1"/>
      <c r="PMJ156" s="1"/>
      <c r="PMK156" s="1"/>
      <c r="PML156" s="1"/>
      <c r="PMM156" s="1"/>
      <c r="PMN156" s="1"/>
      <c r="PMO156" s="1"/>
      <c r="PMP156" s="1"/>
      <c r="PMQ156" s="1"/>
      <c r="PMR156" s="1"/>
      <c r="PMS156" s="1"/>
      <c r="PMT156" s="1"/>
      <c r="PMU156" s="1"/>
      <c r="PMV156" s="1"/>
      <c r="PMW156" s="1"/>
      <c r="PMX156" s="1"/>
      <c r="PMY156" s="1"/>
      <c r="PMZ156" s="1"/>
      <c r="PNA156" s="1"/>
      <c r="PNB156" s="1"/>
      <c r="PNC156" s="1"/>
      <c r="PND156" s="1"/>
      <c r="PNE156" s="1"/>
      <c r="PNF156" s="1"/>
      <c r="PNG156" s="1"/>
      <c r="PNH156" s="1"/>
      <c r="PNI156" s="1"/>
      <c r="PNJ156" s="1"/>
      <c r="PNK156" s="1"/>
      <c r="PNL156" s="1"/>
      <c r="PNM156" s="1"/>
      <c r="PNN156" s="1"/>
      <c r="PNO156" s="1"/>
      <c r="PNP156" s="1"/>
      <c r="PNQ156" s="1"/>
      <c r="PNR156" s="1"/>
      <c r="PNS156" s="1"/>
      <c r="PNT156" s="1"/>
      <c r="PNU156" s="1"/>
      <c r="PNV156" s="1"/>
      <c r="PNW156" s="1"/>
      <c r="PNX156" s="1"/>
      <c r="PNY156" s="1"/>
      <c r="PNZ156" s="1"/>
      <c r="POA156" s="1"/>
      <c r="POB156" s="1"/>
      <c r="POC156" s="1"/>
      <c r="POD156" s="1"/>
      <c r="POE156" s="1"/>
      <c r="POF156" s="1"/>
      <c r="POG156" s="1"/>
      <c r="POH156" s="1"/>
      <c r="POI156" s="1"/>
      <c r="POJ156" s="1"/>
      <c r="POK156" s="1"/>
      <c r="POL156" s="1"/>
      <c r="POM156" s="1"/>
      <c r="PON156" s="1"/>
      <c r="POO156" s="1"/>
      <c r="POP156" s="1"/>
      <c r="POQ156" s="1"/>
      <c r="POR156" s="1"/>
      <c r="POS156" s="1"/>
      <c r="POT156" s="1"/>
      <c r="POU156" s="1"/>
      <c r="POV156" s="1"/>
      <c r="POW156" s="1"/>
      <c r="POX156" s="1"/>
      <c r="POY156" s="1"/>
      <c r="POZ156" s="1"/>
      <c r="PPA156" s="1"/>
      <c r="PPB156" s="1"/>
      <c r="PPC156" s="1"/>
      <c r="PPD156" s="1"/>
      <c r="PPE156" s="1"/>
      <c r="PPF156" s="1"/>
      <c r="PPG156" s="1"/>
      <c r="PPH156" s="1"/>
      <c r="PPI156" s="1"/>
      <c r="PPJ156" s="1"/>
      <c r="PPK156" s="1"/>
      <c r="PPL156" s="1"/>
      <c r="PPM156" s="1"/>
      <c r="PPN156" s="1"/>
      <c r="PPO156" s="1"/>
      <c r="PPP156" s="1"/>
      <c r="PPQ156" s="1"/>
      <c r="PPR156" s="1"/>
      <c r="PPS156" s="1"/>
      <c r="PPT156" s="1"/>
      <c r="PPU156" s="1"/>
      <c r="PPV156" s="1"/>
      <c r="PPW156" s="1"/>
      <c r="PPX156" s="1"/>
      <c r="PPY156" s="1"/>
      <c r="PPZ156" s="1"/>
      <c r="PQA156" s="1"/>
      <c r="PQB156" s="1"/>
      <c r="PQC156" s="1"/>
      <c r="PQD156" s="1"/>
      <c r="PQE156" s="1"/>
      <c r="PQF156" s="1"/>
      <c r="PQG156" s="1"/>
      <c r="PQH156" s="1"/>
      <c r="PQI156" s="1"/>
      <c r="PQJ156" s="1"/>
      <c r="PQK156" s="1"/>
      <c r="PQL156" s="1"/>
      <c r="PQM156" s="1"/>
      <c r="PQN156" s="1"/>
      <c r="PQO156" s="1"/>
      <c r="PQP156" s="1"/>
      <c r="PQQ156" s="1"/>
      <c r="PQR156" s="1"/>
      <c r="PQS156" s="1"/>
      <c r="PQT156" s="1"/>
      <c r="PQU156" s="1"/>
      <c r="PQV156" s="1"/>
      <c r="PQW156" s="1"/>
      <c r="PQX156" s="1"/>
      <c r="PQY156" s="1"/>
      <c r="PQZ156" s="1"/>
      <c r="PRA156" s="1"/>
      <c r="PRB156" s="1"/>
      <c r="PRC156" s="1"/>
      <c r="PRD156" s="1"/>
      <c r="PRE156" s="1"/>
      <c r="PRF156" s="1"/>
      <c r="PRG156" s="1"/>
      <c r="PRH156" s="1"/>
      <c r="PRI156" s="1"/>
      <c r="PRJ156" s="1"/>
      <c r="PRK156" s="1"/>
      <c r="PRL156" s="1"/>
      <c r="PRM156" s="1"/>
      <c r="PRN156" s="1"/>
      <c r="PRO156" s="1"/>
      <c r="PRP156" s="1"/>
      <c r="PRQ156" s="1"/>
      <c r="PRR156" s="1"/>
      <c r="PRS156" s="1"/>
      <c r="PRT156" s="1"/>
      <c r="PRU156" s="1"/>
      <c r="PRV156" s="1"/>
      <c r="PRW156" s="1"/>
      <c r="PRX156" s="1"/>
      <c r="PRY156" s="1"/>
      <c r="PRZ156" s="1"/>
      <c r="PSA156" s="1"/>
      <c r="PSB156" s="1"/>
      <c r="PSC156" s="1"/>
      <c r="PSD156" s="1"/>
      <c r="PSE156" s="1"/>
      <c r="PSF156" s="1"/>
      <c r="PSG156" s="1"/>
      <c r="PSH156" s="1"/>
      <c r="PSI156" s="1"/>
      <c r="PSJ156" s="1"/>
      <c r="PSK156" s="1"/>
      <c r="PSL156" s="1"/>
      <c r="PSM156" s="1"/>
      <c r="PSN156" s="1"/>
      <c r="PSO156" s="1"/>
      <c r="PSP156" s="1"/>
      <c r="PSQ156" s="1"/>
      <c r="PSR156" s="1"/>
      <c r="PSS156" s="1"/>
      <c r="PST156" s="1"/>
      <c r="PSU156" s="1"/>
      <c r="PSV156" s="1"/>
      <c r="PSW156" s="1"/>
      <c r="PSX156" s="1"/>
      <c r="PSY156" s="1"/>
      <c r="PSZ156" s="1"/>
      <c r="PTA156" s="1"/>
      <c r="PTB156" s="1"/>
      <c r="PTC156" s="1"/>
      <c r="PTD156" s="1"/>
      <c r="PTE156" s="1"/>
      <c r="PTF156" s="1"/>
      <c r="PTG156" s="1"/>
      <c r="PTH156" s="1"/>
      <c r="PTI156" s="1"/>
      <c r="PTJ156" s="1"/>
      <c r="PTK156" s="1"/>
      <c r="PTL156" s="1"/>
      <c r="PTM156" s="1"/>
      <c r="PTN156" s="1"/>
      <c r="PTO156" s="1"/>
      <c r="PTP156" s="1"/>
      <c r="PTQ156" s="1"/>
      <c r="PTR156" s="1"/>
      <c r="PTS156" s="1"/>
      <c r="PTT156" s="1"/>
      <c r="PTU156" s="1"/>
      <c r="PTV156" s="1"/>
      <c r="PTW156" s="1"/>
      <c r="PTX156" s="1"/>
      <c r="PTY156" s="1"/>
      <c r="PTZ156" s="1"/>
      <c r="PUA156" s="1"/>
      <c r="PUB156" s="1"/>
      <c r="PUC156" s="1"/>
      <c r="PUD156" s="1"/>
      <c r="PUE156" s="1"/>
      <c r="PUF156" s="1"/>
      <c r="PUG156" s="1"/>
      <c r="PUH156" s="1"/>
      <c r="PUI156" s="1"/>
      <c r="PUJ156" s="1"/>
      <c r="PUK156" s="1"/>
      <c r="PUL156" s="1"/>
      <c r="PUM156" s="1"/>
      <c r="PUN156" s="1"/>
      <c r="PUO156" s="1"/>
      <c r="PUP156" s="1"/>
      <c r="PUQ156" s="1"/>
      <c r="PUR156" s="1"/>
      <c r="PUS156" s="1"/>
      <c r="PUT156" s="1"/>
      <c r="PUU156" s="1"/>
      <c r="PUV156" s="1"/>
      <c r="PUW156" s="1"/>
      <c r="PUX156" s="1"/>
      <c r="PUY156" s="1"/>
      <c r="PUZ156" s="1"/>
      <c r="PVA156" s="1"/>
      <c r="PVB156" s="1"/>
      <c r="PVC156" s="1"/>
      <c r="PVD156" s="1"/>
      <c r="PVE156" s="1"/>
      <c r="PVF156" s="1"/>
      <c r="PVG156" s="1"/>
      <c r="PVH156" s="1"/>
      <c r="PVI156" s="1"/>
      <c r="PVJ156" s="1"/>
      <c r="PVK156" s="1"/>
      <c r="PVL156" s="1"/>
      <c r="PVM156" s="1"/>
      <c r="PVN156" s="1"/>
      <c r="PVO156" s="1"/>
      <c r="PVP156" s="1"/>
      <c r="PVQ156" s="1"/>
      <c r="PVR156" s="1"/>
      <c r="PVS156" s="1"/>
      <c r="PVT156" s="1"/>
      <c r="PVU156" s="1"/>
      <c r="PVV156" s="1"/>
      <c r="PVW156" s="1"/>
      <c r="PVX156" s="1"/>
      <c r="PVY156" s="1"/>
      <c r="PVZ156" s="1"/>
      <c r="PWA156" s="1"/>
      <c r="PWB156" s="1"/>
      <c r="PWC156" s="1"/>
      <c r="PWD156" s="1"/>
      <c r="PWE156" s="1"/>
      <c r="PWF156" s="1"/>
      <c r="PWG156" s="1"/>
      <c r="PWH156" s="1"/>
      <c r="PWI156" s="1"/>
      <c r="PWJ156" s="1"/>
      <c r="PWK156" s="1"/>
      <c r="PWL156" s="1"/>
      <c r="PWM156" s="1"/>
      <c r="PWN156" s="1"/>
      <c r="PWO156" s="1"/>
      <c r="PWP156" s="1"/>
      <c r="PWQ156" s="1"/>
      <c r="PWR156" s="1"/>
      <c r="PWS156" s="1"/>
      <c r="PWT156" s="1"/>
      <c r="PWU156" s="1"/>
      <c r="PWV156" s="1"/>
      <c r="PWW156" s="1"/>
      <c r="PWX156" s="1"/>
      <c r="PWY156" s="1"/>
      <c r="PWZ156" s="1"/>
      <c r="PXA156" s="1"/>
      <c r="PXB156" s="1"/>
      <c r="PXC156" s="1"/>
      <c r="PXD156" s="1"/>
      <c r="PXE156" s="1"/>
      <c r="PXF156" s="1"/>
      <c r="PXG156" s="1"/>
      <c r="PXH156" s="1"/>
      <c r="PXI156" s="1"/>
      <c r="PXJ156" s="1"/>
      <c r="PXK156" s="1"/>
      <c r="PXL156" s="1"/>
      <c r="PXM156" s="1"/>
      <c r="PXN156" s="1"/>
      <c r="PXO156" s="1"/>
      <c r="PXP156" s="1"/>
      <c r="PXQ156" s="1"/>
      <c r="PXR156" s="1"/>
      <c r="PXS156" s="1"/>
      <c r="PXT156" s="1"/>
      <c r="PXU156" s="1"/>
      <c r="PXV156" s="1"/>
      <c r="PXW156" s="1"/>
      <c r="PXX156" s="1"/>
      <c r="PXY156" s="1"/>
      <c r="PXZ156" s="1"/>
      <c r="PYA156" s="1"/>
      <c r="PYB156" s="1"/>
      <c r="PYC156" s="1"/>
      <c r="PYD156" s="1"/>
      <c r="PYE156" s="1"/>
      <c r="PYF156" s="1"/>
      <c r="PYG156" s="1"/>
      <c r="PYH156" s="1"/>
      <c r="PYI156" s="1"/>
      <c r="PYJ156" s="1"/>
      <c r="PYK156" s="1"/>
      <c r="PYL156" s="1"/>
      <c r="PYM156" s="1"/>
      <c r="PYN156" s="1"/>
      <c r="PYO156" s="1"/>
      <c r="PYP156" s="1"/>
      <c r="PYQ156" s="1"/>
      <c r="PYR156" s="1"/>
      <c r="PYS156" s="1"/>
      <c r="PYT156" s="1"/>
      <c r="PYU156" s="1"/>
      <c r="PYV156" s="1"/>
      <c r="PYW156" s="1"/>
      <c r="PYX156" s="1"/>
      <c r="PYY156" s="1"/>
      <c r="PYZ156" s="1"/>
      <c r="PZA156" s="1"/>
      <c r="PZB156" s="1"/>
      <c r="PZC156" s="1"/>
      <c r="PZD156" s="1"/>
      <c r="PZE156" s="1"/>
      <c r="PZF156" s="1"/>
      <c r="PZG156" s="1"/>
      <c r="PZH156" s="1"/>
      <c r="PZI156" s="1"/>
      <c r="PZJ156" s="1"/>
      <c r="PZK156" s="1"/>
      <c r="PZL156" s="1"/>
      <c r="PZM156" s="1"/>
      <c r="PZN156" s="1"/>
      <c r="PZO156" s="1"/>
      <c r="PZP156" s="1"/>
      <c r="PZQ156" s="1"/>
      <c r="PZR156" s="1"/>
      <c r="PZS156" s="1"/>
      <c r="PZT156" s="1"/>
      <c r="PZU156" s="1"/>
      <c r="PZV156" s="1"/>
      <c r="PZW156" s="1"/>
      <c r="PZX156" s="1"/>
      <c r="PZY156" s="1"/>
      <c r="PZZ156" s="1"/>
      <c r="QAA156" s="1"/>
      <c r="QAB156" s="1"/>
      <c r="QAC156" s="1"/>
      <c r="QAD156" s="1"/>
      <c r="QAE156" s="1"/>
      <c r="QAF156" s="1"/>
      <c r="QAG156" s="1"/>
      <c r="QAH156" s="1"/>
      <c r="QAI156" s="1"/>
      <c r="QAJ156" s="1"/>
      <c r="QAK156" s="1"/>
      <c r="QAL156" s="1"/>
      <c r="QAM156" s="1"/>
      <c r="QAN156" s="1"/>
      <c r="QAO156" s="1"/>
      <c r="QAP156" s="1"/>
      <c r="QAQ156" s="1"/>
      <c r="QAR156" s="1"/>
      <c r="QAS156" s="1"/>
      <c r="QAT156" s="1"/>
      <c r="QAU156" s="1"/>
      <c r="QAV156" s="1"/>
      <c r="QAW156" s="1"/>
      <c r="QAX156" s="1"/>
      <c r="QAY156" s="1"/>
      <c r="QAZ156" s="1"/>
      <c r="QBA156" s="1"/>
      <c r="QBB156" s="1"/>
      <c r="QBC156" s="1"/>
      <c r="QBD156" s="1"/>
      <c r="QBE156" s="1"/>
      <c r="QBF156" s="1"/>
      <c r="QBG156" s="1"/>
      <c r="QBH156" s="1"/>
      <c r="QBI156" s="1"/>
      <c r="QBJ156" s="1"/>
      <c r="QBK156" s="1"/>
      <c r="QBL156" s="1"/>
      <c r="QBM156" s="1"/>
      <c r="QBN156" s="1"/>
      <c r="QBO156" s="1"/>
      <c r="QBP156" s="1"/>
      <c r="QBQ156" s="1"/>
      <c r="QBR156" s="1"/>
      <c r="QBS156" s="1"/>
      <c r="QBT156" s="1"/>
      <c r="QBU156" s="1"/>
      <c r="QBV156" s="1"/>
      <c r="QBW156" s="1"/>
      <c r="QBX156" s="1"/>
      <c r="QBY156" s="1"/>
      <c r="QBZ156" s="1"/>
      <c r="QCA156" s="1"/>
      <c r="QCB156" s="1"/>
      <c r="QCC156" s="1"/>
      <c r="QCD156" s="1"/>
      <c r="QCE156" s="1"/>
      <c r="QCF156" s="1"/>
      <c r="QCG156" s="1"/>
      <c r="QCH156" s="1"/>
      <c r="QCI156" s="1"/>
      <c r="QCJ156" s="1"/>
      <c r="QCK156" s="1"/>
      <c r="QCL156" s="1"/>
      <c r="QCM156" s="1"/>
      <c r="QCN156" s="1"/>
      <c r="QCO156" s="1"/>
      <c r="QCP156" s="1"/>
      <c r="QCQ156" s="1"/>
      <c r="QCR156" s="1"/>
      <c r="QCS156" s="1"/>
      <c r="QCT156" s="1"/>
      <c r="QCU156" s="1"/>
      <c r="QCV156" s="1"/>
      <c r="QCW156" s="1"/>
      <c r="QCX156" s="1"/>
      <c r="QCY156" s="1"/>
      <c r="QCZ156" s="1"/>
      <c r="QDA156" s="1"/>
      <c r="QDB156" s="1"/>
      <c r="QDC156" s="1"/>
      <c r="QDD156" s="1"/>
      <c r="QDE156" s="1"/>
      <c r="QDF156" s="1"/>
      <c r="QDG156" s="1"/>
      <c r="QDH156" s="1"/>
      <c r="QDI156" s="1"/>
      <c r="QDJ156" s="1"/>
      <c r="QDK156" s="1"/>
      <c r="QDL156" s="1"/>
      <c r="QDM156" s="1"/>
      <c r="QDN156" s="1"/>
      <c r="QDO156" s="1"/>
      <c r="QDP156" s="1"/>
      <c r="QDQ156" s="1"/>
      <c r="QDR156" s="1"/>
      <c r="QDS156" s="1"/>
      <c r="QDT156" s="1"/>
      <c r="QDU156" s="1"/>
      <c r="QDV156" s="1"/>
      <c r="QDW156" s="1"/>
      <c r="QDX156" s="1"/>
      <c r="QDY156" s="1"/>
      <c r="QDZ156" s="1"/>
      <c r="QEA156" s="1"/>
      <c r="QEB156" s="1"/>
      <c r="QEC156" s="1"/>
      <c r="QED156" s="1"/>
      <c r="QEE156" s="1"/>
      <c r="QEF156" s="1"/>
      <c r="QEG156" s="1"/>
      <c r="QEH156" s="1"/>
      <c r="QEI156" s="1"/>
      <c r="QEJ156" s="1"/>
      <c r="QEK156" s="1"/>
      <c r="QEL156" s="1"/>
      <c r="QEM156" s="1"/>
      <c r="QEN156" s="1"/>
      <c r="QEO156" s="1"/>
      <c r="QEP156" s="1"/>
      <c r="QEQ156" s="1"/>
      <c r="QER156" s="1"/>
      <c r="QES156" s="1"/>
      <c r="QET156" s="1"/>
      <c r="QEU156" s="1"/>
      <c r="QEV156" s="1"/>
      <c r="QEW156" s="1"/>
      <c r="QEX156" s="1"/>
      <c r="QEY156" s="1"/>
      <c r="QEZ156" s="1"/>
      <c r="QFA156" s="1"/>
      <c r="QFB156" s="1"/>
      <c r="QFC156" s="1"/>
      <c r="QFD156" s="1"/>
      <c r="QFE156" s="1"/>
      <c r="QFF156" s="1"/>
      <c r="QFG156" s="1"/>
      <c r="QFH156" s="1"/>
      <c r="QFI156" s="1"/>
      <c r="QFJ156" s="1"/>
      <c r="QFK156" s="1"/>
      <c r="QFL156" s="1"/>
      <c r="QFM156" s="1"/>
      <c r="QFN156" s="1"/>
      <c r="QFO156" s="1"/>
      <c r="QFP156" s="1"/>
      <c r="QFQ156" s="1"/>
      <c r="QFR156" s="1"/>
      <c r="QFS156" s="1"/>
      <c r="QFT156" s="1"/>
      <c r="QFU156" s="1"/>
      <c r="QFV156" s="1"/>
      <c r="QFW156" s="1"/>
      <c r="QFX156" s="1"/>
      <c r="QFY156" s="1"/>
      <c r="QFZ156" s="1"/>
      <c r="QGA156" s="1"/>
      <c r="QGB156" s="1"/>
      <c r="QGC156" s="1"/>
      <c r="QGD156" s="1"/>
      <c r="QGE156" s="1"/>
      <c r="QGF156" s="1"/>
      <c r="QGG156" s="1"/>
      <c r="QGH156" s="1"/>
      <c r="QGI156" s="1"/>
      <c r="QGJ156" s="1"/>
      <c r="QGK156" s="1"/>
      <c r="QGL156" s="1"/>
      <c r="QGM156" s="1"/>
      <c r="QGN156" s="1"/>
      <c r="QGO156" s="1"/>
      <c r="QGP156" s="1"/>
      <c r="QGQ156" s="1"/>
      <c r="QGR156" s="1"/>
      <c r="QGS156" s="1"/>
      <c r="QGT156" s="1"/>
      <c r="QGU156" s="1"/>
      <c r="QGV156" s="1"/>
      <c r="QGW156" s="1"/>
      <c r="QGX156" s="1"/>
      <c r="QGY156" s="1"/>
      <c r="QGZ156" s="1"/>
      <c r="QHA156" s="1"/>
      <c r="QHB156" s="1"/>
      <c r="QHC156" s="1"/>
      <c r="QHD156" s="1"/>
      <c r="QHE156" s="1"/>
      <c r="QHF156" s="1"/>
      <c r="QHG156" s="1"/>
      <c r="QHH156" s="1"/>
      <c r="QHI156" s="1"/>
      <c r="QHJ156" s="1"/>
      <c r="QHK156" s="1"/>
      <c r="QHL156" s="1"/>
      <c r="QHM156" s="1"/>
      <c r="QHN156" s="1"/>
      <c r="QHO156" s="1"/>
      <c r="QHP156" s="1"/>
      <c r="QHQ156" s="1"/>
      <c r="QHR156" s="1"/>
      <c r="QHS156" s="1"/>
      <c r="QHT156" s="1"/>
      <c r="QHU156" s="1"/>
      <c r="QHV156" s="1"/>
      <c r="QHW156" s="1"/>
      <c r="QHX156" s="1"/>
      <c r="QHY156" s="1"/>
      <c r="QHZ156" s="1"/>
      <c r="QIA156" s="1"/>
      <c r="QIB156" s="1"/>
      <c r="QIC156" s="1"/>
      <c r="QID156" s="1"/>
      <c r="QIE156" s="1"/>
      <c r="QIF156" s="1"/>
      <c r="QIG156" s="1"/>
      <c r="QIH156" s="1"/>
      <c r="QII156" s="1"/>
      <c r="QIJ156" s="1"/>
      <c r="QIK156" s="1"/>
      <c r="QIL156" s="1"/>
      <c r="QIM156" s="1"/>
      <c r="QIN156" s="1"/>
      <c r="QIO156" s="1"/>
      <c r="QIP156" s="1"/>
      <c r="QIQ156" s="1"/>
      <c r="QIR156" s="1"/>
      <c r="QIS156" s="1"/>
      <c r="QIT156" s="1"/>
      <c r="QIU156" s="1"/>
      <c r="QIV156" s="1"/>
      <c r="QIW156" s="1"/>
      <c r="QIX156" s="1"/>
      <c r="QIY156" s="1"/>
      <c r="QIZ156" s="1"/>
      <c r="QJA156" s="1"/>
      <c r="QJB156" s="1"/>
      <c r="QJC156" s="1"/>
      <c r="QJD156" s="1"/>
      <c r="QJE156" s="1"/>
      <c r="QJF156" s="1"/>
      <c r="QJG156" s="1"/>
      <c r="QJH156" s="1"/>
      <c r="QJI156" s="1"/>
      <c r="QJJ156" s="1"/>
      <c r="QJK156" s="1"/>
      <c r="QJL156" s="1"/>
      <c r="QJM156" s="1"/>
      <c r="QJN156" s="1"/>
      <c r="QJO156" s="1"/>
      <c r="QJP156" s="1"/>
      <c r="QJQ156" s="1"/>
      <c r="QJR156" s="1"/>
      <c r="QJS156" s="1"/>
      <c r="QJT156" s="1"/>
      <c r="QJU156" s="1"/>
      <c r="QJV156" s="1"/>
      <c r="QJW156" s="1"/>
      <c r="QJX156" s="1"/>
      <c r="QJY156" s="1"/>
      <c r="QJZ156" s="1"/>
      <c r="QKA156" s="1"/>
      <c r="QKB156" s="1"/>
      <c r="QKC156" s="1"/>
      <c r="QKD156" s="1"/>
      <c r="QKE156" s="1"/>
      <c r="QKF156" s="1"/>
      <c r="QKG156" s="1"/>
      <c r="QKH156" s="1"/>
      <c r="QKI156" s="1"/>
      <c r="QKJ156" s="1"/>
      <c r="QKK156" s="1"/>
      <c r="QKL156" s="1"/>
      <c r="QKM156" s="1"/>
      <c r="QKN156" s="1"/>
      <c r="QKO156" s="1"/>
      <c r="QKP156" s="1"/>
      <c r="QKQ156" s="1"/>
      <c r="QKR156" s="1"/>
      <c r="QKS156" s="1"/>
      <c r="QKT156" s="1"/>
      <c r="QKU156" s="1"/>
      <c r="QKV156" s="1"/>
      <c r="QKW156" s="1"/>
      <c r="QKX156" s="1"/>
      <c r="QKY156" s="1"/>
      <c r="QKZ156" s="1"/>
      <c r="QLA156" s="1"/>
      <c r="QLB156" s="1"/>
      <c r="QLC156" s="1"/>
      <c r="QLD156" s="1"/>
      <c r="QLE156" s="1"/>
      <c r="QLF156" s="1"/>
      <c r="QLG156" s="1"/>
      <c r="QLH156" s="1"/>
      <c r="QLI156" s="1"/>
      <c r="QLJ156" s="1"/>
      <c r="QLK156" s="1"/>
      <c r="QLL156" s="1"/>
      <c r="QLM156" s="1"/>
      <c r="QLN156" s="1"/>
      <c r="QLO156" s="1"/>
      <c r="QLP156" s="1"/>
      <c r="QLQ156" s="1"/>
      <c r="QLR156" s="1"/>
      <c r="QLS156" s="1"/>
      <c r="QLT156" s="1"/>
      <c r="QLU156" s="1"/>
      <c r="QLV156" s="1"/>
      <c r="QLW156" s="1"/>
      <c r="QLX156" s="1"/>
      <c r="QLY156" s="1"/>
      <c r="QLZ156" s="1"/>
      <c r="QMA156" s="1"/>
      <c r="QMB156" s="1"/>
      <c r="QMC156" s="1"/>
      <c r="QMD156" s="1"/>
      <c r="QME156" s="1"/>
      <c r="QMF156" s="1"/>
      <c r="QMG156" s="1"/>
      <c r="QMH156" s="1"/>
      <c r="QMI156" s="1"/>
      <c r="QMJ156" s="1"/>
      <c r="QMK156" s="1"/>
      <c r="QML156" s="1"/>
      <c r="QMM156" s="1"/>
      <c r="QMN156" s="1"/>
      <c r="QMO156" s="1"/>
      <c r="QMP156" s="1"/>
      <c r="QMQ156" s="1"/>
      <c r="QMR156" s="1"/>
      <c r="QMS156" s="1"/>
      <c r="QMT156" s="1"/>
      <c r="QMU156" s="1"/>
      <c r="QMV156" s="1"/>
      <c r="QMW156" s="1"/>
      <c r="QMX156" s="1"/>
      <c r="QMY156" s="1"/>
      <c r="QMZ156" s="1"/>
      <c r="QNA156" s="1"/>
      <c r="QNB156" s="1"/>
      <c r="QNC156" s="1"/>
      <c r="QND156" s="1"/>
      <c r="QNE156" s="1"/>
      <c r="QNF156" s="1"/>
      <c r="QNG156" s="1"/>
      <c r="QNH156" s="1"/>
      <c r="QNI156" s="1"/>
      <c r="QNJ156" s="1"/>
      <c r="QNK156" s="1"/>
      <c r="QNL156" s="1"/>
      <c r="QNM156" s="1"/>
      <c r="QNN156" s="1"/>
      <c r="QNO156" s="1"/>
      <c r="QNP156" s="1"/>
      <c r="QNQ156" s="1"/>
      <c r="QNR156" s="1"/>
      <c r="QNS156" s="1"/>
      <c r="QNT156" s="1"/>
      <c r="QNU156" s="1"/>
      <c r="QNV156" s="1"/>
      <c r="QNW156" s="1"/>
      <c r="QNX156" s="1"/>
      <c r="QNY156" s="1"/>
      <c r="QNZ156" s="1"/>
      <c r="QOA156" s="1"/>
      <c r="QOB156" s="1"/>
      <c r="QOC156" s="1"/>
      <c r="QOD156" s="1"/>
      <c r="QOE156" s="1"/>
      <c r="QOF156" s="1"/>
      <c r="QOG156" s="1"/>
      <c r="QOH156" s="1"/>
      <c r="QOI156" s="1"/>
      <c r="QOJ156" s="1"/>
      <c r="QOK156" s="1"/>
      <c r="QOL156" s="1"/>
      <c r="QOM156" s="1"/>
      <c r="QON156" s="1"/>
      <c r="QOO156" s="1"/>
      <c r="QOP156" s="1"/>
      <c r="QOQ156" s="1"/>
      <c r="QOR156" s="1"/>
      <c r="QOS156" s="1"/>
      <c r="QOT156" s="1"/>
      <c r="QOU156" s="1"/>
      <c r="QOV156" s="1"/>
      <c r="QOW156" s="1"/>
      <c r="QOX156" s="1"/>
      <c r="QOY156" s="1"/>
      <c r="QOZ156" s="1"/>
      <c r="QPA156" s="1"/>
      <c r="QPB156" s="1"/>
      <c r="QPC156" s="1"/>
      <c r="QPD156" s="1"/>
      <c r="QPE156" s="1"/>
      <c r="QPF156" s="1"/>
      <c r="QPG156" s="1"/>
      <c r="QPH156" s="1"/>
      <c r="QPI156" s="1"/>
      <c r="QPJ156" s="1"/>
      <c r="QPK156" s="1"/>
      <c r="QPL156" s="1"/>
      <c r="QPM156" s="1"/>
      <c r="QPN156" s="1"/>
      <c r="QPO156" s="1"/>
      <c r="QPP156" s="1"/>
      <c r="QPQ156" s="1"/>
      <c r="QPR156" s="1"/>
      <c r="QPS156" s="1"/>
      <c r="QPT156" s="1"/>
      <c r="QPU156" s="1"/>
      <c r="QPV156" s="1"/>
      <c r="QPW156" s="1"/>
      <c r="QPX156" s="1"/>
      <c r="QPY156" s="1"/>
      <c r="QPZ156" s="1"/>
      <c r="QQA156" s="1"/>
      <c r="QQB156" s="1"/>
      <c r="QQC156" s="1"/>
      <c r="QQD156" s="1"/>
      <c r="QQE156" s="1"/>
      <c r="QQF156" s="1"/>
      <c r="QQG156" s="1"/>
      <c r="QQH156" s="1"/>
      <c r="QQI156" s="1"/>
      <c r="QQJ156" s="1"/>
      <c r="QQK156" s="1"/>
      <c r="QQL156" s="1"/>
      <c r="QQM156" s="1"/>
      <c r="QQN156" s="1"/>
      <c r="QQO156" s="1"/>
      <c r="QQP156" s="1"/>
      <c r="QQQ156" s="1"/>
      <c r="QQR156" s="1"/>
      <c r="QQS156" s="1"/>
      <c r="QQT156" s="1"/>
      <c r="QQU156" s="1"/>
      <c r="QQV156" s="1"/>
      <c r="QQW156" s="1"/>
      <c r="QQX156" s="1"/>
      <c r="QQY156" s="1"/>
      <c r="QQZ156" s="1"/>
      <c r="QRA156" s="1"/>
      <c r="QRB156" s="1"/>
      <c r="QRC156" s="1"/>
      <c r="QRD156" s="1"/>
      <c r="QRE156" s="1"/>
      <c r="QRF156" s="1"/>
      <c r="QRG156" s="1"/>
      <c r="QRH156" s="1"/>
      <c r="QRI156" s="1"/>
      <c r="QRJ156" s="1"/>
      <c r="QRK156" s="1"/>
      <c r="QRL156" s="1"/>
      <c r="QRM156" s="1"/>
      <c r="QRN156" s="1"/>
      <c r="QRO156" s="1"/>
      <c r="QRP156" s="1"/>
      <c r="QRQ156" s="1"/>
      <c r="QRR156" s="1"/>
      <c r="QRS156" s="1"/>
      <c r="QRT156" s="1"/>
      <c r="QRU156" s="1"/>
      <c r="QRV156" s="1"/>
      <c r="QRW156" s="1"/>
      <c r="QRX156" s="1"/>
      <c r="QRY156" s="1"/>
      <c r="QRZ156" s="1"/>
      <c r="QSA156" s="1"/>
      <c r="QSB156" s="1"/>
      <c r="QSC156" s="1"/>
      <c r="QSD156" s="1"/>
      <c r="QSE156" s="1"/>
      <c r="QSF156" s="1"/>
      <c r="QSG156" s="1"/>
      <c r="QSH156" s="1"/>
      <c r="QSI156" s="1"/>
      <c r="QSJ156" s="1"/>
      <c r="QSK156" s="1"/>
      <c r="QSL156" s="1"/>
      <c r="QSM156" s="1"/>
      <c r="QSN156" s="1"/>
      <c r="QSO156" s="1"/>
      <c r="QSP156" s="1"/>
      <c r="QSQ156" s="1"/>
      <c r="QSR156" s="1"/>
      <c r="QSS156" s="1"/>
      <c r="QST156" s="1"/>
      <c r="QSU156" s="1"/>
      <c r="QSV156" s="1"/>
      <c r="QSW156" s="1"/>
      <c r="QSX156" s="1"/>
      <c r="QSY156" s="1"/>
      <c r="QSZ156" s="1"/>
      <c r="QTA156" s="1"/>
      <c r="QTB156" s="1"/>
      <c r="QTC156" s="1"/>
      <c r="QTD156" s="1"/>
      <c r="QTE156" s="1"/>
      <c r="QTF156" s="1"/>
      <c r="QTG156" s="1"/>
      <c r="QTH156" s="1"/>
      <c r="QTI156" s="1"/>
      <c r="QTJ156" s="1"/>
      <c r="QTK156" s="1"/>
      <c r="QTL156" s="1"/>
      <c r="QTM156" s="1"/>
      <c r="QTN156" s="1"/>
      <c r="QTO156" s="1"/>
      <c r="QTP156" s="1"/>
      <c r="QTQ156" s="1"/>
      <c r="QTR156" s="1"/>
      <c r="QTS156" s="1"/>
      <c r="QTT156" s="1"/>
      <c r="QTU156" s="1"/>
      <c r="QTV156" s="1"/>
      <c r="QTW156" s="1"/>
      <c r="QTX156" s="1"/>
      <c r="QTY156" s="1"/>
      <c r="QTZ156" s="1"/>
      <c r="QUA156" s="1"/>
      <c r="QUB156" s="1"/>
      <c r="QUC156" s="1"/>
      <c r="QUD156" s="1"/>
      <c r="QUE156" s="1"/>
      <c r="QUF156" s="1"/>
      <c r="QUG156" s="1"/>
      <c r="QUH156" s="1"/>
      <c r="QUI156" s="1"/>
      <c r="QUJ156" s="1"/>
      <c r="QUK156" s="1"/>
      <c r="QUL156" s="1"/>
      <c r="QUM156" s="1"/>
      <c r="QUN156" s="1"/>
      <c r="QUO156" s="1"/>
      <c r="QUP156" s="1"/>
      <c r="QUQ156" s="1"/>
      <c r="QUR156" s="1"/>
      <c r="QUS156" s="1"/>
      <c r="QUT156" s="1"/>
      <c r="QUU156" s="1"/>
      <c r="QUV156" s="1"/>
      <c r="QUW156" s="1"/>
      <c r="QUX156" s="1"/>
      <c r="QUY156" s="1"/>
      <c r="QUZ156" s="1"/>
      <c r="QVA156" s="1"/>
      <c r="QVB156" s="1"/>
      <c r="QVC156" s="1"/>
      <c r="QVD156" s="1"/>
      <c r="QVE156" s="1"/>
      <c r="QVF156" s="1"/>
      <c r="QVG156" s="1"/>
      <c r="QVH156" s="1"/>
      <c r="QVI156" s="1"/>
      <c r="QVJ156" s="1"/>
      <c r="QVK156" s="1"/>
      <c r="QVL156" s="1"/>
      <c r="QVM156" s="1"/>
      <c r="QVN156" s="1"/>
      <c r="QVO156" s="1"/>
      <c r="QVP156" s="1"/>
      <c r="QVQ156" s="1"/>
      <c r="QVR156" s="1"/>
      <c r="QVS156" s="1"/>
      <c r="QVT156" s="1"/>
      <c r="QVU156" s="1"/>
      <c r="QVV156" s="1"/>
      <c r="QVW156" s="1"/>
      <c r="QVX156" s="1"/>
      <c r="QVY156" s="1"/>
      <c r="QVZ156" s="1"/>
      <c r="QWA156" s="1"/>
      <c r="QWB156" s="1"/>
      <c r="QWC156" s="1"/>
      <c r="QWD156" s="1"/>
      <c r="QWE156" s="1"/>
      <c r="QWF156" s="1"/>
      <c r="QWG156" s="1"/>
      <c r="QWH156" s="1"/>
      <c r="QWI156" s="1"/>
      <c r="QWJ156" s="1"/>
      <c r="QWK156" s="1"/>
      <c r="QWL156" s="1"/>
      <c r="QWM156" s="1"/>
      <c r="QWN156" s="1"/>
      <c r="QWO156" s="1"/>
      <c r="QWP156" s="1"/>
      <c r="QWQ156" s="1"/>
      <c r="QWR156" s="1"/>
      <c r="QWS156" s="1"/>
      <c r="QWT156" s="1"/>
      <c r="QWU156" s="1"/>
      <c r="QWV156" s="1"/>
      <c r="QWW156" s="1"/>
      <c r="QWX156" s="1"/>
      <c r="QWY156" s="1"/>
      <c r="QWZ156" s="1"/>
      <c r="QXA156" s="1"/>
      <c r="QXB156" s="1"/>
      <c r="QXC156" s="1"/>
      <c r="QXD156" s="1"/>
      <c r="QXE156" s="1"/>
      <c r="QXF156" s="1"/>
      <c r="QXG156" s="1"/>
      <c r="QXH156" s="1"/>
      <c r="QXI156" s="1"/>
      <c r="QXJ156" s="1"/>
      <c r="QXK156" s="1"/>
      <c r="QXL156" s="1"/>
      <c r="QXM156" s="1"/>
      <c r="QXN156" s="1"/>
      <c r="QXO156" s="1"/>
      <c r="QXP156" s="1"/>
      <c r="QXQ156" s="1"/>
      <c r="QXR156" s="1"/>
      <c r="QXS156" s="1"/>
      <c r="QXT156" s="1"/>
      <c r="QXU156" s="1"/>
      <c r="QXV156" s="1"/>
      <c r="QXW156" s="1"/>
      <c r="QXX156" s="1"/>
      <c r="QXY156" s="1"/>
      <c r="QXZ156" s="1"/>
      <c r="QYA156" s="1"/>
      <c r="QYB156" s="1"/>
      <c r="QYC156" s="1"/>
      <c r="QYD156" s="1"/>
      <c r="QYE156" s="1"/>
      <c r="QYF156" s="1"/>
      <c r="QYG156" s="1"/>
      <c r="QYH156" s="1"/>
      <c r="QYI156" s="1"/>
      <c r="QYJ156" s="1"/>
      <c r="QYK156" s="1"/>
      <c r="QYL156" s="1"/>
      <c r="QYM156" s="1"/>
      <c r="QYN156" s="1"/>
      <c r="QYO156" s="1"/>
      <c r="QYP156" s="1"/>
      <c r="QYQ156" s="1"/>
      <c r="QYR156" s="1"/>
      <c r="QYS156" s="1"/>
      <c r="QYT156" s="1"/>
      <c r="QYU156" s="1"/>
      <c r="QYV156" s="1"/>
      <c r="QYW156" s="1"/>
      <c r="QYX156" s="1"/>
      <c r="QYY156" s="1"/>
      <c r="QYZ156" s="1"/>
      <c r="QZA156" s="1"/>
      <c r="QZB156" s="1"/>
      <c r="QZC156" s="1"/>
      <c r="QZD156" s="1"/>
      <c r="QZE156" s="1"/>
      <c r="QZF156" s="1"/>
      <c r="QZG156" s="1"/>
      <c r="QZH156" s="1"/>
      <c r="QZI156" s="1"/>
      <c r="QZJ156" s="1"/>
      <c r="QZK156" s="1"/>
      <c r="QZL156" s="1"/>
      <c r="QZM156" s="1"/>
      <c r="QZN156" s="1"/>
      <c r="QZO156" s="1"/>
      <c r="QZP156" s="1"/>
      <c r="QZQ156" s="1"/>
      <c r="QZR156" s="1"/>
      <c r="QZS156" s="1"/>
      <c r="QZT156" s="1"/>
      <c r="QZU156" s="1"/>
      <c r="QZV156" s="1"/>
      <c r="QZW156" s="1"/>
      <c r="QZX156" s="1"/>
      <c r="QZY156" s="1"/>
      <c r="QZZ156" s="1"/>
      <c r="RAA156" s="1"/>
      <c r="RAB156" s="1"/>
      <c r="RAC156" s="1"/>
      <c r="RAD156" s="1"/>
      <c r="RAE156" s="1"/>
      <c r="RAF156" s="1"/>
      <c r="RAG156" s="1"/>
      <c r="RAH156" s="1"/>
      <c r="RAI156" s="1"/>
      <c r="RAJ156" s="1"/>
      <c r="RAK156" s="1"/>
      <c r="RAL156" s="1"/>
      <c r="RAM156" s="1"/>
      <c r="RAN156" s="1"/>
      <c r="RAO156" s="1"/>
      <c r="RAP156" s="1"/>
      <c r="RAQ156" s="1"/>
      <c r="RAR156" s="1"/>
      <c r="RAS156" s="1"/>
      <c r="RAT156" s="1"/>
      <c r="RAU156" s="1"/>
      <c r="RAV156" s="1"/>
      <c r="RAW156" s="1"/>
      <c r="RAX156" s="1"/>
      <c r="RAY156" s="1"/>
      <c r="RAZ156" s="1"/>
      <c r="RBA156" s="1"/>
      <c r="RBB156" s="1"/>
      <c r="RBC156" s="1"/>
      <c r="RBD156" s="1"/>
      <c r="RBE156" s="1"/>
      <c r="RBF156" s="1"/>
      <c r="RBG156" s="1"/>
      <c r="RBH156" s="1"/>
      <c r="RBI156" s="1"/>
      <c r="RBJ156" s="1"/>
      <c r="RBK156" s="1"/>
      <c r="RBL156" s="1"/>
      <c r="RBM156" s="1"/>
      <c r="RBN156" s="1"/>
      <c r="RBO156" s="1"/>
      <c r="RBP156" s="1"/>
      <c r="RBQ156" s="1"/>
      <c r="RBR156" s="1"/>
      <c r="RBS156" s="1"/>
      <c r="RBT156" s="1"/>
      <c r="RBU156" s="1"/>
      <c r="RBV156" s="1"/>
      <c r="RBW156" s="1"/>
      <c r="RBX156" s="1"/>
      <c r="RBY156" s="1"/>
      <c r="RBZ156" s="1"/>
      <c r="RCA156" s="1"/>
      <c r="RCB156" s="1"/>
      <c r="RCC156" s="1"/>
      <c r="RCD156" s="1"/>
      <c r="RCE156" s="1"/>
      <c r="RCF156" s="1"/>
      <c r="RCG156" s="1"/>
      <c r="RCH156" s="1"/>
      <c r="RCI156" s="1"/>
      <c r="RCJ156" s="1"/>
      <c r="RCK156" s="1"/>
      <c r="RCL156" s="1"/>
      <c r="RCM156" s="1"/>
      <c r="RCN156" s="1"/>
      <c r="RCO156" s="1"/>
      <c r="RCP156" s="1"/>
      <c r="RCQ156" s="1"/>
      <c r="RCR156" s="1"/>
      <c r="RCS156" s="1"/>
      <c r="RCT156" s="1"/>
      <c r="RCU156" s="1"/>
      <c r="RCV156" s="1"/>
      <c r="RCW156" s="1"/>
      <c r="RCX156" s="1"/>
      <c r="RCY156" s="1"/>
      <c r="RCZ156" s="1"/>
      <c r="RDA156" s="1"/>
      <c r="RDB156" s="1"/>
      <c r="RDC156" s="1"/>
      <c r="RDD156" s="1"/>
      <c r="RDE156" s="1"/>
      <c r="RDF156" s="1"/>
      <c r="RDG156" s="1"/>
      <c r="RDH156" s="1"/>
      <c r="RDI156" s="1"/>
      <c r="RDJ156" s="1"/>
      <c r="RDK156" s="1"/>
      <c r="RDL156" s="1"/>
      <c r="RDM156" s="1"/>
      <c r="RDN156" s="1"/>
      <c r="RDO156" s="1"/>
      <c r="RDP156" s="1"/>
      <c r="RDQ156" s="1"/>
      <c r="RDR156" s="1"/>
      <c r="RDS156" s="1"/>
      <c r="RDT156" s="1"/>
      <c r="RDU156" s="1"/>
      <c r="RDV156" s="1"/>
      <c r="RDW156" s="1"/>
      <c r="RDX156" s="1"/>
      <c r="RDY156" s="1"/>
      <c r="RDZ156" s="1"/>
      <c r="REA156" s="1"/>
      <c r="REB156" s="1"/>
      <c r="REC156" s="1"/>
      <c r="RED156" s="1"/>
      <c r="REE156" s="1"/>
      <c r="REF156" s="1"/>
      <c r="REG156" s="1"/>
      <c r="REH156" s="1"/>
      <c r="REI156" s="1"/>
      <c r="REJ156" s="1"/>
      <c r="REK156" s="1"/>
      <c r="REL156" s="1"/>
      <c r="REM156" s="1"/>
      <c r="REN156" s="1"/>
      <c r="REO156" s="1"/>
      <c r="REP156" s="1"/>
      <c r="REQ156" s="1"/>
      <c r="RER156" s="1"/>
      <c r="RES156" s="1"/>
      <c r="RET156" s="1"/>
      <c r="REU156" s="1"/>
      <c r="REV156" s="1"/>
      <c r="REW156" s="1"/>
      <c r="REX156" s="1"/>
      <c r="REY156" s="1"/>
      <c r="REZ156" s="1"/>
      <c r="RFA156" s="1"/>
      <c r="RFB156" s="1"/>
      <c r="RFC156" s="1"/>
      <c r="RFD156" s="1"/>
      <c r="RFE156" s="1"/>
      <c r="RFF156" s="1"/>
      <c r="RFG156" s="1"/>
      <c r="RFH156" s="1"/>
      <c r="RFI156" s="1"/>
      <c r="RFJ156" s="1"/>
      <c r="RFK156" s="1"/>
      <c r="RFL156" s="1"/>
      <c r="RFM156" s="1"/>
      <c r="RFN156" s="1"/>
      <c r="RFO156" s="1"/>
      <c r="RFP156" s="1"/>
      <c r="RFQ156" s="1"/>
      <c r="RFR156" s="1"/>
      <c r="RFS156" s="1"/>
      <c r="RFT156" s="1"/>
      <c r="RFU156" s="1"/>
      <c r="RFV156" s="1"/>
      <c r="RFW156" s="1"/>
      <c r="RFX156" s="1"/>
      <c r="RFY156" s="1"/>
      <c r="RFZ156" s="1"/>
      <c r="RGA156" s="1"/>
      <c r="RGB156" s="1"/>
      <c r="RGC156" s="1"/>
      <c r="RGD156" s="1"/>
      <c r="RGE156" s="1"/>
      <c r="RGF156" s="1"/>
      <c r="RGG156" s="1"/>
      <c r="RGH156" s="1"/>
      <c r="RGI156" s="1"/>
      <c r="RGJ156" s="1"/>
      <c r="RGK156" s="1"/>
      <c r="RGL156" s="1"/>
      <c r="RGM156" s="1"/>
      <c r="RGN156" s="1"/>
      <c r="RGO156" s="1"/>
      <c r="RGP156" s="1"/>
      <c r="RGQ156" s="1"/>
      <c r="RGR156" s="1"/>
      <c r="RGS156" s="1"/>
      <c r="RGT156" s="1"/>
      <c r="RGU156" s="1"/>
      <c r="RGV156" s="1"/>
      <c r="RGW156" s="1"/>
      <c r="RGX156" s="1"/>
      <c r="RGY156" s="1"/>
      <c r="RGZ156" s="1"/>
      <c r="RHA156" s="1"/>
      <c r="RHB156" s="1"/>
      <c r="RHC156" s="1"/>
      <c r="RHD156" s="1"/>
      <c r="RHE156" s="1"/>
      <c r="RHF156" s="1"/>
      <c r="RHG156" s="1"/>
      <c r="RHH156" s="1"/>
      <c r="RHI156" s="1"/>
      <c r="RHJ156" s="1"/>
      <c r="RHK156" s="1"/>
      <c r="RHL156" s="1"/>
      <c r="RHM156" s="1"/>
      <c r="RHN156" s="1"/>
      <c r="RHO156" s="1"/>
      <c r="RHP156" s="1"/>
      <c r="RHQ156" s="1"/>
      <c r="RHR156" s="1"/>
      <c r="RHS156" s="1"/>
      <c r="RHT156" s="1"/>
      <c r="RHU156" s="1"/>
      <c r="RHV156" s="1"/>
      <c r="RHW156" s="1"/>
      <c r="RHX156" s="1"/>
      <c r="RHY156" s="1"/>
      <c r="RHZ156" s="1"/>
      <c r="RIA156" s="1"/>
      <c r="RIB156" s="1"/>
      <c r="RIC156" s="1"/>
      <c r="RID156" s="1"/>
      <c r="RIE156" s="1"/>
      <c r="RIF156" s="1"/>
      <c r="RIG156" s="1"/>
      <c r="RIH156" s="1"/>
      <c r="RII156" s="1"/>
      <c r="RIJ156" s="1"/>
      <c r="RIK156" s="1"/>
      <c r="RIL156" s="1"/>
      <c r="RIM156" s="1"/>
      <c r="RIN156" s="1"/>
      <c r="RIO156" s="1"/>
      <c r="RIP156" s="1"/>
      <c r="RIQ156" s="1"/>
      <c r="RIR156" s="1"/>
      <c r="RIS156" s="1"/>
      <c r="RIT156" s="1"/>
      <c r="RIU156" s="1"/>
      <c r="RIV156" s="1"/>
      <c r="RIW156" s="1"/>
      <c r="RIX156" s="1"/>
      <c r="RIY156" s="1"/>
      <c r="RIZ156" s="1"/>
      <c r="RJA156" s="1"/>
      <c r="RJB156" s="1"/>
      <c r="RJC156" s="1"/>
      <c r="RJD156" s="1"/>
      <c r="RJE156" s="1"/>
      <c r="RJF156" s="1"/>
      <c r="RJG156" s="1"/>
      <c r="RJH156" s="1"/>
      <c r="RJI156" s="1"/>
      <c r="RJJ156" s="1"/>
      <c r="RJK156" s="1"/>
      <c r="RJL156" s="1"/>
      <c r="RJM156" s="1"/>
      <c r="RJN156" s="1"/>
      <c r="RJO156" s="1"/>
      <c r="RJP156" s="1"/>
      <c r="RJQ156" s="1"/>
      <c r="RJR156" s="1"/>
      <c r="RJS156" s="1"/>
      <c r="RJT156" s="1"/>
      <c r="RJU156" s="1"/>
      <c r="RJV156" s="1"/>
      <c r="RJW156" s="1"/>
      <c r="RJX156" s="1"/>
      <c r="RJY156" s="1"/>
      <c r="RJZ156" s="1"/>
      <c r="RKA156" s="1"/>
      <c r="RKB156" s="1"/>
      <c r="RKC156" s="1"/>
      <c r="RKD156" s="1"/>
      <c r="RKE156" s="1"/>
      <c r="RKF156" s="1"/>
      <c r="RKG156" s="1"/>
      <c r="RKH156" s="1"/>
      <c r="RKI156" s="1"/>
      <c r="RKJ156" s="1"/>
      <c r="RKK156" s="1"/>
      <c r="RKL156" s="1"/>
      <c r="RKM156" s="1"/>
      <c r="RKN156" s="1"/>
      <c r="RKO156" s="1"/>
      <c r="RKP156" s="1"/>
      <c r="RKQ156" s="1"/>
      <c r="RKR156" s="1"/>
      <c r="RKS156" s="1"/>
      <c r="RKT156" s="1"/>
      <c r="RKU156" s="1"/>
      <c r="RKV156" s="1"/>
      <c r="RKW156" s="1"/>
      <c r="RKX156" s="1"/>
      <c r="RKY156" s="1"/>
      <c r="RKZ156" s="1"/>
      <c r="RLA156" s="1"/>
      <c r="RLB156" s="1"/>
      <c r="RLC156" s="1"/>
      <c r="RLD156" s="1"/>
      <c r="RLE156" s="1"/>
      <c r="RLF156" s="1"/>
      <c r="RLG156" s="1"/>
      <c r="RLH156" s="1"/>
      <c r="RLI156" s="1"/>
      <c r="RLJ156" s="1"/>
      <c r="RLK156" s="1"/>
      <c r="RLL156" s="1"/>
      <c r="RLM156" s="1"/>
      <c r="RLN156" s="1"/>
      <c r="RLO156" s="1"/>
      <c r="RLP156" s="1"/>
      <c r="RLQ156" s="1"/>
      <c r="RLR156" s="1"/>
      <c r="RLS156" s="1"/>
      <c r="RLT156" s="1"/>
      <c r="RLU156" s="1"/>
      <c r="RLV156" s="1"/>
      <c r="RLW156" s="1"/>
      <c r="RLX156" s="1"/>
      <c r="RLY156" s="1"/>
      <c r="RLZ156" s="1"/>
      <c r="RMA156" s="1"/>
      <c r="RMB156" s="1"/>
      <c r="RMC156" s="1"/>
      <c r="RMD156" s="1"/>
      <c r="RME156" s="1"/>
      <c r="RMF156" s="1"/>
      <c r="RMG156" s="1"/>
      <c r="RMH156" s="1"/>
      <c r="RMI156" s="1"/>
      <c r="RMJ156" s="1"/>
      <c r="RMK156" s="1"/>
      <c r="RML156" s="1"/>
      <c r="RMM156" s="1"/>
      <c r="RMN156" s="1"/>
      <c r="RMO156" s="1"/>
      <c r="RMP156" s="1"/>
      <c r="RMQ156" s="1"/>
      <c r="RMR156" s="1"/>
      <c r="RMS156" s="1"/>
      <c r="RMT156" s="1"/>
      <c r="RMU156" s="1"/>
      <c r="RMV156" s="1"/>
      <c r="RMW156" s="1"/>
      <c r="RMX156" s="1"/>
      <c r="RMY156" s="1"/>
      <c r="RMZ156" s="1"/>
      <c r="RNA156" s="1"/>
      <c r="RNB156" s="1"/>
      <c r="RNC156" s="1"/>
      <c r="RND156" s="1"/>
      <c r="RNE156" s="1"/>
      <c r="RNF156" s="1"/>
      <c r="RNG156" s="1"/>
      <c r="RNH156" s="1"/>
      <c r="RNI156" s="1"/>
      <c r="RNJ156" s="1"/>
      <c r="RNK156" s="1"/>
      <c r="RNL156" s="1"/>
      <c r="RNM156" s="1"/>
      <c r="RNN156" s="1"/>
      <c r="RNO156" s="1"/>
      <c r="RNP156" s="1"/>
      <c r="RNQ156" s="1"/>
      <c r="RNR156" s="1"/>
      <c r="RNS156" s="1"/>
      <c r="RNT156" s="1"/>
      <c r="RNU156" s="1"/>
      <c r="RNV156" s="1"/>
      <c r="RNW156" s="1"/>
      <c r="RNX156" s="1"/>
      <c r="RNY156" s="1"/>
      <c r="RNZ156" s="1"/>
      <c r="ROA156" s="1"/>
      <c r="ROB156" s="1"/>
      <c r="ROC156" s="1"/>
      <c r="ROD156" s="1"/>
      <c r="ROE156" s="1"/>
      <c r="ROF156" s="1"/>
      <c r="ROG156" s="1"/>
      <c r="ROH156" s="1"/>
      <c r="ROI156" s="1"/>
      <c r="ROJ156" s="1"/>
      <c r="ROK156" s="1"/>
      <c r="ROL156" s="1"/>
      <c r="ROM156" s="1"/>
      <c r="RON156" s="1"/>
      <c r="ROO156" s="1"/>
      <c r="ROP156" s="1"/>
      <c r="ROQ156" s="1"/>
      <c r="ROR156" s="1"/>
      <c r="ROS156" s="1"/>
      <c r="ROT156" s="1"/>
      <c r="ROU156" s="1"/>
      <c r="ROV156" s="1"/>
      <c r="ROW156" s="1"/>
      <c r="ROX156" s="1"/>
      <c r="ROY156" s="1"/>
      <c r="ROZ156" s="1"/>
      <c r="RPA156" s="1"/>
      <c r="RPB156" s="1"/>
      <c r="RPC156" s="1"/>
      <c r="RPD156" s="1"/>
      <c r="RPE156" s="1"/>
      <c r="RPF156" s="1"/>
      <c r="RPG156" s="1"/>
      <c r="RPH156" s="1"/>
      <c r="RPI156" s="1"/>
      <c r="RPJ156" s="1"/>
      <c r="RPK156" s="1"/>
      <c r="RPL156" s="1"/>
      <c r="RPM156" s="1"/>
      <c r="RPN156" s="1"/>
      <c r="RPO156" s="1"/>
      <c r="RPP156" s="1"/>
      <c r="RPQ156" s="1"/>
      <c r="RPR156" s="1"/>
      <c r="RPS156" s="1"/>
      <c r="RPT156" s="1"/>
      <c r="RPU156" s="1"/>
      <c r="RPV156" s="1"/>
      <c r="RPW156" s="1"/>
      <c r="RPX156" s="1"/>
      <c r="RPY156" s="1"/>
      <c r="RPZ156" s="1"/>
      <c r="RQA156" s="1"/>
      <c r="RQB156" s="1"/>
      <c r="RQC156" s="1"/>
      <c r="RQD156" s="1"/>
      <c r="RQE156" s="1"/>
      <c r="RQF156" s="1"/>
      <c r="RQG156" s="1"/>
      <c r="RQH156" s="1"/>
      <c r="RQI156" s="1"/>
      <c r="RQJ156" s="1"/>
      <c r="RQK156" s="1"/>
      <c r="RQL156" s="1"/>
      <c r="RQM156" s="1"/>
      <c r="RQN156" s="1"/>
      <c r="RQO156" s="1"/>
      <c r="RQP156" s="1"/>
      <c r="RQQ156" s="1"/>
      <c r="RQR156" s="1"/>
      <c r="RQS156" s="1"/>
      <c r="RQT156" s="1"/>
      <c r="RQU156" s="1"/>
      <c r="RQV156" s="1"/>
      <c r="RQW156" s="1"/>
      <c r="RQX156" s="1"/>
      <c r="RQY156" s="1"/>
      <c r="RQZ156" s="1"/>
      <c r="RRA156" s="1"/>
      <c r="RRB156" s="1"/>
      <c r="RRC156" s="1"/>
      <c r="RRD156" s="1"/>
      <c r="RRE156" s="1"/>
      <c r="RRF156" s="1"/>
      <c r="RRG156" s="1"/>
      <c r="RRH156" s="1"/>
      <c r="RRI156" s="1"/>
      <c r="RRJ156" s="1"/>
      <c r="RRK156" s="1"/>
      <c r="RRL156" s="1"/>
      <c r="RRM156" s="1"/>
      <c r="RRN156" s="1"/>
      <c r="RRO156" s="1"/>
      <c r="RRP156" s="1"/>
      <c r="RRQ156" s="1"/>
      <c r="RRR156" s="1"/>
      <c r="RRS156" s="1"/>
      <c r="RRT156" s="1"/>
      <c r="RRU156" s="1"/>
      <c r="RRV156" s="1"/>
      <c r="RRW156" s="1"/>
      <c r="RRX156" s="1"/>
      <c r="RRY156" s="1"/>
      <c r="RRZ156" s="1"/>
      <c r="RSA156" s="1"/>
      <c r="RSB156" s="1"/>
      <c r="RSC156" s="1"/>
      <c r="RSD156" s="1"/>
      <c r="RSE156" s="1"/>
      <c r="RSF156" s="1"/>
      <c r="RSG156" s="1"/>
      <c r="RSH156" s="1"/>
      <c r="RSI156" s="1"/>
      <c r="RSJ156" s="1"/>
      <c r="RSK156" s="1"/>
      <c r="RSL156" s="1"/>
      <c r="RSM156" s="1"/>
      <c r="RSN156" s="1"/>
      <c r="RSO156" s="1"/>
      <c r="RSP156" s="1"/>
      <c r="RSQ156" s="1"/>
      <c r="RSR156" s="1"/>
      <c r="RSS156" s="1"/>
      <c r="RST156" s="1"/>
      <c r="RSU156" s="1"/>
      <c r="RSV156" s="1"/>
      <c r="RSW156" s="1"/>
      <c r="RSX156" s="1"/>
      <c r="RSY156" s="1"/>
      <c r="RSZ156" s="1"/>
      <c r="RTA156" s="1"/>
      <c r="RTB156" s="1"/>
      <c r="RTC156" s="1"/>
      <c r="RTD156" s="1"/>
      <c r="RTE156" s="1"/>
      <c r="RTF156" s="1"/>
      <c r="RTG156" s="1"/>
      <c r="RTH156" s="1"/>
      <c r="RTI156" s="1"/>
      <c r="RTJ156" s="1"/>
      <c r="RTK156" s="1"/>
      <c r="RTL156" s="1"/>
      <c r="RTM156" s="1"/>
      <c r="RTN156" s="1"/>
      <c r="RTO156" s="1"/>
      <c r="RTP156" s="1"/>
      <c r="RTQ156" s="1"/>
      <c r="RTR156" s="1"/>
      <c r="RTS156" s="1"/>
      <c r="RTT156" s="1"/>
      <c r="RTU156" s="1"/>
      <c r="RTV156" s="1"/>
      <c r="RTW156" s="1"/>
      <c r="RTX156" s="1"/>
      <c r="RTY156" s="1"/>
      <c r="RTZ156" s="1"/>
      <c r="RUA156" s="1"/>
      <c r="RUB156" s="1"/>
      <c r="RUC156" s="1"/>
      <c r="RUD156" s="1"/>
      <c r="RUE156" s="1"/>
      <c r="RUF156" s="1"/>
      <c r="RUG156" s="1"/>
      <c r="RUH156" s="1"/>
      <c r="RUI156" s="1"/>
      <c r="RUJ156" s="1"/>
      <c r="RUK156" s="1"/>
      <c r="RUL156" s="1"/>
      <c r="RUM156" s="1"/>
      <c r="RUN156" s="1"/>
      <c r="RUO156" s="1"/>
      <c r="RUP156" s="1"/>
      <c r="RUQ156" s="1"/>
      <c r="RUR156" s="1"/>
      <c r="RUS156" s="1"/>
      <c r="RUT156" s="1"/>
      <c r="RUU156" s="1"/>
      <c r="RUV156" s="1"/>
      <c r="RUW156" s="1"/>
      <c r="RUX156" s="1"/>
      <c r="RUY156" s="1"/>
      <c r="RUZ156" s="1"/>
      <c r="RVA156" s="1"/>
      <c r="RVB156" s="1"/>
      <c r="RVC156" s="1"/>
      <c r="RVD156" s="1"/>
      <c r="RVE156" s="1"/>
      <c r="RVF156" s="1"/>
      <c r="RVG156" s="1"/>
      <c r="RVH156" s="1"/>
      <c r="RVI156" s="1"/>
      <c r="RVJ156" s="1"/>
      <c r="RVK156" s="1"/>
      <c r="RVL156" s="1"/>
      <c r="RVM156" s="1"/>
      <c r="RVN156" s="1"/>
      <c r="RVO156" s="1"/>
      <c r="RVP156" s="1"/>
      <c r="RVQ156" s="1"/>
      <c r="RVR156" s="1"/>
      <c r="RVS156" s="1"/>
      <c r="RVT156" s="1"/>
      <c r="RVU156" s="1"/>
      <c r="RVV156" s="1"/>
      <c r="RVW156" s="1"/>
      <c r="RVX156" s="1"/>
      <c r="RVY156" s="1"/>
      <c r="RVZ156" s="1"/>
      <c r="RWA156" s="1"/>
      <c r="RWB156" s="1"/>
      <c r="RWC156" s="1"/>
      <c r="RWD156" s="1"/>
      <c r="RWE156" s="1"/>
      <c r="RWF156" s="1"/>
      <c r="RWG156" s="1"/>
      <c r="RWH156" s="1"/>
      <c r="RWI156" s="1"/>
      <c r="RWJ156" s="1"/>
      <c r="RWK156" s="1"/>
      <c r="RWL156" s="1"/>
      <c r="RWM156" s="1"/>
      <c r="RWN156" s="1"/>
      <c r="RWO156" s="1"/>
      <c r="RWP156" s="1"/>
      <c r="RWQ156" s="1"/>
      <c r="RWR156" s="1"/>
      <c r="RWS156" s="1"/>
      <c r="RWT156" s="1"/>
      <c r="RWU156" s="1"/>
      <c r="RWV156" s="1"/>
      <c r="RWW156" s="1"/>
      <c r="RWX156" s="1"/>
      <c r="RWY156" s="1"/>
      <c r="RWZ156" s="1"/>
      <c r="RXA156" s="1"/>
      <c r="RXB156" s="1"/>
      <c r="RXC156" s="1"/>
      <c r="RXD156" s="1"/>
      <c r="RXE156" s="1"/>
      <c r="RXF156" s="1"/>
      <c r="RXG156" s="1"/>
      <c r="RXH156" s="1"/>
      <c r="RXI156" s="1"/>
      <c r="RXJ156" s="1"/>
      <c r="RXK156" s="1"/>
      <c r="RXL156" s="1"/>
      <c r="RXM156" s="1"/>
      <c r="RXN156" s="1"/>
      <c r="RXO156" s="1"/>
      <c r="RXP156" s="1"/>
      <c r="RXQ156" s="1"/>
      <c r="RXR156" s="1"/>
      <c r="RXS156" s="1"/>
      <c r="RXT156" s="1"/>
      <c r="RXU156" s="1"/>
      <c r="RXV156" s="1"/>
      <c r="RXW156" s="1"/>
      <c r="RXX156" s="1"/>
      <c r="RXY156" s="1"/>
      <c r="RXZ156" s="1"/>
      <c r="RYA156" s="1"/>
      <c r="RYB156" s="1"/>
      <c r="RYC156" s="1"/>
      <c r="RYD156" s="1"/>
      <c r="RYE156" s="1"/>
      <c r="RYF156" s="1"/>
      <c r="RYG156" s="1"/>
      <c r="RYH156" s="1"/>
      <c r="RYI156" s="1"/>
      <c r="RYJ156" s="1"/>
      <c r="RYK156" s="1"/>
      <c r="RYL156" s="1"/>
      <c r="RYM156" s="1"/>
      <c r="RYN156" s="1"/>
      <c r="RYO156" s="1"/>
      <c r="RYP156" s="1"/>
      <c r="RYQ156" s="1"/>
      <c r="RYR156" s="1"/>
      <c r="RYS156" s="1"/>
      <c r="RYT156" s="1"/>
      <c r="RYU156" s="1"/>
      <c r="RYV156" s="1"/>
      <c r="RYW156" s="1"/>
      <c r="RYX156" s="1"/>
      <c r="RYY156" s="1"/>
      <c r="RYZ156" s="1"/>
      <c r="RZA156" s="1"/>
      <c r="RZB156" s="1"/>
      <c r="RZC156" s="1"/>
      <c r="RZD156" s="1"/>
      <c r="RZE156" s="1"/>
      <c r="RZF156" s="1"/>
      <c r="RZG156" s="1"/>
      <c r="RZH156" s="1"/>
      <c r="RZI156" s="1"/>
      <c r="RZJ156" s="1"/>
      <c r="RZK156" s="1"/>
      <c r="RZL156" s="1"/>
      <c r="RZM156" s="1"/>
      <c r="RZN156" s="1"/>
      <c r="RZO156" s="1"/>
      <c r="RZP156" s="1"/>
      <c r="RZQ156" s="1"/>
      <c r="RZR156" s="1"/>
      <c r="RZS156" s="1"/>
      <c r="RZT156" s="1"/>
      <c r="RZU156" s="1"/>
      <c r="RZV156" s="1"/>
      <c r="RZW156" s="1"/>
      <c r="RZX156" s="1"/>
      <c r="RZY156" s="1"/>
      <c r="RZZ156" s="1"/>
      <c r="SAA156" s="1"/>
      <c r="SAB156" s="1"/>
      <c r="SAC156" s="1"/>
      <c r="SAD156" s="1"/>
      <c r="SAE156" s="1"/>
      <c r="SAF156" s="1"/>
      <c r="SAG156" s="1"/>
      <c r="SAH156" s="1"/>
      <c r="SAI156" s="1"/>
      <c r="SAJ156" s="1"/>
      <c r="SAK156" s="1"/>
      <c r="SAL156" s="1"/>
      <c r="SAM156" s="1"/>
      <c r="SAN156" s="1"/>
      <c r="SAO156" s="1"/>
      <c r="SAP156" s="1"/>
      <c r="SAQ156" s="1"/>
      <c r="SAR156" s="1"/>
      <c r="SAS156" s="1"/>
      <c r="SAT156" s="1"/>
      <c r="SAU156" s="1"/>
      <c r="SAV156" s="1"/>
      <c r="SAW156" s="1"/>
      <c r="SAX156" s="1"/>
      <c r="SAY156" s="1"/>
      <c r="SAZ156" s="1"/>
      <c r="SBA156" s="1"/>
      <c r="SBB156" s="1"/>
      <c r="SBC156" s="1"/>
      <c r="SBD156" s="1"/>
      <c r="SBE156" s="1"/>
      <c r="SBF156" s="1"/>
      <c r="SBG156" s="1"/>
      <c r="SBH156" s="1"/>
      <c r="SBI156" s="1"/>
      <c r="SBJ156" s="1"/>
      <c r="SBK156" s="1"/>
      <c r="SBL156" s="1"/>
      <c r="SBM156" s="1"/>
      <c r="SBN156" s="1"/>
      <c r="SBO156" s="1"/>
      <c r="SBP156" s="1"/>
      <c r="SBQ156" s="1"/>
      <c r="SBR156" s="1"/>
      <c r="SBS156" s="1"/>
      <c r="SBT156" s="1"/>
      <c r="SBU156" s="1"/>
      <c r="SBV156" s="1"/>
      <c r="SBW156" s="1"/>
      <c r="SBX156" s="1"/>
      <c r="SBY156" s="1"/>
      <c r="SBZ156" s="1"/>
      <c r="SCA156" s="1"/>
      <c r="SCB156" s="1"/>
      <c r="SCC156" s="1"/>
      <c r="SCD156" s="1"/>
      <c r="SCE156" s="1"/>
      <c r="SCF156" s="1"/>
      <c r="SCG156" s="1"/>
      <c r="SCH156" s="1"/>
      <c r="SCI156" s="1"/>
      <c r="SCJ156" s="1"/>
      <c r="SCK156" s="1"/>
      <c r="SCL156" s="1"/>
      <c r="SCM156" s="1"/>
      <c r="SCN156" s="1"/>
      <c r="SCO156" s="1"/>
      <c r="SCP156" s="1"/>
      <c r="SCQ156" s="1"/>
      <c r="SCR156" s="1"/>
      <c r="SCS156" s="1"/>
      <c r="SCT156" s="1"/>
      <c r="SCU156" s="1"/>
      <c r="SCV156" s="1"/>
      <c r="SCW156" s="1"/>
      <c r="SCX156" s="1"/>
      <c r="SCY156" s="1"/>
      <c r="SCZ156" s="1"/>
      <c r="SDA156" s="1"/>
      <c r="SDB156" s="1"/>
      <c r="SDC156" s="1"/>
      <c r="SDD156" s="1"/>
      <c r="SDE156" s="1"/>
      <c r="SDF156" s="1"/>
      <c r="SDG156" s="1"/>
      <c r="SDH156" s="1"/>
      <c r="SDI156" s="1"/>
      <c r="SDJ156" s="1"/>
      <c r="SDK156" s="1"/>
      <c r="SDL156" s="1"/>
      <c r="SDM156" s="1"/>
      <c r="SDN156" s="1"/>
      <c r="SDO156" s="1"/>
      <c r="SDP156" s="1"/>
      <c r="SDQ156" s="1"/>
      <c r="SDR156" s="1"/>
      <c r="SDS156" s="1"/>
      <c r="SDT156" s="1"/>
      <c r="SDU156" s="1"/>
      <c r="SDV156" s="1"/>
      <c r="SDW156" s="1"/>
      <c r="SDX156" s="1"/>
      <c r="SDY156" s="1"/>
      <c r="SDZ156" s="1"/>
      <c r="SEA156" s="1"/>
      <c r="SEB156" s="1"/>
      <c r="SEC156" s="1"/>
      <c r="SED156" s="1"/>
      <c r="SEE156" s="1"/>
      <c r="SEF156" s="1"/>
      <c r="SEG156" s="1"/>
      <c r="SEH156" s="1"/>
      <c r="SEI156" s="1"/>
      <c r="SEJ156" s="1"/>
      <c r="SEK156" s="1"/>
      <c r="SEL156" s="1"/>
      <c r="SEM156" s="1"/>
      <c r="SEN156" s="1"/>
      <c r="SEO156" s="1"/>
      <c r="SEP156" s="1"/>
      <c r="SEQ156" s="1"/>
      <c r="SER156" s="1"/>
      <c r="SES156" s="1"/>
      <c r="SET156" s="1"/>
      <c r="SEU156" s="1"/>
      <c r="SEV156" s="1"/>
      <c r="SEW156" s="1"/>
      <c r="SEX156" s="1"/>
      <c r="SEY156" s="1"/>
      <c r="SEZ156" s="1"/>
      <c r="SFA156" s="1"/>
      <c r="SFB156" s="1"/>
      <c r="SFC156" s="1"/>
      <c r="SFD156" s="1"/>
      <c r="SFE156" s="1"/>
      <c r="SFF156" s="1"/>
      <c r="SFG156" s="1"/>
      <c r="SFH156" s="1"/>
      <c r="SFI156" s="1"/>
      <c r="SFJ156" s="1"/>
      <c r="SFK156" s="1"/>
      <c r="SFL156" s="1"/>
      <c r="SFM156" s="1"/>
      <c r="SFN156" s="1"/>
      <c r="SFO156" s="1"/>
      <c r="SFP156" s="1"/>
      <c r="SFQ156" s="1"/>
      <c r="SFR156" s="1"/>
      <c r="SFS156" s="1"/>
      <c r="SFT156" s="1"/>
      <c r="SFU156" s="1"/>
      <c r="SFV156" s="1"/>
      <c r="SFW156" s="1"/>
      <c r="SFX156" s="1"/>
      <c r="SFY156" s="1"/>
      <c r="SFZ156" s="1"/>
      <c r="SGA156" s="1"/>
      <c r="SGB156" s="1"/>
      <c r="SGC156" s="1"/>
      <c r="SGD156" s="1"/>
      <c r="SGE156" s="1"/>
      <c r="SGF156" s="1"/>
      <c r="SGG156" s="1"/>
      <c r="SGH156" s="1"/>
      <c r="SGI156" s="1"/>
      <c r="SGJ156" s="1"/>
      <c r="SGK156" s="1"/>
      <c r="SGL156" s="1"/>
      <c r="SGM156" s="1"/>
      <c r="SGN156" s="1"/>
      <c r="SGO156" s="1"/>
      <c r="SGP156" s="1"/>
      <c r="SGQ156" s="1"/>
      <c r="SGR156" s="1"/>
      <c r="SGS156" s="1"/>
      <c r="SGT156" s="1"/>
      <c r="SGU156" s="1"/>
      <c r="SGV156" s="1"/>
      <c r="SGW156" s="1"/>
      <c r="SGX156" s="1"/>
      <c r="SGY156" s="1"/>
      <c r="SGZ156" s="1"/>
      <c r="SHA156" s="1"/>
      <c r="SHB156" s="1"/>
      <c r="SHC156" s="1"/>
      <c r="SHD156" s="1"/>
      <c r="SHE156" s="1"/>
      <c r="SHF156" s="1"/>
      <c r="SHG156" s="1"/>
      <c r="SHH156" s="1"/>
      <c r="SHI156" s="1"/>
      <c r="SHJ156" s="1"/>
      <c r="SHK156" s="1"/>
      <c r="SHL156" s="1"/>
      <c r="SHM156" s="1"/>
      <c r="SHN156" s="1"/>
      <c r="SHO156" s="1"/>
      <c r="SHP156" s="1"/>
      <c r="SHQ156" s="1"/>
      <c r="SHR156" s="1"/>
      <c r="SHS156" s="1"/>
      <c r="SHT156" s="1"/>
      <c r="SHU156" s="1"/>
      <c r="SHV156" s="1"/>
      <c r="SHW156" s="1"/>
      <c r="SHX156" s="1"/>
      <c r="SHY156" s="1"/>
      <c r="SHZ156" s="1"/>
      <c r="SIA156" s="1"/>
      <c r="SIB156" s="1"/>
      <c r="SIC156" s="1"/>
      <c r="SID156" s="1"/>
      <c r="SIE156" s="1"/>
      <c r="SIF156" s="1"/>
      <c r="SIG156" s="1"/>
      <c r="SIH156" s="1"/>
      <c r="SII156" s="1"/>
      <c r="SIJ156" s="1"/>
      <c r="SIK156" s="1"/>
      <c r="SIL156" s="1"/>
      <c r="SIM156" s="1"/>
      <c r="SIN156" s="1"/>
      <c r="SIO156" s="1"/>
      <c r="SIP156" s="1"/>
      <c r="SIQ156" s="1"/>
      <c r="SIR156" s="1"/>
      <c r="SIS156" s="1"/>
      <c r="SIT156" s="1"/>
      <c r="SIU156" s="1"/>
      <c r="SIV156" s="1"/>
      <c r="SIW156" s="1"/>
      <c r="SIX156" s="1"/>
      <c r="SIY156" s="1"/>
      <c r="SIZ156" s="1"/>
      <c r="SJA156" s="1"/>
      <c r="SJB156" s="1"/>
      <c r="SJC156" s="1"/>
      <c r="SJD156" s="1"/>
      <c r="SJE156" s="1"/>
      <c r="SJF156" s="1"/>
      <c r="SJG156" s="1"/>
      <c r="SJH156" s="1"/>
      <c r="SJI156" s="1"/>
      <c r="SJJ156" s="1"/>
      <c r="SJK156" s="1"/>
      <c r="SJL156" s="1"/>
      <c r="SJM156" s="1"/>
      <c r="SJN156" s="1"/>
      <c r="SJO156" s="1"/>
      <c r="SJP156" s="1"/>
      <c r="SJQ156" s="1"/>
      <c r="SJR156" s="1"/>
      <c r="SJS156" s="1"/>
      <c r="SJT156" s="1"/>
      <c r="SJU156" s="1"/>
      <c r="SJV156" s="1"/>
      <c r="SJW156" s="1"/>
      <c r="SJX156" s="1"/>
      <c r="SJY156" s="1"/>
      <c r="SJZ156" s="1"/>
      <c r="SKA156" s="1"/>
      <c r="SKB156" s="1"/>
      <c r="SKC156" s="1"/>
      <c r="SKD156" s="1"/>
      <c r="SKE156" s="1"/>
      <c r="SKF156" s="1"/>
      <c r="SKG156" s="1"/>
      <c r="SKH156" s="1"/>
      <c r="SKI156" s="1"/>
      <c r="SKJ156" s="1"/>
      <c r="SKK156" s="1"/>
      <c r="SKL156" s="1"/>
      <c r="SKM156" s="1"/>
      <c r="SKN156" s="1"/>
      <c r="SKO156" s="1"/>
      <c r="SKP156" s="1"/>
      <c r="SKQ156" s="1"/>
      <c r="SKR156" s="1"/>
      <c r="SKS156" s="1"/>
      <c r="SKT156" s="1"/>
      <c r="SKU156" s="1"/>
      <c r="SKV156" s="1"/>
      <c r="SKW156" s="1"/>
      <c r="SKX156" s="1"/>
      <c r="SKY156" s="1"/>
      <c r="SKZ156" s="1"/>
      <c r="SLA156" s="1"/>
      <c r="SLB156" s="1"/>
      <c r="SLC156" s="1"/>
      <c r="SLD156" s="1"/>
      <c r="SLE156" s="1"/>
      <c r="SLF156" s="1"/>
      <c r="SLG156" s="1"/>
      <c r="SLH156" s="1"/>
      <c r="SLI156" s="1"/>
      <c r="SLJ156" s="1"/>
      <c r="SLK156" s="1"/>
      <c r="SLL156" s="1"/>
      <c r="SLM156" s="1"/>
      <c r="SLN156" s="1"/>
      <c r="SLO156" s="1"/>
      <c r="SLP156" s="1"/>
      <c r="SLQ156" s="1"/>
      <c r="SLR156" s="1"/>
      <c r="SLS156" s="1"/>
      <c r="SLT156" s="1"/>
      <c r="SLU156" s="1"/>
      <c r="SLV156" s="1"/>
      <c r="SLW156" s="1"/>
      <c r="SLX156" s="1"/>
      <c r="SLY156" s="1"/>
      <c r="SLZ156" s="1"/>
      <c r="SMA156" s="1"/>
      <c r="SMB156" s="1"/>
      <c r="SMC156" s="1"/>
      <c r="SMD156" s="1"/>
      <c r="SME156" s="1"/>
      <c r="SMF156" s="1"/>
      <c r="SMG156" s="1"/>
      <c r="SMH156" s="1"/>
      <c r="SMI156" s="1"/>
      <c r="SMJ156" s="1"/>
      <c r="SMK156" s="1"/>
      <c r="SML156" s="1"/>
      <c r="SMM156" s="1"/>
      <c r="SMN156" s="1"/>
      <c r="SMO156" s="1"/>
      <c r="SMP156" s="1"/>
      <c r="SMQ156" s="1"/>
      <c r="SMR156" s="1"/>
      <c r="SMS156" s="1"/>
      <c r="SMT156" s="1"/>
      <c r="SMU156" s="1"/>
      <c r="SMV156" s="1"/>
      <c r="SMW156" s="1"/>
      <c r="SMX156" s="1"/>
      <c r="SMY156" s="1"/>
      <c r="SMZ156" s="1"/>
      <c r="SNA156" s="1"/>
      <c r="SNB156" s="1"/>
      <c r="SNC156" s="1"/>
      <c r="SND156" s="1"/>
      <c r="SNE156" s="1"/>
      <c r="SNF156" s="1"/>
      <c r="SNG156" s="1"/>
      <c r="SNH156" s="1"/>
      <c r="SNI156" s="1"/>
      <c r="SNJ156" s="1"/>
      <c r="SNK156" s="1"/>
      <c r="SNL156" s="1"/>
      <c r="SNM156" s="1"/>
      <c r="SNN156" s="1"/>
      <c r="SNO156" s="1"/>
      <c r="SNP156" s="1"/>
      <c r="SNQ156" s="1"/>
      <c r="SNR156" s="1"/>
      <c r="SNS156" s="1"/>
      <c r="SNT156" s="1"/>
      <c r="SNU156" s="1"/>
      <c r="SNV156" s="1"/>
      <c r="SNW156" s="1"/>
      <c r="SNX156" s="1"/>
      <c r="SNY156" s="1"/>
      <c r="SNZ156" s="1"/>
      <c r="SOA156" s="1"/>
      <c r="SOB156" s="1"/>
      <c r="SOC156" s="1"/>
      <c r="SOD156" s="1"/>
      <c r="SOE156" s="1"/>
      <c r="SOF156" s="1"/>
      <c r="SOG156" s="1"/>
      <c r="SOH156" s="1"/>
      <c r="SOI156" s="1"/>
      <c r="SOJ156" s="1"/>
      <c r="SOK156" s="1"/>
      <c r="SOL156" s="1"/>
      <c r="SOM156" s="1"/>
      <c r="SON156" s="1"/>
      <c r="SOO156" s="1"/>
      <c r="SOP156" s="1"/>
      <c r="SOQ156" s="1"/>
      <c r="SOR156" s="1"/>
      <c r="SOS156" s="1"/>
      <c r="SOT156" s="1"/>
      <c r="SOU156" s="1"/>
      <c r="SOV156" s="1"/>
      <c r="SOW156" s="1"/>
      <c r="SOX156" s="1"/>
      <c r="SOY156" s="1"/>
      <c r="SOZ156" s="1"/>
      <c r="SPA156" s="1"/>
      <c r="SPB156" s="1"/>
      <c r="SPC156" s="1"/>
      <c r="SPD156" s="1"/>
      <c r="SPE156" s="1"/>
      <c r="SPF156" s="1"/>
      <c r="SPG156" s="1"/>
      <c r="SPH156" s="1"/>
      <c r="SPI156" s="1"/>
      <c r="SPJ156" s="1"/>
      <c r="SPK156" s="1"/>
      <c r="SPL156" s="1"/>
      <c r="SPM156" s="1"/>
      <c r="SPN156" s="1"/>
      <c r="SPO156" s="1"/>
      <c r="SPP156" s="1"/>
      <c r="SPQ156" s="1"/>
      <c r="SPR156" s="1"/>
      <c r="SPS156" s="1"/>
      <c r="SPT156" s="1"/>
      <c r="SPU156" s="1"/>
      <c r="SPV156" s="1"/>
      <c r="SPW156" s="1"/>
      <c r="SPX156" s="1"/>
      <c r="SPY156" s="1"/>
      <c r="SPZ156" s="1"/>
      <c r="SQA156" s="1"/>
      <c r="SQB156" s="1"/>
      <c r="SQC156" s="1"/>
      <c r="SQD156" s="1"/>
      <c r="SQE156" s="1"/>
      <c r="SQF156" s="1"/>
      <c r="SQG156" s="1"/>
      <c r="SQH156" s="1"/>
      <c r="SQI156" s="1"/>
      <c r="SQJ156" s="1"/>
      <c r="SQK156" s="1"/>
      <c r="SQL156" s="1"/>
      <c r="SQM156" s="1"/>
      <c r="SQN156" s="1"/>
      <c r="SQO156" s="1"/>
      <c r="SQP156" s="1"/>
      <c r="SQQ156" s="1"/>
      <c r="SQR156" s="1"/>
      <c r="SQS156" s="1"/>
      <c r="SQT156" s="1"/>
      <c r="SQU156" s="1"/>
      <c r="SQV156" s="1"/>
      <c r="SQW156" s="1"/>
      <c r="SQX156" s="1"/>
      <c r="SQY156" s="1"/>
      <c r="SQZ156" s="1"/>
      <c r="SRA156" s="1"/>
      <c r="SRB156" s="1"/>
      <c r="SRC156" s="1"/>
      <c r="SRD156" s="1"/>
      <c r="SRE156" s="1"/>
      <c r="SRF156" s="1"/>
      <c r="SRG156" s="1"/>
      <c r="SRH156" s="1"/>
      <c r="SRI156" s="1"/>
      <c r="SRJ156" s="1"/>
      <c r="SRK156" s="1"/>
      <c r="SRL156" s="1"/>
      <c r="SRM156" s="1"/>
      <c r="SRN156" s="1"/>
      <c r="SRO156" s="1"/>
      <c r="SRP156" s="1"/>
      <c r="SRQ156" s="1"/>
      <c r="SRR156" s="1"/>
      <c r="SRS156" s="1"/>
      <c r="SRT156" s="1"/>
      <c r="SRU156" s="1"/>
      <c r="SRV156" s="1"/>
      <c r="SRW156" s="1"/>
      <c r="SRX156" s="1"/>
      <c r="SRY156" s="1"/>
      <c r="SRZ156" s="1"/>
      <c r="SSA156" s="1"/>
      <c r="SSB156" s="1"/>
      <c r="SSC156" s="1"/>
      <c r="SSD156" s="1"/>
      <c r="SSE156" s="1"/>
      <c r="SSF156" s="1"/>
      <c r="SSG156" s="1"/>
      <c r="SSH156" s="1"/>
      <c r="SSI156" s="1"/>
      <c r="SSJ156" s="1"/>
      <c r="SSK156" s="1"/>
      <c r="SSL156" s="1"/>
      <c r="SSM156" s="1"/>
      <c r="SSN156" s="1"/>
      <c r="SSO156" s="1"/>
      <c r="SSP156" s="1"/>
      <c r="SSQ156" s="1"/>
      <c r="SSR156" s="1"/>
      <c r="SSS156" s="1"/>
      <c r="SST156" s="1"/>
      <c r="SSU156" s="1"/>
      <c r="SSV156" s="1"/>
      <c r="SSW156" s="1"/>
      <c r="SSX156" s="1"/>
      <c r="SSY156" s="1"/>
      <c r="SSZ156" s="1"/>
      <c r="STA156" s="1"/>
      <c r="STB156" s="1"/>
      <c r="STC156" s="1"/>
      <c r="STD156" s="1"/>
      <c r="STE156" s="1"/>
      <c r="STF156" s="1"/>
      <c r="STG156" s="1"/>
      <c r="STH156" s="1"/>
      <c r="STI156" s="1"/>
      <c r="STJ156" s="1"/>
      <c r="STK156" s="1"/>
      <c r="STL156" s="1"/>
      <c r="STM156" s="1"/>
      <c r="STN156" s="1"/>
      <c r="STO156" s="1"/>
      <c r="STP156" s="1"/>
      <c r="STQ156" s="1"/>
      <c r="STR156" s="1"/>
      <c r="STS156" s="1"/>
      <c r="STT156" s="1"/>
      <c r="STU156" s="1"/>
      <c r="STV156" s="1"/>
      <c r="STW156" s="1"/>
      <c r="STX156" s="1"/>
      <c r="STY156" s="1"/>
      <c r="STZ156" s="1"/>
      <c r="SUA156" s="1"/>
      <c r="SUB156" s="1"/>
      <c r="SUC156" s="1"/>
      <c r="SUD156" s="1"/>
      <c r="SUE156" s="1"/>
      <c r="SUF156" s="1"/>
      <c r="SUG156" s="1"/>
      <c r="SUH156" s="1"/>
      <c r="SUI156" s="1"/>
      <c r="SUJ156" s="1"/>
      <c r="SUK156" s="1"/>
      <c r="SUL156" s="1"/>
      <c r="SUM156" s="1"/>
      <c r="SUN156" s="1"/>
      <c r="SUO156" s="1"/>
      <c r="SUP156" s="1"/>
      <c r="SUQ156" s="1"/>
      <c r="SUR156" s="1"/>
      <c r="SUS156" s="1"/>
      <c r="SUT156" s="1"/>
      <c r="SUU156" s="1"/>
      <c r="SUV156" s="1"/>
      <c r="SUW156" s="1"/>
      <c r="SUX156" s="1"/>
      <c r="SUY156" s="1"/>
      <c r="SUZ156" s="1"/>
      <c r="SVA156" s="1"/>
      <c r="SVB156" s="1"/>
      <c r="SVC156" s="1"/>
      <c r="SVD156" s="1"/>
      <c r="SVE156" s="1"/>
      <c r="SVF156" s="1"/>
      <c r="SVG156" s="1"/>
      <c r="SVH156" s="1"/>
      <c r="SVI156" s="1"/>
      <c r="SVJ156" s="1"/>
      <c r="SVK156" s="1"/>
      <c r="SVL156" s="1"/>
      <c r="SVM156" s="1"/>
      <c r="SVN156" s="1"/>
      <c r="SVO156" s="1"/>
      <c r="SVP156" s="1"/>
      <c r="SVQ156" s="1"/>
      <c r="SVR156" s="1"/>
      <c r="SVS156" s="1"/>
      <c r="SVT156" s="1"/>
      <c r="SVU156" s="1"/>
      <c r="SVV156" s="1"/>
      <c r="SVW156" s="1"/>
      <c r="SVX156" s="1"/>
      <c r="SVY156" s="1"/>
      <c r="SVZ156" s="1"/>
      <c r="SWA156" s="1"/>
      <c r="SWB156" s="1"/>
      <c r="SWC156" s="1"/>
      <c r="SWD156" s="1"/>
      <c r="SWE156" s="1"/>
      <c r="SWF156" s="1"/>
      <c r="SWG156" s="1"/>
      <c r="SWH156" s="1"/>
      <c r="SWI156" s="1"/>
      <c r="SWJ156" s="1"/>
      <c r="SWK156" s="1"/>
      <c r="SWL156" s="1"/>
      <c r="SWM156" s="1"/>
      <c r="SWN156" s="1"/>
      <c r="SWO156" s="1"/>
      <c r="SWP156" s="1"/>
      <c r="SWQ156" s="1"/>
      <c r="SWR156" s="1"/>
      <c r="SWS156" s="1"/>
      <c r="SWT156" s="1"/>
      <c r="SWU156" s="1"/>
      <c r="SWV156" s="1"/>
      <c r="SWW156" s="1"/>
      <c r="SWX156" s="1"/>
      <c r="SWY156" s="1"/>
      <c r="SWZ156" s="1"/>
      <c r="SXA156" s="1"/>
      <c r="SXB156" s="1"/>
      <c r="SXC156" s="1"/>
      <c r="SXD156" s="1"/>
      <c r="SXE156" s="1"/>
      <c r="SXF156" s="1"/>
      <c r="SXG156" s="1"/>
      <c r="SXH156" s="1"/>
      <c r="SXI156" s="1"/>
      <c r="SXJ156" s="1"/>
      <c r="SXK156" s="1"/>
      <c r="SXL156" s="1"/>
      <c r="SXM156" s="1"/>
      <c r="SXN156" s="1"/>
      <c r="SXO156" s="1"/>
      <c r="SXP156" s="1"/>
      <c r="SXQ156" s="1"/>
      <c r="SXR156" s="1"/>
      <c r="SXS156" s="1"/>
      <c r="SXT156" s="1"/>
      <c r="SXU156" s="1"/>
      <c r="SXV156" s="1"/>
      <c r="SXW156" s="1"/>
      <c r="SXX156" s="1"/>
      <c r="SXY156" s="1"/>
      <c r="SXZ156" s="1"/>
      <c r="SYA156" s="1"/>
      <c r="SYB156" s="1"/>
      <c r="SYC156" s="1"/>
      <c r="SYD156" s="1"/>
      <c r="SYE156" s="1"/>
      <c r="SYF156" s="1"/>
      <c r="SYG156" s="1"/>
      <c r="SYH156" s="1"/>
      <c r="SYI156" s="1"/>
      <c r="SYJ156" s="1"/>
      <c r="SYK156" s="1"/>
      <c r="SYL156" s="1"/>
      <c r="SYM156" s="1"/>
      <c r="SYN156" s="1"/>
      <c r="SYO156" s="1"/>
      <c r="SYP156" s="1"/>
      <c r="SYQ156" s="1"/>
      <c r="SYR156" s="1"/>
      <c r="SYS156" s="1"/>
      <c r="SYT156" s="1"/>
      <c r="SYU156" s="1"/>
      <c r="SYV156" s="1"/>
      <c r="SYW156" s="1"/>
      <c r="SYX156" s="1"/>
      <c r="SYY156" s="1"/>
      <c r="SYZ156" s="1"/>
      <c r="SZA156" s="1"/>
      <c r="SZB156" s="1"/>
      <c r="SZC156" s="1"/>
      <c r="SZD156" s="1"/>
      <c r="SZE156" s="1"/>
      <c r="SZF156" s="1"/>
      <c r="SZG156" s="1"/>
      <c r="SZH156" s="1"/>
      <c r="SZI156" s="1"/>
      <c r="SZJ156" s="1"/>
      <c r="SZK156" s="1"/>
      <c r="SZL156" s="1"/>
      <c r="SZM156" s="1"/>
      <c r="SZN156" s="1"/>
      <c r="SZO156" s="1"/>
      <c r="SZP156" s="1"/>
      <c r="SZQ156" s="1"/>
      <c r="SZR156" s="1"/>
      <c r="SZS156" s="1"/>
      <c r="SZT156" s="1"/>
      <c r="SZU156" s="1"/>
      <c r="SZV156" s="1"/>
      <c r="SZW156" s="1"/>
      <c r="SZX156" s="1"/>
      <c r="SZY156" s="1"/>
      <c r="SZZ156" s="1"/>
      <c r="TAA156" s="1"/>
      <c r="TAB156" s="1"/>
      <c r="TAC156" s="1"/>
      <c r="TAD156" s="1"/>
      <c r="TAE156" s="1"/>
      <c r="TAF156" s="1"/>
      <c r="TAG156" s="1"/>
      <c r="TAH156" s="1"/>
      <c r="TAI156" s="1"/>
      <c r="TAJ156" s="1"/>
      <c r="TAK156" s="1"/>
      <c r="TAL156" s="1"/>
      <c r="TAM156" s="1"/>
      <c r="TAN156" s="1"/>
      <c r="TAO156" s="1"/>
      <c r="TAP156" s="1"/>
      <c r="TAQ156" s="1"/>
      <c r="TAR156" s="1"/>
      <c r="TAS156" s="1"/>
      <c r="TAT156" s="1"/>
      <c r="TAU156" s="1"/>
      <c r="TAV156" s="1"/>
      <c r="TAW156" s="1"/>
      <c r="TAX156" s="1"/>
      <c r="TAY156" s="1"/>
      <c r="TAZ156" s="1"/>
      <c r="TBA156" s="1"/>
      <c r="TBB156" s="1"/>
      <c r="TBC156" s="1"/>
      <c r="TBD156" s="1"/>
      <c r="TBE156" s="1"/>
      <c r="TBF156" s="1"/>
      <c r="TBG156" s="1"/>
      <c r="TBH156" s="1"/>
      <c r="TBI156" s="1"/>
      <c r="TBJ156" s="1"/>
      <c r="TBK156" s="1"/>
      <c r="TBL156" s="1"/>
      <c r="TBM156" s="1"/>
      <c r="TBN156" s="1"/>
      <c r="TBO156" s="1"/>
      <c r="TBP156" s="1"/>
      <c r="TBQ156" s="1"/>
      <c r="TBR156" s="1"/>
      <c r="TBS156" s="1"/>
      <c r="TBT156" s="1"/>
      <c r="TBU156" s="1"/>
      <c r="TBV156" s="1"/>
      <c r="TBW156" s="1"/>
      <c r="TBX156" s="1"/>
      <c r="TBY156" s="1"/>
      <c r="TBZ156" s="1"/>
      <c r="TCA156" s="1"/>
      <c r="TCB156" s="1"/>
      <c r="TCC156" s="1"/>
      <c r="TCD156" s="1"/>
      <c r="TCE156" s="1"/>
      <c r="TCF156" s="1"/>
      <c r="TCG156" s="1"/>
      <c r="TCH156" s="1"/>
      <c r="TCI156" s="1"/>
      <c r="TCJ156" s="1"/>
      <c r="TCK156" s="1"/>
      <c r="TCL156" s="1"/>
      <c r="TCM156" s="1"/>
      <c r="TCN156" s="1"/>
      <c r="TCO156" s="1"/>
      <c r="TCP156" s="1"/>
      <c r="TCQ156" s="1"/>
      <c r="TCR156" s="1"/>
      <c r="TCS156" s="1"/>
      <c r="TCT156" s="1"/>
      <c r="TCU156" s="1"/>
      <c r="TCV156" s="1"/>
      <c r="TCW156" s="1"/>
      <c r="TCX156" s="1"/>
      <c r="TCY156" s="1"/>
      <c r="TCZ156" s="1"/>
      <c r="TDA156" s="1"/>
      <c r="TDB156" s="1"/>
      <c r="TDC156" s="1"/>
      <c r="TDD156" s="1"/>
      <c r="TDE156" s="1"/>
      <c r="TDF156" s="1"/>
      <c r="TDG156" s="1"/>
      <c r="TDH156" s="1"/>
      <c r="TDI156" s="1"/>
      <c r="TDJ156" s="1"/>
      <c r="TDK156" s="1"/>
      <c r="TDL156" s="1"/>
      <c r="TDM156" s="1"/>
      <c r="TDN156" s="1"/>
      <c r="TDO156" s="1"/>
      <c r="TDP156" s="1"/>
      <c r="TDQ156" s="1"/>
      <c r="TDR156" s="1"/>
      <c r="TDS156" s="1"/>
      <c r="TDT156" s="1"/>
      <c r="TDU156" s="1"/>
      <c r="TDV156" s="1"/>
      <c r="TDW156" s="1"/>
      <c r="TDX156" s="1"/>
      <c r="TDY156" s="1"/>
      <c r="TDZ156" s="1"/>
      <c r="TEA156" s="1"/>
      <c r="TEB156" s="1"/>
      <c r="TEC156" s="1"/>
      <c r="TED156" s="1"/>
      <c r="TEE156" s="1"/>
      <c r="TEF156" s="1"/>
      <c r="TEG156" s="1"/>
      <c r="TEH156" s="1"/>
      <c r="TEI156" s="1"/>
      <c r="TEJ156" s="1"/>
      <c r="TEK156" s="1"/>
      <c r="TEL156" s="1"/>
      <c r="TEM156" s="1"/>
      <c r="TEN156" s="1"/>
      <c r="TEO156" s="1"/>
      <c r="TEP156" s="1"/>
      <c r="TEQ156" s="1"/>
      <c r="TER156" s="1"/>
      <c r="TES156" s="1"/>
      <c r="TET156" s="1"/>
      <c r="TEU156" s="1"/>
      <c r="TEV156" s="1"/>
      <c r="TEW156" s="1"/>
      <c r="TEX156" s="1"/>
      <c r="TEY156" s="1"/>
      <c r="TEZ156" s="1"/>
      <c r="TFA156" s="1"/>
      <c r="TFB156" s="1"/>
      <c r="TFC156" s="1"/>
      <c r="TFD156" s="1"/>
      <c r="TFE156" s="1"/>
      <c r="TFF156" s="1"/>
      <c r="TFG156" s="1"/>
      <c r="TFH156" s="1"/>
      <c r="TFI156" s="1"/>
      <c r="TFJ156" s="1"/>
      <c r="TFK156" s="1"/>
      <c r="TFL156" s="1"/>
      <c r="TFM156" s="1"/>
      <c r="TFN156" s="1"/>
      <c r="TFO156" s="1"/>
      <c r="TFP156" s="1"/>
      <c r="TFQ156" s="1"/>
      <c r="TFR156" s="1"/>
      <c r="TFS156" s="1"/>
      <c r="TFT156" s="1"/>
      <c r="TFU156" s="1"/>
      <c r="TFV156" s="1"/>
      <c r="TFW156" s="1"/>
      <c r="TFX156" s="1"/>
      <c r="TFY156" s="1"/>
      <c r="TFZ156" s="1"/>
      <c r="TGA156" s="1"/>
      <c r="TGB156" s="1"/>
      <c r="TGC156" s="1"/>
      <c r="TGD156" s="1"/>
      <c r="TGE156" s="1"/>
      <c r="TGF156" s="1"/>
      <c r="TGG156" s="1"/>
      <c r="TGH156" s="1"/>
      <c r="TGI156" s="1"/>
      <c r="TGJ156" s="1"/>
      <c r="TGK156" s="1"/>
      <c r="TGL156" s="1"/>
      <c r="TGM156" s="1"/>
      <c r="TGN156" s="1"/>
      <c r="TGO156" s="1"/>
      <c r="TGP156" s="1"/>
      <c r="TGQ156" s="1"/>
      <c r="TGR156" s="1"/>
      <c r="TGS156" s="1"/>
      <c r="TGT156" s="1"/>
      <c r="TGU156" s="1"/>
      <c r="TGV156" s="1"/>
      <c r="TGW156" s="1"/>
      <c r="TGX156" s="1"/>
      <c r="TGY156" s="1"/>
      <c r="TGZ156" s="1"/>
      <c r="THA156" s="1"/>
      <c r="THB156" s="1"/>
      <c r="THC156" s="1"/>
      <c r="THD156" s="1"/>
      <c r="THE156" s="1"/>
      <c r="THF156" s="1"/>
      <c r="THG156" s="1"/>
      <c r="THH156" s="1"/>
      <c r="THI156" s="1"/>
      <c r="THJ156" s="1"/>
      <c r="THK156" s="1"/>
      <c r="THL156" s="1"/>
      <c r="THM156" s="1"/>
      <c r="THN156" s="1"/>
      <c r="THO156" s="1"/>
      <c r="THP156" s="1"/>
      <c r="THQ156" s="1"/>
      <c r="THR156" s="1"/>
      <c r="THS156" s="1"/>
      <c r="THT156" s="1"/>
      <c r="THU156" s="1"/>
      <c r="THV156" s="1"/>
      <c r="THW156" s="1"/>
      <c r="THX156" s="1"/>
      <c r="THY156" s="1"/>
      <c r="THZ156" s="1"/>
      <c r="TIA156" s="1"/>
      <c r="TIB156" s="1"/>
      <c r="TIC156" s="1"/>
      <c r="TID156" s="1"/>
      <c r="TIE156" s="1"/>
      <c r="TIF156" s="1"/>
      <c r="TIG156" s="1"/>
      <c r="TIH156" s="1"/>
      <c r="TII156" s="1"/>
      <c r="TIJ156" s="1"/>
      <c r="TIK156" s="1"/>
      <c r="TIL156" s="1"/>
      <c r="TIM156" s="1"/>
      <c r="TIN156" s="1"/>
      <c r="TIO156" s="1"/>
      <c r="TIP156" s="1"/>
      <c r="TIQ156" s="1"/>
      <c r="TIR156" s="1"/>
      <c r="TIS156" s="1"/>
      <c r="TIT156" s="1"/>
      <c r="TIU156" s="1"/>
      <c r="TIV156" s="1"/>
      <c r="TIW156" s="1"/>
      <c r="TIX156" s="1"/>
      <c r="TIY156" s="1"/>
      <c r="TIZ156" s="1"/>
      <c r="TJA156" s="1"/>
      <c r="TJB156" s="1"/>
      <c r="TJC156" s="1"/>
      <c r="TJD156" s="1"/>
      <c r="TJE156" s="1"/>
      <c r="TJF156" s="1"/>
      <c r="TJG156" s="1"/>
      <c r="TJH156" s="1"/>
      <c r="TJI156" s="1"/>
      <c r="TJJ156" s="1"/>
      <c r="TJK156" s="1"/>
      <c r="TJL156" s="1"/>
      <c r="TJM156" s="1"/>
      <c r="TJN156" s="1"/>
      <c r="TJO156" s="1"/>
      <c r="TJP156" s="1"/>
      <c r="TJQ156" s="1"/>
      <c r="TJR156" s="1"/>
      <c r="TJS156" s="1"/>
      <c r="TJT156" s="1"/>
      <c r="TJU156" s="1"/>
      <c r="TJV156" s="1"/>
      <c r="TJW156" s="1"/>
      <c r="TJX156" s="1"/>
      <c r="TJY156" s="1"/>
      <c r="TJZ156" s="1"/>
      <c r="TKA156" s="1"/>
      <c r="TKB156" s="1"/>
      <c r="TKC156" s="1"/>
      <c r="TKD156" s="1"/>
      <c r="TKE156" s="1"/>
      <c r="TKF156" s="1"/>
      <c r="TKG156" s="1"/>
      <c r="TKH156" s="1"/>
      <c r="TKI156" s="1"/>
      <c r="TKJ156" s="1"/>
      <c r="TKK156" s="1"/>
      <c r="TKL156" s="1"/>
      <c r="TKM156" s="1"/>
      <c r="TKN156" s="1"/>
      <c r="TKO156" s="1"/>
      <c r="TKP156" s="1"/>
      <c r="TKQ156" s="1"/>
      <c r="TKR156" s="1"/>
      <c r="TKS156" s="1"/>
      <c r="TKT156" s="1"/>
      <c r="TKU156" s="1"/>
      <c r="TKV156" s="1"/>
      <c r="TKW156" s="1"/>
      <c r="TKX156" s="1"/>
      <c r="TKY156" s="1"/>
      <c r="TKZ156" s="1"/>
      <c r="TLA156" s="1"/>
      <c r="TLB156" s="1"/>
      <c r="TLC156" s="1"/>
      <c r="TLD156" s="1"/>
      <c r="TLE156" s="1"/>
      <c r="TLF156" s="1"/>
      <c r="TLG156" s="1"/>
      <c r="TLH156" s="1"/>
      <c r="TLI156" s="1"/>
      <c r="TLJ156" s="1"/>
      <c r="TLK156" s="1"/>
      <c r="TLL156" s="1"/>
      <c r="TLM156" s="1"/>
      <c r="TLN156" s="1"/>
      <c r="TLO156" s="1"/>
      <c r="TLP156" s="1"/>
      <c r="TLQ156" s="1"/>
      <c r="TLR156" s="1"/>
      <c r="TLS156" s="1"/>
      <c r="TLT156" s="1"/>
      <c r="TLU156" s="1"/>
      <c r="TLV156" s="1"/>
      <c r="TLW156" s="1"/>
      <c r="TLX156" s="1"/>
      <c r="TLY156" s="1"/>
      <c r="TLZ156" s="1"/>
      <c r="TMA156" s="1"/>
      <c r="TMB156" s="1"/>
      <c r="TMC156" s="1"/>
      <c r="TMD156" s="1"/>
      <c r="TME156" s="1"/>
      <c r="TMF156" s="1"/>
      <c r="TMG156" s="1"/>
      <c r="TMH156" s="1"/>
      <c r="TMI156" s="1"/>
      <c r="TMJ156" s="1"/>
      <c r="TMK156" s="1"/>
      <c r="TML156" s="1"/>
      <c r="TMM156" s="1"/>
      <c r="TMN156" s="1"/>
      <c r="TMO156" s="1"/>
      <c r="TMP156" s="1"/>
      <c r="TMQ156" s="1"/>
      <c r="TMR156" s="1"/>
      <c r="TMS156" s="1"/>
      <c r="TMT156" s="1"/>
      <c r="TMU156" s="1"/>
      <c r="TMV156" s="1"/>
      <c r="TMW156" s="1"/>
      <c r="TMX156" s="1"/>
      <c r="TMY156" s="1"/>
      <c r="TMZ156" s="1"/>
      <c r="TNA156" s="1"/>
      <c r="TNB156" s="1"/>
      <c r="TNC156" s="1"/>
      <c r="TND156" s="1"/>
      <c r="TNE156" s="1"/>
      <c r="TNF156" s="1"/>
      <c r="TNG156" s="1"/>
      <c r="TNH156" s="1"/>
      <c r="TNI156" s="1"/>
      <c r="TNJ156" s="1"/>
      <c r="TNK156" s="1"/>
      <c r="TNL156" s="1"/>
      <c r="TNM156" s="1"/>
      <c r="TNN156" s="1"/>
      <c r="TNO156" s="1"/>
      <c r="TNP156" s="1"/>
      <c r="TNQ156" s="1"/>
      <c r="TNR156" s="1"/>
      <c r="TNS156" s="1"/>
      <c r="TNT156" s="1"/>
      <c r="TNU156" s="1"/>
      <c r="TNV156" s="1"/>
      <c r="TNW156" s="1"/>
      <c r="TNX156" s="1"/>
      <c r="TNY156" s="1"/>
      <c r="TNZ156" s="1"/>
      <c r="TOA156" s="1"/>
      <c r="TOB156" s="1"/>
      <c r="TOC156" s="1"/>
      <c r="TOD156" s="1"/>
      <c r="TOE156" s="1"/>
      <c r="TOF156" s="1"/>
      <c r="TOG156" s="1"/>
      <c r="TOH156" s="1"/>
      <c r="TOI156" s="1"/>
      <c r="TOJ156" s="1"/>
      <c r="TOK156" s="1"/>
      <c r="TOL156" s="1"/>
      <c r="TOM156" s="1"/>
      <c r="TON156" s="1"/>
      <c r="TOO156" s="1"/>
      <c r="TOP156" s="1"/>
      <c r="TOQ156" s="1"/>
      <c r="TOR156" s="1"/>
      <c r="TOS156" s="1"/>
      <c r="TOT156" s="1"/>
      <c r="TOU156" s="1"/>
      <c r="TOV156" s="1"/>
      <c r="TOW156" s="1"/>
      <c r="TOX156" s="1"/>
      <c r="TOY156" s="1"/>
      <c r="TOZ156" s="1"/>
      <c r="TPA156" s="1"/>
      <c r="TPB156" s="1"/>
      <c r="TPC156" s="1"/>
      <c r="TPD156" s="1"/>
      <c r="TPE156" s="1"/>
      <c r="TPF156" s="1"/>
      <c r="TPG156" s="1"/>
      <c r="TPH156" s="1"/>
      <c r="TPI156" s="1"/>
      <c r="TPJ156" s="1"/>
      <c r="TPK156" s="1"/>
      <c r="TPL156" s="1"/>
      <c r="TPM156" s="1"/>
      <c r="TPN156" s="1"/>
      <c r="TPO156" s="1"/>
      <c r="TPP156" s="1"/>
      <c r="TPQ156" s="1"/>
      <c r="TPR156" s="1"/>
      <c r="TPS156" s="1"/>
      <c r="TPT156" s="1"/>
      <c r="TPU156" s="1"/>
      <c r="TPV156" s="1"/>
      <c r="TPW156" s="1"/>
      <c r="TPX156" s="1"/>
      <c r="TPY156" s="1"/>
      <c r="TPZ156" s="1"/>
      <c r="TQA156" s="1"/>
      <c r="TQB156" s="1"/>
      <c r="TQC156" s="1"/>
      <c r="TQD156" s="1"/>
      <c r="TQE156" s="1"/>
      <c r="TQF156" s="1"/>
      <c r="TQG156" s="1"/>
      <c r="TQH156" s="1"/>
      <c r="TQI156" s="1"/>
      <c r="TQJ156" s="1"/>
      <c r="TQK156" s="1"/>
      <c r="TQL156" s="1"/>
      <c r="TQM156" s="1"/>
      <c r="TQN156" s="1"/>
      <c r="TQO156" s="1"/>
      <c r="TQP156" s="1"/>
      <c r="TQQ156" s="1"/>
      <c r="TQR156" s="1"/>
      <c r="TQS156" s="1"/>
      <c r="TQT156" s="1"/>
      <c r="TQU156" s="1"/>
      <c r="TQV156" s="1"/>
      <c r="TQW156" s="1"/>
      <c r="TQX156" s="1"/>
      <c r="TQY156" s="1"/>
      <c r="TQZ156" s="1"/>
      <c r="TRA156" s="1"/>
      <c r="TRB156" s="1"/>
      <c r="TRC156" s="1"/>
      <c r="TRD156" s="1"/>
      <c r="TRE156" s="1"/>
      <c r="TRF156" s="1"/>
      <c r="TRG156" s="1"/>
      <c r="TRH156" s="1"/>
      <c r="TRI156" s="1"/>
      <c r="TRJ156" s="1"/>
      <c r="TRK156" s="1"/>
      <c r="TRL156" s="1"/>
      <c r="TRM156" s="1"/>
      <c r="TRN156" s="1"/>
      <c r="TRO156" s="1"/>
      <c r="TRP156" s="1"/>
      <c r="TRQ156" s="1"/>
      <c r="TRR156" s="1"/>
      <c r="TRS156" s="1"/>
      <c r="TRT156" s="1"/>
      <c r="TRU156" s="1"/>
      <c r="TRV156" s="1"/>
      <c r="TRW156" s="1"/>
      <c r="TRX156" s="1"/>
      <c r="TRY156" s="1"/>
      <c r="TRZ156" s="1"/>
      <c r="TSA156" s="1"/>
      <c r="TSB156" s="1"/>
      <c r="TSC156" s="1"/>
      <c r="TSD156" s="1"/>
      <c r="TSE156" s="1"/>
      <c r="TSF156" s="1"/>
      <c r="TSG156" s="1"/>
      <c r="TSH156" s="1"/>
      <c r="TSI156" s="1"/>
      <c r="TSJ156" s="1"/>
      <c r="TSK156" s="1"/>
      <c r="TSL156" s="1"/>
      <c r="TSM156" s="1"/>
      <c r="TSN156" s="1"/>
      <c r="TSO156" s="1"/>
      <c r="TSP156" s="1"/>
      <c r="TSQ156" s="1"/>
      <c r="TSR156" s="1"/>
      <c r="TSS156" s="1"/>
      <c r="TST156" s="1"/>
      <c r="TSU156" s="1"/>
      <c r="TSV156" s="1"/>
      <c r="TSW156" s="1"/>
      <c r="TSX156" s="1"/>
      <c r="TSY156" s="1"/>
      <c r="TSZ156" s="1"/>
      <c r="TTA156" s="1"/>
      <c r="TTB156" s="1"/>
      <c r="TTC156" s="1"/>
      <c r="TTD156" s="1"/>
      <c r="TTE156" s="1"/>
      <c r="TTF156" s="1"/>
      <c r="TTG156" s="1"/>
      <c r="TTH156" s="1"/>
      <c r="TTI156" s="1"/>
      <c r="TTJ156" s="1"/>
      <c r="TTK156" s="1"/>
      <c r="TTL156" s="1"/>
      <c r="TTM156" s="1"/>
      <c r="TTN156" s="1"/>
      <c r="TTO156" s="1"/>
      <c r="TTP156" s="1"/>
      <c r="TTQ156" s="1"/>
      <c r="TTR156" s="1"/>
      <c r="TTS156" s="1"/>
      <c r="TTT156" s="1"/>
      <c r="TTU156" s="1"/>
      <c r="TTV156" s="1"/>
      <c r="TTW156" s="1"/>
      <c r="TTX156" s="1"/>
      <c r="TTY156" s="1"/>
      <c r="TTZ156" s="1"/>
      <c r="TUA156" s="1"/>
      <c r="TUB156" s="1"/>
      <c r="TUC156" s="1"/>
      <c r="TUD156" s="1"/>
      <c r="TUE156" s="1"/>
      <c r="TUF156" s="1"/>
      <c r="TUG156" s="1"/>
      <c r="TUH156" s="1"/>
      <c r="TUI156" s="1"/>
      <c r="TUJ156" s="1"/>
      <c r="TUK156" s="1"/>
      <c r="TUL156" s="1"/>
      <c r="TUM156" s="1"/>
      <c r="TUN156" s="1"/>
      <c r="TUO156" s="1"/>
      <c r="TUP156" s="1"/>
      <c r="TUQ156" s="1"/>
      <c r="TUR156" s="1"/>
      <c r="TUS156" s="1"/>
      <c r="TUT156" s="1"/>
      <c r="TUU156" s="1"/>
      <c r="TUV156" s="1"/>
      <c r="TUW156" s="1"/>
      <c r="TUX156" s="1"/>
      <c r="TUY156" s="1"/>
      <c r="TUZ156" s="1"/>
      <c r="TVA156" s="1"/>
      <c r="TVB156" s="1"/>
      <c r="TVC156" s="1"/>
      <c r="TVD156" s="1"/>
      <c r="TVE156" s="1"/>
      <c r="TVF156" s="1"/>
      <c r="TVG156" s="1"/>
      <c r="TVH156" s="1"/>
      <c r="TVI156" s="1"/>
      <c r="TVJ156" s="1"/>
      <c r="TVK156" s="1"/>
      <c r="TVL156" s="1"/>
      <c r="TVM156" s="1"/>
      <c r="TVN156" s="1"/>
      <c r="TVO156" s="1"/>
      <c r="TVP156" s="1"/>
      <c r="TVQ156" s="1"/>
      <c r="TVR156" s="1"/>
      <c r="TVS156" s="1"/>
      <c r="TVT156" s="1"/>
      <c r="TVU156" s="1"/>
      <c r="TVV156" s="1"/>
      <c r="TVW156" s="1"/>
      <c r="TVX156" s="1"/>
      <c r="TVY156" s="1"/>
      <c r="TVZ156" s="1"/>
      <c r="TWA156" s="1"/>
      <c r="TWB156" s="1"/>
      <c r="TWC156" s="1"/>
      <c r="TWD156" s="1"/>
      <c r="TWE156" s="1"/>
      <c r="TWF156" s="1"/>
      <c r="TWG156" s="1"/>
      <c r="TWH156" s="1"/>
      <c r="TWI156" s="1"/>
      <c r="TWJ156" s="1"/>
      <c r="TWK156" s="1"/>
      <c r="TWL156" s="1"/>
      <c r="TWM156" s="1"/>
      <c r="TWN156" s="1"/>
      <c r="TWO156" s="1"/>
      <c r="TWP156" s="1"/>
      <c r="TWQ156" s="1"/>
      <c r="TWR156" s="1"/>
      <c r="TWS156" s="1"/>
      <c r="TWT156" s="1"/>
      <c r="TWU156" s="1"/>
      <c r="TWV156" s="1"/>
      <c r="TWW156" s="1"/>
      <c r="TWX156" s="1"/>
      <c r="TWY156" s="1"/>
      <c r="TWZ156" s="1"/>
      <c r="TXA156" s="1"/>
      <c r="TXB156" s="1"/>
      <c r="TXC156" s="1"/>
      <c r="TXD156" s="1"/>
      <c r="TXE156" s="1"/>
      <c r="TXF156" s="1"/>
      <c r="TXG156" s="1"/>
      <c r="TXH156" s="1"/>
      <c r="TXI156" s="1"/>
      <c r="TXJ156" s="1"/>
      <c r="TXK156" s="1"/>
      <c r="TXL156" s="1"/>
      <c r="TXM156" s="1"/>
      <c r="TXN156" s="1"/>
      <c r="TXO156" s="1"/>
      <c r="TXP156" s="1"/>
      <c r="TXQ156" s="1"/>
      <c r="TXR156" s="1"/>
      <c r="TXS156" s="1"/>
      <c r="TXT156" s="1"/>
      <c r="TXU156" s="1"/>
      <c r="TXV156" s="1"/>
      <c r="TXW156" s="1"/>
      <c r="TXX156" s="1"/>
      <c r="TXY156" s="1"/>
      <c r="TXZ156" s="1"/>
      <c r="TYA156" s="1"/>
      <c r="TYB156" s="1"/>
      <c r="TYC156" s="1"/>
      <c r="TYD156" s="1"/>
      <c r="TYE156" s="1"/>
      <c r="TYF156" s="1"/>
      <c r="TYG156" s="1"/>
      <c r="TYH156" s="1"/>
      <c r="TYI156" s="1"/>
      <c r="TYJ156" s="1"/>
      <c r="TYK156" s="1"/>
      <c r="TYL156" s="1"/>
      <c r="TYM156" s="1"/>
      <c r="TYN156" s="1"/>
      <c r="TYO156" s="1"/>
      <c r="TYP156" s="1"/>
      <c r="TYQ156" s="1"/>
      <c r="TYR156" s="1"/>
      <c r="TYS156" s="1"/>
      <c r="TYT156" s="1"/>
      <c r="TYU156" s="1"/>
      <c r="TYV156" s="1"/>
      <c r="TYW156" s="1"/>
      <c r="TYX156" s="1"/>
      <c r="TYY156" s="1"/>
      <c r="TYZ156" s="1"/>
      <c r="TZA156" s="1"/>
      <c r="TZB156" s="1"/>
      <c r="TZC156" s="1"/>
      <c r="TZD156" s="1"/>
      <c r="TZE156" s="1"/>
      <c r="TZF156" s="1"/>
      <c r="TZG156" s="1"/>
      <c r="TZH156" s="1"/>
      <c r="TZI156" s="1"/>
      <c r="TZJ156" s="1"/>
      <c r="TZK156" s="1"/>
      <c r="TZL156" s="1"/>
      <c r="TZM156" s="1"/>
      <c r="TZN156" s="1"/>
      <c r="TZO156" s="1"/>
      <c r="TZP156" s="1"/>
      <c r="TZQ156" s="1"/>
      <c r="TZR156" s="1"/>
      <c r="TZS156" s="1"/>
      <c r="TZT156" s="1"/>
      <c r="TZU156" s="1"/>
      <c r="TZV156" s="1"/>
      <c r="TZW156" s="1"/>
      <c r="TZX156" s="1"/>
      <c r="TZY156" s="1"/>
      <c r="TZZ156" s="1"/>
      <c r="UAA156" s="1"/>
      <c r="UAB156" s="1"/>
      <c r="UAC156" s="1"/>
      <c r="UAD156" s="1"/>
      <c r="UAE156" s="1"/>
      <c r="UAF156" s="1"/>
      <c r="UAG156" s="1"/>
      <c r="UAH156" s="1"/>
      <c r="UAI156" s="1"/>
      <c r="UAJ156" s="1"/>
      <c r="UAK156" s="1"/>
      <c r="UAL156" s="1"/>
      <c r="UAM156" s="1"/>
      <c r="UAN156" s="1"/>
      <c r="UAO156" s="1"/>
      <c r="UAP156" s="1"/>
      <c r="UAQ156" s="1"/>
      <c r="UAR156" s="1"/>
      <c r="UAS156" s="1"/>
      <c r="UAT156" s="1"/>
      <c r="UAU156" s="1"/>
      <c r="UAV156" s="1"/>
      <c r="UAW156" s="1"/>
      <c r="UAX156" s="1"/>
      <c r="UAY156" s="1"/>
      <c r="UAZ156" s="1"/>
      <c r="UBA156" s="1"/>
      <c r="UBB156" s="1"/>
      <c r="UBC156" s="1"/>
      <c r="UBD156" s="1"/>
      <c r="UBE156" s="1"/>
      <c r="UBF156" s="1"/>
      <c r="UBG156" s="1"/>
      <c r="UBH156" s="1"/>
      <c r="UBI156" s="1"/>
      <c r="UBJ156" s="1"/>
      <c r="UBK156" s="1"/>
      <c r="UBL156" s="1"/>
      <c r="UBM156" s="1"/>
      <c r="UBN156" s="1"/>
      <c r="UBO156" s="1"/>
      <c r="UBP156" s="1"/>
      <c r="UBQ156" s="1"/>
      <c r="UBR156" s="1"/>
      <c r="UBS156" s="1"/>
      <c r="UBT156" s="1"/>
      <c r="UBU156" s="1"/>
      <c r="UBV156" s="1"/>
      <c r="UBW156" s="1"/>
      <c r="UBX156" s="1"/>
      <c r="UBY156" s="1"/>
      <c r="UBZ156" s="1"/>
      <c r="UCA156" s="1"/>
      <c r="UCB156" s="1"/>
      <c r="UCC156" s="1"/>
      <c r="UCD156" s="1"/>
      <c r="UCE156" s="1"/>
      <c r="UCF156" s="1"/>
      <c r="UCG156" s="1"/>
      <c r="UCH156" s="1"/>
      <c r="UCI156" s="1"/>
      <c r="UCJ156" s="1"/>
      <c r="UCK156" s="1"/>
      <c r="UCL156" s="1"/>
      <c r="UCM156" s="1"/>
      <c r="UCN156" s="1"/>
      <c r="UCO156" s="1"/>
      <c r="UCP156" s="1"/>
      <c r="UCQ156" s="1"/>
      <c r="UCR156" s="1"/>
      <c r="UCS156" s="1"/>
      <c r="UCT156" s="1"/>
      <c r="UCU156" s="1"/>
      <c r="UCV156" s="1"/>
      <c r="UCW156" s="1"/>
      <c r="UCX156" s="1"/>
      <c r="UCY156" s="1"/>
      <c r="UCZ156" s="1"/>
      <c r="UDA156" s="1"/>
      <c r="UDB156" s="1"/>
      <c r="UDC156" s="1"/>
      <c r="UDD156" s="1"/>
      <c r="UDE156" s="1"/>
      <c r="UDF156" s="1"/>
      <c r="UDG156" s="1"/>
      <c r="UDH156" s="1"/>
      <c r="UDI156" s="1"/>
      <c r="UDJ156" s="1"/>
      <c r="UDK156" s="1"/>
      <c r="UDL156" s="1"/>
      <c r="UDM156" s="1"/>
      <c r="UDN156" s="1"/>
      <c r="UDO156" s="1"/>
      <c r="UDP156" s="1"/>
      <c r="UDQ156" s="1"/>
      <c r="UDR156" s="1"/>
      <c r="UDS156" s="1"/>
      <c r="UDT156" s="1"/>
      <c r="UDU156" s="1"/>
      <c r="UDV156" s="1"/>
      <c r="UDW156" s="1"/>
      <c r="UDX156" s="1"/>
      <c r="UDY156" s="1"/>
      <c r="UDZ156" s="1"/>
      <c r="UEA156" s="1"/>
      <c r="UEB156" s="1"/>
      <c r="UEC156" s="1"/>
      <c r="UED156" s="1"/>
      <c r="UEE156" s="1"/>
      <c r="UEF156" s="1"/>
      <c r="UEG156" s="1"/>
      <c r="UEH156" s="1"/>
      <c r="UEI156" s="1"/>
      <c r="UEJ156" s="1"/>
      <c r="UEK156" s="1"/>
      <c r="UEL156" s="1"/>
      <c r="UEM156" s="1"/>
      <c r="UEN156" s="1"/>
      <c r="UEO156" s="1"/>
      <c r="UEP156" s="1"/>
      <c r="UEQ156" s="1"/>
      <c r="UER156" s="1"/>
      <c r="UES156" s="1"/>
      <c r="UET156" s="1"/>
      <c r="UEU156" s="1"/>
      <c r="UEV156" s="1"/>
      <c r="UEW156" s="1"/>
      <c r="UEX156" s="1"/>
      <c r="UEY156" s="1"/>
      <c r="UEZ156" s="1"/>
      <c r="UFA156" s="1"/>
      <c r="UFB156" s="1"/>
      <c r="UFC156" s="1"/>
      <c r="UFD156" s="1"/>
      <c r="UFE156" s="1"/>
      <c r="UFF156" s="1"/>
      <c r="UFG156" s="1"/>
      <c r="UFH156" s="1"/>
      <c r="UFI156" s="1"/>
      <c r="UFJ156" s="1"/>
      <c r="UFK156" s="1"/>
      <c r="UFL156" s="1"/>
      <c r="UFM156" s="1"/>
      <c r="UFN156" s="1"/>
      <c r="UFO156" s="1"/>
      <c r="UFP156" s="1"/>
      <c r="UFQ156" s="1"/>
      <c r="UFR156" s="1"/>
      <c r="UFS156" s="1"/>
      <c r="UFT156" s="1"/>
      <c r="UFU156" s="1"/>
      <c r="UFV156" s="1"/>
      <c r="UFW156" s="1"/>
      <c r="UFX156" s="1"/>
      <c r="UFY156" s="1"/>
      <c r="UFZ156" s="1"/>
      <c r="UGA156" s="1"/>
      <c r="UGB156" s="1"/>
      <c r="UGC156" s="1"/>
      <c r="UGD156" s="1"/>
      <c r="UGE156" s="1"/>
      <c r="UGF156" s="1"/>
      <c r="UGG156" s="1"/>
      <c r="UGH156" s="1"/>
      <c r="UGI156" s="1"/>
      <c r="UGJ156" s="1"/>
      <c r="UGK156" s="1"/>
      <c r="UGL156" s="1"/>
      <c r="UGM156" s="1"/>
      <c r="UGN156" s="1"/>
      <c r="UGO156" s="1"/>
      <c r="UGP156" s="1"/>
      <c r="UGQ156" s="1"/>
      <c r="UGR156" s="1"/>
      <c r="UGS156" s="1"/>
      <c r="UGT156" s="1"/>
      <c r="UGU156" s="1"/>
      <c r="UGV156" s="1"/>
      <c r="UGW156" s="1"/>
      <c r="UGX156" s="1"/>
      <c r="UGY156" s="1"/>
      <c r="UGZ156" s="1"/>
      <c r="UHA156" s="1"/>
      <c r="UHB156" s="1"/>
      <c r="UHC156" s="1"/>
      <c r="UHD156" s="1"/>
      <c r="UHE156" s="1"/>
      <c r="UHF156" s="1"/>
      <c r="UHG156" s="1"/>
      <c r="UHH156" s="1"/>
      <c r="UHI156" s="1"/>
      <c r="UHJ156" s="1"/>
      <c r="UHK156" s="1"/>
      <c r="UHL156" s="1"/>
      <c r="UHM156" s="1"/>
      <c r="UHN156" s="1"/>
      <c r="UHO156" s="1"/>
      <c r="UHP156" s="1"/>
      <c r="UHQ156" s="1"/>
      <c r="UHR156" s="1"/>
      <c r="UHS156" s="1"/>
      <c r="UHT156" s="1"/>
      <c r="UHU156" s="1"/>
      <c r="UHV156" s="1"/>
      <c r="UHW156" s="1"/>
      <c r="UHX156" s="1"/>
      <c r="UHY156" s="1"/>
      <c r="UHZ156" s="1"/>
      <c r="UIA156" s="1"/>
      <c r="UIB156" s="1"/>
      <c r="UIC156" s="1"/>
      <c r="UID156" s="1"/>
      <c r="UIE156" s="1"/>
      <c r="UIF156" s="1"/>
      <c r="UIG156" s="1"/>
      <c r="UIH156" s="1"/>
      <c r="UII156" s="1"/>
      <c r="UIJ156" s="1"/>
      <c r="UIK156" s="1"/>
      <c r="UIL156" s="1"/>
      <c r="UIM156" s="1"/>
      <c r="UIN156" s="1"/>
      <c r="UIO156" s="1"/>
      <c r="UIP156" s="1"/>
      <c r="UIQ156" s="1"/>
      <c r="UIR156" s="1"/>
      <c r="UIS156" s="1"/>
      <c r="UIT156" s="1"/>
      <c r="UIU156" s="1"/>
      <c r="UIV156" s="1"/>
      <c r="UIW156" s="1"/>
      <c r="UIX156" s="1"/>
      <c r="UIY156" s="1"/>
      <c r="UIZ156" s="1"/>
      <c r="UJA156" s="1"/>
      <c r="UJB156" s="1"/>
      <c r="UJC156" s="1"/>
      <c r="UJD156" s="1"/>
      <c r="UJE156" s="1"/>
      <c r="UJF156" s="1"/>
      <c r="UJG156" s="1"/>
      <c r="UJH156" s="1"/>
      <c r="UJI156" s="1"/>
      <c r="UJJ156" s="1"/>
      <c r="UJK156" s="1"/>
      <c r="UJL156" s="1"/>
      <c r="UJM156" s="1"/>
      <c r="UJN156" s="1"/>
      <c r="UJO156" s="1"/>
      <c r="UJP156" s="1"/>
      <c r="UJQ156" s="1"/>
      <c r="UJR156" s="1"/>
      <c r="UJS156" s="1"/>
      <c r="UJT156" s="1"/>
      <c r="UJU156" s="1"/>
      <c r="UJV156" s="1"/>
      <c r="UJW156" s="1"/>
      <c r="UJX156" s="1"/>
      <c r="UJY156" s="1"/>
      <c r="UJZ156" s="1"/>
      <c r="UKA156" s="1"/>
      <c r="UKB156" s="1"/>
      <c r="UKC156" s="1"/>
      <c r="UKD156" s="1"/>
      <c r="UKE156" s="1"/>
      <c r="UKF156" s="1"/>
      <c r="UKG156" s="1"/>
      <c r="UKH156" s="1"/>
      <c r="UKI156" s="1"/>
      <c r="UKJ156" s="1"/>
      <c r="UKK156" s="1"/>
      <c r="UKL156" s="1"/>
      <c r="UKM156" s="1"/>
      <c r="UKN156" s="1"/>
      <c r="UKO156" s="1"/>
      <c r="UKP156" s="1"/>
      <c r="UKQ156" s="1"/>
      <c r="UKR156" s="1"/>
      <c r="UKS156" s="1"/>
      <c r="UKT156" s="1"/>
      <c r="UKU156" s="1"/>
      <c r="UKV156" s="1"/>
      <c r="UKW156" s="1"/>
      <c r="UKX156" s="1"/>
      <c r="UKY156" s="1"/>
      <c r="UKZ156" s="1"/>
      <c r="ULA156" s="1"/>
      <c r="ULB156" s="1"/>
      <c r="ULC156" s="1"/>
      <c r="ULD156" s="1"/>
      <c r="ULE156" s="1"/>
      <c r="ULF156" s="1"/>
      <c r="ULG156" s="1"/>
      <c r="ULH156" s="1"/>
      <c r="ULI156" s="1"/>
      <c r="ULJ156" s="1"/>
      <c r="ULK156" s="1"/>
      <c r="ULL156" s="1"/>
      <c r="ULM156" s="1"/>
      <c r="ULN156" s="1"/>
      <c r="ULO156" s="1"/>
      <c r="ULP156" s="1"/>
      <c r="ULQ156" s="1"/>
      <c r="ULR156" s="1"/>
      <c r="ULS156" s="1"/>
      <c r="ULT156" s="1"/>
      <c r="ULU156" s="1"/>
      <c r="ULV156" s="1"/>
      <c r="ULW156" s="1"/>
      <c r="ULX156" s="1"/>
      <c r="ULY156" s="1"/>
      <c r="ULZ156" s="1"/>
      <c r="UMA156" s="1"/>
      <c r="UMB156" s="1"/>
      <c r="UMC156" s="1"/>
      <c r="UMD156" s="1"/>
      <c r="UME156" s="1"/>
      <c r="UMF156" s="1"/>
      <c r="UMG156" s="1"/>
      <c r="UMH156" s="1"/>
      <c r="UMI156" s="1"/>
      <c r="UMJ156" s="1"/>
      <c r="UMK156" s="1"/>
      <c r="UML156" s="1"/>
      <c r="UMM156" s="1"/>
      <c r="UMN156" s="1"/>
      <c r="UMO156" s="1"/>
      <c r="UMP156" s="1"/>
      <c r="UMQ156" s="1"/>
      <c r="UMR156" s="1"/>
      <c r="UMS156" s="1"/>
      <c r="UMT156" s="1"/>
      <c r="UMU156" s="1"/>
      <c r="UMV156" s="1"/>
      <c r="UMW156" s="1"/>
      <c r="UMX156" s="1"/>
      <c r="UMY156" s="1"/>
      <c r="UMZ156" s="1"/>
      <c r="UNA156" s="1"/>
      <c r="UNB156" s="1"/>
      <c r="UNC156" s="1"/>
      <c r="UND156" s="1"/>
      <c r="UNE156" s="1"/>
      <c r="UNF156" s="1"/>
      <c r="UNG156" s="1"/>
      <c r="UNH156" s="1"/>
      <c r="UNI156" s="1"/>
      <c r="UNJ156" s="1"/>
      <c r="UNK156" s="1"/>
      <c r="UNL156" s="1"/>
      <c r="UNM156" s="1"/>
      <c r="UNN156" s="1"/>
      <c r="UNO156" s="1"/>
      <c r="UNP156" s="1"/>
      <c r="UNQ156" s="1"/>
      <c r="UNR156" s="1"/>
      <c r="UNS156" s="1"/>
      <c r="UNT156" s="1"/>
      <c r="UNU156" s="1"/>
      <c r="UNV156" s="1"/>
      <c r="UNW156" s="1"/>
      <c r="UNX156" s="1"/>
      <c r="UNY156" s="1"/>
      <c r="UNZ156" s="1"/>
      <c r="UOA156" s="1"/>
      <c r="UOB156" s="1"/>
      <c r="UOC156" s="1"/>
      <c r="UOD156" s="1"/>
      <c r="UOE156" s="1"/>
      <c r="UOF156" s="1"/>
      <c r="UOG156" s="1"/>
      <c r="UOH156" s="1"/>
      <c r="UOI156" s="1"/>
      <c r="UOJ156" s="1"/>
      <c r="UOK156" s="1"/>
      <c r="UOL156" s="1"/>
      <c r="UOM156" s="1"/>
      <c r="UON156" s="1"/>
      <c r="UOO156" s="1"/>
      <c r="UOP156" s="1"/>
      <c r="UOQ156" s="1"/>
      <c r="UOR156" s="1"/>
      <c r="UOS156" s="1"/>
      <c r="UOT156" s="1"/>
      <c r="UOU156" s="1"/>
      <c r="UOV156" s="1"/>
      <c r="UOW156" s="1"/>
      <c r="UOX156" s="1"/>
      <c r="UOY156" s="1"/>
      <c r="UOZ156" s="1"/>
      <c r="UPA156" s="1"/>
      <c r="UPB156" s="1"/>
      <c r="UPC156" s="1"/>
      <c r="UPD156" s="1"/>
      <c r="UPE156" s="1"/>
      <c r="UPF156" s="1"/>
      <c r="UPG156" s="1"/>
      <c r="UPH156" s="1"/>
      <c r="UPI156" s="1"/>
      <c r="UPJ156" s="1"/>
      <c r="UPK156" s="1"/>
      <c r="UPL156" s="1"/>
      <c r="UPM156" s="1"/>
      <c r="UPN156" s="1"/>
      <c r="UPO156" s="1"/>
      <c r="UPP156" s="1"/>
      <c r="UPQ156" s="1"/>
      <c r="UPR156" s="1"/>
      <c r="UPS156" s="1"/>
      <c r="UPT156" s="1"/>
      <c r="UPU156" s="1"/>
      <c r="UPV156" s="1"/>
      <c r="UPW156" s="1"/>
      <c r="UPX156" s="1"/>
      <c r="UPY156" s="1"/>
      <c r="UPZ156" s="1"/>
      <c r="UQA156" s="1"/>
      <c r="UQB156" s="1"/>
      <c r="UQC156" s="1"/>
      <c r="UQD156" s="1"/>
      <c r="UQE156" s="1"/>
      <c r="UQF156" s="1"/>
      <c r="UQG156" s="1"/>
      <c r="UQH156" s="1"/>
      <c r="UQI156" s="1"/>
      <c r="UQJ156" s="1"/>
      <c r="UQK156" s="1"/>
      <c r="UQL156" s="1"/>
      <c r="UQM156" s="1"/>
      <c r="UQN156" s="1"/>
      <c r="UQO156" s="1"/>
      <c r="UQP156" s="1"/>
      <c r="UQQ156" s="1"/>
      <c r="UQR156" s="1"/>
      <c r="UQS156" s="1"/>
      <c r="UQT156" s="1"/>
      <c r="UQU156" s="1"/>
      <c r="UQV156" s="1"/>
      <c r="UQW156" s="1"/>
      <c r="UQX156" s="1"/>
      <c r="UQY156" s="1"/>
      <c r="UQZ156" s="1"/>
      <c r="URA156" s="1"/>
      <c r="URB156" s="1"/>
      <c r="URC156" s="1"/>
      <c r="URD156" s="1"/>
      <c r="URE156" s="1"/>
      <c r="URF156" s="1"/>
      <c r="URG156" s="1"/>
      <c r="URH156" s="1"/>
      <c r="URI156" s="1"/>
      <c r="URJ156" s="1"/>
      <c r="URK156" s="1"/>
      <c r="URL156" s="1"/>
      <c r="URM156" s="1"/>
      <c r="URN156" s="1"/>
      <c r="URO156" s="1"/>
      <c r="URP156" s="1"/>
      <c r="URQ156" s="1"/>
      <c r="URR156" s="1"/>
      <c r="URS156" s="1"/>
      <c r="URT156" s="1"/>
      <c r="URU156" s="1"/>
      <c r="URV156" s="1"/>
      <c r="URW156" s="1"/>
      <c r="URX156" s="1"/>
      <c r="URY156" s="1"/>
      <c r="URZ156" s="1"/>
      <c r="USA156" s="1"/>
      <c r="USB156" s="1"/>
      <c r="USC156" s="1"/>
      <c r="USD156" s="1"/>
      <c r="USE156" s="1"/>
      <c r="USF156" s="1"/>
      <c r="USG156" s="1"/>
      <c r="USH156" s="1"/>
      <c r="USI156" s="1"/>
      <c r="USJ156" s="1"/>
      <c r="USK156" s="1"/>
      <c r="USL156" s="1"/>
      <c r="USM156" s="1"/>
      <c r="USN156" s="1"/>
      <c r="USO156" s="1"/>
      <c r="USP156" s="1"/>
      <c r="USQ156" s="1"/>
      <c r="USR156" s="1"/>
      <c r="USS156" s="1"/>
      <c r="UST156" s="1"/>
      <c r="USU156" s="1"/>
      <c r="USV156" s="1"/>
      <c r="USW156" s="1"/>
      <c r="USX156" s="1"/>
      <c r="USY156" s="1"/>
      <c r="USZ156" s="1"/>
      <c r="UTA156" s="1"/>
      <c r="UTB156" s="1"/>
      <c r="UTC156" s="1"/>
      <c r="UTD156" s="1"/>
      <c r="UTE156" s="1"/>
      <c r="UTF156" s="1"/>
      <c r="UTG156" s="1"/>
      <c r="UTH156" s="1"/>
      <c r="UTI156" s="1"/>
      <c r="UTJ156" s="1"/>
      <c r="UTK156" s="1"/>
      <c r="UTL156" s="1"/>
      <c r="UTM156" s="1"/>
      <c r="UTN156" s="1"/>
      <c r="UTO156" s="1"/>
      <c r="UTP156" s="1"/>
      <c r="UTQ156" s="1"/>
      <c r="UTR156" s="1"/>
      <c r="UTS156" s="1"/>
      <c r="UTT156" s="1"/>
      <c r="UTU156" s="1"/>
      <c r="UTV156" s="1"/>
      <c r="UTW156" s="1"/>
      <c r="UTX156" s="1"/>
      <c r="UTY156" s="1"/>
      <c r="UTZ156" s="1"/>
      <c r="UUA156" s="1"/>
      <c r="UUB156" s="1"/>
      <c r="UUC156" s="1"/>
      <c r="UUD156" s="1"/>
      <c r="UUE156" s="1"/>
      <c r="UUF156" s="1"/>
      <c r="UUG156" s="1"/>
      <c r="UUH156" s="1"/>
      <c r="UUI156" s="1"/>
      <c r="UUJ156" s="1"/>
      <c r="UUK156" s="1"/>
      <c r="UUL156" s="1"/>
      <c r="UUM156" s="1"/>
      <c r="UUN156" s="1"/>
      <c r="UUO156" s="1"/>
      <c r="UUP156" s="1"/>
      <c r="UUQ156" s="1"/>
      <c r="UUR156" s="1"/>
      <c r="UUS156" s="1"/>
      <c r="UUT156" s="1"/>
      <c r="UUU156" s="1"/>
      <c r="UUV156" s="1"/>
      <c r="UUW156" s="1"/>
      <c r="UUX156" s="1"/>
      <c r="UUY156" s="1"/>
      <c r="UUZ156" s="1"/>
      <c r="UVA156" s="1"/>
      <c r="UVB156" s="1"/>
      <c r="UVC156" s="1"/>
      <c r="UVD156" s="1"/>
      <c r="UVE156" s="1"/>
      <c r="UVF156" s="1"/>
      <c r="UVG156" s="1"/>
      <c r="UVH156" s="1"/>
      <c r="UVI156" s="1"/>
      <c r="UVJ156" s="1"/>
      <c r="UVK156" s="1"/>
      <c r="UVL156" s="1"/>
      <c r="UVM156" s="1"/>
      <c r="UVN156" s="1"/>
      <c r="UVO156" s="1"/>
      <c r="UVP156" s="1"/>
      <c r="UVQ156" s="1"/>
      <c r="UVR156" s="1"/>
      <c r="UVS156" s="1"/>
      <c r="UVT156" s="1"/>
      <c r="UVU156" s="1"/>
      <c r="UVV156" s="1"/>
      <c r="UVW156" s="1"/>
      <c r="UVX156" s="1"/>
      <c r="UVY156" s="1"/>
      <c r="UVZ156" s="1"/>
      <c r="UWA156" s="1"/>
      <c r="UWB156" s="1"/>
      <c r="UWC156" s="1"/>
      <c r="UWD156" s="1"/>
      <c r="UWE156" s="1"/>
      <c r="UWF156" s="1"/>
      <c r="UWG156" s="1"/>
      <c r="UWH156" s="1"/>
      <c r="UWI156" s="1"/>
      <c r="UWJ156" s="1"/>
      <c r="UWK156" s="1"/>
      <c r="UWL156" s="1"/>
      <c r="UWM156" s="1"/>
      <c r="UWN156" s="1"/>
      <c r="UWO156" s="1"/>
      <c r="UWP156" s="1"/>
      <c r="UWQ156" s="1"/>
      <c r="UWR156" s="1"/>
      <c r="UWS156" s="1"/>
      <c r="UWT156" s="1"/>
      <c r="UWU156" s="1"/>
      <c r="UWV156" s="1"/>
      <c r="UWW156" s="1"/>
      <c r="UWX156" s="1"/>
      <c r="UWY156" s="1"/>
      <c r="UWZ156" s="1"/>
      <c r="UXA156" s="1"/>
      <c r="UXB156" s="1"/>
      <c r="UXC156" s="1"/>
      <c r="UXD156" s="1"/>
      <c r="UXE156" s="1"/>
      <c r="UXF156" s="1"/>
      <c r="UXG156" s="1"/>
      <c r="UXH156" s="1"/>
      <c r="UXI156" s="1"/>
      <c r="UXJ156" s="1"/>
      <c r="UXK156" s="1"/>
      <c r="UXL156" s="1"/>
      <c r="UXM156" s="1"/>
      <c r="UXN156" s="1"/>
      <c r="UXO156" s="1"/>
      <c r="UXP156" s="1"/>
      <c r="UXQ156" s="1"/>
      <c r="UXR156" s="1"/>
      <c r="UXS156" s="1"/>
      <c r="UXT156" s="1"/>
      <c r="UXU156" s="1"/>
      <c r="UXV156" s="1"/>
      <c r="UXW156" s="1"/>
      <c r="UXX156" s="1"/>
      <c r="UXY156" s="1"/>
      <c r="UXZ156" s="1"/>
      <c r="UYA156" s="1"/>
      <c r="UYB156" s="1"/>
      <c r="UYC156" s="1"/>
      <c r="UYD156" s="1"/>
      <c r="UYE156" s="1"/>
      <c r="UYF156" s="1"/>
      <c r="UYG156" s="1"/>
      <c r="UYH156" s="1"/>
      <c r="UYI156" s="1"/>
      <c r="UYJ156" s="1"/>
      <c r="UYK156" s="1"/>
      <c r="UYL156" s="1"/>
      <c r="UYM156" s="1"/>
      <c r="UYN156" s="1"/>
      <c r="UYO156" s="1"/>
      <c r="UYP156" s="1"/>
      <c r="UYQ156" s="1"/>
      <c r="UYR156" s="1"/>
      <c r="UYS156" s="1"/>
      <c r="UYT156" s="1"/>
      <c r="UYU156" s="1"/>
      <c r="UYV156" s="1"/>
      <c r="UYW156" s="1"/>
      <c r="UYX156" s="1"/>
      <c r="UYY156" s="1"/>
      <c r="UYZ156" s="1"/>
      <c r="UZA156" s="1"/>
      <c r="UZB156" s="1"/>
      <c r="UZC156" s="1"/>
      <c r="UZD156" s="1"/>
      <c r="UZE156" s="1"/>
      <c r="UZF156" s="1"/>
      <c r="UZG156" s="1"/>
      <c r="UZH156" s="1"/>
      <c r="UZI156" s="1"/>
      <c r="UZJ156" s="1"/>
      <c r="UZK156" s="1"/>
      <c r="UZL156" s="1"/>
      <c r="UZM156" s="1"/>
      <c r="UZN156" s="1"/>
      <c r="UZO156" s="1"/>
      <c r="UZP156" s="1"/>
      <c r="UZQ156" s="1"/>
      <c r="UZR156" s="1"/>
      <c r="UZS156" s="1"/>
      <c r="UZT156" s="1"/>
      <c r="UZU156" s="1"/>
      <c r="UZV156" s="1"/>
      <c r="UZW156" s="1"/>
      <c r="UZX156" s="1"/>
      <c r="UZY156" s="1"/>
      <c r="UZZ156" s="1"/>
      <c r="VAA156" s="1"/>
      <c r="VAB156" s="1"/>
      <c r="VAC156" s="1"/>
      <c r="VAD156" s="1"/>
      <c r="VAE156" s="1"/>
      <c r="VAF156" s="1"/>
      <c r="VAG156" s="1"/>
      <c r="VAH156" s="1"/>
      <c r="VAI156" s="1"/>
      <c r="VAJ156" s="1"/>
      <c r="VAK156" s="1"/>
      <c r="VAL156" s="1"/>
      <c r="VAM156" s="1"/>
      <c r="VAN156" s="1"/>
      <c r="VAO156" s="1"/>
      <c r="VAP156" s="1"/>
      <c r="VAQ156" s="1"/>
      <c r="VAR156" s="1"/>
      <c r="VAS156" s="1"/>
      <c r="VAT156" s="1"/>
      <c r="VAU156" s="1"/>
      <c r="VAV156" s="1"/>
      <c r="VAW156" s="1"/>
      <c r="VAX156" s="1"/>
      <c r="VAY156" s="1"/>
      <c r="VAZ156" s="1"/>
      <c r="VBA156" s="1"/>
      <c r="VBB156" s="1"/>
      <c r="VBC156" s="1"/>
      <c r="VBD156" s="1"/>
      <c r="VBE156" s="1"/>
      <c r="VBF156" s="1"/>
      <c r="VBG156" s="1"/>
      <c r="VBH156" s="1"/>
      <c r="VBI156" s="1"/>
      <c r="VBJ156" s="1"/>
      <c r="VBK156" s="1"/>
      <c r="VBL156" s="1"/>
      <c r="VBM156" s="1"/>
      <c r="VBN156" s="1"/>
      <c r="VBO156" s="1"/>
      <c r="VBP156" s="1"/>
      <c r="VBQ156" s="1"/>
      <c r="VBR156" s="1"/>
      <c r="VBS156" s="1"/>
      <c r="VBT156" s="1"/>
      <c r="VBU156" s="1"/>
      <c r="VBV156" s="1"/>
      <c r="VBW156" s="1"/>
      <c r="VBX156" s="1"/>
      <c r="VBY156" s="1"/>
      <c r="VBZ156" s="1"/>
      <c r="VCA156" s="1"/>
      <c r="VCB156" s="1"/>
      <c r="VCC156" s="1"/>
      <c r="VCD156" s="1"/>
      <c r="VCE156" s="1"/>
      <c r="VCF156" s="1"/>
      <c r="VCG156" s="1"/>
      <c r="VCH156" s="1"/>
      <c r="VCI156" s="1"/>
      <c r="VCJ156" s="1"/>
      <c r="VCK156" s="1"/>
      <c r="VCL156" s="1"/>
      <c r="VCM156" s="1"/>
      <c r="VCN156" s="1"/>
      <c r="VCO156" s="1"/>
      <c r="VCP156" s="1"/>
      <c r="VCQ156" s="1"/>
      <c r="VCR156" s="1"/>
      <c r="VCS156" s="1"/>
      <c r="VCT156" s="1"/>
      <c r="VCU156" s="1"/>
      <c r="VCV156" s="1"/>
      <c r="VCW156" s="1"/>
      <c r="VCX156" s="1"/>
      <c r="VCY156" s="1"/>
      <c r="VCZ156" s="1"/>
      <c r="VDA156" s="1"/>
      <c r="VDB156" s="1"/>
      <c r="VDC156" s="1"/>
      <c r="VDD156" s="1"/>
      <c r="VDE156" s="1"/>
      <c r="VDF156" s="1"/>
      <c r="VDG156" s="1"/>
      <c r="VDH156" s="1"/>
      <c r="VDI156" s="1"/>
      <c r="VDJ156" s="1"/>
      <c r="VDK156" s="1"/>
      <c r="VDL156" s="1"/>
      <c r="VDM156" s="1"/>
      <c r="VDN156" s="1"/>
      <c r="VDO156" s="1"/>
      <c r="VDP156" s="1"/>
      <c r="VDQ156" s="1"/>
      <c r="VDR156" s="1"/>
      <c r="VDS156" s="1"/>
      <c r="VDT156" s="1"/>
      <c r="VDU156" s="1"/>
      <c r="VDV156" s="1"/>
      <c r="VDW156" s="1"/>
      <c r="VDX156" s="1"/>
      <c r="VDY156" s="1"/>
      <c r="VDZ156" s="1"/>
      <c r="VEA156" s="1"/>
      <c r="VEB156" s="1"/>
      <c r="VEC156" s="1"/>
      <c r="VED156" s="1"/>
      <c r="VEE156" s="1"/>
      <c r="VEF156" s="1"/>
      <c r="VEG156" s="1"/>
      <c r="VEH156" s="1"/>
      <c r="VEI156" s="1"/>
      <c r="VEJ156" s="1"/>
      <c r="VEK156" s="1"/>
      <c r="VEL156" s="1"/>
      <c r="VEM156" s="1"/>
      <c r="VEN156" s="1"/>
      <c r="VEO156" s="1"/>
      <c r="VEP156" s="1"/>
      <c r="VEQ156" s="1"/>
      <c r="VER156" s="1"/>
      <c r="VES156" s="1"/>
      <c r="VET156" s="1"/>
      <c r="VEU156" s="1"/>
      <c r="VEV156" s="1"/>
      <c r="VEW156" s="1"/>
      <c r="VEX156" s="1"/>
      <c r="VEY156" s="1"/>
      <c r="VEZ156" s="1"/>
      <c r="VFA156" s="1"/>
      <c r="VFB156" s="1"/>
      <c r="VFC156" s="1"/>
      <c r="VFD156" s="1"/>
      <c r="VFE156" s="1"/>
      <c r="VFF156" s="1"/>
      <c r="VFG156" s="1"/>
      <c r="VFH156" s="1"/>
      <c r="VFI156" s="1"/>
      <c r="VFJ156" s="1"/>
      <c r="VFK156" s="1"/>
      <c r="VFL156" s="1"/>
      <c r="VFM156" s="1"/>
      <c r="VFN156" s="1"/>
      <c r="VFO156" s="1"/>
      <c r="VFP156" s="1"/>
      <c r="VFQ156" s="1"/>
      <c r="VFR156" s="1"/>
      <c r="VFS156" s="1"/>
      <c r="VFT156" s="1"/>
      <c r="VFU156" s="1"/>
      <c r="VFV156" s="1"/>
      <c r="VFW156" s="1"/>
      <c r="VFX156" s="1"/>
      <c r="VFY156" s="1"/>
      <c r="VFZ156" s="1"/>
      <c r="VGA156" s="1"/>
      <c r="VGB156" s="1"/>
      <c r="VGC156" s="1"/>
      <c r="VGD156" s="1"/>
      <c r="VGE156" s="1"/>
      <c r="VGF156" s="1"/>
      <c r="VGG156" s="1"/>
      <c r="VGH156" s="1"/>
      <c r="VGI156" s="1"/>
      <c r="VGJ156" s="1"/>
      <c r="VGK156" s="1"/>
      <c r="VGL156" s="1"/>
      <c r="VGM156" s="1"/>
      <c r="VGN156" s="1"/>
      <c r="VGO156" s="1"/>
      <c r="VGP156" s="1"/>
      <c r="VGQ156" s="1"/>
      <c r="VGR156" s="1"/>
      <c r="VGS156" s="1"/>
      <c r="VGT156" s="1"/>
      <c r="VGU156" s="1"/>
      <c r="VGV156" s="1"/>
      <c r="VGW156" s="1"/>
      <c r="VGX156" s="1"/>
      <c r="VGY156" s="1"/>
      <c r="VGZ156" s="1"/>
      <c r="VHA156" s="1"/>
      <c r="VHB156" s="1"/>
      <c r="VHC156" s="1"/>
      <c r="VHD156" s="1"/>
      <c r="VHE156" s="1"/>
      <c r="VHF156" s="1"/>
      <c r="VHG156" s="1"/>
      <c r="VHH156" s="1"/>
      <c r="VHI156" s="1"/>
      <c r="VHJ156" s="1"/>
      <c r="VHK156" s="1"/>
      <c r="VHL156" s="1"/>
      <c r="VHM156" s="1"/>
      <c r="VHN156" s="1"/>
      <c r="VHO156" s="1"/>
      <c r="VHP156" s="1"/>
      <c r="VHQ156" s="1"/>
      <c r="VHR156" s="1"/>
      <c r="VHS156" s="1"/>
      <c r="VHT156" s="1"/>
      <c r="VHU156" s="1"/>
      <c r="VHV156" s="1"/>
      <c r="VHW156" s="1"/>
      <c r="VHX156" s="1"/>
      <c r="VHY156" s="1"/>
      <c r="VHZ156" s="1"/>
      <c r="VIA156" s="1"/>
      <c r="VIB156" s="1"/>
      <c r="VIC156" s="1"/>
      <c r="VID156" s="1"/>
      <c r="VIE156" s="1"/>
      <c r="VIF156" s="1"/>
      <c r="VIG156" s="1"/>
      <c r="VIH156" s="1"/>
      <c r="VII156" s="1"/>
      <c r="VIJ156" s="1"/>
      <c r="VIK156" s="1"/>
      <c r="VIL156" s="1"/>
      <c r="VIM156" s="1"/>
      <c r="VIN156" s="1"/>
      <c r="VIO156" s="1"/>
      <c r="VIP156" s="1"/>
      <c r="VIQ156" s="1"/>
      <c r="VIR156" s="1"/>
      <c r="VIS156" s="1"/>
      <c r="VIT156" s="1"/>
      <c r="VIU156" s="1"/>
      <c r="VIV156" s="1"/>
      <c r="VIW156" s="1"/>
      <c r="VIX156" s="1"/>
      <c r="VIY156" s="1"/>
      <c r="VIZ156" s="1"/>
      <c r="VJA156" s="1"/>
      <c r="VJB156" s="1"/>
      <c r="VJC156" s="1"/>
      <c r="VJD156" s="1"/>
      <c r="VJE156" s="1"/>
      <c r="VJF156" s="1"/>
      <c r="VJG156" s="1"/>
      <c r="VJH156" s="1"/>
      <c r="VJI156" s="1"/>
      <c r="VJJ156" s="1"/>
      <c r="VJK156" s="1"/>
      <c r="VJL156" s="1"/>
      <c r="VJM156" s="1"/>
      <c r="VJN156" s="1"/>
      <c r="VJO156" s="1"/>
      <c r="VJP156" s="1"/>
      <c r="VJQ156" s="1"/>
      <c r="VJR156" s="1"/>
      <c r="VJS156" s="1"/>
      <c r="VJT156" s="1"/>
      <c r="VJU156" s="1"/>
      <c r="VJV156" s="1"/>
      <c r="VJW156" s="1"/>
      <c r="VJX156" s="1"/>
      <c r="VJY156" s="1"/>
      <c r="VJZ156" s="1"/>
      <c r="VKA156" s="1"/>
      <c r="VKB156" s="1"/>
      <c r="VKC156" s="1"/>
      <c r="VKD156" s="1"/>
      <c r="VKE156" s="1"/>
      <c r="VKF156" s="1"/>
      <c r="VKG156" s="1"/>
      <c r="VKH156" s="1"/>
      <c r="VKI156" s="1"/>
      <c r="VKJ156" s="1"/>
      <c r="VKK156" s="1"/>
      <c r="VKL156" s="1"/>
      <c r="VKM156" s="1"/>
      <c r="VKN156" s="1"/>
      <c r="VKO156" s="1"/>
      <c r="VKP156" s="1"/>
      <c r="VKQ156" s="1"/>
      <c r="VKR156" s="1"/>
      <c r="VKS156" s="1"/>
      <c r="VKT156" s="1"/>
      <c r="VKU156" s="1"/>
      <c r="VKV156" s="1"/>
      <c r="VKW156" s="1"/>
      <c r="VKX156" s="1"/>
      <c r="VKY156" s="1"/>
      <c r="VKZ156" s="1"/>
      <c r="VLA156" s="1"/>
      <c r="VLB156" s="1"/>
      <c r="VLC156" s="1"/>
      <c r="VLD156" s="1"/>
      <c r="VLE156" s="1"/>
      <c r="VLF156" s="1"/>
      <c r="VLG156" s="1"/>
      <c r="VLH156" s="1"/>
      <c r="VLI156" s="1"/>
      <c r="VLJ156" s="1"/>
      <c r="VLK156" s="1"/>
      <c r="VLL156" s="1"/>
      <c r="VLM156" s="1"/>
      <c r="VLN156" s="1"/>
      <c r="VLO156" s="1"/>
      <c r="VLP156" s="1"/>
      <c r="VLQ156" s="1"/>
      <c r="VLR156" s="1"/>
      <c r="VLS156" s="1"/>
      <c r="VLT156" s="1"/>
      <c r="VLU156" s="1"/>
      <c r="VLV156" s="1"/>
      <c r="VLW156" s="1"/>
      <c r="VLX156" s="1"/>
      <c r="VLY156" s="1"/>
      <c r="VLZ156" s="1"/>
      <c r="VMA156" s="1"/>
      <c r="VMB156" s="1"/>
      <c r="VMC156" s="1"/>
      <c r="VMD156" s="1"/>
      <c r="VME156" s="1"/>
      <c r="VMF156" s="1"/>
      <c r="VMG156" s="1"/>
      <c r="VMH156" s="1"/>
      <c r="VMI156" s="1"/>
      <c r="VMJ156" s="1"/>
      <c r="VMK156" s="1"/>
      <c r="VML156" s="1"/>
      <c r="VMM156" s="1"/>
      <c r="VMN156" s="1"/>
      <c r="VMO156" s="1"/>
      <c r="VMP156" s="1"/>
      <c r="VMQ156" s="1"/>
      <c r="VMR156" s="1"/>
      <c r="VMS156" s="1"/>
      <c r="VMT156" s="1"/>
      <c r="VMU156" s="1"/>
      <c r="VMV156" s="1"/>
      <c r="VMW156" s="1"/>
      <c r="VMX156" s="1"/>
      <c r="VMY156" s="1"/>
      <c r="VMZ156" s="1"/>
      <c r="VNA156" s="1"/>
      <c r="VNB156" s="1"/>
      <c r="VNC156" s="1"/>
      <c r="VND156" s="1"/>
      <c r="VNE156" s="1"/>
      <c r="VNF156" s="1"/>
      <c r="VNG156" s="1"/>
      <c r="VNH156" s="1"/>
      <c r="VNI156" s="1"/>
      <c r="VNJ156" s="1"/>
      <c r="VNK156" s="1"/>
      <c r="VNL156" s="1"/>
      <c r="VNM156" s="1"/>
      <c r="VNN156" s="1"/>
      <c r="VNO156" s="1"/>
      <c r="VNP156" s="1"/>
      <c r="VNQ156" s="1"/>
      <c r="VNR156" s="1"/>
      <c r="VNS156" s="1"/>
      <c r="VNT156" s="1"/>
      <c r="VNU156" s="1"/>
      <c r="VNV156" s="1"/>
      <c r="VNW156" s="1"/>
      <c r="VNX156" s="1"/>
      <c r="VNY156" s="1"/>
      <c r="VNZ156" s="1"/>
      <c r="VOA156" s="1"/>
      <c r="VOB156" s="1"/>
      <c r="VOC156" s="1"/>
      <c r="VOD156" s="1"/>
      <c r="VOE156" s="1"/>
      <c r="VOF156" s="1"/>
      <c r="VOG156" s="1"/>
      <c r="VOH156" s="1"/>
      <c r="VOI156" s="1"/>
      <c r="VOJ156" s="1"/>
      <c r="VOK156" s="1"/>
      <c r="VOL156" s="1"/>
      <c r="VOM156" s="1"/>
      <c r="VON156" s="1"/>
      <c r="VOO156" s="1"/>
      <c r="VOP156" s="1"/>
      <c r="VOQ156" s="1"/>
      <c r="VOR156" s="1"/>
      <c r="VOS156" s="1"/>
      <c r="VOT156" s="1"/>
      <c r="VOU156" s="1"/>
      <c r="VOV156" s="1"/>
      <c r="VOW156" s="1"/>
      <c r="VOX156" s="1"/>
      <c r="VOY156" s="1"/>
      <c r="VOZ156" s="1"/>
      <c r="VPA156" s="1"/>
      <c r="VPB156" s="1"/>
      <c r="VPC156" s="1"/>
      <c r="VPD156" s="1"/>
      <c r="VPE156" s="1"/>
      <c r="VPF156" s="1"/>
      <c r="VPG156" s="1"/>
      <c r="VPH156" s="1"/>
      <c r="VPI156" s="1"/>
      <c r="VPJ156" s="1"/>
      <c r="VPK156" s="1"/>
      <c r="VPL156" s="1"/>
      <c r="VPM156" s="1"/>
      <c r="VPN156" s="1"/>
      <c r="VPO156" s="1"/>
      <c r="VPP156" s="1"/>
      <c r="VPQ156" s="1"/>
      <c r="VPR156" s="1"/>
      <c r="VPS156" s="1"/>
      <c r="VPT156" s="1"/>
      <c r="VPU156" s="1"/>
      <c r="VPV156" s="1"/>
      <c r="VPW156" s="1"/>
      <c r="VPX156" s="1"/>
      <c r="VPY156" s="1"/>
      <c r="VPZ156" s="1"/>
      <c r="VQA156" s="1"/>
      <c r="VQB156" s="1"/>
      <c r="VQC156" s="1"/>
      <c r="VQD156" s="1"/>
      <c r="VQE156" s="1"/>
      <c r="VQF156" s="1"/>
      <c r="VQG156" s="1"/>
      <c r="VQH156" s="1"/>
      <c r="VQI156" s="1"/>
      <c r="VQJ156" s="1"/>
      <c r="VQK156" s="1"/>
      <c r="VQL156" s="1"/>
      <c r="VQM156" s="1"/>
      <c r="VQN156" s="1"/>
      <c r="VQO156" s="1"/>
      <c r="VQP156" s="1"/>
      <c r="VQQ156" s="1"/>
      <c r="VQR156" s="1"/>
      <c r="VQS156" s="1"/>
      <c r="VQT156" s="1"/>
      <c r="VQU156" s="1"/>
      <c r="VQV156" s="1"/>
      <c r="VQW156" s="1"/>
      <c r="VQX156" s="1"/>
      <c r="VQY156" s="1"/>
      <c r="VQZ156" s="1"/>
      <c r="VRA156" s="1"/>
      <c r="VRB156" s="1"/>
      <c r="VRC156" s="1"/>
      <c r="VRD156" s="1"/>
      <c r="VRE156" s="1"/>
      <c r="VRF156" s="1"/>
      <c r="VRG156" s="1"/>
      <c r="VRH156" s="1"/>
      <c r="VRI156" s="1"/>
      <c r="VRJ156" s="1"/>
      <c r="VRK156" s="1"/>
      <c r="VRL156" s="1"/>
      <c r="VRM156" s="1"/>
      <c r="VRN156" s="1"/>
      <c r="VRO156" s="1"/>
      <c r="VRP156" s="1"/>
      <c r="VRQ156" s="1"/>
      <c r="VRR156" s="1"/>
      <c r="VRS156" s="1"/>
      <c r="VRT156" s="1"/>
      <c r="VRU156" s="1"/>
      <c r="VRV156" s="1"/>
      <c r="VRW156" s="1"/>
      <c r="VRX156" s="1"/>
      <c r="VRY156" s="1"/>
      <c r="VRZ156" s="1"/>
      <c r="VSA156" s="1"/>
      <c r="VSB156" s="1"/>
      <c r="VSC156" s="1"/>
      <c r="VSD156" s="1"/>
      <c r="VSE156" s="1"/>
      <c r="VSF156" s="1"/>
      <c r="VSG156" s="1"/>
      <c r="VSH156" s="1"/>
      <c r="VSI156" s="1"/>
      <c r="VSJ156" s="1"/>
      <c r="VSK156" s="1"/>
      <c r="VSL156" s="1"/>
      <c r="VSM156" s="1"/>
      <c r="VSN156" s="1"/>
      <c r="VSO156" s="1"/>
      <c r="VSP156" s="1"/>
      <c r="VSQ156" s="1"/>
      <c r="VSR156" s="1"/>
      <c r="VSS156" s="1"/>
      <c r="VST156" s="1"/>
      <c r="VSU156" s="1"/>
      <c r="VSV156" s="1"/>
      <c r="VSW156" s="1"/>
      <c r="VSX156" s="1"/>
      <c r="VSY156" s="1"/>
      <c r="VSZ156" s="1"/>
      <c r="VTA156" s="1"/>
      <c r="VTB156" s="1"/>
      <c r="VTC156" s="1"/>
      <c r="VTD156" s="1"/>
      <c r="VTE156" s="1"/>
      <c r="VTF156" s="1"/>
      <c r="VTG156" s="1"/>
      <c r="VTH156" s="1"/>
      <c r="VTI156" s="1"/>
      <c r="VTJ156" s="1"/>
      <c r="VTK156" s="1"/>
      <c r="VTL156" s="1"/>
      <c r="VTM156" s="1"/>
      <c r="VTN156" s="1"/>
      <c r="VTO156" s="1"/>
      <c r="VTP156" s="1"/>
      <c r="VTQ156" s="1"/>
      <c r="VTR156" s="1"/>
      <c r="VTS156" s="1"/>
      <c r="VTT156" s="1"/>
      <c r="VTU156" s="1"/>
      <c r="VTV156" s="1"/>
      <c r="VTW156" s="1"/>
      <c r="VTX156" s="1"/>
      <c r="VTY156" s="1"/>
      <c r="VTZ156" s="1"/>
      <c r="VUA156" s="1"/>
      <c r="VUB156" s="1"/>
      <c r="VUC156" s="1"/>
      <c r="VUD156" s="1"/>
      <c r="VUE156" s="1"/>
      <c r="VUF156" s="1"/>
      <c r="VUG156" s="1"/>
      <c r="VUH156" s="1"/>
      <c r="VUI156" s="1"/>
      <c r="VUJ156" s="1"/>
      <c r="VUK156" s="1"/>
      <c r="VUL156" s="1"/>
      <c r="VUM156" s="1"/>
      <c r="VUN156" s="1"/>
      <c r="VUO156" s="1"/>
      <c r="VUP156" s="1"/>
      <c r="VUQ156" s="1"/>
      <c r="VUR156" s="1"/>
      <c r="VUS156" s="1"/>
      <c r="VUT156" s="1"/>
      <c r="VUU156" s="1"/>
      <c r="VUV156" s="1"/>
      <c r="VUW156" s="1"/>
      <c r="VUX156" s="1"/>
      <c r="VUY156" s="1"/>
      <c r="VUZ156" s="1"/>
      <c r="VVA156" s="1"/>
      <c r="VVB156" s="1"/>
      <c r="VVC156" s="1"/>
      <c r="VVD156" s="1"/>
      <c r="VVE156" s="1"/>
      <c r="VVF156" s="1"/>
      <c r="VVG156" s="1"/>
      <c r="VVH156" s="1"/>
      <c r="VVI156" s="1"/>
      <c r="VVJ156" s="1"/>
      <c r="VVK156" s="1"/>
      <c r="VVL156" s="1"/>
      <c r="VVM156" s="1"/>
      <c r="VVN156" s="1"/>
      <c r="VVO156" s="1"/>
      <c r="VVP156" s="1"/>
      <c r="VVQ156" s="1"/>
      <c r="VVR156" s="1"/>
      <c r="VVS156" s="1"/>
      <c r="VVT156" s="1"/>
      <c r="VVU156" s="1"/>
      <c r="VVV156" s="1"/>
      <c r="VVW156" s="1"/>
      <c r="VVX156" s="1"/>
      <c r="VVY156" s="1"/>
      <c r="VVZ156" s="1"/>
      <c r="VWA156" s="1"/>
      <c r="VWB156" s="1"/>
      <c r="VWC156" s="1"/>
      <c r="VWD156" s="1"/>
      <c r="VWE156" s="1"/>
      <c r="VWF156" s="1"/>
      <c r="VWG156" s="1"/>
      <c r="VWH156" s="1"/>
      <c r="VWI156" s="1"/>
      <c r="VWJ156" s="1"/>
      <c r="VWK156" s="1"/>
      <c r="VWL156" s="1"/>
      <c r="VWM156" s="1"/>
      <c r="VWN156" s="1"/>
      <c r="VWO156" s="1"/>
      <c r="VWP156" s="1"/>
      <c r="VWQ156" s="1"/>
      <c r="VWR156" s="1"/>
      <c r="VWS156" s="1"/>
      <c r="VWT156" s="1"/>
      <c r="VWU156" s="1"/>
      <c r="VWV156" s="1"/>
      <c r="VWW156" s="1"/>
      <c r="VWX156" s="1"/>
      <c r="VWY156" s="1"/>
      <c r="VWZ156" s="1"/>
      <c r="VXA156" s="1"/>
      <c r="VXB156" s="1"/>
      <c r="VXC156" s="1"/>
      <c r="VXD156" s="1"/>
      <c r="VXE156" s="1"/>
      <c r="VXF156" s="1"/>
      <c r="VXG156" s="1"/>
      <c r="VXH156" s="1"/>
      <c r="VXI156" s="1"/>
      <c r="VXJ156" s="1"/>
      <c r="VXK156" s="1"/>
      <c r="VXL156" s="1"/>
      <c r="VXM156" s="1"/>
      <c r="VXN156" s="1"/>
      <c r="VXO156" s="1"/>
      <c r="VXP156" s="1"/>
      <c r="VXQ156" s="1"/>
      <c r="VXR156" s="1"/>
      <c r="VXS156" s="1"/>
      <c r="VXT156" s="1"/>
      <c r="VXU156" s="1"/>
      <c r="VXV156" s="1"/>
      <c r="VXW156" s="1"/>
      <c r="VXX156" s="1"/>
      <c r="VXY156" s="1"/>
      <c r="VXZ156" s="1"/>
      <c r="VYA156" s="1"/>
      <c r="VYB156" s="1"/>
      <c r="VYC156" s="1"/>
      <c r="VYD156" s="1"/>
      <c r="VYE156" s="1"/>
      <c r="VYF156" s="1"/>
      <c r="VYG156" s="1"/>
      <c r="VYH156" s="1"/>
      <c r="VYI156" s="1"/>
      <c r="VYJ156" s="1"/>
      <c r="VYK156" s="1"/>
      <c r="VYL156" s="1"/>
      <c r="VYM156" s="1"/>
      <c r="VYN156" s="1"/>
      <c r="VYO156" s="1"/>
      <c r="VYP156" s="1"/>
      <c r="VYQ156" s="1"/>
      <c r="VYR156" s="1"/>
      <c r="VYS156" s="1"/>
      <c r="VYT156" s="1"/>
      <c r="VYU156" s="1"/>
      <c r="VYV156" s="1"/>
      <c r="VYW156" s="1"/>
      <c r="VYX156" s="1"/>
      <c r="VYY156" s="1"/>
      <c r="VYZ156" s="1"/>
      <c r="VZA156" s="1"/>
      <c r="VZB156" s="1"/>
      <c r="VZC156" s="1"/>
      <c r="VZD156" s="1"/>
      <c r="VZE156" s="1"/>
      <c r="VZF156" s="1"/>
      <c r="VZG156" s="1"/>
      <c r="VZH156" s="1"/>
      <c r="VZI156" s="1"/>
      <c r="VZJ156" s="1"/>
      <c r="VZK156" s="1"/>
      <c r="VZL156" s="1"/>
      <c r="VZM156" s="1"/>
      <c r="VZN156" s="1"/>
      <c r="VZO156" s="1"/>
      <c r="VZP156" s="1"/>
      <c r="VZQ156" s="1"/>
      <c r="VZR156" s="1"/>
      <c r="VZS156" s="1"/>
      <c r="VZT156" s="1"/>
      <c r="VZU156" s="1"/>
      <c r="VZV156" s="1"/>
      <c r="VZW156" s="1"/>
      <c r="VZX156" s="1"/>
      <c r="VZY156" s="1"/>
      <c r="VZZ156" s="1"/>
      <c r="WAA156" s="1"/>
      <c r="WAB156" s="1"/>
      <c r="WAC156" s="1"/>
      <c r="WAD156" s="1"/>
      <c r="WAE156" s="1"/>
      <c r="WAF156" s="1"/>
      <c r="WAG156" s="1"/>
      <c r="WAH156" s="1"/>
      <c r="WAI156" s="1"/>
      <c r="WAJ156" s="1"/>
      <c r="WAK156" s="1"/>
      <c r="WAL156" s="1"/>
      <c r="WAM156" s="1"/>
      <c r="WAN156" s="1"/>
      <c r="WAO156" s="1"/>
      <c r="WAP156" s="1"/>
      <c r="WAQ156" s="1"/>
      <c r="WAR156" s="1"/>
      <c r="WAS156" s="1"/>
      <c r="WAT156" s="1"/>
      <c r="WAU156" s="1"/>
      <c r="WAV156" s="1"/>
      <c r="WAW156" s="1"/>
      <c r="WAX156" s="1"/>
      <c r="WAY156" s="1"/>
      <c r="WAZ156" s="1"/>
      <c r="WBA156" s="1"/>
      <c r="WBB156" s="1"/>
      <c r="WBC156" s="1"/>
      <c r="WBD156" s="1"/>
      <c r="WBE156" s="1"/>
      <c r="WBF156" s="1"/>
      <c r="WBG156" s="1"/>
      <c r="WBH156" s="1"/>
      <c r="WBI156" s="1"/>
      <c r="WBJ156" s="1"/>
      <c r="WBK156" s="1"/>
      <c r="WBL156" s="1"/>
      <c r="WBM156" s="1"/>
      <c r="WBN156" s="1"/>
      <c r="WBO156" s="1"/>
      <c r="WBP156" s="1"/>
      <c r="WBQ156" s="1"/>
      <c r="WBR156" s="1"/>
      <c r="WBS156" s="1"/>
      <c r="WBT156" s="1"/>
      <c r="WBU156" s="1"/>
      <c r="WBV156" s="1"/>
      <c r="WBW156" s="1"/>
      <c r="WBX156" s="1"/>
      <c r="WBY156" s="1"/>
      <c r="WBZ156" s="1"/>
      <c r="WCA156" s="1"/>
      <c r="WCB156" s="1"/>
      <c r="WCC156" s="1"/>
      <c r="WCD156" s="1"/>
      <c r="WCE156" s="1"/>
      <c r="WCF156" s="1"/>
      <c r="WCG156" s="1"/>
      <c r="WCH156" s="1"/>
      <c r="WCI156" s="1"/>
      <c r="WCJ156" s="1"/>
      <c r="WCK156" s="1"/>
      <c r="WCL156" s="1"/>
      <c r="WCM156" s="1"/>
      <c r="WCN156" s="1"/>
      <c r="WCO156" s="1"/>
      <c r="WCP156" s="1"/>
      <c r="WCQ156" s="1"/>
      <c r="WCR156" s="1"/>
      <c r="WCS156" s="1"/>
      <c r="WCT156" s="1"/>
      <c r="WCU156" s="1"/>
      <c r="WCV156" s="1"/>
      <c r="WCW156" s="1"/>
      <c r="WCX156" s="1"/>
      <c r="WCY156" s="1"/>
      <c r="WCZ156" s="1"/>
      <c r="WDA156" s="1"/>
      <c r="WDB156" s="1"/>
      <c r="WDC156" s="1"/>
      <c r="WDD156" s="1"/>
      <c r="WDE156" s="1"/>
      <c r="WDF156" s="1"/>
      <c r="WDG156" s="1"/>
      <c r="WDH156" s="1"/>
      <c r="WDI156" s="1"/>
      <c r="WDJ156" s="1"/>
      <c r="WDK156" s="1"/>
      <c r="WDL156" s="1"/>
      <c r="WDM156" s="1"/>
      <c r="WDN156" s="1"/>
      <c r="WDO156" s="1"/>
      <c r="WDP156" s="1"/>
      <c r="WDQ156" s="1"/>
      <c r="WDR156" s="1"/>
      <c r="WDS156" s="1"/>
      <c r="WDT156" s="1"/>
      <c r="WDU156" s="1"/>
      <c r="WDV156" s="1"/>
      <c r="WDW156" s="1"/>
      <c r="WDX156" s="1"/>
      <c r="WDY156" s="1"/>
      <c r="WDZ156" s="1"/>
      <c r="WEA156" s="1"/>
      <c r="WEB156" s="1"/>
      <c r="WEC156" s="1"/>
      <c r="WED156" s="1"/>
      <c r="WEE156" s="1"/>
      <c r="WEF156" s="1"/>
      <c r="WEG156" s="1"/>
      <c r="WEH156" s="1"/>
      <c r="WEI156" s="1"/>
      <c r="WEJ156" s="1"/>
      <c r="WEK156" s="1"/>
      <c r="WEL156" s="1"/>
      <c r="WEM156" s="1"/>
      <c r="WEN156" s="1"/>
      <c r="WEO156" s="1"/>
      <c r="WEP156" s="1"/>
      <c r="WEQ156" s="1"/>
      <c r="WER156" s="1"/>
      <c r="WES156" s="1"/>
      <c r="WET156" s="1"/>
      <c r="WEU156" s="1"/>
      <c r="WEV156" s="1"/>
      <c r="WEW156" s="1"/>
      <c r="WEX156" s="1"/>
      <c r="WEY156" s="1"/>
      <c r="WEZ156" s="1"/>
      <c r="WFA156" s="1"/>
      <c r="WFB156" s="1"/>
      <c r="WFC156" s="1"/>
      <c r="WFD156" s="1"/>
      <c r="WFE156" s="1"/>
      <c r="WFF156" s="1"/>
      <c r="WFG156" s="1"/>
      <c r="WFH156" s="1"/>
      <c r="WFI156" s="1"/>
      <c r="WFJ156" s="1"/>
      <c r="WFK156" s="1"/>
      <c r="WFL156" s="1"/>
      <c r="WFM156" s="1"/>
      <c r="WFN156" s="1"/>
      <c r="WFO156" s="1"/>
      <c r="WFP156" s="1"/>
      <c r="WFQ156" s="1"/>
      <c r="WFR156" s="1"/>
      <c r="WFS156" s="1"/>
      <c r="WFT156" s="1"/>
      <c r="WFU156" s="1"/>
      <c r="WFV156" s="1"/>
      <c r="WFW156" s="1"/>
      <c r="WFX156" s="1"/>
      <c r="WFY156" s="1"/>
      <c r="WFZ156" s="1"/>
      <c r="WGA156" s="1"/>
      <c r="WGB156" s="1"/>
      <c r="WGC156" s="1"/>
      <c r="WGD156" s="1"/>
      <c r="WGE156" s="1"/>
      <c r="WGF156" s="1"/>
      <c r="WGG156" s="1"/>
      <c r="WGH156" s="1"/>
      <c r="WGI156" s="1"/>
      <c r="WGJ156" s="1"/>
      <c r="WGK156" s="1"/>
      <c r="WGL156" s="1"/>
      <c r="WGM156" s="1"/>
      <c r="WGN156" s="1"/>
      <c r="WGO156" s="1"/>
      <c r="WGP156" s="1"/>
      <c r="WGQ156" s="1"/>
      <c r="WGR156" s="1"/>
      <c r="WGS156" s="1"/>
      <c r="WGT156" s="1"/>
      <c r="WGU156" s="1"/>
      <c r="WGV156" s="1"/>
      <c r="WGW156" s="1"/>
      <c r="WGX156" s="1"/>
      <c r="WGY156" s="1"/>
      <c r="WGZ156" s="1"/>
      <c r="WHA156" s="1"/>
      <c r="WHB156" s="1"/>
      <c r="WHC156" s="1"/>
      <c r="WHD156" s="1"/>
      <c r="WHE156" s="1"/>
      <c r="WHF156" s="1"/>
      <c r="WHG156" s="1"/>
      <c r="WHH156" s="1"/>
      <c r="WHI156" s="1"/>
      <c r="WHJ156" s="1"/>
      <c r="WHK156" s="1"/>
      <c r="WHL156" s="1"/>
      <c r="WHM156" s="1"/>
      <c r="WHN156" s="1"/>
      <c r="WHO156" s="1"/>
      <c r="WHP156" s="1"/>
      <c r="WHQ156" s="1"/>
      <c r="WHR156" s="1"/>
      <c r="WHS156" s="1"/>
      <c r="WHT156" s="1"/>
      <c r="WHU156" s="1"/>
      <c r="WHV156" s="1"/>
      <c r="WHW156" s="1"/>
      <c r="WHX156" s="1"/>
      <c r="WHY156" s="1"/>
      <c r="WHZ156" s="1"/>
      <c r="WIA156" s="1"/>
      <c r="WIB156" s="1"/>
      <c r="WIC156" s="1"/>
      <c r="WID156" s="1"/>
      <c r="WIE156" s="1"/>
      <c r="WIF156" s="1"/>
      <c r="WIG156" s="1"/>
      <c r="WIH156" s="1"/>
      <c r="WII156" s="1"/>
      <c r="WIJ156" s="1"/>
      <c r="WIK156" s="1"/>
      <c r="WIL156" s="1"/>
      <c r="WIM156" s="1"/>
      <c r="WIN156" s="1"/>
      <c r="WIO156" s="1"/>
      <c r="WIP156" s="1"/>
      <c r="WIQ156" s="1"/>
      <c r="WIR156" s="1"/>
      <c r="WIS156" s="1"/>
      <c r="WIT156" s="1"/>
      <c r="WIU156" s="1"/>
      <c r="WIV156" s="1"/>
      <c r="WIW156" s="1"/>
      <c r="WIX156" s="1"/>
      <c r="WIY156" s="1"/>
      <c r="WIZ156" s="1"/>
      <c r="WJA156" s="1"/>
      <c r="WJB156" s="1"/>
      <c r="WJC156" s="1"/>
      <c r="WJD156" s="1"/>
      <c r="WJE156" s="1"/>
      <c r="WJF156" s="1"/>
      <c r="WJG156" s="1"/>
      <c r="WJH156" s="1"/>
      <c r="WJI156" s="1"/>
      <c r="WJJ156" s="1"/>
      <c r="WJK156" s="1"/>
      <c r="WJL156" s="1"/>
      <c r="WJM156" s="1"/>
      <c r="WJN156" s="1"/>
      <c r="WJO156" s="1"/>
      <c r="WJP156" s="1"/>
      <c r="WJQ156" s="1"/>
      <c r="WJR156" s="1"/>
      <c r="WJS156" s="1"/>
      <c r="WJT156" s="1"/>
      <c r="WJU156" s="1"/>
      <c r="WJV156" s="1"/>
      <c r="WJW156" s="1"/>
      <c r="WJX156" s="1"/>
      <c r="WJY156" s="1"/>
      <c r="WJZ156" s="1"/>
      <c r="WKA156" s="1"/>
      <c r="WKB156" s="1"/>
      <c r="WKC156" s="1"/>
      <c r="WKD156" s="1"/>
      <c r="WKE156" s="1"/>
      <c r="WKF156" s="1"/>
      <c r="WKG156" s="1"/>
      <c r="WKH156" s="1"/>
      <c r="WKI156" s="1"/>
      <c r="WKJ156" s="1"/>
      <c r="WKK156" s="1"/>
      <c r="WKL156" s="1"/>
      <c r="WKM156" s="1"/>
      <c r="WKN156" s="1"/>
      <c r="WKO156" s="1"/>
      <c r="WKP156" s="1"/>
      <c r="WKQ156" s="1"/>
      <c r="WKR156" s="1"/>
      <c r="WKS156" s="1"/>
      <c r="WKT156" s="1"/>
      <c r="WKU156" s="1"/>
      <c r="WKV156" s="1"/>
      <c r="WKW156" s="1"/>
      <c r="WKX156" s="1"/>
      <c r="WKY156" s="1"/>
      <c r="WKZ156" s="1"/>
      <c r="WLA156" s="1"/>
      <c r="WLB156" s="1"/>
      <c r="WLC156" s="1"/>
      <c r="WLD156" s="1"/>
      <c r="WLE156" s="1"/>
      <c r="WLF156" s="1"/>
      <c r="WLG156" s="1"/>
      <c r="WLH156" s="1"/>
      <c r="WLI156" s="1"/>
      <c r="WLJ156" s="1"/>
      <c r="WLK156" s="1"/>
      <c r="WLL156" s="1"/>
      <c r="WLM156" s="1"/>
      <c r="WLN156" s="1"/>
      <c r="WLO156" s="1"/>
      <c r="WLP156" s="1"/>
      <c r="WLQ156" s="1"/>
      <c r="WLR156" s="1"/>
      <c r="WLS156" s="1"/>
      <c r="WLT156" s="1"/>
      <c r="WLU156" s="1"/>
      <c r="WLV156" s="1"/>
      <c r="WLW156" s="1"/>
      <c r="WLX156" s="1"/>
      <c r="WLY156" s="1"/>
      <c r="WLZ156" s="1"/>
      <c r="WMA156" s="1"/>
      <c r="WMB156" s="1"/>
      <c r="WMC156" s="1"/>
      <c r="WMD156" s="1"/>
      <c r="WME156" s="1"/>
      <c r="WMF156" s="1"/>
      <c r="WMG156" s="1"/>
      <c r="WMH156" s="1"/>
      <c r="WMI156" s="1"/>
      <c r="WMJ156" s="1"/>
      <c r="WMK156" s="1"/>
      <c r="WML156" s="1"/>
      <c r="WMM156" s="1"/>
      <c r="WMN156" s="1"/>
      <c r="WMO156" s="1"/>
      <c r="WMP156" s="1"/>
      <c r="WMQ156" s="1"/>
      <c r="WMR156" s="1"/>
      <c r="WMS156" s="1"/>
      <c r="WMT156" s="1"/>
      <c r="WMU156" s="1"/>
      <c r="WMV156" s="1"/>
      <c r="WMW156" s="1"/>
      <c r="WMX156" s="1"/>
      <c r="WMY156" s="1"/>
      <c r="WMZ156" s="1"/>
      <c r="WNA156" s="1"/>
      <c r="WNB156" s="1"/>
      <c r="WNC156" s="1"/>
      <c r="WND156" s="1"/>
      <c r="WNE156" s="1"/>
      <c r="WNF156" s="1"/>
      <c r="WNG156" s="1"/>
      <c r="WNH156" s="1"/>
      <c r="WNI156" s="1"/>
      <c r="WNJ156" s="1"/>
      <c r="WNK156" s="1"/>
      <c r="WNL156" s="1"/>
      <c r="WNM156" s="1"/>
      <c r="WNN156" s="1"/>
      <c r="WNO156" s="1"/>
      <c r="WNP156" s="1"/>
      <c r="WNQ156" s="1"/>
      <c r="WNR156" s="1"/>
      <c r="WNS156" s="1"/>
      <c r="WNT156" s="1"/>
      <c r="WNU156" s="1"/>
      <c r="WNV156" s="1"/>
      <c r="WNW156" s="1"/>
      <c r="WNX156" s="1"/>
      <c r="WNY156" s="1"/>
      <c r="WNZ156" s="1"/>
      <c r="WOA156" s="1"/>
      <c r="WOB156" s="1"/>
      <c r="WOC156" s="1"/>
      <c r="WOD156" s="1"/>
      <c r="WOE156" s="1"/>
      <c r="WOF156" s="1"/>
      <c r="WOG156" s="1"/>
      <c r="WOH156" s="1"/>
      <c r="WOI156" s="1"/>
      <c r="WOJ156" s="1"/>
      <c r="WOK156" s="1"/>
      <c r="WOL156" s="1"/>
      <c r="WOM156" s="1"/>
      <c r="WON156" s="1"/>
      <c r="WOO156" s="1"/>
      <c r="WOP156" s="1"/>
      <c r="WOQ156" s="1"/>
      <c r="WOR156" s="1"/>
      <c r="WOS156" s="1"/>
      <c r="WOT156" s="1"/>
      <c r="WOU156" s="1"/>
      <c r="WOV156" s="1"/>
      <c r="WOW156" s="1"/>
      <c r="WOX156" s="1"/>
      <c r="WOY156" s="1"/>
      <c r="WOZ156" s="1"/>
      <c r="WPA156" s="1"/>
      <c r="WPB156" s="1"/>
      <c r="WPC156" s="1"/>
      <c r="WPD156" s="1"/>
      <c r="WPE156" s="1"/>
      <c r="WPF156" s="1"/>
      <c r="WPG156" s="1"/>
      <c r="WPH156" s="1"/>
      <c r="WPI156" s="1"/>
      <c r="WPJ156" s="1"/>
      <c r="WPK156" s="1"/>
      <c r="WPL156" s="1"/>
      <c r="WPM156" s="1"/>
      <c r="WPN156" s="1"/>
      <c r="WPO156" s="1"/>
      <c r="WPP156" s="1"/>
      <c r="WPQ156" s="1"/>
      <c r="WPR156" s="1"/>
      <c r="WPS156" s="1"/>
      <c r="WPT156" s="1"/>
      <c r="WPU156" s="1"/>
      <c r="WPV156" s="1"/>
      <c r="WPW156" s="1"/>
      <c r="WPX156" s="1"/>
      <c r="WPY156" s="1"/>
      <c r="WPZ156" s="1"/>
      <c r="WQA156" s="1"/>
      <c r="WQB156" s="1"/>
      <c r="WQC156" s="1"/>
      <c r="WQD156" s="1"/>
      <c r="WQE156" s="1"/>
      <c r="WQF156" s="1"/>
      <c r="WQG156" s="1"/>
      <c r="WQH156" s="1"/>
      <c r="WQI156" s="1"/>
      <c r="WQJ156" s="1"/>
      <c r="WQK156" s="1"/>
      <c r="WQL156" s="1"/>
      <c r="WQM156" s="1"/>
      <c r="WQN156" s="1"/>
      <c r="WQO156" s="1"/>
      <c r="WQP156" s="1"/>
      <c r="WQQ156" s="1"/>
      <c r="WQR156" s="1"/>
      <c r="WQS156" s="1"/>
      <c r="WQT156" s="1"/>
      <c r="WQU156" s="1"/>
      <c r="WQV156" s="1"/>
      <c r="WQW156" s="1"/>
      <c r="WQX156" s="1"/>
      <c r="WQY156" s="1"/>
      <c r="WQZ156" s="1"/>
      <c r="WRA156" s="1"/>
      <c r="WRB156" s="1"/>
      <c r="WRC156" s="1"/>
      <c r="WRD156" s="1"/>
      <c r="WRE156" s="1"/>
      <c r="WRF156" s="1"/>
      <c r="WRG156" s="1"/>
      <c r="WRH156" s="1"/>
      <c r="WRI156" s="1"/>
      <c r="WRJ156" s="1"/>
      <c r="WRK156" s="1"/>
      <c r="WRL156" s="1"/>
      <c r="WRM156" s="1"/>
      <c r="WRN156" s="1"/>
      <c r="WRO156" s="1"/>
      <c r="WRP156" s="1"/>
      <c r="WRQ156" s="1"/>
      <c r="WRR156" s="1"/>
      <c r="WRS156" s="1"/>
      <c r="WRT156" s="1"/>
      <c r="WRU156" s="1"/>
      <c r="WRV156" s="1"/>
      <c r="WRW156" s="1"/>
      <c r="WRX156" s="1"/>
      <c r="WRY156" s="1"/>
      <c r="WRZ156" s="1"/>
      <c r="WSA156" s="1"/>
      <c r="WSB156" s="1"/>
      <c r="WSC156" s="1"/>
      <c r="WSD156" s="1"/>
      <c r="WSE156" s="1"/>
      <c r="WSF156" s="1"/>
      <c r="WSG156" s="1"/>
      <c r="WSH156" s="1"/>
      <c r="WSI156" s="1"/>
      <c r="WSJ156" s="1"/>
      <c r="WSK156" s="1"/>
      <c r="WSL156" s="1"/>
      <c r="WSM156" s="1"/>
      <c r="WSN156" s="1"/>
      <c r="WSO156" s="1"/>
      <c r="WSP156" s="1"/>
      <c r="WSQ156" s="1"/>
      <c r="WSR156" s="1"/>
      <c r="WSS156" s="1"/>
      <c r="WST156" s="1"/>
      <c r="WSU156" s="1"/>
      <c r="WSV156" s="1"/>
      <c r="WSW156" s="1"/>
      <c r="WSX156" s="1"/>
      <c r="WSY156" s="1"/>
      <c r="WSZ156" s="1"/>
      <c r="WTA156" s="1"/>
      <c r="WTB156" s="1"/>
      <c r="WTC156" s="1"/>
      <c r="WTD156" s="1"/>
      <c r="WTE156" s="1"/>
      <c r="WTF156" s="1"/>
      <c r="WTG156" s="1"/>
      <c r="WTH156" s="1"/>
      <c r="WTI156" s="1"/>
      <c r="WTJ156" s="1"/>
      <c r="WTK156" s="1"/>
      <c r="WTL156" s="1"/>
      <c r="WTM156" s="1"/>
      <c r="WTN156" s="1"/>
      <c r="WTO156" s="1"/>
      <c r="WTP156" s="1"/>
      <c r="WTQ156" s="1"/>
      <c r="WTR156" s="1"/>
      <c r="WTS156" s="1"/>
      <c r="WTT156" s="1"/>
      <c r="WTU156" s="1"/>
      <c r="WTV156" s="1"/>
      <c r="WTW156" s="1"/>
      <c r="WTX156" s="1"/>
      <c r="WTY156" s="1"/>
      <c r="WTZ156" s="1"/>
      <c r="WUA156" s="1"/>
      <c r="WUB156" s="1"/>
      <c r="WUC156" s="1"/>
      <c r="WUD156" s="1"/>
      <c r="WUE156" s="1"/>
      <c r="WUF156" s="1"/>
      <c r="WUG156" s="1"/>
      <c r="WUH156" s="1"/>
      <c r="WUI156" s="1"/>
      <c r="WUJ156" s="1"/>
      <c r="WUK156" s="1"/>
      <c r="WUL156" s="1"/>
      <c r="WUM156" s="1"/>
      <c r="WUN156" s="1"/>
      <c r="WUO156" s="1"/>
      <c r="WUP156" s="1"/>
      <c r="WUQ156" s="1"/>
      <c r="WUR156" s="1"/>
      <c r="WUS156" s="1"/>
      <c r="WUT156" s="1"/>
      <c r="WUU156" s="1"/>
      <c r="WUV156" s="1"/>
      <c r="WUW156" s="1"/>
      <c r="WUX156" s="1"/>
      <c r="WUY156" s="1"/>
      <c r="WUZ156" s="1"/>
      <c r="WVA156" s="1"/>
      <c r="WVB156" s="1"/>
      <c r="WVC156" s="1"/>
      <c r="WVD156" s="1"/>
      <c r="WVE156" s="1"/>
      <c r="WVF156" s="1"/>
      <c r="WVG156" s="1"/>
      <c r="WVH156" s="1"/>
      <c r="WVI156" s="1"/>
      <c r="WVJ156" s="1"/>
      <c r="WVK156" s="1"/>
      <c r="WVL156" s="1"/>
      <c r="WVM156" s="1"/>
      <c r="WVN156" s="1"/>
      <c r="WVO156" s="1"/>
      <c r="WVP156" s="1"/>
      <c r="WVQ156" s="1"/>
      <c r="WVR156" s="1"/>
      <c r="WVS156" s="1"/>
      <c r="WVT156" s="1"/>
      <c r="WVU156" s="1"/>
      <c r="WVV156" s="1"/>
      <c r="WVW156" s="1"/>
      <c r="WVX156" s="1"/>
      <c r="WVY156" s="1"/>
      <c r="WVZ156" s="1"/>
      <c r="WWA156" s="1"/>
      <c r="WWB156" s="1"/>
      <c r="WWC156" s="1"/>
      <c r="WWD156" s="1"/>
      <c r="WWE156" s="1"/>
      <c r="WWF156" s="1"/>
      <c r="WWG156" s="1"/>
      <c r="WWH156" s="1"/>
      <c r="WWI156" s="1"/>
      <c r="WWJ156" s="1"/>
      <c r="WWK156" s="1"/>
      <c r="WWL156" s="1"/>
    </row>
    <row r="157" spans="1:16158" ht="15" outlineLevel="1" thickBot="1" x14ac:dyDescent="0.25">
      <c r="B157" s="48"/>
      <c r="C157" s="48"/>
      <c r="D157" s="48"/>
      <c r="E157" s="48"/>
      <c r="F157" s="48"/>
      <c r="G157" s="48"/>
      <c r="H157" s="48"/>
      <c r="I157" s="48"/>
      <c r="J157" s="48"/>
      <c r="K157" s="48"/>
      <c r="L157" s="48"/>
      <c r="M157" s="48"/>
      <c r="N157" s="48"/>
      <c r="O157" s="48"/>
      <c r="P157" s="48"/>
      <c r="Q157" s="48"/>
      <c r="R157" s="48"/>
      <c r="S157" s="49"/>
      <c r="T157" s="49"/>
      <c r="U157" s="49"/>
      <c r="V157" s="49"/>
      <c r="W157" s="49"/>
      <c r="X157" s="49"/>
      <c r="Y157" s="49"/>
      <c r="Z157" s="49"/>
      <c r="AA157" s="49"/>
      <c r="AB157" s="49"/>
      <c r="AC157" s="49"/>
      <c r="AD157" s="49"/>
      <c r="AE157" s="49"/>
      <c r="AF157" s="49"/>
      <c r="AG157" s="49"/>
      <c r="AH157" s="49"/>
      <c r="AI157" s="49"/>
      <c r="AJ157" s="49"/>
    </row>
    <row r="158" spans="1:16158" ht="18.75" thickBot="1" x14ac:dyDescent="0.25">
      <c r="B158" s="198" t="s">
        <v>141</v>
      </c>
      <c r="C158" s="199"/>
      <c r="D158" s="199"/>
      <c r="E158" s="199"/>
      <c r="F158" s="199"/>
      <c r="G158" s="199"/>
      <c r="H158" s="199"/>
      <c r="I158" s="199"/>
      <c r="J158" s="199"/>
      <c r="K158" s="199"/>
      <c r="L158" s="199"/>
      <c r="M158" s="199"/>
      <c r="N158" s="200"/>
      <c r="O158" s="51"/>
      <c r="P158" s="48"/>
      <c r="Q158" s="48"/>
      <c r="R158" s="48"/>
      <c r="S158" s="49"/>
      <c r="T158" s="49"/>
      <c r="U158" s="49"/>
      <c r="V158" s="49"/>
      <c r="W158" s="49"/>
      <c r="X158" s="49"/>
      <c r="Y158" s="49"/>
      <c r="Z158" s="49"/>
      <c r="AA158" s="49"/>
      <c r="AB158" s="49"/>
      <c r="AC158" s="49"/>
      <c r="AD158" s="49"/>
      <c r="AE158" s="49"/>
      <c r="AF158" s="49"/>
      <c r="AG158" s="49"/>
      <c r="AH158" s="49"/>
      <c r="AI158" s="49"/>
      <c r="AJ158" s="49"/>
    </row>
    <row r="159" spans="1:16158" ht="25.5" customHeight="1" outlineLevel="1" x14ac:dyDescent="0.2">
      <c r="B159" s="248" t="s">
        <v>155</v>
      </c>
      <c r="C159" s="249"/>
      <c r="D159" s="249"/>
      <c r="E159" s="249"/>
      <c r="F159" s="249"/>
      <c r="G159" s="249"/>
      <c r="H159" s="249"/>
      <c r="I159" s="249"/>
      <c r="J159" s="249"/>
      <c r="K159" s="249"/>
      <c r="L159" s="249"/>
      <c r="M159" s="249"/>
      <c r="N159" s="250"/>
      <c r="O159" s="51"/>
      <c r="P159" s="48"/>
      <c r="Q159" s="48"/>
      <c r="R159" s="48"/>
      <c r="S159" s="49"/>
      <c r="T159" s="49"/>
      <c r="U159" s="49"/>
      <c r="V159" s="49"/>
      <c r="W159" s="49"/>
      <c r="X159" s="49"/>
      <c r="Y159" s="49"/>
      <c r="Z159" s="49"/>
      <c r="AA159" s="49"/>
      <c r="AB159" s="49"/>
      <c r="AC159" s="49"/>
      <c r="AD159" s="49"/>
      <c r="AE159" s="49"/>
      <c r="AF159" s="49"/>
      <c r="AG159" s="49"/>
      <c r="AH159" s="49"/>
      <c r="AI159" s="49"/>
      <c r="AJ159" s="49"/>
    </row>
    <row r="160" spans="1:16158" outlineLevel="1" x14ac:dyDescent="0.2">
      <c r="B160" s="48"/>
      <c r="C160" s="48"/>
      <c r="D160" s="48"/>
      <c r="E160" s="48"/>
      <c r="F160" s="48"/>
      <c r="G160" s="48"/>
      <c r="H160" s="48"/>
      <c r="I160" s="48"/>
      <c r="J160" s="48"/>
      <c r="K160" s="48"/>
      <c r="L160" s="48"/>
      <c r="M160" s="48"/>
      <c r="N160" s="48"/>
      <c r="O160" s="48"/>
      <c r="P160" s="48"/>
      <c r="Q160" s="48"/>
      <c r="R160" s="48"/>
      <c r="S160" s="49"/>
      <c r="T160" s="49"/>
      <c r="U160" s="49"/>
      <c r="V160" s="49"/>
      <c r="W160" s="49"/>
      <c r="X160" s="49"/>
      <c r="Y160" s="49"/>
      <c r="Z160" s="49"/>
      <c r="AA160" s="49"/>
      <c r="AB160" s="49"/>
      <c r="AC160" s="49"/>
      <c r="AD160" s="49"/>
      <c r="AE160" s="49"/>
      <c r="AF160" s="49"/>
      <c r="AG160" s="49"/>
      <c r="AH160" s="49"/>
      <c r="AI160" s="49"/>
      <c r="AJ160" s="49"/>
    </row>
    <row r="161" spans="2:43" outlineLevel="1" x14ac:dyDescent="0.2">
      <c r="B161" s="204" t="s">
        <v>0</v>
      </c>
      <c r="C161" s="204" t="s">
        <v>40</v>
      </c>
      <c r="D161" s="204"/>
      <c r="E161" s="204"/>
      <c r="F161" s="204"/>
      <c r="G161" s="204"/>
      <c r="H161" s="204"/>
      <c r="I161" s="204"/>
      <c r="J161" s="48"/>
      <c r="K161" s="48"/>
      <c r="L161" s="48"/>
      <c r="M161" s="48"/>
      <c r="N161" s="48"/>
      <c r="O161" s="48"/>
      <c r="P161" s="48"/>
      <c r="Q161" s="48"/>
      <c r="R161" s="48"/>
      <c r="S161" s="49"/>
      <c r="T161" s="49"/>
      <c r="U161" s="49"/>
      <c r="V161" s="49"/>
      <c r="W161" s="49"/>
      <c r="X161" s="49"/>
      <c r="Y161" s="49"/>
      <c r="Z161" s="49"/>
      <c r="AA161" s="49"/>
      <c r="AB161" s="49"/>
      <c r="AC161" s="49"/>
      <c r="AD161" s="49"/>
      <c r="AE161" s="49"/>
      <c r="AF161" s="49"/>
      <c r="AG161" s="49"/>
      <c r="AH161" s="49"/>
      <c r="AI161" s="49"/>
      <c r="AJ161" s="49"/>
    </row>
    <row r="162" spans="2:43" ht="24" outlineLevel="1" x14ac:dyDescent="0.2">
      <c r="B162" s="204"/>
      <c r="C162" s="150" t="s">
        <v>41</v>
      </c>
      <c r="D162" s="204" t="s">
        <v>42</v>
      </c>
      <c r="E162" s="204"/>
      <c r="F162" s="204"/>
      <c r="G162" s="150" t="s">
        <v>43</v>
      </c>
      <c r="H162" s="150" t="s">
        <v>44</v>
      </c>
      <c r="I162" s="153" t="s">
        <v>4</v>
      </c>
      <c r="J162" s="48"/>
      <c r="K162" s="48"/>
      <c r="L162" s="48"/>
      <c r="M162" s="48"/>
      <c r="N162" s="48"/>
      <c r="O162" s="48"/>
      <c r="P162" s="48"/>
      <c r="Q162" s="48"/>
      <c r="R162" s="48"/>
      <c r="S162" s="49"/>
      <c r="T162" s="49"/>
      <c r="U162" s="49"/>
      <c r="V162" s="49"/>
      <c r="W162" s="49"/>
      <c r="X162" s="49"/>
      <c r="Y162" s="49"/>
      <c r="Z162" s="49"/>
      <c r="AA162" s="49"/>
      <c r="AB162" s="49"/>
      <c r="AC162" s="49"/>
      <c r="AD162" s="49"/>
      <c r="AE162" s="49"/>
      <c r="AF162" s="49"/>
      <c r="AG162" s="49"/>
      <c r="AH162" s="49"/>
      <c r="AI162" s="49"/>
      <c r="AJ162" s="49"/>
    </row>
    <row r="163" spans="2:43" ht="24" outlineLevel="1" x14ac:dyDescent="0.2">
      <c r="B163" s="158" t="s">
        <v>291</v>
      </c>
      <c r="C163" s="160" t="s">
        <v>289</v>
      </c>
      <c r="D163" s="158" t="s">
        <v>206</v>
      </c>
      <c r="E163" s="158" t="s">
        <v>179</v>
      </c>
      <c r="F163" s="158" t="s">
        <v>207</v>
      </c>
      <c r="G163" s="158" t="s">
        <v>213</v>
      </c>
      <c r="H163" s="161">
        <v>1</v>
      </c>
      <c r="I163" s="161">
        <v>2</v>
      </c>
      <c r="J163" s="48"/>
      <c r="K163" s="48"/>
      <c r="L163" s="48"/>
      <c r="M163" s="48"/>
      <c r="N163" s="48"/>
      <c r="O163" s="48"/>
      <c r="P163" s="48"/>
      <c r="Q163" s="48"/>
      <c r="R163" s="48"/>
      <c r="S163" s="49"/>
      <c r="T163" s="49"/>
      <c r="U163" s="49"/>
      <c r="V163" s="49"/>
      <c r="W163" s="49"/>
      <c r="X163" s="49"/>
      <c r="Y163" s="49"/>
      <c r="Z163" s="49"/>
      <c r="AA163" s="49"/>
      <c r="AB163" s="49"/>
      <c r="AC163" s="49"/>
      <c r="AD163" s="49"/>
      <c r="AE163" s="49"/>
      <c r="AF163" s="49"/>
      <c r="AG163" s="49"/>
      <c r="AH163" s="49"/>
      <c r="AI163" s="49"/>
      <c r="AJ163" s="49"/>
    </row>
    <row r="164" spans="2:43" ht="57.75" customHeight="1" outlineLevel="1" x14ac:dyDescent="0.2">
      <c r="B164" s="211" t="s">
        <v>290</v>
      </c>
      <c r="C164" s="212"/>
      <c r="D164" s="212"/>
      <c r="E164" s="212"/>
      <c r="F164" s="212"/>
      <c r="G164" s="212"/>
      <c r="H164" s="212"/>
      <c r="I164" s="213"/>
      <c r="J164" s="48"/>
      <c r="K164" s="48"/>
      <c r="L164" s="48"/>
      <c r="M164" s="48"/>
      <c r="N164" s="48"/>
      <c r="O164" s="48"/>
      <c r="P164" s="48"/>
      <c r="Q164" s="48"/>
      <c r="R164" s="48"/>
      <c r="S164" s="49"/>
      <c r="T164" s="49"/>
      <c r="U164" s="49"/>
      <c r="V164" s="49"/>
      <c r="W164" s="49"/>
      <c r="X164" s="49"/>
      <c r="Y164" s="49"/>
      <c r="Z164" s="49"/>
      <c r="AA164" s="49"/>
      <c r="AB164" s="49"/>
      <c r="AC164" s="49"/>
      <c r="AD164" s="49"/>
      <c r="AE164" s="49"/>
      <c r="AF164" s="49"/>
      <c r="AG164" s="49"/>
      <c r="AH164" s="49"/>
      <c r="AI164" s="49"/>
      <c r="AJ164" s="49"/>
    </row>
    <row r="165" spans="2:43" s="48" customFormat="1" x14ac:dyDescent="0.2">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2:43" s="48" customFormat="1" x14ac:dyDescent="0.2">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2:43" s="48" customFormat="1" x14ac:dyDescent="0.2">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2:43" s="48" customFormat="1" x14ac:dyDescent="0.2">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2:43" s="48" customFormat="1" x14ac:dyDescent="0.2">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2:43" s="48" customFormat="1" x14ac:dyDescent="0.2">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2:43" s="48" customFormat="1" x14ac:dyDescent="0.2">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2:43" s="48" customFormat="1" x14ac:dyDescent="0.2">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2:43" s="48" customFormat="1" x14ac:dyDescent="0.2">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2:43" s="48" customFormat="1" x14ac:dyDescent="0.2">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2:43" s="48" customFormat="1" x14ac:dyDescent="0.2">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2:43" s="48" customFormat="1" x14ac:dyDescent="0.2">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2">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2">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2">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2">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2">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2">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2">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2">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2">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2">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2">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2">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row r="222" spans="19:43" s="48" customFormat="1" x14ac:dyDescent="0.2">
      <c r="S222" s="49"/>
      <c r="T222" s="49"/>
      <c r="U222" s="49"/>
      <c r="V222" s="49"/>
      <c r="W222" s="49"/>
      <c r="X222" s="49"/>
      <c r="Y222" s="49"/>
      <c r="Z222" s="49"/>
      <c r="AA222" s="49"/>
      <c r="AB222" s="49"/>
      <c r="AC222" s="49"/>
      <c r="AD222" s="49"/>
      <c r="AE222" s="49"/>
      <c r="AF222" s="49"/>
      <c r="AG222" s="49"/>
      <c r="AH222" s="49"/>
      <c r="AI222" s="49"/>
      <c r="AJ222" s="49"/>
      <c r="AK222" s="49"/>
      <c r="AL222" s="49"/>
      <c r="AM222" s="49"/>
      <c r="AN222" s="50"/>
      <c r="AO222" s="49"/>
      <c r="AP222" s="49"/>
      <c r="AQ222" s="49"/>
    </row>
    <row r="223" spans="19:43" s="48" customFormat="1" x14ac:dyDescent="0.2">
      <c r="S223" s="49"/>
      <c r="T223" s="49"/>
      <c r="U223" s="49"/>
      <c r="V223" s="49"/>
      <c r="W223" s="49"/>
      <c r="X223" s="49"/>
      <c r="Y223" s="49"/>
      <c r="Z223" s="49"/>
      <c r="AA223" s="49"/>
      <c r="AB223" s="49"/>
      <c r="AC223" s="49"/>
      <c r="AD223" s="49"/>
      <c r="AE223" s="49"/>
      <c r="AF223" s="49"/>
      <c r="AG223" s="49"/>
      <c r="AH223" s="49"/>
      <c r="AI223" s="49"/>
      <c r="AJ223" s="49"/>
      <c r="AK223" s="49"/>
      <c r="AL223" s="49"/>
      <c r="AM223" s="49"/>
      <c r="AN223" s="50"/>
      <c r="AO223" s="49"/>
      <c r="AP223" s="49"/>
      <c r="AQ223" s="49"/>
    </row>
    <row r="224" spans="19:43" s="48" customFormat="1" x14ac:dyDescent="0.2">
      <c r="S224" s="49"/>
      <c r="T224" s="49"/>
      <c r="U224" s="49"/>
      <c r="V224" s="49"/>
      <c r="W224" s="49"/>
      <c r="X224" s="49"/>
      <c r="Y224" s="49"/>
      <c r="Z224" s="49"/>
      <c r="AA224" s="49"/>
      <c r="AB224" s="49"/>
      <c r="AC224" s="49"/>
      <c r="AD224" s="49"/>
      <c r="AE224" s="49"/>
      <c r="AF224" s="49"/>
      <c r="AG224" s="49"/>
      <c r="AH224" s="49"/>
      <c r="AI224" s="49"/>
      <c r="AJ224" s="49"/>
      <c r="AK224" s="49"/>
      <c r="AL224" s="49"/>
      <c r="AM224" s="49"/>
      <c r="AN224" s="50"/>
      <c r="AO224" s="49"/>
      <c r="AP224" s="49"/>
      <c r="AQ224" s="49"/>
    </row>
    <row r="225" spans="19:43" s="48" customFormat="1" x14ac:dyDescent="0.2">
      <c r="S225" s="49"/>
      <c r="T225" s="49"/>
      <c r="U225" s="49"/>
      <c r="V225" s="49"/>
      <c r="W225" s="49"/>
      <c r="X225" s="49"/>
      <c r="Y225" s="49"/>
      <c r="Z225" s="49"/>
      <c r="AA225" s="49"/>
      <c r="AB225" s="49"/>
      <c r="AC225" s="49"/>
      <c r="AD225" s="49"/>
      <c r="AE225" s="49"/>
      <c r="AF225" s="49"/>
      <c r="AG225" s="49"/>
      <c r="AH225" s="49"/>
      <c r="AI225" s="49"/>
      <c r="AJ225" s="49"/>
      <c r="AK225" s="49"/>
      <c r="AL225" s="49"/>
      <c r="AM225" s="49"/>
      <c r="AN225" s="50"/>
      <c r="AO225" s="49"/>
      <c r="AP225" s="49"/>
      <c r="AQ225" s="49"/>
    </row>
    <row r="226" spans="19:43" s="48" customFormat="1" x14ac:dyDescent="0.2">
      <c r="S226" s="49"/>
      <c r="T226" s="49"/>
      <c r="U226" s="49"/>
      <c r="V226" s="49"/>
      <c r="W226" s="49"/>
      <c r="X226" s="49"/>
      <c r="Y226" s="49"/>
      <c r="Z226" s="49"/>
      <c r="AA226" s="49"/>
      <c r="AB226" s="49"/>
      <c r="AC226" s="49"/>
      <c r="AD226" s="49"/>
      <c r="AE226" s="49"/>
      <c r="AF226" s="49"/>
      <c r="AG226" s="49"/>
      <c r="AH226" s="49"/>
      <c r="AI226" s="49"/>
      <c r="AJ226" s="49"/>
      <c r="AK226" s="49"/>
      <c r="AL226" s="49"/>
      <c r="AM226" s="49"/>
      <c r="AN226" s="50"/>
      <c r="AO226" s="49"/>
      <c r="AP226" s="49"/>
      <c r="AQ226" s="49"/>
    </row>
  </sheetData>
  <mergeCells count="89">
    <mergeCell ref="L152:L154"/>
    <mergeCell ref="B15:B22"/>
    <mergeCell ref="B54:B89"/>
    <mergeCell ref="D33:E33"/>
    <mergeCell ref="B37:C37"/>
    <mergeCell ref="D37:E37"/>
    <mergeCell ref="B33:C33"/>
    <mergeCell ref="B27:H27"/>
    <mergeCell ref="B32:H32"/>
    <mergeCell ref="B36:H36"/>
    <mergeCell ref="J52:L52"/>
    <mergeCell ref="J152:K153"/>
    <mergeCell ref="B139:C139"/>
    <mergeCell ref="B140:C140"/>
    <mergeCell ref="B141:C142"/>
    <mergeCell ref="B145:G145"/>
    <mergeCell ref="B147:N147"/>
    <mergeCell ref="B132:C132"/>
    <mergeCell ref="B161:B162"/>
    <mergeCell ref="C161:I161"/>
    <mergeCell ref="D162:F162"/>
    <mergeCell ref="B151:B154"/>
    <mergeCell ref="C151:H151"/>
    <mergeCell ref="C152:F152"/>
    <mergeCell ref="C153:D153"/>
    <mergeCell ref="E153:F153"/>
    <mergeCell ref="I151:K151"/>
    <mergeCell ref="J156:K156"/>
    <mergeCell ref="B155:N155"/>
    <mergeCell ref="M152:N153"/>
    <mergeCell ref="B158:N158"/>
    <mergeCell ref="B159:N159"/>
    <mergeCell ref="L151:N151"/>
    <mergeCell ref="A125:A132"/>
    <mergeCell ref="B164:I164"/>
    <mergeCell ref="G152:G154"/>
    <mergeCell ref="H152:H154"/>
    <mergeCell ref="I152:I154"/>
    <mergeCell ref="B150:N150"/>
    <mergeCell ref="B144:G144"/>
    <mergeCell ref="B148:N148"/>
    <mergeCell ref="A133:A140"/>
    <mergeCell ref="B133:C133"/>
    <mergeCell ref="B134:C134"/>
    <mergeCell ref="B135:C135"/>
    <mergeCell ref="B136:C136"/>
    <mergeCell ref="B137:C137"/>
    <mergeCell ref="B138:C138"/>
    <mergeCell ref="B127:C127"/>
    <mergeCell ref="D53:F53"/>
    <mergeCell ref="B121:C121"/>
    <mergeCell ref="B119:C119"/>
    <mergeCell ref="B106:B111"/>
    <mergeCell ref="B113:N113"/>
    <mergeCell ref="B114:N114"/>
    <mergeCell ref="B118:C118"/>
    <mergeCell ref="B120:C120"/>
    <mergeCell ref="B117:C117"/>
    <mergeCell ref="B116:C116"/>
    <mergeCell ref="B128:C128"/>
    <mergeCell ref="B129:C129"/>
    <mergeCell ref="B130:C130"/>
    <mergeCell ref="B131:C131"/>
    <mergeCell ref="AJ90:AK90"/>
    <mergeCell ref="B91:N91"/>
    <mergeCell ref="B92:N92"/>
    <mergeCell ref="B94:C94"/>
    <mergeCell ref="B100:B105"/>
    <mergeCell ref="B124:C124"/>
    <mergeCell ref="B125:C125"/>
    <mergeCell ref="B126:C126"/>
    <mergeCell ref="B122:C122"/>
    <mergeCell ref="B123:C123"/>
    <mergeCell ref="B49:N49"/>
    <mergeCell ref="B50:N50"/>
    <mergeCell ref="B52:B53"/>
    <mergeCell ref="C41:D41"/>
    <mergeCell ref="B8:N8"/>
    <mergeCell ref="B9:N9"/>
    <mergeCell ref="D11:I11"/>
    <mergeCell ref="B13:B14"/>
    <mergeCell ref="C13:I13"/>
    <mergeCell ref="D14:F14"/>
    <mergeCell ref="B23:I23"/>
    <mergeCell ref="B25:N25"/>
    <mergeCell ref="B28:C28"/>
    <mergeCell ref="D28:E28"/>
    <mergeCell ref="I37:N37"/>
    <mergeCell ref="C52:I52"/>
  </mergeCells>
  <phoneticPr fontId="47" type="noConversion"/>
  <conditionalFormatting sqref="L156:N156 B156:F156 I156:J156">
    <cfRule type="containsBlanks" dxfId="116" priority="200">
      <formula>LEN(TRIM(B156))=0</formula>
    </cfRule>
  </conditionalFormatting>
  <conditionalFormatting sqref="D99:AH99 D95:AH96">
    <cfRule type="expression" dxfId="115" priority="175">
      <formula>LEFT(D$99,3)="Def"</formula>
    </cfRule>
  </conditionalFormatting>
  <conditionalFormatting sqref="D100:AH111">
    <cfRule type="cellIs" dxfId="114" priority="176" stopIfTrue="1" operator="between">
      <formula>VALUE(D$97)</formula>
      <formula>VALUE(D$98)</formula>
    </cfRule>
  </conditionalFormatting>
  <conditionalFormatting sqref="D94:AH111">
    <cfRule type="expression" dxfId="113" priority="171" stopIfTrue="1">
      <formula>AND(C$94&lt;&gt;"",D$94="")</formula>
    </cfRule>
    <cfRule type="expression" dxfId="112" priority="172" stopIfTrue="1">
      <formula>D$94=""</formula>
    </cfRule>
  </conditionalFormatting>
  <conditionalFormatting sqref="D100:AH105">
    <cfRule type="expression" dxfId="111" priority="174" stopIfTrue="1">
      <formula>LEFT($C100,LEN(D$96))&lt;&gt;D$96</formula>
    </cfRule>
  </conditionalFormatting>
  <conditionalFormatting sqref="D106:AH111">
    <cfRule type="expression" dxfId="110" priority="173" stopIfTrue="1">
      <formula>LEFT($C106,LEN(D$96))&lt;&gt;D$96</formula>
    </cfRule>
  </conditionalFormatting>
  <conditionalFormatting sqref="E141:AJ141">
    <cfRule type="expression" dxfId="109" priority="125" stopIfTrue="1">
      <formula>E$117=""</formula>
    </cfRule>
    <cfRule type="expression" dxfId="108" priority="126" stopIfTrue="1">
      <formula>OR(VALUE(E$141)&lt;VALUE(E$120),VALUE(E$141)&gt;VALUE(E$121))</formula>
    </cfRule>
    <cfRule type="expression" dxfId="107" priority="127" stopIfTrue="1">
      <formula>AND(VALUE(E$141)&gt;=VALUE(E$120),VALUE(E$141)&lt;=VALUE(E$121))</formula>
    </cfRule>
    <cfRule type="expression" dxfId="106" priority="128" stopIfTrue="1">
      <formula>IFERROR(FIND("Closest",E141),0)&gt;0</formula>
    </cfRule>
    <cfRule type="expression" dxfId="105" priority="129">
      <formula>E$117&lt;&gt;""</formula>
    </cfRule>
    <cfRule type="expression" dxfId="104" priority="130">
      <formula>LEFT(E141,3)="Def"</formula>
    </cfRule>
    <cfRule type="expression" dxfId="103" priority="131" stopIfTrue="1">
      <formula>OR(VALUE(E$141)&lt;VALUE(E$120),VALUE(E$141)&gt;VALUE(E$121))</formula>
    </cfRule>
    <cfRule type="expression" dxfId="102" priority="132" stopIfTrue="1">
      <formula>AND(VALUE(E$141)&gt;=VALUE(E$120),VALUE(E$141)&lt;=VALUE(E$121))</formula>
    </cfRule>
    <cfRule type="expression" dxfId="101" priority="133" stopIfTrue="1">
      <formula>IFERROR(FIND("Closest",E141),0)&gt;0</formula>
    </cfRule>
    <cfRule type="expression" dxfId="100" priority="134">
      <formula>AND(VALUE(E$141)&gt;=VALUE(E$120),VALUE(E$141)&lt;=VALUE(E$121))</formula>
    </cfRule>
    <cfRule type="expression" dxfId="99" priority="135" stopIfTrue="1">
      <formula>OR(VALUE(E$141)&lt;VALUE(E$120),VALUE(E$141)&gt;VALUE(E$121))</formula>
    </cfRule>
    <cfRule type="expression" dxfId="98" priority="136" stopIfTrue="1">
      <formula>AND(VALUE(E$141)&gt;=VALUE(E$120),VALUE(E$141)&lt;=VALUE(E$121))</formula>
    </cfRule>
    <cfRule type="expression" dxfId="97" priority="137" stopIfTrue="1">
      <formula>IFERROR(FIND("Closest",E141),0)&gt;0</formula>
    </cfRule>
    <cfRule type="expression" dxfId="96" priority="138">
      <formula>E$117&lt;&gt;""</formula>
    </cfRule>
    <cfRule type="expression" dxfId="95" priority="139">
      <formula>LEFT(E141,3)="Def"</formula>
    </cfRule>
    <cfRule type="expression" dxfId="94" priority="140">
      <formula>E$117&lt;&gt;""</formula>
    </cfRule>
    <cfRule type="expression" dxfId="93" priority="141">
      <formula>E$117&lt;&gt;""</formula>
    </cfRule>
    <cfRule type="containsBlanks" dxfId="92" priority="142" stopIfTrue="1">
      <formula>LEN(TRIM(E141))=0</formula>
    </cfRule>
  </conditionalFormatting>
  <conditionalFormatting sqref="H120:AJ121 D116:AJ119 D122:AJ140">
    <cfRule type="expression" dxfId="91" priority="152">
      <formula>D$117&lt;&gt;""</formula>
    </cfRule>
  </conditionalFormatting>
  <conditionalFormatting sqref="H120:AJ121 D116:AJ119 D122:AJ142">
    <cfRule type="expression" dxfId="90" priority="122" stopIfTrue="1">
      <formula>D$117=""</formula>
    </cfRule>
  </conditionalFormatting>
  <conditionalFormatting sqref="D141:AJ141">
    <cfRule type="expression" dxfId="89" priority="145" stopIfTrue="1">
      <formula>OR(VALUE(D$141)&lt;VALUE(D$120),VALUE(D$141)&gt;VALUE(D$121))</formula>
    </cfRule>
    <cfRule type="expression" dxfId="88" priority="149" stopIfTrue="1">
      <formula>AND(VALUE(D$141)&gt;=VALUE(D$120),VALUE(D$141)&lt;=VALUE(D$121))</formula>
    </cfRule>
  </conditionalFormatting>
  <conditionalFormatting sqref="D117:AJ117">
    <cfRule type="expression" dxfId="87" priority="124" stopIfTrue="1">
      <formula>IFERROR(FIND("Closest",D117),0)&gt;0</formula>
    </cfRule>
    <cfRule type="expression" dxfId="86" priority="201">
      <formula>LEFT(D117,3)="Def"</formula>
    </cfRule>
  </conditionalFormatting>
  <conditionalFormatting sqref="H120:AJ121 D118:AJ119 D122:AJ140">
    <cfRule type="containsBlanks" dxfId="85" priority="204" stopIfTrue="1">
      <formula>LEN(TRIM(D118))=0</formula>
    </cfRule>
  </conditionalFormatting>
  <conditionalFormatting sqref="D142:AJ142">
    <cfRule type="expression" dxfId="84" priority="148" stopIfTrue="1">
      <formula>OR(VALUE(D$141)&lt;VALUE(D$120),VALUE(D$141)&gt;VALUE(D$121))</formula>
    </cfRule>
    <cfRule type="expression" dxfId="83" priority="151" stopIfTrue="1">
      <formula>AND(VALUE(D$141)&gt;=VALUE(D$120),VALUE(D$141)&lt;=VALUE(D$121))</formula>
    </cfRule>
  </conditionalFormatting>
  <conditionalFormatting sqref="C89">
    <cfRule type="expression" dxfId="82" priority="121">
      <formula>$J89&lt;&gt;""</formula>
    </cfRule>
  </conditionalFormatting>
  <conditionalFormatting sqref="J73:L73">
    <cfRule type="expression" dxfId="81" priority="112">
      <formula>$J73&lt;&gt;""</formula>
    </cfRule>
  </conditionalFormatting>
  <conditionalFormatting sqref="J73:L73">
    <cfRule type="expression" dxfId="80" priority="111">
      <formula>$J73&lt;&gt;""</formula>
    </cfRule>
  </conditionalFormatting>
  <conditionalFormatting sqref="C73">
    <cfRule type="expression" dxfId="79" priority="105">
      <formula>$J73&lt;&gt;""</formula>
    </cfRule>
  </conditionalFormatting>
  <conditionalFormatting sqref="C74">
    <cfRule type="expression" dxfId="78" priority="104">
      <formula>$J74&lt;&gt;""</formula>
    </cfRule>
  </conditionalFormatting>
  <conditionalFormatting sqref="C88">
    <cfRule type="expression" dxfId="77" priority="90">
      <formula>$J88&lt;&gt;""</formula>
    </cfRule>
  </conditionalFormatting>
  <conditionalFormatting sqref="C83">
    <cfRule type="expression" dxfId="76" priority="82">
      <formula>$J83&lt;&gt;""</formula>
    </cfRule>
  </conditionalFormatting>
  <conditionalFormatting sqref="C87">
    <cfRule type="expression" dxfId="75" priority="88">
      <formula>$J87&lt;&gt;""</formula>
    </cfRule>
  </conditionalFormatting>
  <conditionalFormatting sqref="C54">
    <cfRule type="expression" dxfId="74" priority="78">
      <formula>$J54&lt;&gt;""</formula>
    </cfRule>
  </conditionalFormatting>
  <conditionalFormatting sqref="C55 J55:L55">
    <cfRule type="expression" dxfId="73" priority="77">
      <formula>$J55&lt;&gt;""</formula>
    </cfRule>
  </conditionalFormatting>
  <conditionalFormatting sqref="C86">
    <cfRule type="expression" dxfId="72" priority="85">
      <formula>$J86&lt;&gt;""</formula>
    </cfRule>
  </conditionalFormatting>
  <conditionalFormatting sqref="J83:L83">
    <cfRule type="expression" dxfId="71" priority="83">
      <formula>$J83&lt;&gt;""</formula>
    </cfRule>
  </conditionalFormatting>
  <conditionalFormatting sqref="J82:L82">
    <cfRule type="expression" dxfId="70" priority="81">
      <formula>$J82&lt;&gt;""</formula>
    </cfRule>
  </conditionalFormatting>
  <conditionalFormatting sqref="C82">
    <cfRule type="expression" dxfId="69" priority="80">
      <formula>$J82&lt;&gt;""</formula>
    </cfRule>
  </conditionalFormatting>
  <conditionalFormatting sqref="J69:L69">
    <cfRule type="expression" dxfId="68" priority="28">
      <formula>$J69&lt;&gt;""</formula>
    </cfRule>
  </conditionalFormatting>
  <conditionalFormatting sqref="J55:L55">
    <cfRule type="expression" dxfId="67" priority="76">
      <formula>$J55&lt;&gt;""</formula>
    </cfRule>
  </conditionalFormatting>
  <conditionalFormatting sqref="J57:L57 C56:C57">
    <cfRule type="expression" dxfId="66" priority="75">
      <formula>$J56&lt;&gt;""</formula>
    </cfRule>
  </conditionalFormatting>
  <conditionalFormatting sqref="J57:L57">
    <cfRule type="expression" dxfId="65" priority="74">
      <formula>$J57&lt;&gt;""</formula>
    </cfRule>
  </conditionalFormatting>
  <conditionalFormatting sqref="C58:C59 J59:L59">
    <cfRule type="expression" dxfId="64" priority="73">
      <formula>$J58&lt;&gt;""</formula>
    </cfRule>
  </conditionalFormatting>
  <conditionalFormatting sqref="J59:L59">
    <cfRule type="expression" dxfId="63" priority="72">
      <formula>$J59&lt;&gt;""</formula>
    </cfRule>
  </conditionalFormatting>
  <conditionalFormatting sqref="C68:C71 J71:L71">
    <cfRule type="expression" dxfId="62" priority="69">
      <formula>$J68&lt;&gt;""</formula>
    </cfRule>
  </conditionalFormatting>
  <conditionalFormatting sqref="J66:L66 C63:C67">
    <cfRule type="expression" dxfId="61" priority="68">
      <formula>$J63&lt;&gt;""</formula>
    </cfRule>
  </conditionalFormatting>
  <conditionalFormatting sqref="J66:L66">
    <cfRule type="expression" dxfId="60" priority="67">
      <formula>$J66&lt;&gt;""</formula>
    </cfRule>
  </conditionalFormatting>
  <conditionalFormatting sqref="C72 J72:L72">
    <cfRule type="expression" dxfId="59" priority="66">
      <formula>$J72&lt;&gt;""</formula>
    </cfRule>
  </conditionalFormatting>
  <conditionalFormatting sqref="C60">
    <cfRule type="expression" dxfId="58" priority="65">
      <formula>$J60&lt;&gt;""</formula>
    </cfRule>
  </conditionalFormatting>
  <conditionalFormatting sqref="J79:L79">
    <cfRule type="expression" dxfId="57" priority="19">
      <formula>$J79&lt;&gt;""</formula>
    </cfRule>
  </conditionalFormatting>
  <conditionalFormatting sqref="C61:C62">
    <cfRule type="expression" dxfId="56" priority="63">
      <formula>$J61&lt;&gt;""</formula>
    </cfRule>
  </conditionalFormatting>
  <conditionalFormatting sqref="J77:L77">
    <cfRule type="expression" dxfId="55" priority="21">
      <formula>$J77&lt;&gt;""</formula>
    </cfRule>
  </conditionalFormatting>
  <conditionalFormatting sqref="C75 J75:L75">
    <cfRule type="expression" dxfId="54" priority="61">
      <formula>$J75&lt;&gt;""</formula>
    </cfRule>
  </conditionalFormatting>
  <conditionalFormatting sqref="J75:L75">
    <cfRule type="expression" dxfId="53" priority="60">
      <formula>$J75&lt;&gt;""</formula>
    </cfRule>
  </conditionalFormatting>
  <conditionalFormatting sqref="C76:C78 J78:L78">
    <cfRule type="expression" dxfId="52" priority="59">
      <formula>$J76&lt;&gt;""</formula>
    </cfRule>
  </conditionalFormatting>
  <conditionalFormatting sqref="J78:L78">
    <cfRule type="expression" dxfId="51" priority="58">
      <formula>$J78&lt;&gt;""</formula>
    </cfRule>
  </conditionalFormatting>
  <conditionalFormatting sqref="C79:C81">
    <cfRule type="expression" dxfId="50" priority="57">
      <formula>$J79&lt;&gt;""</formula>
    </cfRule>
  </conditionalFormatting>
  <conditionalFormatting sqref="J61:L61">
    <cfRule type="expression" dxfId="49" priority="43">
      <formula>$J61&lt;&gt;""</formula>
    </cfRule>
  </conditionalFormatting>
  <conditionalFormatting sqref="J84:L84">
    <cfRule type="expression" dxfId="48" priority="55">
      <formula>$J84&lt;&gt;""</formula>
    </cfRule>
  </conditionalFormatting>
  <conditionalFormatting sqref="C84">
    <cfRule type="expression" dxfId="47" priority="54">
      <formula>$J84&lt;&gt;""</formula>
    </cfRule>
  </conditionalFormatting>
  <conditionalFormatting sqref="J85:L85">
    <cfRule type="expression" dxfId="46" priority="53">
      <formula>$J85&lt;&gt;""</formula>
    </cfRule>
  </conditionalFormatting>
  <conditionalFormatting sqref="C85">
    <cfRule type="expression" dxfId="45" priority="52">
      <formula>$J85&lt;&gt;""</formula>
    </cfRule>
  </conditionalFormatting>
  <conditionalFormatting sqref="J54:L54">
    <cfRule type="expression" dxfId="44" priority="51">
      <formula>$J54&lt;&gt;""</formula>
    </cfRule>
  </conditionalFormatting>
  <conditionalFormatting sqref="J54:L54">
    <cfRule type="expression" dxfId="43" priority="50">
      <formula>$J54&lt;&gt;""</formula>
    </cfRule>
  </conditionalFormatting>
  <conditionalFormatting sqref="J56:L56">
    <cfRule type="expression" dxfId="42" priority="49">
      <formula>$J56&lt;&gt;""</formula>
    </cfRule>
  </conditionalFormatting>
  <conditionalFormatting sqref="J56:L56">
    <cfRule type="expression" dxfId="41" priority="48">
      <formula>$J56&lt;&gt;""</formula>
    </cfRule>
  </conditionalFormatting>
  <conditionalFormatting sqref="J58:L58">
    <cfRule type="expression" dxfId="40" priority="47">
      <formula>$J58&lt;&gt;""</formula>
    </cfRule>
  </conditionalFormatting>
  <conditionalFormatting sqref="J58:L58">
    <cfRule type="expression" dxfId="39" priority="46">
      <formula>$J58&lt;&gt;""</formula>
    </cfRule>
  </conditionalFormatting>
  <conditionalFormatting sqref="J60:L60">
    <cfRule type="expression" dxfId="38" priority="45">
      <formula>$J60&lt;&gt;""</formula>
    </cfRule>
  </conditionalFormatting>
  <conditionalFormatting sqref="J60:L60">
    <cfRule type="expression" dxfId="37" priority="44">
      <formula>$J60&lt;&gt;""</formula>
    </cfRule>
  </conditionalFormatting>
  <conditionalFormatting sqref="J61:L61">
    <cfRule type="expression" dxfId="36" priority="42">
      <formula>$J61&lt;&gt;""</formula>
    </cfRule>
  </conditionalFormatting>
  <conditionalFormatting sqref="J62:L62">
    <cfRule type="expression" dxfId="35" priority="41">
      <formula>$J62&lt;&gt;""</formula>
    </cfRule>
  </conditionalFormatting>
  <conditionalFormatting sqref="J62:L62">
    <cfRule type="expression" dxfId="34" priority="40">
      <formula>$J62&lt;&gt;""</formula>
    </cfRule>
  </conditionalFormatting>
  <conditionalFormatting sqref="J63:L63">
    <cfRule type="expression" dxfId="33" priority="39">
      <formula>$J63&lt;&gt;""</formula>
    </cfRule>
  </conditionalFormatting>
  <conditionalFormatting sqref="J63:L63">
    <cfRule type="expression" dxfId="32" priority="38">
      <formula>$J63&lt;&gt;""</formula>
    </cfRule>
  </conditionalFormatting>
  <conditionalFormatting sqref="J64:L64">
    <cfRule type="expression" dxfId="31" priority="37">
      <formula>$J64&lt;&gt;""</formula>
    </cfRule>
  </conditionalFormatting>
  <conditionalFormatting sqref="J64:L64">
    <cfRule type="expression" dxfId="30" priority="36">
      <formula>$J64&lt;&gt;""</formula>
    </cfRule>
  </conditionalFormatting>
  <conditionalFormatting sqref="J65:L65">
    <cfRule type="expression" dxfId="29" priority="35">
      <formula>$J65&lt;&gt;""</formula>
    </cfRule>
  </conditionalFormatting>
  <conditionalFormatting sqref="J65:L65">
    <cfRule type="expression" dxfId="28" priority="34">
      <formula>$J65&lt;&gt;""</formula>
    </cfRule>
  </conditionalFormatting>
  <conditionalFormatting sqref="J67:L67">
    <cfRule type="expression" dxfId="27" priority="33">
      <formula>$J67&lt;&gt;""</formula>
    </cfRule>
  </conditionalFormatting>
  <conditionalFormatting sqref="J67:L67">
    <cfRule type="expression" dxfId="26" priority="32">
      <formula>$J67&lt;&gt;""</formula>
    </cfRule>
  </conditionalFormatting>
  <conditionalFormatting sqref="J68:L68">
    <cfRule type="expression" dxfId="25" priority="31">
      <formula>$J68&lt;&gt;""</formula>
    </cfRule>
  </conditionalFormatting>
  <conditionalFormatting sqref="J68:L68">
    <cfRule type="expression" dxfId="24" priority="30">
      <formula>$J68&lt;&gt;""</formula>
    </cfRule>
  </conditionalFormatting>
  <conditionalFormatting sqref="J69:L69">
    <cfRule type="expression" dxfId="23" priority="29">
      <formula>$J69&lt;&gt;""</formula>
    </cfRule>
  </conditionalFormatting>
  <conditionalFormatting sqref="J70:L70">
    <cfRule type="expression" dxfId="22" priority="27">
      <formula>$J70&lt;&gt;""</formula>
    </cfRule>
  </conditionalFormatting>
  <conditionalFormatting sqref="J70:L70">
    <cfRule type="expression" dxfId="21" priority="26">
      <formula>$J70&lt;&gt;""</formula>
    </cfRule>
  </conditionalFormatting>
  <conditionalFormatting sqref="J74:L74">
    <cfRule type="expression" dxfId="20" priority="25">
      <formula>$J74&lt;&gt;""</formula>
    </cfRule>
  </conditionalFormatting>
  <conditionalFormatting sqref="J74:L74">
    <cfRule type="expression" dxfId="19" priority="24">
      <formula>$J74&lt;&gt;""</formula>
    </cfRule>
  </conditionalFormatting>
  <conditionalFormatting sqref="J76:L76">
    <cfRule type="expression" dxfId="18" priority="23">
      <formula>$J76&lt;&gt;""</formula>
    </cfRule>
  </conditionalFormatting>
  <conditionalFormatting sqref="J76:L76">
    <cfRule type="expression" dxfId="17" priority="22">
      <formula>$J76&lt;&gt;""</formula>
    </cfRule>
  </conditionalFormatting>
  <conditionalFormatting sqref="J77:L77">
    <cfRule type="expression" dxfId="16" priority="20">
      <formula>$J77&lt;&gt;""</formula>
    </cfRule>
  </conditionalFormatting>
  <conditionalFormatting sqref="J79:L79">
    <cfRule type="expression" dxfId="15" priority="18">
      <formula>$J79&lt;&gt;""</formula>
    </cfRule>
  </conditionalFormatting>
  <conditionalFormatting sqref="J80:K80">
    <cfRule type="expression" dxfId="14" priority="17">
      <formula>$J80&lt;&gt;""</formula>
    </cfRule>
  </conditionalFormatting>
  <conditionalFormatting sqref="J80:K80">
    <cfRule type="expression" dxfId="13" priority="16">
      <formula>$J80&lt;&gt;""</formula>
    </cfRule>
  </conditionalFormatting>
  <conditionalFormatting sqref="L80">
    <cfRule type="expression" dxfId="12" priority="15">
      <formula>$J80&lt;&gt;""</formula>
    </cfRule>
  </conditionalFormatting>
  <conditionalFormatting sqref="L80">
    <cfRule type="expression" dxfId="11" priority="14">
      <formula>$J80&lt;&gt;""</formula>
    </cfRule>
  </conditionalFormatting>
  <conditionalFormatting sqref="J81:K81">
    <cfRule type="expression" dxfId="10" priority="13">
      <formula>$J81&lt;&gt;""</formula>
    </cfRule>
  </conditionalFormatting>
  <conditionalFormatting sqref="J81:K81">
    <cfRule type="expression" dxfId="9" priority="12">
      <formula>$J81&lt;&gt;""</formula>
    </cfRule>
  </conditionalFormatting>
  <conditionalFormatting sqref="L81">
    <cfRule type="expression" dxfId="8" priority="11">
      <formula>$J81&lt;&gt;""</formula>
    </cfRule>
  </conditionalFormatting>
  <conditionalFormatting sqref="L81">
    <cfRule type="expression" dxfId="7" priority="10">
      <formula>$J81&lt;&gt;""</formula>
    </cfRule>
  </conditionalFormatting>
  <conditionalFormatting sqref="J86:L86">
    <cfRule type="expression" dxfId="6" priority="9">
      <formula>$J86&lt;&gt;""</formula>
    </cfRule>
  </conditionalFormatting>
  <conditionalFormatting sqref="J87:L87">
    <cfRule type="expression" dxfId="5" priority="8">
      <formula>$J87&lt;&gt;""</formula>
    </cfRule>
  </conditionalFormatting>
  <conditionalFormatting sqref="J88:L88">
    <cfRule type="expression" dxfId="4" priority="7">
      <formula>$J88&lt;&gt;""</formula>
    </cfRule>
  </conditionalFormatting>
  <conditionalFormatting sqref="J89:L89">
    <cfRule type="expression" dxfId="3" priority="6">
      <formula>$J89&lt;&gt;""</formula>
    </cfRule>
  </conditionalFormatting>
  <conditionalFormatting sqref="D120:G121">
    <cfRule type="expression" dxfId="2" priority="4" stopIfTrue="1">
      <formula>AND(C$94&lt;&gt;"",D$94="")</formula>
    </cfRule>
    <cfRule type="expression" dxfId="1" priority="5" stopIfTrue="1">
      <formula>D$94=""</formula>
    </cfRule>
  </conditionalFormatting>
  <conditionalFormatting sqref="G156:H156">
    <cfRule type="containsBlanks" dxfId="0" priority="1">
      <formula>LEN(TRIM(G156))=0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D39" sqref="D39"/>
    </sheetView>
  </sheetViews>
  <sheetFormatPr defaultRowHeight="14.25" x14ac:dyDescent="0.2"/>
  <sheetData>
    <row r="1" spans="1:16" x14ac:dyDescent="0.2">
      <c r="A1" t="s">
        <v>196</v>
      </c>
    </row>
    <row r="3" spans="1:16" ht="15" thickBot="1" x14ac:dyDescent="0.25">
      <c r="A3" s="146" t="s">
        <v>197</v>
      </c>
    </row>
    <row r="4" spans="1:16" x14ac:dyDescent="0.2">
      <c r="A4" s="260" t="s">
        <v>198</v>
      </c>
      <c r="B4" s="135">
        <v>5</v>
      </c>
      <c r="C4" s="135">
        <v>10</v>
      </c>
      <c r="D4" s="135">
        <v>15</v>
      </c>
      <c r="E4" s="135">
        <v>20</v>
      </c>
      <c r="F4" s="135">
        <v>25</v>
      </c>
      <c r="G4" s="135">
        <v>30</v>
      </c>
      <c r="H4" s="135">
        <v>35</v>
      </c>
      <c r="I4" s="135">
        <v>40</v>
      </c>
      <c r="J4" s="135">
        <v>45</v>
      </c>
      <c r="K4" s="135">
        <v>50</v>
      </c>
      <c r="L4" s="135">
        <v>60</v>
      </c>
      <c r="M4" s="135">
        <v>70</v>
      </c>
      <c r="N4" s="135">
        <v>80</v>
      </c>
      <c r="O4" s="135">
        <v>90</v>
      </c>
      <c r="P4" s="135">
        <v>100</v>
      </c>
    </row>
    <row r="5" spans="1:16" ht="15" thickBot="1" x14ac:dyDescent="0.25">
      <c r="A5" s="261"/>
      <c r="B5" s="136" t="s">
        <v>199</v>
      </c>
      <c r="C5" s="136" t="s">
        <v>199</v>
      </c>
      <c r="D5" s="136" t="s">
        <v>199</v>
      </c>
      <c r="E5" s="136" t="s">
        <v>199</v>
      </c>
      <c r="F5" s="136" t="s">
        <v>199</v>
      </c>
      <c r="G5" s="136" t="s">
        <v>199</v>
      </c>
      <c r="H5" s="136" t="s">
        <v>199</v>
      </c>
      <c r="I5" s="136" t="s">
        <v>199</v>
      </c>
      <c r="J5" s="136" t="s">
        <v>199</v>
      </c>
      <c r="K5" s="136" t="s">
        <v>199</v>
      </c>
      <c r="L5" s="136" t="s">
        <v>199</v>
      </c>
      <c r="M5" s="136" t="s">
        <v>199</v>
      </c>
      <c r="N5" s="136" t="s">
        <v>199</v>
      </c>
      <c r="O5" s="136" t="s">
        <v>199</v>
      </c>
      <c r="P5" s="136" t="s">
        <v>199</v>
      </c>
    </row>
    <row r="6" spans="1:16" ht="15" thickBot="1" x14ac:dyDescent="0.25">
      <c r="A6" s="142"/>
      <c r="B6" s="136" t="s">
        <v>200</v>
      </c>
      <c r="C6" s="136" t="s">
        <v>200</v>
      </c>
      <c r="D6" s="136" t="s">
        <v>200</v>
      </c>
      <c r="E6" s="136" t="s">
        <v>200</v>
      </c>
      <c r="F6" s="136" t="s">
        <v>200</v>
      </c>
      <c r="G6" s="136" t="s">
        <v>200</v>
      </c>
      <c r="H6" s="136" t="s">
        <v>200</v>
      </c>
      <c r="I6" s="136" t="s">
        <v>200</v>
      </c>
      <c r="J6" s="136" t="s">
        <v>200</v>
      </c>
      <c r="K6" s="136" t="s">
        <v>200</v>
      </c>
      <c r="L6" s="136" t="s">
        <v>200</v>
      </c>
      <c r="M6" s="136" t="s">
        <v>200</v>
      </c>
      <c r="N6" s="136" t="s">
        <v>200</v>
      </c>
      <c r="O6" s="136" t="s">
        <v>200</v>
      </c>
      <c r="P6" s="136" t="s">
        <v>200</v>
      </c>
    </row>
    <row r="7" spans="1:16" ht="15" thickBot="1" x14ac:dyDescent="0.25">
      <c r="A7" s="143">
        <v>15</v>
      </c>
      <c r="B7" s="144">
        <v>25</v>
      </c>
      <c r="C7" s="144">
        <v>52</v>
      </c>
      <c r="D7" s="144">
        <v>79</v>
      </c>
      <c r="E7" s="144">
        <v>106</v>
      </c>
      <c r="F7" s="144">
        <v>133</v>
      </c>
      <c r="G7" s="144">
        <v>160</v>
      </c>
      <c r="H7" s="144">
        <v>188</v>
      </c>
      <c r="I7" s="144">
        <v>216</v>
      </c>
      <c r="J7" s="145">
        <v>242</v>
      </c>
      <c r="K7" s="144">
        <v>270</v>
      </c>
      <c r="L7" s="144" t="s">
        <v>201</v>
      </c>
      <c r="M7" s="144" t="s">
        <v>201</v>
      </c>
      <c r="N7" s="144" t="s">
        <v>201</v>
      </c>
      <c r="O7" s="144" t="s">
        <v>201</v>
      </c>
      <c r="P7" s="144" t="s">
        <v>201</v>
      </c>
    </row>
    <row r="8" spans="1:16" ht="15" thickBot="1" x14ac:dyDescent="0.25">
      <c r="A8" s="143">
        <v>30</v>
      </c>
      <c r="B8" s="144">
        <v>11</v>
      </c>
      <c r="C8" s="144">
        <v>24</v>
      </c>
      <c r="D8" s="144">
        <v>38</v>
      </c>
      <c r="E8" s="144">
        <v>51</v>
      </c>
      <c r="F8" s="144">
        <v>65</v>
      </c>
      <c r="G8" s="144">
        <v>78</v>
      </c>
      <c r="H8" s="144">
        <v>92</v>
      </c>
      <c r="I8" s="144">
        <v>106</v>
      </c>
      <c r="J8" s="144">
        <v>119</v>
      </c>
      <c r="K8" s="144">
        <v>133</v>
      </c>
      <c r="L8" s="144">
        <v>162</v>
      </c>
      <c r="M8" s="144">
        <v>189</v>
      </c>
      <c r="N8" s="144">
        <v>217</v>
      </c>
      <c r="O8" s="144">
        <v>245</v>
      </c>
      <c r="P8" s="144">
        <v>273</v>
      </c>
    </row>
    <row r="9" spans="1:16" ht="15" thickBot="1" x14ac:dyDescent="0.25">
      <c r="A9" s="143">
        <v>60</v>
      </c>
      <c r="B9" s="144" t="s">
        <v>201</v>
      </c>
      <c r="C9" s="144">
        <v>11</v>
      </c>
      <c r="D9" s="144">
        <v>18</v>
      </c>
      <c r="E9" s="144">
        <v>24</v>
      </c>
      <c r="F9" s="144">
        <v>31</v>
      </c>
      <c r="G9" s="144">
        <v>38</v>
      </c>
      <c r="H9" s="144">
        <v>44</v>
      </c>
      <c r="I9" s="144">
        <v>51</v>
      </c>
      <c r="J9" s="144">
        <v>58</v>
      </c>
      <c r="K9" s="144">
        <v>65</v>
      </c>
      <c r="L9" s="144">
        <v>79</v>
      </c>
      <c r="M9" s="144">
        <v>93</v>
      </c>
      <c r="N9" s="144">
        <v>107</v>
      </c>
      <c r="O9" s="144">
        <v>121</v>
      </c>
      <c r="P9" s="144">
        <v>135</v>
      </c>
    </row>
  </sheetData>
  <mergeCells count="1">
    <mergeCell ref="A4:A5"/>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2022-10-24T08:50:38Z</dcterms:created>
  <dcterms:modified xsi:type="dcterms:W3CDTF">2023-02-17T09:54:45Z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1676600350</vt:lpwstr>
  </property>
</Properties>
</file>