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3-n41/"/>
    </mc:Choice>
  </mc:AlternateContent>
  <xr:revisionPtr revIDLastSave="45" documentId="8_{D35CB897-D4C2-4C58-948C-7A215C1BB09D}" xr6:coauthVersionLast="47" xr6:coauthVersionMax="47" xr10:uidLastSave="{59F8A0DD-A2B0-4E2E-A353-EACB1261B009}"/>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co-existence'!$D$107</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co-existence'!$D$83</definedName>
    <definedName name="Startcell_5_DetermineTPtbl">'6.5A.3.2.1 co-existence'!$D$105</definedName>
    <definedName name="StartCell_6_Notes_TPtbl">'6.5A.3.2.1 co-existence'!#REF!</definedName>
    <definedName name="StartCell_6_TPtbl">'6.5A.3.2.1 co-existence'!$B$145</definedName>
    <definedName name="Startcell_7_TestReqTbl">'6.5A.3.2.1 co-existence'!$B$157</definedName>
    <definedName name="TestReq_Notes">'6.5A.3.2.1 co-existence'!$B$159</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6" i="2" l="1"/>
  <c r="L38" i="2" s="1"/>
  <c r="D36" i="2"/>
  <c r="K38" i="2" s="1"/>
  <c r="C36" i="2"/>
  <c r="L37" i="2" s="1"/>
  <c r="B36" i="2"/>
  <c r="J37" i="2" s="1"/>
  <c r="E27" i="2"/>
  <c r="D27" i="2"/>
  <c r="C27" i="2"/>
  <c r="B27" i="2"/>
  <c r="AJ130" i="2"/>
  <c r="AI130" i="2"/>
  <c r="AH130" i="2"/>
  <c r="AG130" i="2"/>
  <c r="AF130" i="2"/>
  <c r="AE130" i="2"/>
  <c r="AD130" i="2"/>
  <c r="AC130" i="2"/>
  <c r="AB130"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G108" i="2"/>
  <c r="F108" i="2"/>
  <c r="E108" i="2"/>
  <c r="D108" i="2"/>
  <c r="F46" i="3"/>
  <c r="F45" i="3"/>
  <c r="C3" i="2"/>
  <c r="C6" i="2" s="1"/>
  <c r="C5" i="2" s="1"/>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G121" i="2"/>
  <c r="F121" i="2"/>
  <c r="E121" i="2"/>
  <c r="AJ129" i="2"/>
  <c r="AI129" i="2"/>
  <c r="AH129" i="2"/>
  <c r="AG129" i="2"/>
  <c r="AF129" i="2"/>
  <c r="AE129" i="2"/>
  <c r="AD129" i="2"/>
  <c r="AC129" i="2"/>
  <c r="AB129" i="2"/>
  <c r="AA129" i="2"/>
  <c r="Z129" i="2"/>
  <c r="Z130" i="2" s="1"/>
  <c r="Y129" i="2"/>
  <c r="Y130" i="2" s="1"/>
  <c r="X129" i="2"/>
  <c r="X130" i="2" s="1"/>
  <c r="W129" i="2"/>
  <c r="V129" i="2"/>
  <c r="U129" i="2"/>
  <c r="T129" i="2"/>
  <c r="S129" i="2"/>
  <c r="R129" i="2"/>
  <c r="Q129" i="2"/>
  <c r="P129" i="2"/>
  <c r="O129" i="2"/>
  <c r="N129" i="2"/>
  <c r="M129" i="2"/>
  <c r="L129" i="2"/>
  <c r="K129" i="2"/>
  <c r="J129" i="2"/>
  <c r="I129" i="2"/>
  <c r="H129" i="2"/>
  <c r="G129" i="2"/>
  <c r="F129" i="2"/>
  <c r="F130" i="2" s="1"/>
  <c r="E129" i="2"/>
  <c r="AF88" i="2" a="1"/>
  <c r="AF88" i="2" s="1"/>
  <c r="AE88" i="2" a="1"/>
  <c r="AE88" i="2" s="1"/>
  <c r="AD88" i="2" a="1"/>
  <c r="AD88" i="2" s="1"/>
  <c r="AC88" i="2" a="1"/>
  <c r="AC88" i="2" s="1"/>
  <c r="AB88" i="2" a="1"/>
  <c r="AB88" i="2" s="1"/>
  <c r="AA130" i="2" l="1"/>
  <c r="W130" i="2"/>
  <c r="V130" i="2"/>
  <c r="U130" i="2"/>
  <c r="T130" i="2"/>
  <c r="S130" i="2"/>
  <c r="R130" i="2"/>
  <c r="Q130" i="2"/>
  <c r="P130" i="2"/>
  <c r="O130" i="2"/>
  <c r="N130" i="2"/>
  <c r="M130" i="2"/>
  <c r="L130" i="2"/>
  <c r="K130" i="2"/>
  <c r="J130" i="2"/>
  <c r="I130" i="2"/>
  <c r="H130" i="2"/>
  <c r="G130" i="2"/>
  <c r="E130" i="2"/>
  <c r="D96" i="2"/>
  <c r="D97" i="2"/>
  <c r="D98" i="2"/>
  <c r="D99" i="2"/>
  <c r="D95" i="2"/>
  <c r="D100" i="2"/>
  <c r="D94" i="2"/>
  <c r="D93" i="2"/>
  <c r="D89" i="2"/>
  <c r="D92" i="2"/>
  <c r="D90" i="2"/>
  <c r="D91" i="2"/>
  <c r="B34" i="2"/>
  <c r="I37" i="2"/>
  <c r="K37" i="2"/>
  <c r="I38" i="2"/>
  <c r="J38" i="2"/>
  <c r="B144" i="2"/>
  <c r="E131" i="2"/>
  <c r="F131" i="2"/>
  <c r="G131" i="2"/>
  <c r="H131" i="2"/>
  <c r="I131" i="2"/>
  <c r="J131" i="2"/>
  <c r="K131" i="2"/>
  <c r="M131" i="2"/>
  <c r="N131" i="2"/>
  <c r="O131" i="2"/>
  <c r="P131" i="2"/>
  <c r="Q131" i="2"/>
  <c r="R131" i="2"/>
  <c r="S131" i="2"/>
  <c r="T131" i="2"/>
  <c r="U131" i="2"/>
  <c r="V131" i="2"/>
  <c r="W131" i="2"/>
  <c r="X131" i="2"/>
  <c r="Y131" i="2"/>
  <c r="Z131" i="2"/>
  <c r="AA131" i="2"/>
  <c r="AB131" i="2"/>
  <c r="AC131" i="2"/>
  <c r="AD131" i="2"/>
  <c r="AE131" i="2"/>
  <c r="AF131" i="2"/>
  <c r="AG131" i="2"/>
  <c r="AH131" i="2"/>
  <c r="D131" i="2"/>
  <c r="D129" i="2"/>
  <c r="D121" i="2"/>
  <c r="B51" i="2"/>
  <c r="D130" i="2" l="1"/>
  <c r="E26" i="3"/>
  <c r="F44" i="3"/>
  <c r="B30" i="2"/>
  <c r="F26" i="3"/>
  <c r="D25" i="2"/>
  <c r="F43" i="3"/>
  <c r="D30" i="2"/>
  <c r="B25" i="2"/>
  <c r="C26" i="3"/>
  <c r="B25" i="3"/>
  <c r="D34" i="2"/>
  <c r="D26" i="3"/>
  <c r="C85" i="2"/>
  <c r="B85" i="2"/>
  <c r="E99" i="2" l="1"/>
  <c r="E100" i="2"/>
  <c r="E91" i="2"/>
  <c r="E98" i="2"/>
  <c r="E93" i="2"/>
  <c r="E95" i="2"/>
  <c r="E96" i="2"/>
  <c r="E97" i="2"/>
  <c r="E92" i="2"/>
  <c r="E89" i="2"/>
  <c r="E90" i="2"/>
  <c r="E94" i="2"/>
  <c r="F96" i="2" l="1"/>
  <c r="F99" i="2"/>
  <c r="F92" i="2"/>
  <c r="F97" i="2"/>
  <c r="F93" i="2"/>
  <c r="F89" i="2"/>
  <c r="F98" i="2"/>
  <c r="F94" i="2"/>
  <c r="F91" i="2"/>
  <c r="F95" i="2"/>
  <c r="F90" i="2"/>
  <c r="F100" i="2"/>
  <c r="G98" i="2" l="1"/>
  <c r="G89" i="2"/>
  <c r="G96" i="2"/>
  <c r="G94" i="2"/>
  <c r="G90" i="2"/>
  <c r="G95" i="2"/>
  <c r="G92" i="2"/>
  <c r="G97" i="2"/>
  <c r="G99" i="2"/>
  <c r="G100" i="2"/>
  <c r="G91" i="2"/>
  <c r="G93" i="2"/>
  <c r="H94" i="2" l="1"/>
  <c r="H91" i="2"/>
  <c r="H95" i="2"/>
  <c r="H100" i="2"/>
  <c r="H93" i="2"/>
  <c r="H99" i="2"/>
  <c r="H96" i="2"/>
  <c r="H97" i="2"/>
  <c r="H92" i="2"/>
  <c r="H89" i="2"/>
  <c r="H98" i="2"/>
  <c r="H90" i="2"/>
  <c r="I100" i="2" l="1"/>
  <c r="I96" i="2"/>
  <c r="I97" i="2"/>
  <c r="I91" i="2"/>
  <c r="I89" i="2"/>
  <c r="I94" i="2"/>
  <c r="I95" i="2"/>
  <c r="I99" i="2"/>
  <c r="I98" i="2"/>
  <c r="I92" i="2"/>
  <c r="I93" i="2"/>
  <c r="I90" i="2"/>
  <c r="J100" i="2" l="1"/>
  <c r="J96" i="2"/>
  <c r="J92" i="2"/>
  <c r="J97" i="2"/>
  <c r="J93" i="2"/>
  <c r="J98" i="2"/>
  <c r="J91" i="2"/>
  <c r="J89" i="2"/>
  <c r="J94" i="2"/>
  <c r="J90" i="2"/>
  <c r="J95" i="2"/>
  <c r="J99" i="2"/>
  <c r="K98" i="2" l="1"/>
  <c r="L98" i="2" s="1"/>
  <c r="K95" i="2"/>
  <c r="L95" i="2" s="1"/>
  <c r="K96" i="2"/>
  <c r="L96" i="2" s="1"/>
  <c r="K97" i="2"/>
  <c r="K92" i="2"/>
  <c r="L92" i="2" s="1"/>
  <c r="K89" i="2"/>
  <c r="K94" i="2"/>
  <c r="L94" i="2" s="1"/>
  <c r="K99" i="2"/>
  <c r="L99" i="2" s="1"/>
  <c r="K90" i="2"/>
  <c r="L90" i="2" s="1"/>
  <c r="K93" i="2"/>
  <c r="L93" i="2" s="1"/>
  <c r="K91" i="2"/>
  <c r="L91" i="2" s="1"/>
  <c r="K100" i="2"/>
  <c r="L97" i="2"/>
  <c r="L100" i="2"/>
  <c r="L89" i="2"/>
  <c r="M98" i="2" l="1"/>
  <c r="M97" i="2"/>
  <c r="M90" i="2"/>
  <c r="M100" i="2"/>
  <c r="M91" i="2"/>
  <c r="M95" i="2"/>
  <c r="M96" i="2"/>
  <c r="M92" i="2"/>
  <c r="M93" i="2"/>
  <c r="M89" i="2"/>
  <c r="M94" i="2"/>
  <c r="M99" i="2"/>
  <c r="N92" i="2" l="1"/>
  <c r="O92" i="2" s="1"/>
  <c r="N99" i="2"/>
  <c r="O99" i="2" s="1"/>
  <c r="N93" i="2"/>
  <c r="O93" i="2" s="1"/>
  <c r="N100" i="2"/>
  <c r="N98" i="2"/>
  <c r="O98" i="2" s="1"/>
  <c r="N94" i="2"/>
  <c r="O94" i="2" s="1"/>
  <c r="N97" i="2"/>
  <c r="O97" i="2" s="1"/>
  <c r="N90" i="2"/>
  <c r="O90" i="2" s="1"/>
  <c r="N89" i="2"/>
  <c r="O89" i="2" s="1"/>
  <c r="N96" i="2"/>
  <c r="O96" i="2" s="1"/>
  <c r="N91" i="2"/>
  <c r="N95" i="2"/>
  <c r="O95" i="2" s="1"/>
  <c r="O91" i="2"/>
  <c r="O100" i="2"/>
  <c r="P100" i="2" l="1"/>
  <c r="P97" i="2"/>
  <c r="P89" i="2"/>
  <c r="P96" i="2"/>
  <c r="P90" i="2"/>
  <c r="P95" i="2"/>
  <c r="P92" i="2"/>
  <c r="P91" i="2"/>
  <c r="P98" i="2"/>
  <c r="P93" i="2"/>
  <c r="P94" i="2"/>
  <c r="P99" i="2"/>
  <c r="Q97" i="2" l="1"/>
  <c r="R97" i="2" s="1"/>
  <c r="Q99" i="2"/>
  <c r="R99" i="2" s="1"/>
  <c r="Q89" i="2"/>
  <c r="Q98" i="2"/>
  <c r="R98" i="2" s="1"/>
  <c r="Q91" i="2"/>
  <c r="R91" i="2" s="1"/>
  <c r="Q93" i="2"/>
  <c r="R93" i="2" s="1"/>
  <c r="Q96" i="2"/>
  <c r="R96" i="2" s="1"/>
  <c r="Q95" i="2"/>
  <c r="R95" i="2" s="1"/>
  <c r="Q92" i="2"/>
  <c r="R92" i="2" s="1"/>
  <c r="Q100" i="2"/>
  <c r="R100" i="2" s="1"/>
  <c r="Q94" i="2"/>
  <c r="Q90" i="2"/>
  <c r="R90" i="2" s="1"/>
  <c r="R94" i="2"/>
  <c r="R89" i="2"/>
  <c r="S92" i="2" l="1"/>
  <c r="S95" i="2"/>
  <c r="S89" i="2"/>
  <c r="S100" i="2"/>
  <c r="S98" i="2"/>
  <c r="S99" i="2"/>
  <c r="S91" i="2"/>
  <c r="S90" i="2"/>
  <c r="S94" i="2"/>
  <c r="S96" i="2"/>
  <c r="S93" i="2"/>
  <c r="S97" i="2"/>
  <c r="T99" i="2" l="1"/>
  <c r="T95" i="2"/>
  <c r="T91" i="2"/>
  <c r="T98" i="2"/>
  <c r="T96" i="2"/>
  <c r="T97" i="2"/>
  <c r="T89" i="2"/>
  <c r="T100" i="2"/>
  <c r="T93" i="2"/>
  <c r="T90" i="2"/>
  <c r="T94" i="2"/>
  <c r="T92" i="2"/>
  <c r="U90" i="2" l="1"/>
  <c r="U97" i="2"/>
  <c r="U94" i="2"/>
  <c r="U89" i="2"/>
  <c r="U95" i="2"/>
  <c r="U91" i="2"/>
  <c r="U98" i="2"/>
  <c r="U96" i="2"/>
  <c r="U92" i="2"/>
  <c r="U93" i="2"/>
  <c r="U99" i="2"/>
  <c r="U100" i="2"/>
  <c r="V98" i="2" l="1"/>
  <c r="V94" i="2"/>
  <c r="W94" i="2" s="1"/>
  <c r="V91" i="2"/>
  <c r="V90" i="2"/>
  <c r="W90" i="2" s="1"/>
  <c r="V100" i="2"/>
  <c r="V96" i="2"/>
  <c r="V99" i="2"/>
  <c r="V92" i="2"/>
  <c r="W92" i="2" s="1"/>
  <c r="V97" i="2"/>
  <c r="V93" i="2"/>
  <c r="W93" i="2" s="1"/>
  <c r="V89" i="2"/>
  <c r="W89" i="2" s="1"/>
  <c r="V95" i="2"/>
  <c r="W91" i="2"/>
  <c r="X89" i="2" l="1"/>
  <c r="X91" i="2"/>
  <c r="X90" i="2"/>
  <c r="X92" i="2"/>
  <c r="X93" i="2"/>
  <c r="X94" i="2"/>
  <c r="Y94" i="2" l="1"/>
  <c r="Z94" i="2" s="1"/>
  <c r="Y92" i="2"/>
  <c r="Z92" i="2" s="1"/>
  <c r="Y91" i="2"/>
  <c r="Z91" i="2" s="1"/>
  <c r="Y93" i="2"/>
  <c r="Z93" i="2" s="1"/>
  <c r="Y89" i="2"/>
  <c r="Z89" i="2" s="1"/>
  <c r="Y90" i="2"/>
  <c r="Z90" i="2" s="1"/>
  <c r="AA94" i="2" l="1"/>
  <c r="AA93" i="2"/>
  <c r="AA90" i="2"/>
  <c r="AA89" i="2"/>
  <c r="AA92" i="2"/>
  <c r="AA91" i="2"/>
  <c r="AC89" i="2" l="1"/>
  <c r="AC91" i="2"/>
  <c r="AC90" i="2"/>
  <c r="AC92" i="2"/>
  <c r="AC93" i="2"/>
  <c r="AC94" i="2"/>
  <c r="AB90" i="2"/>
  <c r="AB91" i="2"/>
  <c r="AB92" i="2"/>
  <c r="AB89" i="2"/>
  <c r="AB93" i="2"/>
  <c r="AB94" i="2"/>
  <c r="AD90" i="2" l="1"/>
  <c r="AD92" i="2"/>
  <c r="AD93" i="2"/>
  <c r="AD94" i="2"/>
  <c r="AD91" i="2"/>
  <c r="AD89" i="2"/>
  <c r="AE89" i="2" l="1"/>
  <c r="AE90" i="2"/>
  <c r="AE92" i="2"/>
  <c r="AE93" i="2"/>
  <c r="AE91" i="2"/>
  <c r="AE94" i="2"/>
  <c r="AF94" i="2" l="1"/>
  <c r="AF92" i="2"/>
  <c r="AF89" i="2"/>
  <c r="AF90" i="2"/>
  <c r="AF91" i="2"/>
  <c r="AF93"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03"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<sst xmlns="http://schemas.openxmlformats.org/spreadsheetml/2006/main" count="757" uniqueCount="311">
  <si>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</si>
  <si>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</si>
  <si>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</si>
  <si>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</si>
  <si>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</si>
  <si>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</si>
  <si>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</si>
  <si>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</si>
  <si>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</si>
  <si>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</si>
  <si>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</si>
  <si>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</si>
  <si>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</si>
  <si>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</si>
  <si>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</si>
  <si>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</si>
  <si>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</si>
  <si>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</si>
  <si>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</si>
  <si>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</si>
  <si>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</si>
  <si>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</si>
  <si>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</si>
  <si>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</si>
  <si>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</si>
  <si>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</si>
  <si>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</si>
  <si>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</si>
  <si>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</si>
  <si>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</si>
  <si>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</si>
  <si>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</si>
  <si>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</si>
  <si>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</si>
  <si>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</si>
  <si>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</si>
  <si>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</si>
  <si>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</si>
  <si>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</si>
  <si>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</si>
  <si>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</si>
  <si>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</si>
  <si>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</si>
  <si>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</si>
  <si>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</si>
  <si>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</si>
  <si>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</si>
  <si>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</si>
  <si>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</si>
  <si>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</si>
  <si>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</si>
  <si>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</si>
  <si>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</si>
  <si>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</si>
  <si>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</si>
  <si>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</si>
  <si>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</si>
  <si>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</si>
  <si>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</si>
  <si>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</si>
  <si>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</si>
  <si>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</si>
  <si>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</si>
  <si>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</si>
  <si>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</si>
  <si>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</si>
  <si>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</si>
  <si>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</si>
  <si>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</si>
  <si>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</si>
  <si>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</si>
  <si>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</si>
  <si>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</si>
  <si>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</si>
  <si>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</si>
  <si>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</si>
  <si>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</si>
  <si>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</si>
  <si>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</si>
  <si>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</si>
  <si>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</si>
  <si>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</si>
  <si>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</si>
  <si>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</si>
  <si>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</si>
  <si>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</si>
  <si>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</si>
  <si>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</si>
  <si>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</si>
  <si>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</si>
  <si>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</si>
  <si>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</si>
  <si>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</si>
  <si>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</si>
  <si>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</si>
  <si>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</si>
  <si>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</si>
  <si>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</si>
  <si>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</si>
  <si>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</si>
  <si>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</si>
  <si>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</si>
  <si>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</si>
  <si>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</si>
  <si>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</si>
  <si>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</si>
  <si>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</si>
  <si>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</si>
  <si>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</si>
  <si>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</si>
  <si>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</si>
  <si>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</si>
  <si>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</si>
  <si>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</si>
  <si>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</si>
  <si>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</si>
  <si>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</si>
  <si>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</si>
  <si>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</si>
  <si>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</si>
  <si>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</si>
  <si>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</si>
  <si>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</si>
  <si>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</si>
  <si>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</si>
  <si>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</si>
  <si>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</si>
  <si>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</si>
  <si>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</si>
  <si>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</si>
  <si>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</si>
  <si>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</si>
  <si>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</si>
  <si>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</si>
  <si>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</si>
  <si>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</si>
  <si>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</si>
  <si>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</si>
  <si>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</si>
  <si>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</si>
  <si>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</si>
  <si>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</si>
  <si>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</si>
  <si>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</si>
  <si>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</si>
  <si>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</si>
  <si>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</si>
  <si>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</si>
  <si>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</si>
  <si>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</si>
  <si>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</si>
  <si>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</si>
  <si>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</si>
  <si>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</si>
  <si>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</si>
  <si>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</si>
  <si>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</si>
  <si>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</si>
  <si>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</si>
  <si>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</si>
  <si>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</si>
  <si>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</si>
  <si>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</si>
  <si>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</si>
  <si>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</si>
  <si>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</si>
  <si>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</si>
  <si>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</si>
  <si>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</si>
  <si>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</si>
  <si>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</si>
  <si>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</si>
  <si>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</si>
  <si>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</si>
  <si>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</si>
  <si>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</si>
  <si>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</si>
  <si>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</si>
  <si>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</si>
  <si>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</si>
  <si>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</si>
  <si>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</si>
  <si>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</si>
  <si>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</si>
  <si>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</si>
  <si>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</si>
  <si>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</si>
  <si>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</si>
  <si>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</si>
  <si>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</si>
  <si>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</si>
  <si>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</si>
  <si>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</si>
  <si>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</si>
  <si>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</si>
  <si>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</si>
  <si>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</si>
  <si>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</si>
  <si>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</si>
  <si>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</si>
  <si>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</si>
  <si>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</si>
  <si>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</si>
  <si>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</si>
  <si>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</si>
  <si>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</si>
  <si>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</si>
  <si>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CA_n3A-n41A</t>
  </si>
  <si>
    <t>v17.7.0</t>
  </si>
  <si>
    <t>CA_n3-n41</t>
  </si>
  <si>
    <t>FDL_low</t>
  </si>
  <si>
    <t>FDL_high</t>
  </si>
  <si>
    <t>NR Band n100</t>
  </si>
  <si>
    <t>E-UTRA Band 40</t>
  </si>
  <si>
    <t>E-UTRA Band 3</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</si>
  <si>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</si>
  <si>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4:	These requirements also apply for the frequency ranges that are less than FOOB (MHz) in Table 6.5.3.1-1 from the edge of the channel bandwidth.</t>
  </si>
  <si>
    <t>E-UTRA Band 1</t>
  </si>
  <si>
    <t>E-UTRA Band 5</t>
  </si>
  <si>
    <t>IM2 product 1
IM3 product 1</t>
  </si>
  <si>
    <t>869
869</t>
  </si>
  <si>
    <t>894
894</t>
  </si>
  <si>
    <t>E-UTRA Band 8</t>
  </si>
  <si>
    <t>925
925</t>
  </si>
  <si>
    <t>960
960</t>
  </si>
  <si>
    <t>E-UTRA Band 11</t>
  </si>
  <si>
    <t>E-UTRA Band 18</t>
  </si>
  <si>
    <t>860
860</t>
  </si>
  <si>
    <t>875
875</t>
  </si>
  <si>
    <t>E-UTRA Band 19</t>
  </si>
  <si>
    <t>890
890</t>
  </si>
  <si>
    <t>E-UTRA Band 20</t>
  </si>
  <si>
    <t>791
791</t>
  </si>
  <si>
    <t>821
821</t>
  </si>
  <si>
    <t>E-UTRA Band 21</t>
  </si>
  <si>
    <t>E-UTRA Band 26</t>
  </si>
  <si>
    <t>859
859</t>
  </si>
  <si>
    <t>E-UTRA Band 27</t>
  </si>
  <si>
    <t>852
852</t>
  </si>
  <si>
    <t>E-UTRA Band 28</t>
  </si>
  <si>
    <t>758
758</t>
  </si>
  <si>
    <t>803
803</t>
  </si>
  <si>
    <t>E-UTRA Band 34</t>
  </si>
  <si>
    <t>E-UTRA Band 39</t>
  </si>
  <si>
    <t>E-UTRA Band 44</t>
  </si>
  <si>
    <t>711.745
731.165</t>
  </si>
  <si>
    <t>E-UTRA Band 45</t>
  </si>
  <si>
    <t>E-UTRA Band 50</t>
  </si>
  <si>
    <t>E-UTRA Band 51</t>
  </si>
  <si>
    <t>E-UTRA Band 65</t>
  </si>
  <si>
    <t>E-UTRA Band 73</t>
  </si>
  <si>
    <t>E-UTRA Band 74</t>
  </si>
  <si>
    <t>919.4
919.4</t>
  </si>
  <si>
    <t>E-UTRA Band 42</t>
  </si>
  <si>
    <t>NR Band n77</t>
  </si>
  <si>
    <t>NR Band n78</t>
  </si>
  <si>
    <t>NR Band n79</t>
  </si>
  <si>
    <t>Frequency Range (1884,5-1915,7)</t>
  </si>
  <si>
    <t>1884,5</t>
  </si>
  <si>
    <t>1915,7</t>
  </si>
  <si>
    <t>0,3</t>
  </si>
  <si>
    <t xml:space="preserve">E-UTRA Band </t>
  </si>
  <si>
    <t xml:space="preserve">NR Band </t>
  </si>
  <si>
    <t>n100</t>
  </si>
  <si>
    <t>n77</t>
  </si>
  <si>
    <t>n78</t>
  </si>
  <si>
    <t>n79</t>
  </si>
  <si>
    <t>5</t>
  </si>
  <si>
    <t>HIGH</t>
  </si>
  <si>
    <t>1@0</t>
  </si>
  <si>
    <t>1@151</t>
  </si>
  <si>
    <t>Additional TP</t>
  </si>
  <si>
    <t>LOW</t>
  </si>
  <si>
    <t>1@149</t>
  </si>
  <si>
    <t>1@18</t>
  </si>
  <si>
    <t>8</t>
  </si>
  <si>
    <t>1@132</t>
  </si>
  <si>
    <t>1@155</t>
  </si>
  <si>
    <t>18</t>
  </si>
  <si>
    <t>19</t>
  </si>
  <si>
    <t>20</t>
  </si>
  <si>
    <t>26</t>
  </si>
  <si>
    <t>27</t>
  </si>
  <si>
    <t>28</t>
  </si>
  <si>
    <t>44</t>
  </si>
  <si>
    <t>1@78</t>
  </si>
  <si>
    <t>1@153</t>
  </si>
  <si>
    <t>1@159</t>
  </si>
  <si>
    <t>1@105</t>
  </si>
  <si>
    <t>42</t>
  </si>
  <si>
    <t>n3</t>
  </si>
  <si>
    <t>160@15kHz</t>
  </si>
  <si>
    <t>n41</t>
  </si>
  <si>
    <t>273@30kHz</t>
  </si>
  <si>
    <t>133@15kHz</t>
  </si>
  <si>
    <t>217@30kHz</t>
  </si>
  <si>
    <t>79@15kHz</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</si>
  <si>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</si>
  <si>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</si>
  <si>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Default
TP</t>
  </si>
  <si>
    <t>This TP is for NR band n100 introduced in Rel-17 of TS 38.101-1</t>
  </si>
  <si>
    <t xml:space="preserve">711 MHz ≤ f ≤ 1000 MHz
</t>
  </si>
  <si>
    <t xml:space="preserve">1000 MHz ≤ f ≤ 1074 MHz
3207 MHz ≤ f ≤ 3670 MHz
4206 MHz ≤ f ≤ 4475 MHz
5916 MHz ≤ f ≤ 6260 MHz
6702 MHz ≤ f ≤ 7165 MHz
</t>
  </si>
  <si>
    <t>To be tested with NS_01 signalled for band n41</t>
  </si>
  <si>
    <t>To be tested with NS_04 signalled for band n41</t>
  </si>
  <si>
    <t>NR band n100 requirement is applicable from Rel-17</t>
  </si>
  <si>
    <t>E-UTRA Band 1, 5, 8,  11, 18, 19, 20, 21, 26, 27, 28, 34, 39, 44, 45, 50, 51, 65, 73, 74
NR Band n100</t>
  </si>
  <si>
    <t>E-UTRA Band 42,
NR Band n77, n78, n79</t>
  </si>
  <si>
    <t>E-UTRA Band 5, 8, 18, 19, 20, 26, 27, 28, 44
NR Band n100</t>
  </si>
  <si>
    <t>E-UTRA Band 42
NR Band n77, n78, n79</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</si>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</sst>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11"/>
      <color rgb="FFFF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47" fillId="11" borderId="0" xfId="1" applyFont="1" applyFill="1">
      <alignment vertical="center"/>
    </xf>
    <xf numFmtId="0" fontId="47" fillId="11" borderId="0" xfId="1" applyFont="1" applyFill="1" applyAlignment="1"/>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F12" sqref="F1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163</v>
      </c>
    </row>
    <row r="2" spans="1:41" ht="14.7" thickBot="1" x14ac:dyDescent="0.6"/>
    <row r="3" spans="1:41" ht="20.7" thickBot="1" x14ac:dyDescent="0.6">
      <c r="B3" s="3" t="s">
        <v>0</v>
      </c>
      <c r="C3" s="4" t="s">
        <v>207</v>
      </c>
    </row>
    <row r="4" spans="1:41" ht="20.399999999999999" x14ac:dyDescent="0.55000000000000004">
      <c r="B4" s="132"/>
      <c r="C4" s="6"/>
    </row>
    <row r="5" spans="1:41" ht="20.399999999999999" x14ac:dyDescent="0.55000000000000004">
      <c r="A5" s="48"/>
      <c r="B5" s="61" t="s">
        <v>141</v>
      </c>
      <c r="C5" s="62" t="str">
        <f>SUBSTITUTE(MID(C3,4,LEN(C3)-3-LEN(C6)-2),"A","")</f>
        <v>n3</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72" t="s">
        <v>166</v>
      </c>
      <c r="C8" s="173"/>
      <c r="D8" s="173"/>
      <c r="E8" s="173"/>
      <c r="F8" s="173"/>
      <c r="G8" s="173"/>
      <c r="H8" s="174"/>
    </row>
    <row r="9" spans="1:41" ht="15" customHeight="1" outlineLevel="1" x14ac:dyDescent="0.55000000000000004">
      <c r="B9" s="175" t="s">
        <v>167</v>
      </c>
      <c r="C9" s="176"/>
      <c r="D9" s="176"/>
      <c r="E9" s="176"/>
      <c r="F9" s="176"/>
      <c r="G9" s="176"/>
      <c r="H9" s="177"/>
    </row>
    <row r="10" spans="1:41" outlineLevel="1" x14ac:dyDescent="0.55000000000000004">
      <c r="B10" s="7"/>
      <c r="C10" s="7"/>
      <c r="D10" s="7"/>
      <c r="E10" s="7"/>
    </row>
    <row r="11" spans="1:41" ht="39" customHeight="1" outlineLevel="1" thickBot="1" x14ac:dyDescent="0.6">
      <c r="B11" s="178" t="s">
        <v>164</v>
      </c>
      <c r="C11" s="178"/>
      <c r="D11" s="178"/>
      <c r="E11" s="178"/>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9" t="s">
        <v>14</v>
      </c>
      <c r="C16" s="11" t="s">
        <v>9</v>
      </c>
      <c r="D16" s="11" t="s">
        <v>10</v>
      </c>
      <c r="E16" s="133">
        <v>4</v>
      </c>
    </row>
    <row r="17" spans="1:8" ht="27.3" customHeight="1" outlineLevel="1" thickBot="1" x14ac:dyDescent="0.6">
      <c r="B17" s="180"/>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81" t="s">
        <v>162</v>
      </c>
      <c r="C20" s="182"/>
      <c r="D20" s="182"/>
      <c r="E20" s="183"/>
    </row>
    <row r="21" spans="1:8" ht="30.6" customHeight="1" outlineLevel="1" thickBot="1" x14ac:dyDescent="0.6">
      <c r="B21" s="14"/>
      <c r="C21" s="14"/>
      <c r="D21" s="14"/>
      <c r="E21" s="14"/>
    </row>
    <row r="22" spans="1:8" ht="16.2" x14ac:dyDescent="0.55000000000000004">
      <c r="B22" s="184" t="s">
        <v>18</v>
      </c>
      <c r="C22" s="185"/>
      <c r="D22" s="185"/>
      <c r="E22" s="185"/>
      <c r="F22" s="185"/>
      <c r="G22" s="185"/>
      <c r="H22" s="186"/>
    </row>
    <row r="23" spans="1:8" ht="15.75" customHeight="1" outlineLevel="1" x14ac:dyDescent="0.55000000000000004">
      <c r="B23" s="187" t="s">
        <v>165</v>
      </c>
      <c r="C23" s="187"/>
      <c r="D23" s="187"/>
      <c r="E23" s="187"/>
      <c r="F23" s="187"/>
      <c r="G23" s="187"/>
      <c r="H23" s="187"/>
    </row>
    <row r="24" spans="1:8" ht="15.75" customHeight="1" outlineLevel="1" thickBot="1" x14ac:dyDescent="0.6">
      <c r="A24" s="15"/>
      <c r="B24" s="15"/>
      <c r="C24" s="15"/>
      <c r="D24" s="15"/>
      <c r="E24" s="15"/>
      <c r="F24" s="15"/>
      <c r="G24" s="15"/>
      <c r="H24" s="15"/>
    </row>
    <row r="25" spans="1:8" ht="55.5" customHeight="1" outlineLevel="1" thickBot="1" x14ac:dyDescent="0.6">
      <c r="A25" s="15"/>
      <c r="B25" s="188"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9"/>
      <c r="D25" s="189"/>
      <c r="E25" s="189"/>
      <c r="F25" s="190"/>
      <c r="G25" s="15"/>
      <c r="H25" s="15"/>
    </row>
    <row r="26" spans="1:8" ht="15.75" customHeight="1" outlineLevel="1" thickBot="1" x14ac:dyDescent="0.6">
      <c r="A26" s="15"/>
      <c r="B26" s="8" t="s">
        <v>19</v>
      </c>
      <c r="C26" s="139" t="str">
        <f>"Band "&amp; Xband &amp; " FUL_low "</f>
        <v xml:space="preserve">Band n3 FUL_low </v>
      </c>
      <c r="D26" s="139" t="str">
        <f>"Band "&amp; Xband &amp; " FUL_high "</f>
        <v xml:space="preserve">Band n3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6">
      <c r="A27" s="15"/>
      <c r="B27" s="16" t="s">
        <v>20</v>
      </c>
      <c r="C27" s="150">
        <v>1710</v>
      </c>
      <c r="D27" s="150">
        <v>1785</v>
      </c>
      <c r="E27" s="150">
        <v>2496</v>
      </c>
      <c r="F27" s="150">
        <v>2690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711</v>
      </c>
      <c r="D29" s="149">
        <f>ABS(F27-C27)</f>
        <v>980</v>
      </c>
      <c r="E29" s="149">
        <f>E27+C27</f>
        <v>4206</v>
      </c>
      <c r="F29" s="149">
        <f>F27+D27</f>
        <v>4475</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730</v>
      </c>
      <c r="D31" s="149">
        <f>ABS((2*D27)-E27)</f>
        <v>1074</v>
      </c>
      <c r="E31" s="149">
        <f>ABS((2*E27)-D27)</f>
        <v>3207</v>
      </c>
      <c r="F31" s="149">
        <f>ABS((2*F27)-C27)</f>
        <v>3670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5916</v>
      </c>
      <c r="D33" s="149">
        <f>(2*D27)+F27</f>
        <v>6260</v>
      </c>
      <c r="E33" s="149">
        <f>(2*E27)+C27</f>
        <v>6702</v>
      </c>
      <c r="F33" s="149">
        <f>(2*F27)+D27</f>
        <v>7165</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2" t="s">
        <v>36</v>
      </c>
      <c r="C36" s="173"/>
      <c r="D36" s="173"/>
      <c r="E36" s="173"/>
      <c r="F36" s="173"/>
      <c r="G36" s="173"/>
      <c r="H36" s="174"/>
    </row>
    <row r="37" spans="1:8" ht="39.6" customHeight="1" outlineLevel="1" x14ac:dyDescent="0.55000000000000004">
      <c r="B37" s="175" t="s">
        <v>172</v>
      </c>
      <c r="C37" s="176"/>
      <c r="D37" s="176"/>
      <c r="E37" s="176"/>
      <c r="F37" s="176"/>
      <c r="G37" s="176"/>
      <c r="H37" s="177"/>
    </row>
    <row r="38" spans="1:8" ht="14.7" outlineLevel="1" thickBot="1" x14ac:dyDescent="0.6">
      <c r="B38" s="18"/>
      <c r="C38" s="7"/>
      <c r="D38" s="7"/>
      <c r="E38" s="7"/>
      <c r="F38" s="7"/>
      <c r="G38" s="7"/>
    </row>
    <row r="39" spans="1:8" ht="48.3" customHeight="1" outlineLevel="1" thickBot="1" x14ac:dyDescent="0.6">
      <c r="B39" s="9" t="s">
        <v>1</v>
      </c>
      <c r="C39" s="10" t="s">
        <v>2</v>
      </c>
      <c r="D39" s="10" t="s">
        <v>178</v>
      </c>
      <c r="E39" s="10" t="s">
        <v>4</v>
      </c>
      <c r="F39" s="191" t="s">
        <v>179</v>
      </c>
      <c r="G39" s="192"/>
      <c r="H39" s="193"/>
    </row>
    <row r="40" spans="1:8" ht="15.3" outlineLevel="1" thickBot="1" x14ac:dyDescent="0.6">
      <c r="B40" s="135" t="s">
        <v>201</v>
      </c>
      <c r="C40" s="11" t="s">
        <v>175</v>
      </c>
      <c r="D40" s="11" t="s">
        <v>6</v>
      </c>
      <c r="E40" s="11"/>
      <c r="F40" s="194" t="s">
        <v>169</v>
      </c>
      <c r="G40" s="195"/>
      <c r="H40" s="196"/>
    </row>
    <row r="41" spans="1:8" ht="15.3" outlineLevel="1" thickBot="1" x14ac:dyDescent="0.6">
      <c r="B41" s="135" t="s">
        <v>201</v>
      </c>
      <c r="C41" s="11" t="s">
        <v>175</v>
      </c>
      <c r="D41" s="11" t="s">
        <v>7</v>
      </c>
      <c r="E41" s="11"/>
      <c r="F41" s="194" t="s">
        <v>170</v>
      </c>
      <c r="G41" s="195"/>
      <c r="H41" s="196"/>
    </row>
    <row r="42" spans="1:8" ht="30.3" outlineLevel="1" thickBot="1" x14ac:dyDescent="0.6">
      <c r="B42" s="166" t="s">
        <v>301</v>
      </c>
      <c r="C42" s="11" t="s">
        <v>175</v>
      </c>
      <c r="D42" s="11" t="s">
        <v>8</v>
      </c>
      <c r="E42" s="11"/>
      <c r="F42" s="194" t="s">
        <v>171</v>
      </c>
      <c r="G42" s="195"/>
      <c r="H42" s="196"/>
    </row>
    <row r="43" spans="1:8" ht="88.8" customHeight="1" outlineLevel="1" thickBot="1" x14ac:dyDescent="0.6">
      <c r="B43" s="179" t="s">
        <v>302</v>
      </c>
      <c r="C43" s="11" t="s">
        <v>176</v>
      </c>
      <c r="D43" s="11" t="s">
        <v>10</v>
      </c>
      <c r="E43" s="11" t="s">
        <v>303</v>
      </c>
      <c r="F43" s="197"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8"/>
      <c r="H43" s="199"/>
    </row>
    <row r="44" spans="1:8" ht="45.3" outlineLevel="1" thickBot="1" x14ac:dyDescent="0.6">
      <c r="B44" s="180"/>
      <c r="C44" s="11" t="s">
        <v>177</v>
      </c>
      <c r="D44" s="11" t="s">
        <v>10</v>
      </c>
      <c r="E44" s="11" t="s">
        <v>304</v>
      </c>
      <c r="F44" s="197" t="str">
        <f>IF(OR(Xband="n41",Yband="n41"), "Add IMD product ranges if occuring within 1 GHz ≤ f &lt; 12.75 GHz (to be tested with signalling of NS_04)","N/A")</f>
        <v>Add IMD product ranges if occuring within 1 GHz ≤ f &lt; 12.75 GHz (to be tested with signalling of NS_04)</v>
      </c>
      <c r="G44" s="198"/>
      <c r="H44" s="199"/>
    </row>
    <row r="45" spans="1:8" ht="25.8" customHeight="1" outlineLevel="1" thickBot="1" x14ac:dyDescent="0.6">
      <c r="B45" s="135" t="s">
        <v>201</v>
      </c>
      <c r="C45" s="11" t="s">
        <v>176</v>
      </c>
      <c r="D45" s="11" t="s">
        <v>10</v>
      </c>
      <c r="E45" s="11">
        <v>1</v>
      </c>
      <c r="F45" s="197"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8"/>
      <c r="H45" s="199"/>
    </row>
    <row r="46" spans="1:8" ht="15.3" customHeight="1" outlineLevel="1" thickBot="1" x14ac:dyDescent="0.6">
      <c r="B46" s="12" t="s">
        <v>168</v>
      </c>
      <c r="C46" s="13" t="s">
        <v>176</v>
      </c>
      <c r="D46" s="13" t="s">
        <v>10</v>
      </c>
      <c r="E46" s="13">
        <v>2</v>
      </c>
      <c r="F46" s="200" t="str">
        <f>IF(OR(AND(fx_high&gt;5200),AND(fy_high&gt;5200)),"Add IMD product ranges if occuring within 12.75 GHz &lt; f &lt; 26 GHz","N/A")</f>
        <v>N/A</v>
      </c>
      <c r="G46" s="201"/>
      <c r="H46" s="202"/>
    </row>
    <row r="47" spans="1:8" ht="96.9" customHeight="1" outlineLevel="1" thickBot="1" x14ac:dyDescent="0.6">
      <c r="B47" s="181" t="s">
        <v>162</v>
      </c>
      <c r="C47" s="182"/>
      <c r="D47" s="182"/>
      <c r="E47" s="183"/>
    </row>
  </sheetData>
  <mergeCells count="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 ref="B8:H8"/>
    <mergeCell ref="B9:H9"/>
    <mergeCell ref="B11:E11"/>
    <mergeCell ref="B16:B17"/>
    <mergeCell ref="B20:E20"/>
  </mergeCells>
  <phoneticPr fontId="42" type="noConversion"/>
  <conditionalFormatting sqref="B40:E43 B45:E46 C44:E44">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21"/>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310</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9"/>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CA_n3A-n41A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n3</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2" t="s">
        <v>37</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3" t="s">
        <v>205</v>
      </c>
      <c r="C9" s="254"/>
      <c r="D9" s="254"/>
      <c r="E9" s="254"/>
      <c r="F9" s="254"/>
      <c r="G9" s="254"/>
      <c r="H9" s="254"/>
      <c r="I9" s="254"/>
      <c r="J9" s="254"/>
      <c r="K9" s="254"/>
      <c r="L9" s="254"/>
      <c r="M9" s="254"/>
      <c r="N9" s="255"/>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206</v>
      </c>
      <c r="C11" s="154" t="s">
        <v>208</v>
      </c>
      <c r="D11" s="256"/>
      <c r="E11" s="257"/>
      <c r="F11" s="257"/>
      <c r="G11" s="257"/>
      <c r="H11" s="257"/>
      <c r="I11" s="257"/>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5" t="s">
        <v>38</v>
      </c>
      <c r="C13" s="225" t="s">
        <v>39</v>
      </c>
      <c r="D13" s="225"/>
      <c r="E13" s="225"/>
      <c r="F13" s="225"/>
      <c r="G13" s="225"/>
      <c r="H13" s="225"/>
      <c r="I13" s="225"/>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5"/>
      <c r="C14" s="152" t="s">
        <v>40</v>
      </c>
      <c r="D14" s="225" t="s">
        <v>41</v>
      </c>
      <c r="E14" s="225"/>
      <c r="F14" s="225"/>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58" t="s">
        <v>209</v>
      </c>
      <c r="C15" s="157" t="s">
        <v>306</v>
      </c>
      <c r="D15" s="158" t="s">
        <v>210</v>
      </c>
      <c r="E15" s="156" t="s">
        <v>178</v>
      </c>
      <c r="F15" s="157" t="s">
        <v>211</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8"/>
      <c r="C16" s="157" t="s">
        <v>213</v>
      </c>
      <c r="D16" s="158" t="s">
        <v>210</v>
      </c>
      <c r="E16" s="156" t="s">
        <v>178</v>
      </c>
      <c r="F16" s="157" t="s">
        <v>211</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58"/>
      <c r="C17" s="157" t="s">
        <v>214</v>
      </c>
      <c r="D17" s="158" t="s">
        <v>210</v>
      </c>
      <c r="E17" s="156" t="s">
        <v>178</v>
      </c>
      <c r="F17" s="157" t="s">
        <v>211</v>
      </c>
      <c r="G17" s="156">
        <v>-50</v>
      </c>
      <c r="H17" s="156">
        <v>1</v>
      </c>
      <c r="I17" s="159">
        <v>4</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2.8" outlineLevel="1" x14ac:dyDescent="0.55000000000000004">
      <c r="A18" s="48"/>
      <c r="B18" s="258"/>
      <c r="C18" s="157" t="s">
        <v>307</v>
      </c>
      <c r="D18" s="158" t="s">
        <v>210</v>
      </c>
      <c r="E18" s="156" t="s">
        <v>178</v>
      </c>
      <c r="F18" s="157" t="s">
        <v>211</v>
      </c>
      <c r="G18" s="156">
        <v>-50</v>
      </c>
      <c r="H18" s="156">
        <v>1</v>
      </c>
      <c r="I18" s="159">
        <v>2</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58"/>
      <c r="C19" s="157" t="s">
        <v>215</v>
      </c>
      <c r="D19" s="158">
        <v>1884.5</v>
      </c>
      <c r="E19" s="156" t="s">
        <v>178</v>
      </c>
      <c r="F19" s="157">
        <v>1915.7</v>
      </c>
      <c r="G19" s="156">
        <v>-41</v>
      </c>
      <c r="H19" s="156">
        <v>0.3</v>
      </c>
      <c r="I19" s="159">
        <v>3</v>
      </c>
      <c r="J19" s="48"/>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89.7" customHeight="1" outlineLevel="1" x14ac:dyDescent="0.55000000000000004">
      <c r="A20" s="48"/>
      <c r="B20" s="228" t="s">
        <v>216</v>
      </c>
      <c r="C20" s="229"/>
      <c r="D20" s="229"/>
      <c r="E20" s="229"/>
      <c r="F20" s="229"/>
      <c r="G20" s="229"/>
      <c r="H20" s="229"/>
      <c r="I20" s="230"/>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4"/>
      <c r="C21" s="104"/>
      <c r="D21" s="104"/>
      <c r="E21" s="104"/>
      <c r="F21" s="104"/>
      <c r="G21" s="104"/>
      <c r="H21" s="104"/>
      <c r="I21" s="104"/>
      <c r="J21" s="104"/>
      <c r="K21" s="48"/>
      <c r="L21" s="48"/>
      <c r="M21" s="48"/>
      <c r="N21" s="48"/>
      <c r="O21" s="48"/>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12" t="s">
        <v>44</v>
      </c>
      <c r="C22" s="213"/>
      <c r="D22" s="213"/>
      <c r="E22" s="213"/>
      <c r="F22" s="213"/>
      <c r="G22" s="213"/>
      <c r="H22" s="213"/>
      <c r="I22" s="213"/>
      <c r="J22" s="213"/>
      <c r="K22" s="213"/>
      <c r="L22" s="213"/>
      <c r="M22" s="213"/>
      <c r="N22" s="214"/>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99999999999997" customHeight="1" outlineLevel="1" x14ac:dyDescent="0.55000000000000004">
      <c r="A24" s="51"/>
      <c r="B24" s="205" t="s">
        <v>189</v>
      </c>
      <c r="C24" s="205"/>
      <c r="D24" s="205"/>
      <c r="E24" s="205"/>
      <c r="F24" s="205"/>
      <c r="G24" s="205"/>
      <c r="H24" s="205"/>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03" t="str">
        <f>"Band X: "&amp;Xband</f>
        <v>Band X: n3</v>
      </c>
      <c r="C25" s="204"/>
      <c r="D25" s="203" t="str">
        <f>"Band Y: "&amp;Yband</f>
        <v>Band Y: n41</v>
      </c>
      <c r="E25" s="204"/>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18.3" outlineLevel="1" x14ac:dyDescent="0.55000000000000004">
      <c r="B26" s="22" t="s">
        <v>190</v>
      </c>
      <c r="C26" s="22" t="s">
        <v>191</v>
      </c>
      <c r="D26" s="22" t="s">
        <v>192</v>
      </c>
      <c r="E26" s="22" t="s">
        <v>193</v>
      </c>
      <c r="F26" s="48"/>
      <c r="G26" s="106"/>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ht="13.5" customHeight="1" outlineLevel="1" x14ac:dyDescent="0.55000000000000004">
      <c r="B27" s="134">
        <f>fx_low</f>
        <v>1710</v>
      </c>
      <c r="C27" s="134">
        <f>fx_high</f>
        <v>1785</v>
      </c>
      <c r="D27" s="134">
        <f>fy_low</f>
        <v>2496</v>
      </c>
      <c r="E27" s="134">
        <f>fy_high</f>
        <v>2690</v>
      </c>
      <c r="F27" s="48"/>
      <c r="G27" s="106"/>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4"/>
      <c r="AH27" s="84"/>
      <c r="AI27" s="82"/>
      <c r="AJ27" s="82"/>
      <c r="AK27" s="82"/>
      <c r="AL27" s="82"/>
      <c r="AM27" s="82"/>
      <c r="AN27" s="83"/>
      <c r="AO27" s="82"/>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ht="37.200000000000003" customHeight="1" outlineLevel="1" x14ac:dyDescent="0.55000000000000004">
      <c r="B29" s="206" t="s">
        <v>202</v>
      </c>
      <c r="C29" s="206"/>
      <c r="D29" s="206"/>
      <c r="E29" s="206"/>
      <c r="F29" s="206"/>
      <c r="G29" s="206"/>
      <c r="H29" s="206"/>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4"/>
      <c r="AJ29" s="84"/>
      <c r="AK29" s="84"/>
      <c r="AL29" s="84"/>
      <c r="AM29" s="82"/>
      <c r="AN29" s="83"/>
      <c r="AO29" s="82"/>
    </row>
    <row r="30" spans="1:16158" outlineLevel="1" x14ac:dyDescent="0.55000000000000004">
      <c r="B30" s="203" t="str">
        <f>"Band X: "&amp;Xband</f>
        <v>Band X: n3</v>
      </c>
      <c r="C30" s="204"/>
      <c r="D30" s="203" t="str">
        <f>"Band Y: "&amp;Yband</f>
        <v>Band Y: n41</v>
      </c>
      <c r="E30" s="204"/>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22.8" outlineLevel="1" x14ac:dyDescent="0.55000000000000004">
      <c r="B31" s="141" t="s">
        <v>194</v>
      </c>
      <c r="C31" s="141" t="s">
        <v>195</v>
      </c>
      <c r="D31" s="141" t="s">
        <v>194</v>
      </c>
      <c r="E31" s="140" t="s">
        <v>195</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43">
        <v>15</v>
      </c>
      <c r="C32" s="142">
        <v>15</v>
      </c>
      <c r="D32" s="142">
        <v>15</v>
      </c>
      <c r="E32" s="142">
        <v>15</v>
      </c>
      <c r="F32" s="48"/>
      <c r="G32" s="48"/>
      <c r="H32" s="106"/>
      <c r="I32" s="48"/>
      <c r="J32" s="48"/>
      <c r="K32" s="48"/>
      <c r="L32" s="48"/>
      <c r="M32" s="48"/>
      <c r="N32" s="48"/>
      <c r="O32" s="48"/>
      <c r="P32" s="48"/>
      <c r="Q32"/>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34.200000000000003" customHeight="1" outlineLevel="1" x14ac:dyDescent="0.55000000000000004">
      <c r="B33" s="207" t="s">
        <v>203</v>
      </c>
      <c r="C33" s="207"/>
      <c r="D33" s="207"/>
      <c r="E33" s="207"/>
      <c r="F33" s="207"/>
      <c r="G33" s="207"/>
      <c r="H33" s="207"/>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03" t="str">
        <f>"Band X: "&amp;Xband</f>
        <v>Band X: n3</v>
      </c>
      <c r="C34" s="204"/>
      <c r="D34" s="203" t="str">
        <f>"Band Y: "&amp;Yband</f>
        <v>Band Y: n41</v>
      </c>
      <c r="E34" s="204"/>
      <c r="F34" s="48"/>
      <c r="G34" s="48"/>
      <c r="H34" s="106"/>
      <c r="I34" s="264" t="s">
        <v>45</v>
      </c>
      <c r="J34" s="264"/>
      <c r="K34" s="264"/>
      <c r="L34" s="264"/>
      <c r="M34" s="264"/>
      <c r="N34" s="264"/>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25.8" customHeight="1" outlineLevel="1" x14ac:dyDescent="0.55000000000000004">
      <c r="B35" s="27" t="s">
        <v>188</v>
      </c>
      <c r="C35" s="27" t="s">
        <v>187</v>
      </c>
      <c r="D35" s="27" t="s">
        <v>186</v>
      </c>
      <c r="E35" s="27" t="s">
        <v>185</v>
      </c>
      <c r="F35" s="48"/>
      <c r="G35" s="48"/>
      <c r="H35" s="106"/>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151">
        <f>fx_low+Xband_Min_CBW/2-((INDEX('Support data'!$A$4:$P$9,MATCH(Xband_Min_SCS,'Support data'!$A$4:$A$9),MATCH(Xband_Min_CBW,'Support data'!$A$4:$P$4))-1)/2)*12*Xband_Min_SCS/1000</f>
        <v>1710.48</v>
      </c>
      <c r="C36" s="151">
        <f>fx_high-Xband_Min_CBW/2-((INDEX('Support data'!$A$4:$P$9,MATCH(Xband_Min_SCS,'Support data'!$A$4:$A$9),MATCH(Xband_Min_CBW,'Support data'!$A$4:$P$4))-1)/2-(INDEX('Support data'!$A$4:$P$9,MATCH(Xband_Min_SCS,'Support data'!$A$4:$A$9),MATCH(Xband_Min_CBW,'Support data'!$A$4:$P$4))-1))*12*Xband_Min_SCS/1000</f>
        <v>1784.52</v>
      </c>
      <c r="D36" s="151">
        <f>fy_low+Yband_Min_CBW/2-((INDEX('Support data'!$A$4:$P$9,MATCH(Yband_Min_SCS,'Support data'!$A$4:$A$9),MATCH(Yband_Min_CBW,'Support data'!$A$4:$P$4))-1)/2)*12*Yband_Min_SCS/1000</f>
        <v>2496.48</v>
      </c>
      <c r="E36" s="151">
        <f>fy_high-Yband_Min_CBW/2-((INDEX('Support data'!$A$4:$P$9,MATCH(Yband_Min_SCS,'Support data'!$A$4:$A$9),MATCH(Yband_Min_CBW,'Support data'!$A$4:$P$4))-1)/2-(INDEX('Support data'!$A$4:$P$9,MATCH(Yband_Min_SCS,'Support data'!$A$4:$A$9),MATCH(Yband_Min_CBW,'Support data'!$A$4:$P$4))-1))*12*Yband_Min_SCS/1000</f>
        <v>2689.52</v>
      </c>
      <c r="F36" s="48"/>
      <c r="G36" s="48"/>
      <c r="H36" s="26" t="s">
        <v>180</v>
      </c>
      <c r="I36" s="27" t="s">
        <v>181</v>
      </c>
      <c r="J36" s="27" t="s">
        <v>182</v>
      </c>
      <c r="K36" s="27" t="s">
        <v>183</v>
      </c>
      <c r="L36" s="27" t="s">
        <v>184</v>
      </c>
      <c r="M36" s="28" t="s">
        <v>52</v>
      </c>
      <c r="N36" s="28" t="s">
        <v>53</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92"/>
      <c r="C37" s="92"/>
      <c r="D37" s="92"/>
      <c r="E37" s="92"/>
      <c r="F37" s="48"/>
      <c r="G37" s="48"/>
      <c r="H37" s="26" t="s">
        <v>54</v>
      </c>
      <c r="I37" s="25">
        <f>fx_LOW_min</f>
        <v>1710.48</v>
      </c>
      <c r="J37" s="25">
        <f>fx_LOW_min</f>
        <v>1710.48</v>
      </c>
      <c r="K37" s="25">
        <f>fx_HIGH_max</f>
        <v>1784.52</v>
      </c>
      <c r="L37" s="25">
        <f>fx_HIGH_max</f>
        <v>1784.52</v>
      </c>
      <c r="M37" s="29"/>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3" t="s">
        <v>55</v>
      </c>
      <c r="C38" s="263" t="s">
        <v>56</v>
      </c>
      <c r="D38" s="263"/>
      <c r="E38" s="23" t="s">
        <v>57</v>
      </c>
      <c r="F38" s="23" t="s">
        <v>58</v>
      </c>
      <c r="G38" s="48"/>
      <c r="H38" s="26" t="s">
        <v>59</v>
      </c>
      <c r="I38" s="25">
        <f>fy_LOW_min</f>
        <v>2496.48</v>
      </c>
      <c r="J38" s="25">
        <f>fy_HIGH_max</f>
        <v>2689.52</v>
      </c>
      <c r="K38" s="25">
        <f>fy_LOW_min</f>
        <v>2496.48</v>
      </c>
      <c r="L38" s="25">
        <f>fy_HIGH_max</f>
        <v>2689.52</v>
      </c>
      <c r="M38" s="30"/>
      <c r="N38" s="30"/>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60</v>
      </c>
      <c r="C39" s="26" t="s">
        <v>61</v>
      </c>
      <c r="D39" s="26" t="s">
        <v>62</v>
      </c>
      <c r="E39" s="31">
        <f t="shared" ref="E39:E44" si="0">IF(AND(M39&lt;0,N39&gt;0),0,MIN(ABS(M39),ABS(N39)))</f>
        <v>711.96</v>
      </c>
      <c r="F39" s="31">
        <f t="shared" ref="F39:F44" si="1">MAX(ABS(M39),ABS(N39))</f>
        <v>979.04</v>
      </c>
      <c r="G39" s="48"/>
      <c r="H39" s="26" t="s">
        <v>63</v>
      </c>
      <c r="I39" s="25">
        <f>I$37-I$38</f>
        <v>-786</v>
      </c>
      <c r="J39" s="25">
        <f>J$37-J$38</f>
        <v>-979.04</v>
      </c>
      <c r="K39" s="25">
        <f>K$37-K$38</f>
        <v>-711.96</v>
      </c>
      <c r="L39" s="25">
        <f>L$37-L$38</f>
        <v>-905</v>
      </c>
      <c r="M39" s="32">
        <f t="shared" ref="M39:M44" si="2">MIN(I39:L39)</f>
        <v>-979.04</v>
      </c>
      <c r="N39" s="32">
        <f t="shared" ref="N39:N44" si="3">MAX(I39:L39)</f>
        <v>-711.96</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64</v>
      </c>
      <c r="C40" s="26" t="s">
        <v>65</v>
      </c>
      <c r="D40" s="26" t="s">
        <v>66</v>
      </c>
      <c r="E40" s="31">
        <f t="shared" si="0"/>
        <v>4206.96</v>
      </c>
      <c r="F40" s="31">
        <f t="shared" si="1"/>
        <v>4474.04</v>
      </c>
      <c r="G40" s="48"/>
      <c r="H40" s="26" t="s">
        <v>67</v>
      </c>
      <c r="I40" s="25">
        <f>I$37+I$38</f>
        <v>4206.96</v>
      </c>
      <c r="J40" s="25">
        <f>J$37+J$38</f>
        <v>4400</v>
      </c>
      <c r="K40" s="25">
        <f>K$37+K$38</f>
        <v>4281</v>
      </c>
      <c r="L40" s="25">
        <f>L$37+L$38</f>
        <v>4474.04</v>
      </c>
      <c r="M40" s="32">
        <f t="shared" si="2"/>
        <v>4206.96</v>
      </c>
      <c r="N40" s="32">
        <f t="shared" si="3"/>
        <v>4474.04</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68</v>
      </c>
      <c r="C41" s="26" t="s">
        <v>69</v>
      </c>
      <c r="D41" s="26" t="s">
        <v>70</v>
      </c>
      <c r="E41" s="31">
        <f t="shared" si="0"/>
        <v>731.44</v>
      </c>
      <c r="F41" s="31">
        <f t="shared" si="1"/>
        <v>1072.56</v>
      </c>
      <c r="G41" s="48"/>
      <c r="H41" s="26" t="s">
        <v>71</v>
      </c>
      <c r="I41" s="25">
        <f>2*I$37-I$38</f>
        <v>924.48</v>
      </c>
      <c r="J41" s="25">
        <f>2*J$37-J$38</f>
        <v>731.44</v>
      </c>
      <c r="K41" s="25">
        <f>2*K$37-K$38</f>
        <v>1072.56</v>
      </c>
      <c r="L41" s="25">
        <f>2*L$37-L$38</f>
        <v>879.52</v>
      </c>
      <c r="M41" s="32">
        <f t="shared" si="2"/>
        <v>731.44</v>
      </c>
      <c r="N41" s="32">
        <f t="shared" si="3"/>
        <v>1072.56</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72</v>
      </c>
      <c r="C42" s="26" t="s">
        <v>73</v>
      </c>
      <c r="D42" s="26" t="s">
        <v>74</v>
      </c>
      <c r="E42" s="31">
        <f t="shared" si="0"/>
        <v>3208.44</v>
      </c>
      <c r="F42" s="31">
        <f t="shared" si="1"/>
        <v>3668.56</v>
      </c>
      <c r="G42" s="48"/>
      <c r="H42" s="26" t="s">
        <v>75</v>
      </c>
      <c r="I42" s="25">
        <f>2*I$38-I$37</f>
        <v>3282.48</v>
      </c>
      <c r="J42" s="25">
        <f>2*J$38-J$37</f>
        <v>3668.56</v>
      </c>
      <c r="K42" s="25">
        <f>2*K$38-K$37</f>
        <v>3208.44</v>
      </c>
      <c r="L42" s="25">
        <f>2*L$38-L$37</f>
        <v>3594.52</v>
      </c>
      <c r="M42" s="32">
        <f t="shared" si="2"/>
        <v>3208.44</v>
      </c>
      <c r="N42" s="32">
        <f t="shared" si="3"/>
        <v>3668.56</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76</v>
      </c>
      <c r="C43" s="26" t="s">
        <v>77</v>
      </c>
      <c r="D43" s="26" t="s">
        <v>78</v>
      </c>
      <c r="E43" s="31">
        <f t="shared" si="0"/>
        <v>5917.4400000000005</v>
      </c>
      <c r="F43" s="31">
        <f t="shared" si="1"/>
        <v>6258.5599999999995</v>
      </c>
      <c r="G43" s="48"/>
      <c r="H43" s="26" t="s">
        <v>79</v>
      </c>
      <c r="I43" s="25">
        <f>2*I$37+I$38</f>
        <v>5917.4400000000005</v>
      </c>
      <c r="J43" s="25">
        <f>2*J$37+J$38</f>
        <v>6110.48</v>
      </c>
      <c r="K43" s="25">
        <f>2*K$37+K$38</f>
        <v>6065.52</v>
      </c>
      <c r="L43" s="25">
        <f>2*L$37+L$38</f>
        <v>6258.5599999999995</v>
      </c>
      <c r="M43" s="32">
        <f t="shared" si="2"/>
        <v>5917.4400000000005</v>
      </c>
      <c r="N43" s="32">
        <f t="shared" si="3"/>
        <v>6258.5599999999995</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x14ac:dyDescent="0.55000000000000004">
      <c r="B44" s="26" t="s">
        <v>80</v>
      </c>
      <c r="C44" s="26" t="s">
        <v>81</v>
      </c>
      <c r="D44" s="26" t="s">
        <v>82</v>
      </c>
      <c r="E44" s="31">
        <f t="shared" si="0"/>
        <v>6703.4400000000005</v>
      </c>
      <c r="F44" s="31">
        <f t="shared" si="1"/>
        <v>7163.5599999999995</v>
      </c>
      <c r="G44" s="48"/>
      <c r="H44" s="26" t="s">
        <v>83</v>
      </c>
      <c r="I44" s="25">
        <f>2*I$38+I$37</f>
        <v>6703.4400000000005</v>
      </c>
      <c r="J44" s="25">
        <f>2*J$38+J$37</f>
        <v>7089.52</v>
      </c>
      <c r="K44" s="25">
        <f>2*K$38+K$37</f>
        <v>6777.48</v>
      </c>
      <c r="L44" s="25">
        <f>2*L$38+L$37</f>
        <v>7163.5599999999995</v>
      </c>
      <c r="M44" s="32">
        <f t="shared" si="2"/>
        <v>6703.4400000000005</v>
      </c>
      <c r="N44" s="32">
        <f t="shared" si="3"/>
        <v>7163.5599999999995</v>
      </c>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3" customHeight="1" outlineLevel="1" thickBot="1" x14ac:dyDescent="0.6">
      <c r="B45" s="92"/>
      <c r="C45" s="92"/>
      <c r="D45" s="92"/>
      <c r="E45" s="92"/>
      <c r="F45" s="48"/>
      <c r="G45" s="48"/>
      <c r="H45" s="106"/>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8.600000000000001" thickBot="1" x14ac:dyDescent="0.6">
      <c r="B46" s="212" t="s">
        <v>84</v>
      </c>
      <c r="C46" s="213"/>
      <c r="D46" s="213"/>
      <c r="E46" s="213"/>
      <c r="F46" s="213"/>
      <c r="G46" s="213"/>
      <c r="H46" s="213"/>
      <c r="I46" s="213"/>
      <c r="J46" s="213"/>
      <c r="K46" s="213"/>
      <c r="L46" s="213"/>
      <c r="M46" s="213"/>
      <c r="N46" s="214"/>
      <c r="O46" s="51"/>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9.5" customHeight="1" outlineLevel="1" x14ac:dyDescent="0.55000000000000004">
      <c r="B47" s="260" t="s">
        <v>154</v>
      </c>
      <c r="C47" s="261"/>
      <c r="D47" s="261"/>
      <c r="E47" s="261"/>
      <c r="F47" s="261"/>
      <c r="G47" s="261"/>
      <c r="H47" s="261"/>
      <c r="I47" s="261"/>
      <c r="J47" s="261"/>
      <c r="K47" s="261"/>
      <c r="L47" s="261"/>
      <c r="M47" s="261"/>
      <c r="N47" s="262"/>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15.75" customHeight="1" outlineLevel="1" x14ac:dyDescent="0.55000000000000004">
      <c r="B49" s="225" t="s">
        <v>144</v>
      </c>
      <c r="C49" s="208" t="s">
        <v>39</v>
      </c>
      <c r="D49" s="209"/>
      <c r="E49" s="209"/>
      <c r="F49" s="209"/>
      <c r="G49" s="209"/>
      <c r="H49" s="209"/>
      <c r="I49" s="210"/>
      <c r="J49" s="208" t="s">
        <v>159</v>
      </c>
      <c r="K49" s="209"/>
      <c r="L49" s="210"/>
      <c r="M49" s="48"/>
      <c r="N49" s="48"/>
      <c r="O49" s="48"/>
      <c r="P49" s="48"/>
      <c r="Q49" s="48"/>
      <c r="R49" s="48"/>
      <c r="S49" s="49"/>
      <c r="T49" s="49"/>
      <c r="U49" s="49"/>
      <c r="V49" s="49"/>
      <c r="W49" s="49"/>
      <c r="X49" s="49"/>
      <c r="Y49" s="49"/>
      <c r="Z49" s="49"/>
      <c r="AA49" s="49"/>
      <c r="AB49" s="49"/>
      <c r="AC49" s="49"/>
      <c r="AD49" s="49"/>
      <c r="AE49" s="49"/>
      <c r="AF49" s="49"/>
      <c r="AG49" s="82"/>
      <c r="AH49" s="82"/>
      <c r="AI49" s="85"/>
      <c r="AJ49" s="84"/>
      <c r="AK49" s="85"/>
      <c r="AL49" s="85"/>
      <c r="AM49" s="85"/>
      <c r="AN49" s="83"/>
      <c r="AO49" s="82"/>
    </row>
    <row r="50" spans="2:41" ht="22.8" customHeight="1" outlineLevel="1" x14ac:dyDescent="0.55000000000000004">
      <c r="B50" s="225"/>
      <c r="C50" s="33" t="s">
        <v>40</v>
      </c>
      <c r="D50" s="235" t="s">
        <v>41</v>
      </c>
      <c r="E50" s="235"/>
      <c r="F50" s="235"/>
      <c r="G50" s="33" t="s">
        <v>42</v>
      </c>
      <c r="H50" s="33" t="s">
        <v>43</v>
      </c>
      <c r="I50" s="34" t="s">
        <v>4</v>
      </c>
      <c r="J50" s="115" t="s">
        <v>156</v>
      </c>
      <c r="K50" s="115" t="s">
        <v>157</v>
      </c>
      <c r="L50" s="115" t="s">
        <v>158</v>
      </c>
      <c r="M50" s="48"/>
      <c r="N50" s="48"/>
      <c r="O50" s="48"/>
      <c r="P50" s="48"/>
      <c r="Q50" s="48"/>
      <c r="R50" s="48"/>
      <c r="S50" s="49"/>
      <c r="T50" s="49"/>
      <c r="U50" s="49"/>
      <c r="V50" s="49"/>
      <c r="W50" s="49"/>
      <c r="X50" s="49"/>
      <c r="Y50" s="49"/>
      <c r="Z50" s="49"/>
      <c r="AA50" s="49"/>
      <c r="AB50" s="49"/>
      <c r="AC50" s="49"/>
      <c r="AD50" s="49"/>
      <c r="AE50" s="49"/>
      <c r="AF50" s="49"/>
      <c r="AG50" s="82"/>
      <c r="AH50" s="82"/>
      <c r="AI50" s="86"/>
      <c r="AJ50" s="86"/>
      <c r="AK50" s="86"/>
      <c r="AL50" s="86"/>
      <c r="AM50" s="85"/>
      <c r="AN50" s="87"/>
      <c r="AO50" s="88"/>
    </row>
    <row r="51" spans="2:41" outlineLevel="1" x14ac:dyDescent="0.55000000000000004">
      <c r="B51" s="259" t="str">
        <f>$C$3</f>
        <v>CA_n3A-n41A</v>
      </c>
      <c r="C51" s="35" t="s">
        <v>217</v>
      </c>
      <c r="D51" s="64">
        <v>2110</v>
      </c>
      <c r="E51" s="37" t="s">
        <v>178</v>
      </c>
      <c r="F51" s="36">
        <v>2170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88"/>
      <c r="AJ51" s="89"/>
      <c r="AK51" s="85"/>
      <c r="AL51" s="85"/>
      <c r="AM51" s="88"/>
      <c r="AN51" s="89"/>
      <c r="AO51" s="88"/>
    </row>
    <row r="52" spans="2:41" outlineLevel="1" x14ac:dyDescent="0.55000000000000004">
      <c r="B52" s="259"/>
      <c r="C52" s="35" t="s">
        <v>218</v>
      </c>
      <c r="D52" s="64">
        <v>869</v>
      </c>
      <c r="E52" s="37" t="s">
        <v>178</v>
      </c>
      <c r="F52" s="36">
        <v>894</v>
      </c>
      <c r="G52" s="37">
        <v>-50</v>
      </c>
      <c r="H52" s="37">
        <v>1</v>
      </c>
      <c r="I52" s="37"/>
      <c r="J52" s="38" t="s">
        <v>219</v>
      </c>
      <c r="K52" s="39" t="s">
        <v>220</v>
      </c>
      <c r="L52" s="38" t="s">
        <v>221</v>
      </c>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59"/>
      <c r="C53" s="35" t="s">
        <v>222</v>
      </c>
      <c r="D53" s="64">
        <v>925</v>
      </c>
      <c r="E53" s="37" t="s">
        <v>178</v>
      </c>
      <c r="F53" s="36">
        <v>960</v>
      </c>
      <c r="G53" s="37">
        <v>-50</v>
      </c>
      <c r="H53" s="37">
        <v>1</v>
      </c>
      <c r="I53" s="37"/>
      <c r="J53" s="38" t="s">
        <v>219</v>
      </c>
      <c r="K53" s="39" t="s">
        <v>223</v>
      </c>
      <c r="L53" s="38" t="s">
        <v>224</v>
      </c>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59"/>
      <c r="C54" s="35" t="s">
        <v>225</v>
      </c>
      <c r="D54" s="64">
        <v>1475.9</v>
      </c>
      <c r="E54" s="37" t="s">
        <v>178</v>
      </c>
      <c r="F54" s="36">
        <v>1495.9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59"/>
      <c r="C55" s="35" t="s">
        <v>226</v>
      </c>
      <c r="D55" s="64">
        <v>860</v>
      </c>
      <c r="E55" s="37" t="s">
        <v>178</v>
      </c>
      <c r="F55" s="36">
        <v>875</v>
      </c>
      <c r="G55" s="37">
        <v>-50</v>
      </c>
      <c r="H55" s="37">
        <v>1</v>
      </c>
      <c r="I55" s="37"/>
      <c r="J55" s="38" t="s">
        <v>219</v>
      </c>
      <c r="K55" s="39" t="s">
        <v>227</v>
      </c>
      <c r="L55" s="38" t="s">
        <v>228</v>
      </c>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59"/>
      <c r="C56" s="35" t="s">
        <v>229</v>
      </c>
      <c r="D56" s="64">
        <v>875</v>
      </c>
      <c r="E56" s="37" t="s">
        <v>178</v>
      </c>
      <c r="F56" s="36">
        <v>890</v>
      </c>
      <c r="G56" s="37">
        <v>-50</v>
      </c>
      <c r="H56" s="37">
        <v>1</v>
      </c>
      <c r="I56" s="37"/>
      <c r="J56" s="38" t="s">
        <v>219</v>
      </c>
      <c r="K56" s="39" t="s">
        <v>228</v>
      </c>
      <c r="L56" s="38" t="s">
        <v>230</v>
      </c>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59"/>
      <c r="C57" s="35" t="s">
        <v>231</v>
      </c>
      <c r="D57" s="64">
        <v>791</v>
      </c>
      <c r="E57" s="37" t="s">
        <v>178</v>
      </c>
      <c r="F57" s="36">
        <v>821</v>
      </c>
      <c r="G57" s="37">
        <v>-50</v>
      </c>
      <c r="H57" s="37">
        <v>1</v>
      </c>
      <c r="I57" s="37"/>
      <c r="J57" s="38" t="s">
        <v>219</v>
      </c>
      <c r="K57" s="39" t="s">
        <v>232</v>
      </c>
      <c r="L57" s="38" t="s">
        <v>233</v>
      </c>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59"/>
      <c r="C58" s="35" t="s">
        <v>234</v>
      </c>
      <c r="D58" s="64">
        <v>1495.9</v>
      </c>
      <c r="E58" s="37" t="s">
        <v>178</v>
      </c>
      <c r="F58" s="36">
        <v>1510.9</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59"/>
      <c r="C59" s="35" t="s">
        <v>235</v>
      </c>
      <c r="D59" s="64">
        <v>859</v>
      </c>
      <c r="E59" s="37" t="s">
        <v>178</v>
      </c>
      <c r="F59" s="36">
        <v>894</v>
      </c>
      <c r="G59" s="37">
        <v>-50</v>
      </c>
      <c r="H59" s="37">
        <v>1</v>
      </c>
      <c r="I59" s="37"/>
      <c r="J59" s="38" t="s">
        <v>219</v>
      </c>
      <c r="K59" s="39" t="s">
        <v>236</v>
      </c>
      <c r="L59" s="38" t="s">
        <v>221</v>
      </c>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59"/>
      <c r="C60" s="35" t="s">
        <v>237</v>
      </c>
      <c r="D60" s="64">
        <v>852</v>
      </c>
      <c r="E60" s="37" t="s">
        <v>178</v>
      </c>
      <c r="F60" s="36">
        <v>869</v>
      </c>
      <c r="G60" s="37">
        <v>-50</v>
      </c>
      <c r="H60" s="37">
        <v>1</v>
      </c>
      <c r="I60" s="37"/>
      <c r="J60" s="38" t="s">
        <v>219</v>
      </c>
      <c r="K60" s="39" t="s">
        <v>238</v>
      </c>
      <c r="L60" s="38" t="s">
        <v>220</v>
      </c>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59"/>
      <c r="C61" s="35" t="s">
        <v>239</v>
      </c>
      <c r="D61" s="64">
        <v>758</v>
      </c>
      <c r="E61" s="37" t="s">
        <v>178</v>
      </c>
      <c r="F61" s="36">
        <v>803</v>
      </c>
      <c r="G61" s="37">
        <v>-50</v>
      </c>
      <c r="H61" s="37">
        <v>1</v>
      </c>
      <c r="I61" s="37"/>
      <c r="J61" s="38" t="s">
        <v>219</v>
      </c>
      <c r="K61" s="39" t="s">
        <v>240</v>
      </c>
      <c r="L61" s="38" t="s">
        <v>241</v>
      </c>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59"/>
      <c r="C62" s="35" t="s">
        <v>242</v>
      </c>
      <c r="D62" s="64">
        <v>2010</v>
      </c>
      <c r="E62" s="37" t="s">
        <v>178</v>
      </c>
      <c r="F62" s="36">
        <v>2025</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59"/>
      <c r="C63" s="35" t="s">
        <v>243</v>
      </c>
      <c r="D63" s="64">
        <v>1880</v>
      </c>
      <c r="E63" s="37" t="s">
        <v>178</v>
      </c>
      <c r="F63" s="36">
        <v>1920</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59"/>
      <c r="C64" s="35" t="s">
        <v>244</v>
      </c>
      <c r="D64" s="64">
        <v>703</v>
      </c>
      <c r="E64" s="37" t="s">
        <v>178</v>
      </c>
      <c r="F64" s="36">
        <v>803</v>
      </c>
      <c r="G64" s="37">
        <v>-50</v>
      </c>
      <c r="H64" s="37">
        <v>1</v>
      </c>
      <c r="I64" s="37"/>
      <c r="J64" s="38" t="s">
        <v>219</v>
      </c>
      <c r="K64" s="39" t="s">
        <v>245</v>
      </c>
      <c r="L64" s="38" t="s">
        <v>241</v>
      </c>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59"/>
      <c r="C65" s="35" t="s">
        <v>246</v>
      </c>
      <c r="D65" s="64">
        <v>1447</v>
      </c>
      <c r="E65" s="37" t="s">
        <v>178</v>
      </c>
      <c r="F65" s="36">
        <v>1467</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outlineLevel="1" x14ac:dyDescent="0.55000000000000004">
      <c r="B66" s="259"/>
      <c r="C66" s="35" t="s">
        <v>247</v>
      </c>
      <c r="D66" s="64">
        <v>1432</v>
      </c>
      <c r="E66" s="37" t="s">
        <v>178</v>
      </c>
      <c r="F66" s="36">
        <v>1517</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7"/>
      <c r="AJ66" s="89"/>
      <c r="AK66" s="85"/>
      <c r="AL66" s="85"/>
      <c r="AM66" s="167"/>
      <c r="AN66" s="89"/>
      <c r="AO66" s="167"/>
    </row>
    <row r="67" spans="2:41" outlineLevel="1" x14ac:dyDescent="0.55000000000000004">
      <c r="B67" s="259"/>
      <c r="C67" s="35" t="s">
        <v>248</v>
      </c>
      <c r="D67" s="64">
        <v>1427</v>
      </c>
      <c r="E67" s="37" t="s">
        <v>178</v>
      </c>
      <c r="F67" s="36">
        <v>1432</v>
      </c>
      <c r="G67" s="37">
        <v>-50</v>
      </c>
      <c r="H67" s="37">
        <v>1</v>
      </c>
      <c r="I67" s="37"/>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7"/>
      <c r="AJ67" s="89"/>
      <c r="AK67" s="85"/>
      <c r="AL67" s="85"/>
      <c r="AM67" s="167"/>
      <c r="AN67" s="89"/>
      <c r="AO67" s="167"/>
    </row>
    <row r="68" spans="2:41" outlineLevel="1" x14ac:dyDescent="0.55000000000000004">
      <c r="B68" s="259"/>
      <c r="C68" s="35" t="s">
        <v>249</v>
      </c>
      <c r="D68" s="64">
        <v>2110</v>
      </c>
      <c r="E68" s="37" t="s">
        <v>178</v>
      </c>
      <c r="F68" s="36">
        <v>2200</v>
      </c>
      <c r="G68" s="37">
        <v>-50</v>
      </c>
      <c r="H68" s="37">
        <v>1</v>
      </c>
      <c r="I68" s="37"/>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67"/>
      <c r="AJ68" s="89"/>
      <c r="AK68" s="85"/>
      <c r="AL68" s="85"/>
      <c r="AM68" s="167"/>
      <c r="AN68" s="89"/>
      <c r="AO68" s="167"/>
    </row>
    <row r="69" spans="2:41" outlineLevel="1" x14ac:dyDescent="0.55000000000000004">
      <c r="B69" s="259"/>
      <c r="C69" s="35" t="s">
        <v>250</v>
      </c>
      <c r="D69" s="64">
        <v>460</v>
      </c>
      <c r="E69" s="37" t="s">
        <v>178</v>
      </c>
      <c r="F69" s="36">
        <v>465</v>
      </c>
      <c r="G69" s="37">
        <v>-50</v>
      </c>
      <c r="H69" s="37">
        <v>1</v>
      </c>
      <c r="I69" s="37"/>
      <c r="J69" s="38"/>
      <c r="K69" s="39"/>
      <c r="L69" s="38"/>
      <c r="M69" s="48"/>
      <c r="N69" s="48"/>
      <c r="O69" s="100"/>
      <c r="P69" s="100"/>
      <c r="Q69" s="48"/>
      <c r="R69" s="101"/>
      <c r="S69" s="101"/>
      <c r="T69" s="49"/>
      <c r="U69" s="49"/>
      <c r="V69" s="49"/>
      <c r="W69" s="49"/>
      <c r="X69" s="49"/>
      <c r="Y69" s="49"/>
      <c r="Z69" s="49"/>
      <c r="AA69" s="49"/>
      <c r="AB69" s="49"/>
      <c r="AC69" s="49"/>
      <c r="AD69" s="49"/>
      <c r="AE69" s="49"/>
      <c r="AF69" s="49"/>
      <c r="AG69" s="82"/>
      <c r="AH69" s="82"/>
      <c r="AI69" s="167"/>
      <c r="AJ69" s="89"/>
      <c r="AK69" s="85"/>
      <c r="AL69" s="85"/>
      <c r="AM69" s="167"/>
      <c r="AN69" s="89"/>
      <c r="AO69" s="167"/>
    </row>
    <row r="70" spans="2:41" outlineLevel="1" x14ac:dyDescent="0.55000000000000004">
      <c r="B70" s="259"/>
      <c r="C70" s="35" t="s">
        <v>251</v>
      </c>
      <c r="D70" s="64">
        <v>1475</v>
      </c>
      <c r="E70" s="37" t="s">
        <v>178</v>
      </c>
      <c r="F70" s="36">
        <v>1518</v>
      </c>
      <c r="G70" s="37">
        <v>-50</v>
      </c>
      <c r="H70" s="37">
        <v>1</v>
      </c>
      <c r="I70" s="37"/>
      <c r="J70" s="38"/>
      <c r="K70" s="39"/>
      <c r="L70" s="38"/>
      <c r="M70" s="48"/>
      <c r="N70" s="48"/>
      <c r="O70" s="100"/>
      <c r="P70" s="100"/>
      <c r="Q70" s="48"/>
      <c r="R70" s="101"/>
      <c r="S70" s="101"/>
      <c r="T70" s="49"/>
      <c r="U70" s="49"/>
      <c r="V70" s="49"/>
      <c r="W70" s="49"/>
      <c r="X70" s="49"/>
      <c r="Y70" s="49"/>
      <c r="Z70" s="49"/>
      <c r="AA70" s="49"/>
      <c r="AB70" s="49"/>
      <c r="AC70" s="49"/>
      <c r="AD70" s="49"/>
      <c r="AE70" s="49"/>
      <c r="AF70" s="49"/>
      <c r="AG70" s="82"/>
      <c r="AH70" s="82"/>
      <c r="AI70" s="167"/>
      <c r="AJ70" s="89"/>
      <c r="AK70" s="85"/>
      <c r="AL70" s="85"/>
      <c r="AM70" s="167"/>
      <c r="AN70" s="89"/>
      <c r="AO70" s="167"/>
    </row>
    <row r="71" spans="2:41" outlineLevel="1" x14ac:dyDescent="0.55000000000000004">
      <c r="B71" s="259"/>
      <c r="C71" s="35" t="s">
        <v>212</v>
      </c>
      <c r="D71" s="64">
        <v>919.4</v>
      </c>
      <c r="E71" s="37" t="s">
        <v>178</v>
      </c>
      <c r="F71" s="36">
        <v>925</v>
      </c>
      <c r="G71" s="37">
        <v>-50</v>
      </c>
      <c r="H71" s="37">
        <v>1</v>
      </c>
      <c r="I71" s="37"/>
      <c r="J71" s="38" t="s">
        <v>219</v>
      </c>
      <c r="K71" s="39" t="s">
        <v>252</v>
      </c>
      <c r="L71" s="38" t="s">
        <v>223</v>
      </c>
      <c r="M71" s="48"/>
      <c r="N71" s="48"/>
      <c r="O71" s="100"/>
      <c r="P71" s="100"/>
      <c r="Q71" s="48"/>
      <c r="R71" s="101"/>
      <c r="S71" s="101"/>
      <c r="T71" s="49"/>
      <c r="U71" s="49"/>
      <c r="V71" s="49"/>
      <c r="W71" s="49"/>
      <c r="X71" s="49"/>
      <c r="Y71" s="49"/>
      <c r="Z71" s="49"/>
      <c r="AA71" s="49"/>
      <c r="AB71" s="49"/>
      <c r="AC71" s="49"/>
      <c r="AD71" s="49"/>
      <c r="AE71" s="49"/>
      <c r="AF71" s="49"/>
      <c r="AG71" s="82"/>
      <c r="AH71" s="82"/>
      <c r="AI71" s="167"/>
      <c r="AJ71" s="89"/>
      <c r="AK71" s="85"/>
      <c r="AL71" s="85"/>
      <c r="AM71" s="167"/>
      <c r="AN71" s="89"/>
      <c r="AO71" s="167"/>
    </row>
    <row r="72" spans="2:41" outlineLevel="1" x14ac:dyDescent="0.55000000000000004">
      <c r="B72" s="259"/>
      <c r="C72" s="35" t="s">
        <v>213</v>
      </c>
      <c r="D72" s="64">
        <v>2300</v>
      </c>
      <c r="E72" s="37" t="s">
        <v>178</v>
      </c>
      <c r="F72" s="36">
        <v>2400</v>
      </c>
      <c r="G72" s="37">
        <v>-40</v>
      </c>
      <c r="H72" s="37">
        <v>1</v>
      </c>
      <c r="I72" s="37"/>
      <c r="J72" s="38"/>
      <c r="K72" s="39"/>
      <c r="L72" s="38"/>
      <c r="M72" s="48"/>
      <c r="N72" s="48"/>
      <c r="O72" s="100"/>
      <c r="P72" s="100"/>
      <c r="Q72" s="48"/>
      <c r="R72" s="101"/>
      <c r="S72" s="101"/>
      <c r="T72" s="49"/>
      <c r="U72" s="49"/>
      <c r="V72" s="49"/>
      <c r="W72" s="49"/>
      <c r="X72" s="49"/>
      <c r="Y72" s="49"/>
      <c r="Z72" s="49"/>
      <c r="AA72" s="49"/>
      <c r="AB72" s="49"/>
      <c r="AC72" s="49"/>
      <c r="AD72" s="49"/>
      <c r="AE72" s="49"/>
      <c r="AF72" s="49"/>
      <c r="AG72" s="82"/>
      <c r="AH72" s="82"/>
      <c r="AI72" s="167"/>
      <c r="AJ72" s="89"/>
      <c r="AK72" s="85"/>
      <c r="AL72" s="85"/>
      <c r="AM72" s="167"/>
      <c r="AN72" s="89"/>
      <c r="AO72" s="167"/>
    </row>
    <row r="73" spans="2:41" outlineLevel="1" x14ac:dyDescent="0.55000000000000004">
      <c r="B73" s="259"/>
      <c r="C73" s="35" t="s">
        <v>214</v>
      </c>
      <c r="D73" s="64">
        <v>1805</v>
      </c>
      <c r="E73" s="37" t="s">
        <v>178</v>
      </c>
      <c r="F73" s="36">
        <v>1880</v>
      </c>
      <c r="G73" s="37">
        <v>-50</v>
      </c>
      <c r="H73" s="37">
        <v>1</v>
      </c>
      <c r="I73" s="37">
        <v>4</v>
      </c>
      <c r="J73" s="38"/>
      <c r="K73" s="39"/>
      <c r="L73" s="38"/>
      <c r="M73" s="48"/>
      <c r="N73" s="48"/>
      <c r="O73" s="100"/>
      <c r="P73" s="100"/>
      <c r="Q73" s="48"/>
      <c r="R73" s="101"/>
      <c r="S73" s="101"/>
      <c r="T73" s="49"/>
      <c r="U73" s="49"/>
      <c r="V73" s="49"/>
      <c r="W73" s="49"/>
      <c r="X73" s="49"/>
      <c r="Y73" s="49"/>
      <c r="Z73" s="49"/>
      <c r="AA73" s="49"/>
      <c r="AB73" s="49"/>
      <c r="AC73" s="49"/>
      <c r="AD73" s="49"/>
      <c r="AE73" s="49"/>
      <c r="AF73" s="49"/>
      <c r="AG73" s="82"/>
      <c r="AH73" s="82"/>
      <c r="AI73" s="167"/>
      <c r="AJ73" s="89"/>
      <c r="AK73" s="85"/>
      <c r="AL73" s="85"/>
      <c r="AM73" s="167"/>
      <c r="AN73" s="89"/>
      <c r="AO73" s="167"/>
    </row>
    <row r="74" spans="2:41" outlineLevel="1" x14ac:dyDescent="0.55000000000000004">
      <c r="B74" s="259"/>
      <c r="C74" s="35" t="s">
        <v>253</v>
      </c>
      <c r="D74" s="64">
        <v>3400</v>
      </c>
      <c r="E74" s="37" t="s">
        <v>178</v>
      </c>
      <c r="F74" s="36">
        <v>3600</v>
      </c>
      <c r="G74" s="37">
        <v>-50</v>
      </c>
      <c r="H74" s="37">
        <v>1</v>
      </c>
      <c r="I74" s="37">
        <v>2</v>
      </c>
      <c r="J74" s="38" t="s">
        <v>72</v>
      </c>
      <c r="K74" s="39">
        <v>3400</v>
      </c>
      <c r="L74" s="38">
        <v>3600</v>
      </c>
      <c r="M74" s="48"/>
      <c r="N74" s="48"/>
      <c r="O74" s="100"/>
      <c r="P74" s="100"/>
      <c r="Q74" s="48"/>
      <c r="R74" s="101"/>
      <c r="S74" s="101"/>
      <c r="T74" s="49"/>
      <c r="U74" s="49"/>
      <c r="V74" s="49"/>
      <c r="W74" s="49"/>
      <c r="X74" s="49"/>
      <c r="Y74" s="49"/>
      <c r="Z74" s="49"/>
      <c r="AA74" s="49"/>
      <c r="AB74" s="49"/>
      <c r="AC74" s="49"/>
      <c r="AD74" s="49"/>
      <c r="AE74" s="49"/>
      <c r="AF74" s="49"/>
      <c r="AG74" s="82"/>
      <c r="AH74" s="82"/>
      <c r="AI74" s="167"/>
      <c r="AJ74" s="89"/>
      <c r="AK74" s="85"/>
      <c r="AL74" s="85"/>
      <c r="AM74" s="167"/>
      <c r="AN74" s="89"/>
      <c r="AO74" s="167"/>
    </row>
    <row r="75" spans="2:41" outlineLevel="1" x14ac:dyDescent="0.55000000000000004">
      <c r="B75" s="259"/>
      <c r="C75" s="35" t="s">
        <v>254</v>
      </c>
      <c r="D75" s="64">
        <v>3300</v>
      </c>
      <c r="E75" s="37" t="s">
        <v>178</v>
      </c>
      <c r="F75" s="36">
        <v>4200</v>
      </c>
      <c r="G75" s="37">
        <v>-50</v>
      </c>
      <c r="H75" s="37">
        <v>1</v>
      </c>
      <c r="I75" s="37">
        <v>2</v>
      </c>
      <c r="J75" s="38" t="s">
        <v>72</v>
      </c>
      <c r="K75" s="39">
        <v>3300</v>
      </c>
      <c r="L75" s="38">
        <v>3668.69</v>
      </c>
      <c r="M75" s="48"/>
      <c r="N75" s="48"/>
      <c r="O75" s="100"/>
      <c r="P75" s="100"/>
      <c r="Q75" s="48"/>
      <c r="R75" s="101"/>
      <c r="S75" s="101"/>
      <c r="T75" s="49"/>
      <c r="U75" s="49"/>
      <c r="V75" s="49"/>
      <c r="W75" s="49"/>
      <c r="X75" s="49"/>
      <c r="Y75" s="49"/>
      <c r="Z75" s="49"/>
      <c r="AA75" s="49"/>
      <c r="AB75" s="49"/>
      <c r="AC75" s="49"/>
      <c r="AD75" s="49"/>
      <c r="AE75" s="49"/>
      <c r="AF75" s="49"/>
      <c r="AG75" s="82"/>
      <c r="AH75" s="82"/>
      <c r="AI75" s="167"/>
      <c r="AJ75" s="89"/>
      <c r="AK75" s="85"/>
      <c r="AL75" s="85"/>
      <c r="AM75" s="167"/>
      <c r="AN75" s="89"/>
      <c r="AO75" s="167"/>
    </row>
    <row r="76" spans="2:41" outlineLevel="1" x14ac:dyDescent="0.55000000000000004">
      <c r="B76" s="259"/>
      <c r="C76" s="35" t="s">
        <v>255</v>
      </c>
      <c r="D76" s="64">
        <v>3300</v>
      </c>
      <c r="E76" s="37" t="s">
        <v>178</v>
      </c>
      <c r="F76" s="36">
        <v>3800</v>
      </c>
      <c r="G76" s="37">
        <v>-50</v>
      </c>
      <c r="H76" s="37">
        <v>1</v>
      </c>
      <c r="I76" s="37">
        <v>2</v>
      </c>
      <c r="J76" s="38" t="s">
        <v>72</v>
      </c>
      <c r="K76" s="39">
        <v>3300</v>
      </c>
      <c r="L76" s="38">
        <v>3668.69</v>
      </c>
      <c r="M76" s="48"/>
      <c r="N76" s="48"/>
      <c r="O76" s="100"/>
      <c r="P76" s="100"/>
      <c r="Q76" s="48"/>
      <c r="R76" s="101"/>
      <c r="S76" s="101"/>
      <c r="T76" s="49"/>
      <c r="U76" s="49"/>
      <c r="V76" s="49"/>
      <c r="W76" s="49"/>
      <c r="X76" s="49"/>
      <c r="Y76" s="49"/>
      <c r="Z76" s="49"/>
      <c r="AA76" s="49"/>
      <c r="AB76" s="49"/>
      <c r="AC76" s="49"/>
      <c r="AD76" s="49"/>
      <c r="AE76" s="49"/>
      <c r="AF76" s="49"/>
      <c r="AG76" s="82"/>
      <c r="AH76" s="82"/>
      <c r="AI76" s="167"/>
      <c r="AJ76" s="89"/>
      <c r="AK76" s="85"/>
      <c r="AL76" s="85"/>
      <c r="AM76" s="167"/>
      <c r="AN76" s="89"/>
      <c r="AO76" s="167"/>
    </row>
    <row r="77" spans="2:41" outlineLevel="1" x14ac:dyDescent="0.55000000000000004">
      <c r="B77" s="259"/>
      <c r="C77" s="35" t="s">
        <v>256</v>
      </c>
      <c r="D77" s="64">
        <v>4400</v>
      </c>
      <c r="E77" s="37" t="s">
        <v>178</v>
      </c>
      <c r="F77" s="36">
        <v>5000</v>
      </c>
      <c r="G77" s="37">
        <v>-50</v>
      </c>
      <c r="H77" s="37">
        <v>1</v>
      </c>
      <c r="I77" s="37">
        <v>2</v>
      </c>
      <c r="J77" s="38" t="s">
        <v>64</v>
      </c>
      <c r="K77" s="39">
        <v>4400</v>
      </c>
      <c r="L77" s="38">
        <v>4474.1750000000002</v>
      </c>
      <c r="M77" s="48"/>
      <c r="N77" s="48"/>
      <c r="O77" s="100"/>
      <c r="P77" s="100"/>
      <c r="Q77" s="48"/>
      <c r="R77" s="101"/>
      <c r="S77" s="101"/>
      <c r="T77" s="49"/>
      <c r="U77" s="49"/>
      <c r="V77" s="49"/>
      <c r="W77" s="49"/>
      <c r="X77" s="49"/>
      <c r="Y77" s="49"/>
      <c r="Z77" s="49"/>
      <c r="AA77" s="49"/>
      <c r="AB77" s="49"/>
      <c r="AC77" s="49"/>
      <c r="AD77" s="49"/>
      <c r="AE77" s="49"/>
      <c r="AF77" s="49"/>
      <c r="AG77" s="82"/>
      <c r="AH77" s="82"/>
      <c r="AI77" s="167"/>
      <c r="AJ77" s="89"/>
      <c r="AK77" s="85"/>
      <c r="AL77" s="85"/>
      <c r="AM77" s="167"/>
      <c r="AN77" s="89"/>
      <c r="AO77" s="167"/>
    </row>
    <row r="78" spans="2:41" outlineLevel="1" x14ac:dyDescent="0.55000000000000004">
      <c r="B78" s="259"/>
      <c r="C78" s="35" t="s">
        <v>257</v>
      </c>
      <c r="D78" s="64" t="s">
        <v>258</v>
      </c>
      <c r="E78" s="37" t="s">
        <v>178</v>
      </c>
      <c r="F78" s="36" t="s">
        <v>259</v>
      </c>
      <c r="G78" s="37">
        <v>-41</v>
      </c>
      <c r="H78" s="37" t="s">
        <v>260</v>
      </c>
      <c r="I78" s="37">
        <v>3</v>
      </c>
      <c r="J78" s="38"/>
      <c r="K78" s="39"/>
      <c r="L78" s="38"/>
      <c r="M78" s="48"/>
      <c r="N78" s="48"/>
      <c r="O78" s="100"/>
      <c r="P78" s="100"/>
      <c r="Q78" s="48"/>
      <c r="R78" s="101"/>
      <c r="S78" s="101"/>
      <c r="T78" s="49"/>
      <c r="U78" s="49"/>
      <c r="V78" s="49"/>
      <c r="W78" s="49"/>
      <c r="X78" s="49"/>
      <c r="Y78" s="49"/>
      <c r="Z78" s="49"/>
      <c r="AA78" s="49"/>
      <c r="AB78" s="49"/>
      <c r="AC78" s="49"/>
      <c r="AD78" s="49"/>
      <c r="AE78" s="49"/>
      <c r="AF78" s="49"/>
      <c r="AG78" s="82"/>
      <c r="AH78" s="82"/>
      <c r="AI78" s="167"/>
      <c r="AJ78" s="89"/>
      <c r="AK78" s="85"/>
      <c r="AL78" s="85"/>
      <c r="AM78" s="167"/>
      <c r="AN78" s="89"/>
      <c r="AO78" s="167"/>
    </row>
    <row r="79" spans="2:41" ht="14.7" outlineLevel="1" thickBot="1" x14ac:dyDescent="0.6">
      <c r="B79" s="107"/>
      <c r="C79" s="108"/>
      <c r="D79" s="109"/>
      <c r="E79" s="110"/>
      <c r="F79" s="111"/>
      <c r="G79" s="111"/>
      <c r="H79" s="110"/>
      <c r="I79" s="110"/>
      <c r="J79" s="110"/>
      <c r="K79" s="112"/>
      <c r="L79" s="112"/>
      <c r="M79" s="48"/>
      <c r="N79" s="48"/>
      <c r="O79" s="48"/>
      <c r="P79" s="48"/>
      <c r="Q79" s="48"/>
      <c r="R79" s="48"/>
      <c r="S79" s="48"/>
      <c r="T79" s="49"/>
      <c r="U79" s="49"/>
      <c r="V79" s="49"/>
      <c r="W79" s="49"/>
      <c r="X79" s="49"/>
      <c r="Y79" s="49"/>
      <c r="Z79" s="49"/>
      <c r="AA79" s="49"/>
      <c r="AB79" s="49"/>
      <c r="AC79" s="49"/>
      <c r="AD79" s="49"/>
      <c r="AE79" s="49"/>
      <c r="AF79" s="49"/>
      <c r="AG79" s="82"/>
      <c r="AH79" s="82"/>
      <c r="AI79" s="90"/>
      <c r="AJ79" s="244"/>
      <c r="AK79" s="244"/>
      <c r="AL79" s="91"/>
      <c r="AM79" s="84"/>
      <c r="AN79" s="83"/>
      <c r="AO79" s="82"/>
    </row>
    <row r="80" spans="2:41" ht="18.3" x14ac:dyDescent="0.55000000000000004">
      <c r="B80" s="245" t="s">
        <v>85</v>
      </c>
      <c r="C80" s="246"/>
      <c r="D80" s="246"/>
      <c r="E80" s="246"/>
      <c r="F80" s="246"/>
      <c r="G80" s="246"/>
      <c r="H80" s="246"/>
      <c r="I80" s="246"/>
      <c r="J80" s="246"/>
      <c r="K80" s="246"/>
      <c r="L80" s="246"/>
      <c r="M80" s="246"/>
      <c r="N80" s="247"/>
      <c r="O80" s="51"/>
      <c r="P80" s="48"/>
      <c r="Q80" s="48"/>
      <c r="R80" s="48"/>
      <c r="S80" s="49"/>
      <c r="T80" s="49"/>
      <c r="U80" s="49"/>
      <c r="V80" s="49"/>
      <c r="W80" s="49"/>
      <c r="X80" s="49"/>
      <c r="Y80" s="49"/>
      <c r="Z80" s="49"/>
      <c r="AA80" s="49"/>
      <c r="AB80" s="49"/>
      <c r="AC80" s="49"/>
      <c r="AD80" s="49"/>
      <c r="AE80" s="49"/>
      <c r="AF80" s="49"/>
      <c r="AG80" s="82"/>
      <c r="AH80" s="82"/>
      <c r="AI80" s="82"/>
      <c r="AJ80" s="82"/>
      <c r="AK80" s="82"/>
      <c r="AL80" s="82"/>
      <c r="AM80" s="82"/>
      <c r="AN80" s="83"/>
      <c r="AO80" s="82"/>
    </row>
    <row r="81" spans="2:41" ht="42.3" customHeight="1" outlineLevel="1" x14ac:dyDescent="0.55000000000000004">
      <c r="B81" s="248" t="s">
        <v>204</v>
      </c>
      <c r="C81" s="249"/>
      <c r="D81" s="249"/>
      <c r="E81" s="249"/>
      <c r="F81" s="249"/>
      <c r="G81" s="249"/>
      <c r="H81" s="249"/>
      <c r="I81" s="249"/>
      <c r="J81" s="249"/>
      <c r="K81" s="249"/>
      <c r="L81" s="249"/>
      <c r="M81" s="249"/>
      <c r="N81" s="250"/>
      <c r="O81" s="48"/>
      <c r="P81" s="48"/>
      <c r="Q81" s="48"/>
      <c r="R81" s="48"/>
      <c r="S81" s="49"/>
      <c r="T81" s="49"/>
      <c r="U81" s="49"/>
      <c r="V81" s="49"/>
      <c r="W81" s="49"/>
      <c r="X81" s="49"/>
      <c r="Y81" s="49"/>
      <c r="Z81" s="49"/>
      <c r="AA81" s="49"/>
      <c r="AB81" s="49"/>
      <c r="AC81" s="49"/>
      <c r="AD81" s="49"/>
      <c r="AE81" s="49"/>
      <c r="AF81" s="49"/>
      <c r="AG81" s="82"/>
      <c r="AH81" s="82"/>
      <c r="AI81" s="82"/>
      <c r="AJ81" s="82"/>
      <c r="AK81" s="82"/>
      <c r="AL81" s="82"/>
      <c r="AM81" s="82"/>
      <c r="AN81" s="83"/>
      <c r="AO81" s="82"/>
    </row>
    <row r="82" spans="2:41" ht="9" customHeight="1" outlineLevel="1" x14ac:dyDescent="0.55000000000000004">
      <c r="B82" s="48"/>
      <c r="C82" s="48"/>
      <c r="D82" s="48"/>
      <c r="AG82" s="82"/>
      <c r="AH82" s="82"/>
      <c r="AI82" s="82"/>
      <c r="AJ82" s="82"/>
      <c r="AK82" s="82"/>
      <c r="AL82" s="82"/>
      <c r="AM82" s="82"/>
      <c r="AN82" s="83"/>
      <c r="AO82" s="82"/>
    </row>
    <row r="83" spans="2:41" ht="59.25" customHeight="1" outlineLevel="1" x14ac:dyDescent="0.55000000000000004">
      <c r="B83" s="251" t="s">
        <v>86</v>
      </c>
      <c r="C83" s="251"/>
      <c r="D83" s="23" t="s">
        <v>261</v>
      </c>
      <c r="E83" s="23" t="s">
        <v>261</v>
      </c>
      <c r="F83" s="23" t="s">
        <v>261</v>
      </c>
      <c r="G83" s="23" t="s">
        <v>261</v>
      </c>
      <c r="H83" s="23" t="s">
        <v>261</v>
      </c>
      <c r="I83" s="23" t="s">
        <v>261</v>
      </c>
      <c r="J83" s="23" t="s">
        <v>261</v>
      </c>
      <c r="K83" s="23" t="s">
        <v>261</v>
      </c>
      <c r="L83" s="23" t="s">
        <v>261</v>
      </c>
      <c r="M83" s="23" t="s">
        <v>261</v>
      </c>
      <c r="N83" s="23" t="s">
        <v>261</v>
      </c>
      <c r="O83" s="23" t="s">
        <v>261</v>
      </c>
      <c r="P83" s="23" t="s">
        <v>261</v>
      </c>
      <c r="Q83" s="23" t="s">
        <v>261</v>
      </c>
      <c r="R83" s="23" t="s">
        <v>261</v>
      </c>
      <c r="S83" s="23" t="s">
        <v>261</v>
      </c>
      <c r="T83" s="23" t="s">
        <v>261</v>
      </c>
      <c r="U83" s="23" t="s">
        <v>261</v>
      </c>
      <c r="V83" s="23" t="s">
        <v>262</v>
      </c>
      <c r="W83" s="23" t="s">
        <v>262</v>
      </c>
      <c r="X83" s="23" t="s">
        <v>261</v>
      </c>
      <c r="Y83" s="23" t="s">
        <v>262</v>
      </c>
      <c r="Z83" s="23" t="s">
        <v>262</v>
      </c>
      <c r="AA83" s="23" t="s">
        <v>262</v>
      </c>
      <c r="AB83" s="23"/>
      <c r="AC83" s="23"/>
      <c r="AD83" s="23"/>
      <c r="AE83" s="23"/>
      <c r="AF83" s="21"/>
      <c r="AG83" s="92"/>
      <c r="AH83" s="92"/>
      <c r="AI83" s="82"/>
      <c r="AJ83" s="82"/>
      <c r="AK83" s="82"/>
      <c r="AL83" s="82"/>
      <c r="AM83" s="82"/>
      <c r="AN83" s="93"/>
      <c r="AO83" s="82"/>
    </row>
    <row r="84" spans="2:41" ht="30.75" customHeight="1" outlineLevel="1" x14ac:dyDescent="0.55000000000000004">
      <c r="B84" s="40" t="s">
        <v>87</v>
      </c>
      <c r="C84" s="40" t="s">
        <v>88</v>
      </c>
      <c r="D84" s="41">
        <v>5</v>
      </c>
      <c r="E84" s="41">
        <v>5</v>
      </c>
      <c r="F84" s="41">
        <v>8</v>
      </c>
      <c r="G84" s="41">
        <v>8</v>
      </c>
      <c r="H84" s="41">
        <v>18</v>
      </c>
      <c r="I84" s="41">
        <v>18</v>
      </c>
      <c r="J84" s="41">
        <v>19</v>
      </c>
      <c r="K84" s="41">
        <v>19</v>
      </c>
      <c r="L84" s="41">
        <v>20</v>
      </c>
      <c r="M84" s="41">
        <v>20</v>
      </c>
      <c r="N84" s="41">
        <v>26</v>
      </c>
      <c r="O84" s="41">
        <v>26</v>
      </c>
      <c r="P84" s="41">
        <v>27</v>
      </c>
      <c r="Q84" s="41">
        <v>27</v>
      </c>
      <c r="R84" s="41">
        <v>28</v>
      </c>
      <c r="S84" s="41">
        <v>28</v>
      </c>
      <c r="T84" s="41">
        <v>44</v>
      </c>
      <c r="U84" s="41">
        <v>44</v>
      </c>
      <c r="V84" s="41" t="s">
        <v>263</v>
      </c>
      <c r="W84" s="41" t="s">
        <v>263</v>
      </c>
      <c r="X84" s="41">
        <v>42</v>
      </c>
      <c r="Y84" s="41" t="s">
        <v>264</v>
      </c>
      <c r="Z84" s="41" t="s">
        <v>265</v>
      </c>
      <c r="AA84" s="41" t="s">
        <v>266</v>
      </c>
      <c r="AB84" s="41" t="s">
        <v>143</v>
      </c>
      <c r="AC84" s="41" t="s">
        <v>143</v>
      </c>
      <c r="AD84" s="41" t="s">
        <v>143</v>
      </c>
      <c r="AE84" s="41" t="s">
        <v>143</v>
      </c>
      <c r="AF84" s="76" t="s">
        <v>143</v>
      </c>
      <c r="AG84" s="94"/>
      <c r="AH84" s="94"/>
      <c r="AI84" s="82"/>
      <c r="AJ84" s="82"/>
      <c r="AK84" s="82"/>
      <c r="AL84" s="82"/>
      <c r="AM84" s="82"/>
      <c r="AN84" s="83"/>
      <c r="AO84" s="82"/>
    </row>
    <row r="85" spans="2:41" ht="28.5" customHeight="1" outlineLevel="1" x14ac:dyDescent="0.55000000000000004">
      <c r="B85" s="42" t="str">
        <f>Xband</f>
        <v>n3</v>
      </c>
      <c r="C85" s="42" t="str">
        <f>Yband</f>
        <v>n41</v>
      </c>
      <c r="D85" s="43" t="s">
        <v>60</v>
      </c>
      <c r="E85" s="43" t="s">
        <v>68</v>
      </c>
      <c r="F85" s="43" t="s">
        <v>60</v>
      </c>
      <c r="G85" s="43" t="s">
        <v>68</v>
      </c>
      <c r="H85" s="43" t="s">
        <v>60</v>
      </c>
      <c r="I85" s="43" t="s">
        <v>68</v>
      </c>
      <c r="J85" s="43" t="s">
        <v>60</v>
      </c>
      <c r="K85" s="43" t="s">
        <v>68</v>
      </c>
      <c r="L85" s="43" t="s">
        <v>60</v>
      </c>
      <c r="M85" s="43" t="s">
        <v>68</v>
      </c>
      <c r="N85" s="43" t="s">
        <v>60</v>
      </c>
      <c r="O85" s="43" t="s">
        <v>68</v>
      </c>
      <c r="P85" s="43" t="s">
        <v>60</v>
      </c>
      <c r="Q85" s="43" t="s">
        <v>68</v>
      </c>
      <c r="R85" s="43" t="s">
        <v>60</v>
      </c>
      <c r="S85" s="43" t="s">
        <v>68</v>
      </c>
      <c r="T85" s="43" t="s">
        <v>60</v>
      </c>
      <c r="U85" s="43" t="s">
        <v>68</v>
      </c>
      <c r="V85" s="43" t="s">
        <v>60</v>
      </c>
      <c r="W85" s="43" t="s">
        <v>68</v>
      </c>
      <c r="X85" s="43" t="s">
        <v>72</v>
      </c>
      <c r="Y85" s="43" t="s">
        <v>72</v>
      </c>
      <c r="Z85" s="43" t="s">
        <v>72</v>
      </c>
      <c r="AA85" s="43" t="s">
        <v>64</v>
      </c>
      <c r="AB85" s="43" t="s">
        <v>143</v>
      </c>
      <c r="AC85" s="43" t="s">
        <v>143</v>
      </c>
      <c r="AD85" s="43" t="s">
        <v>143</v>
      </c>
      <c r="AE85" s="43" t="s">
        <v>143</v>
      </c>
      <c r="AF85" s="77" t="s">
        <v>143</v>
      </c>
      <c r="AG85" s="95"/>
      <c r="AH85" s="95"/>
      <c r="AI85" s="82"/>
      <c r="AJ85" s="82"/>
      <c r="AK85" s="82"/>
      <c r="AL85" s="82"/>
      <c r="AM85" s="82"/>
      <c r="AN85" s="83"/>
      <c r="AO85" s="82"/>
    </row>
    <row r="86" spans="2:41" ht="15.75" customHeight="1" outlineLevel="1" x14ac:dyDescent="0.55000000000000004">
      <c r="B86" s="97"/>
      <c r="C86" s="116"/>
      <c r="D86" s="31">
        <v>869</v>
      </c>
      <c r="E86" s="31">
        <v>869</v>
      </c>
      <c r="F86" s="31">
        <v>925</v>
      </c>
      <c r="G86" s="31">
        <v>925</v>
      </c>
      <c r="H86" s="31">
        <v>860</v>
      </c>
      <c r="I86" s="31">
        <v>860</v>
      </c>
      <c r="J86" s="31">
        <v>875</v>
      </c>
      <c r="K86" s="31">
        <v>875</v>
      </c>
      <c r="L86" s="31">
        <v>791</v>
      </c>
      <c r="M86" s="31">
        <v>791</v>
      </c>
      <c r="N86" s="31">
        <v>859</v>
      </c>
      <c r="O86" s="31">
        <v>859</v>
      </c>
      <c r="P86" s="31">
        <v>852</v>
      </c>
      <c r="Q86" s="31">
        <v>852</v>
      </c>
      <c r="R86" s="31">
        <v>758</v>
      </c>
      <c r="S86" s="31">
        <v>758</v>
      </c>
      <c r="T86" s="31">
        <v>711.745</v>
      </c>
      <c r="U86" s="31">
        <v>731.16499999999996</v>
      </c>
      <c r="V86" s="31">
        <v>919.4</v>
      </c>
      <c r="W86" s="31">
        <v>919.4</v>
      </c>
      <c r="X86" s="31">
        <v>3400</v>
      </c>
      <c r="Y86" s="31">
        <v>3300</v>
      </c>
      <c r="Z86" s="31">
        <v>3300</v>
      </c>
      <c r="AA86" s="31">
        <v>4400</v>
      </c>
      <c r="AB86" s="31" t="s">
        <v>143</v>
      </c>
      <c r="AC86" s="31" t="s">
        <v>143</v>
      </c>
      <c r="AD86" s="31" t="s">
        <v>143</v>
      </c>
      <c r="AE86" s="31" t="s">
        <v>143</v>
      </c>
      <c r="AF86" s="78" t="s">
        <v>143</v>
      </c>
      <c r="AG86" s="96"/>
      <c r="AH86" s="96"/>
      <c r="AI86" s="82"/>
      <c r="AJ86" s="82"/>
      <c r="AK86" s="82"/>
      <c r="AL86" s="82"/>
      <c r="AM86" s="82"/>
      <c r="AN86" s="83"/>
      <c r="AO86" s="82"/>
    </row>
    <row r="87" spans="2:41" ht="16.5" customHeight="1" outlineLevel="1" x14ac:dyDescent="0.55000000000000004">
      <c r="B87" s="94"/>
      <c r="C87" s="117"/>
      <c r="D87" s="31">
        <v>894</v>
      </c>
      <c r="E87" s="31">
        <v>894</v>
      </c>
      <c r="F87" s="31">
        <v>960</v>
      </c>
      <c r="G87" s="31">
        <v>960</v>
      </c>
      <c r="H87" s="31">
        <v>875</v>
      </c>
      <c r="I87" s="31">
        <v>875</v>
      </c>
      <c r="J87" s="31">
        <v>890</v>
      </c>
      <c r="K87" s="31">
        <v>890</v>
      </c>
      <c r="L87" s="31">
        <v>821</v>
      </c>
      <c r="M87" s="31">
        <v>821</v>
      </c>
      <c r="N87" s="31">
        <v>894</v>
      </c>
      <c r="O87" s="31">
        <v>894</v>
      </c>
      <c r="P87" s="31">
        <v>869</v>
      </c>
      <c r="Q87" s="31">
        <v>869</v>
      </c>
      <c r="R87" s="31">
        <v>803</v>
      </c>
      <c r="S87" s="31">
        <v>803</v>
      </c>
      <c r="T87" s="31">
        <v>803</v>
      </c>
      <c r="U87" s="31">
        <v>803</v>
      </c>
      <c r="V87" s="31">
        <v>925</v>
      </c>
      <c r="W87" s="31">
        <v>925</v>
      </c>
      <c r="X87" s="31">
        <v>3600</v>
      </c>
      <c r="Y87" s="31">
        <v>3668.69</v>
      </c>
      <c r="Z87" s="31">
        <v>3668.69</v>
      </c>
      <c r="AA87" s="31">
        <v>4474.1750000000002</v>
      </c>
      <c r="AB87" s="31" t="s">
        <v>143</v>
      </c>
      <c r="AC87" s="31" t="s">
        <v>143</v>
      </c>
      <c r="AD87" s="31" t="s">
        <v>143</v>
      </c>
      <c r="AE87" s="31" t="s">
        <v>143</v>
      </c>
      <c r="AF87" s="78" t="s">
        <v>143</v>
      </c>
      <c r="AG87" s="96"/>
      <c r="AH87" s="96"/>
      <c r="AI87" s="82"/>
      <c r="AJ87" s="82"/>
      <c r="AK87" s="82"/>
      <c r="AL87" s="82"/>
      <c r="AM87" s="82"/>
      <c r="AN87" s="83"/>
      <c r="AO87" s="82"/>
    </row>
    <row r="88" spans="2:41" ht="27" customHeight="1" outlineLevel="1" x14ac:dyDescent="0.55000000000000004">
      <c r="B88" s="84"/>
      <c r="C88" s="118"/>
      <c r="D88" s="44" t="s">
        <v>271</v>
      </c>
      <c r="E88" s="44" t="s">
        <v>271</v>
      </c>
      <c r="F88" s="44" t="s">
        <v>271</v>
      </c>
      <c r="G88" s="44" t="s">
        <v>271</v>
      </c>
      <c r="H88" s="44" t="s">
        <v>271</v>
      </c>
      <c r="I88" s="44" t="s">
        <v>271</v>
      </c>
      <c r="J88" s="44" t="s">
        <v>271</v>
      </c>
      <c r="K88" s="44" t="s">
        <v>271</v>
      </c>
      <c r="L88" s="44" t="s">
        <v>271</v>
      </c>
      <c r="M88" s="44" t="s">
        <v>271</v>
      </c>
      <c r="N88" s="44" t="s">
        <v>271</v>
      </c>
      <c r="O88" s="44" t="s">
        <v>271</v>
      </c>
      <c r="P88" s="44" t="s">
        <v>271</v>
      </c>
      <c r="Q88" s="44" t="s">
        <v>271</v>
      </c>
      <c r="R88" s="44" t="s">
        <v>299</v>
      </c>
      <c r="S88" s="44" t="s">
        <v>271</v>
      </c>
      <c r="T88" s="44" t="s">
        <v>299</v>
      </c>
      <c r="U88" s="44" t="s">
        <v>271</v>
      </c>
      <c r="V88" s="44" t="s">
        <v>271</v>
      </c>
      <c r="W88" s="44" t="s">
        <v>299</v>
      </c>
      <c r="X88" s="44" t="s">
        <v>271</v>
      </c>
      <c r="Y88" s="44" t="s">
        <v>271</v>
      </c>
      <c r="Z88" s="44" t="s">
        <v>271</v>
      </c>
      <c r="AA88" s="44" t="s">
        <v>271</v>
      </c>
      <c r="AB88" s="44" t="str" cm="1">
        <f t="array" ref="AB88">IF(AB$84&lt;&gt;"",IF(SUMPRODUCT(--(AB89:AB100&gt;=AB$86),--(AB89:AB100&lt;=AB$87))=0,"Additional TP","Default"&amp;CHAR(10)&amp;"TP"),"")</f>
        <v/>
      </c>
      <c r="AC88" s="44" t="str" cm="1">
        <f t="array" ref="AC88">IF(AC$84&lt;&gt;"",IF(SUMPRODUCT(--(AC89:AC100&gt;=AC$86),--(AC89:AC100&lt;=AC$87))=0,"Additional TP","Default"&amp;CHAR(10)&amp;"TP"),"")</f>
        <v/>
      </c>
      <c r="AD88" s="44" t="str" cm="1">
        <f t="array" ref="AD88">IF(AD$84&lt;&gt;"",IF(SUMPRODUCT(--(AD89:AD100&gt;=AD$86),--(AD89:AD100&lt;=AD$87))=0,"Additional TP","Default"&amp;CHAR(10)&amp;"TP"),"")</f>
        <v/>
      </c>
      <c r="AE88" s="44" t="str" cm="1">
        <f t="array" ref="AE88">IF(AE$84&lt;&gt;"",IF(SUMPRODUCT(--(AE89:AE100&gt;=AE$86),--(AE89:AE100&lt;=AE$87))=0,"Additional TP","Default"&amp;CHAR(10)&amp;"TP"),"")</f>
        <v/>
      </c>
      <c r="AF88" s="79" t="str" cm="1">
        <f t="array" ref="AF88">IF(AF$84&lt;&gt;"",IF(SUMPRODUCT(--(AF89:AF100&gt;=AF$86),--(AF89:AF100&lt;=AF$87))=0,"Additional TP","Default"&amp;CHAR(10)&amp;"TP"),"")</f>
        <v/>
      </c>
      <c r="AG88" s="97"/>
      <c r="AH88" s="97"/>
      <c r="AI88" s="82"/>
      <c r="AJ88" s="82"/>
      <c r="AK88" s="82"/>
      <c r="AL88" s="82"/>
      <c r="AM88" s="82"/>
      <c r="AN88" s="83"/>
      <c r="AO88" s="82"/>
    </row>
    <row r="89" spans="2:41" ht="20.399999999999999" outlineLevel="1" x14ac:dyDescent="0.55000000000000004">
      <c r="B89" s="252" t="s">
        <v>89</v>
      </c>
      <c r="C89" s="45" t="s">
        <v>90</v>
      </c>
      <c r="D89" s="25">
        <f>ABS(fx_LOW_min-fy_LOW_min)</f>
        <v>786</v>
      </c>
      <c r="E89" s="25">
        <f t="shared" ref="E89:AF94" si="4">IF(E$84&lt;&gt;"",D89,"")</f>
        <v>786</v>
      </c>
      <c r="F89" s="25">
        <f t="shared" si="4"/>
        <v>786</v>
      </c>
      <c r="G89" s="25">
        <f t="shared" si="4"/>
        <v>786</v>
      </c>
      <c r="H89" s="25">
        <f t="shared" si="4"/>
        <v>786</v>
      </c>
      <c r="I89" s="25">
        <f t="shared" si="4"/>
        <v>786</v>
      </c>
      <c r="J89" s="25">
        <f t="shared" si="4"/>
        <v>786</v>
      </c>
      <c r="K89" s="25">
        <f t="shared" si="4"/>
        <v>786</v>
      </c>
      <c r="L89" s="25">
        <f t="shared" si="4"/>
        <v>786</v>
      </c>
      <c r="M89" s="25">
        <f t="shared" si="4"/>
        <v>786</v>
      </c>
      <c r="N89" s="25">
        <f t="shared" si="4"/>
        <v>786</v>
      </c>
      <c r="O89" s="25">
        <f t="shared" si="4"/>
        <v>786</v>
      </c>
      <c r="P89" s="25">
        <f t="shared" si="4"/>
        <v>786</v>
      </c>
      <c r="Q89" s="25">
        <f t="shared" si="4"/>
        <v>786</v>
      </c>
      <c r="R89" s="25">
        <f t="shared" si="4"/>
        <v>786</v>
      </c>
      <c r="S89" s="25">
        <f t="shared" si="4"/>
        <v>786</v>
      </c>
      <c r="T89" s="25">
        <f t="shared" si="4"/>
        <v>786</v>
      </c>
      <c r="U89" s="25">
        <f t="shared" si="4"/>
        <v>786</v>
      </c>
      <c r="V89" s="25">
        <f t="shared" si="4"/>
        <v>786</v>
      </c>
      <c r="W89" s="25">
        <f t="shared" si="4"/>
        <v>786</v>
      </c>
      <c r="X89" s="25">
        <f t="shared" si="4"/>
        <v>786</v>
      </c>
      <c r="Y89" s="25">
        <f t="shared" si="4"/>
        <v>786</v>
      </c>
      <c r="Z89" s="25">
        <f t="shared" si="4"/>
        <v>786</v>
      </c>
      <c r="AA89" s="25">
        <f t="shared" si="4"/>
        <v>786</v>
      </c>
      <c r="AB89" s="25" t="str">
        <f t="shared" si="4"/>
        <v/>
      </c>
      <c r="AC89" s="25" t="str">
        <f t="shared" si="4"/>
        <v/>
      </c>
      <c r="AD89" s="25" t="str">
        <f t="shared" si="4"/>
        <v/>
      </c>
      <c r="AE89" s="25" t="str">
        <f t="shared" si="4"/>
        <v/>
      </c>
      <c r="AF89" s="80" t="str">
        <f t="shared" si="4"/>
        <v/>
      </c>
      <c r="AG89" s="96"/>
      <c r="AH89" s="96"/>
      <c r="AI89" s="82"/>
      <c r="AJ89" s="82"/>
      <c r="AK89" s="82"/>
      <c r="AL89" s="82"/>
      <c r="AM89" s="82"/>
      <c r="AN89" s="83"/>
      <c r="AO89" s="82"/>
    </row>
    <row r="90" spans="2:41" ht="20.399999999999999" outlineLevel="1" x14ac:dyDescent="0.55000000000000004">
      <c r="B90" s="252"/>
      <c r="C90" s="45" t="s">
        <v>91</v>
      </c>
      <c r="D90" s="25">
        <f>ABS(fx_LOW_min+fy_LOW_min)</f>
        <v>4206.96</v>
      </c>
      <c r="E90" s="25">
        <f t="shared" si="4"/>
        <v>4206.96</v>
      </c>
      <c r="F90" s="25">
        <f t="shared" si="4"/>
        <v>4206.96</v>
      </c>
      <c r="G90" s="25">
        <f t="shared" si="4"/>
        <v>4206.96</v>
      </c>
      <c r="H90" s="25">
        <f t="shared" si="4"/>
        <v>4206.96</v>
      </c>
      <c r="I90" s="25">
        <f t="shared" si="4"/>
        <v>4206.96</v>
      </c>
      <c r="J90" s="25">
        <f t="shared" si="4"/>
        <v>4206.96</v>
      </c>
      <c r="K90" s="25">
        <f t="shared" si="4"/>
        <v>4206.96</v>
      </c>
      <c r="L90" s="25">
        <f t="shared" si="4"/>
        <v>4206.96</v>
      </c>
      <c r="M90" s="25">
        <f t="shared" si="4"/>
        <v>4206.96</v>
      </c>
      <c r="N90" s="25">
        <f t="shared" si="4"/>
        <v>4206.96</v>
      </c>
      <c r="O90" s="25">
        <f t="shared" si="4"/>
        <v>4206.96</v>
      </c>
      <c r="P90" s="25">
        <f t="shared" si="4"/>
        <v>4206.96</v>
      </c>
      <c r="Q90" s="25">
        <f t="shared" si="4"/>
        <v>4206.96</v>
      </c>
      <c r="R90" s="25">
        <f t="shared" si="4"/>
        <v>4206.96</v>
      </c>
      <c r="S90" s="25">
        <f t="shared" si="4"/>
        <v>4206.96</v>
      </c>
      <c r="T90" s="25">
        <f t="shared" si="4"/>
        <v>4206.96</v>
      </c>
      <c r="U90" s="25">
        <f t="shared" si="4"/>
        <v>4206.96</v>
      </c>
      <c r="V90" s="25">
        <f t="shared" si="4"/>
        <v>4206.96</v>
      </c>
      <c r="W90" s="25">
        <f t="shared" si="4"/>
        <v>4206.96</v>
      </c>
      <c r="X90" s="25">
        <f t="shared" si="4"/>
        <v>4206.96</v>
      </c>
      <c r="Y90" s="25">
        <f t="shared" si="4"/>
        <v>4206.96</v>
      </c>
      <c r="Z90" s="25">
        <f t="shared" si="4"/>
        <v>4206.96</v>
      </c>
      <c r="AA90" s="25">
        <f t="shared" si="4"/>
        <v>4206.96</v>
      </c>
      <c r="AB90" s="25" t="str">
        <f t="shared" si="4"/>
        <v/>
      </c>
      <c r="AC90" s="25" t="str">
        <f t="shared" si="4"/>
        <v/>
      </c>
      <c r="AD90" s="25" t="str">
        <f t="shared" si="4"/>
        <v/>
      </c>
      <c r="AE90" s="25" t="str">
        <f t="shared" si="4"/>
        <v/>
      </c>
      <c r="AF90" s="80" t="str">
        <f t="shared" si="4"/>
        <v/>
      </c>
      <c r="AG90" s="96"/>
      <c r="AH90" s="96"/>
      <c r="AI90" s="82"/>
      <c r="AJ90" s="82"/>
      <c r="AK90" s="82"/>
      <c r="AL90" s="82"/>
      <c r="AM90" s="82"/>
      <c r="AN90" s="83"/>
      <c r="AO90" s="82"/>
    </row>
    <row r="91" spans="2:41" ht="20.399999999999999" outlineLevel="1" x14ac:dyDescent="0.55000000000000004">
      <c r="B91" s="252"/>
      <c r="C91" s="45" t="s">
        <v>92</v>
      </c>
      <c r="D91" s="25">
        <f>ABS(2*fx_LOW_min-fy_LOW_min)</f>
        <v>924.48</v>
      </c>
      <c r="E91" s="25">
        <f t="shared" si="4"/>
        <v>924.48</v>
      </c>
      <c r="F91" s="25">
        <f t="shared" si="4"/>
        <v>924.48</v>
      </c>
      <c r="G91" s="25">
        <f t="shared" si="4"/>
        <v>924.48</v>
      </c>
      <c r="H91" s="25">
        <f t="shared" si="4"/>
        <v>924.48</v>
      </c>
      <c r="I91" s="25">
        <f t="shared" si="4"/>
        <v>924.48</v>
      </c>
      <c r="J91" s="25">
        <f t="shared" si="4"/>
        <v>924.48</v>
      </c>
      <c r="K91" s="25">
        <f t="shared" si="4"/>
        <v>924.48</v>
      </c>
      <c r="L91" s="25">
        <f t="shared" si="4"/>
        <v>924.48</v>
      </c>
      <c r="M91" s="25">
        <f t="shared" si="4"/>
        <v>924.48</v>
      </c>
      <c r="N91" s="25">
        <f t="shared" si="4"/>
        <v>924.48</v>
      </c>
      <c r="O91" s="25">
        <f t="shared" si="4"/>
        <v>924.48</v>
      </c>
      <c r="P91" s="25">
        <f t="shared" si="4"/>
        <v>924.48</v>
      </c>
      <c r="Q91" s="25">
        <f t="shared" si="4"/>
        <v>924.48</v>
      </c>
      <c r="R91" s="25">
        <f t="shared" si="4"/>
        <v>924.48</v>
      </c>
      <c r="S91" s="25">
        <f t="shared" si="4"/>
        <v>924.48</v>
      </c>
      <c r="T91" s="25">
        <f t="shared" si="4"/>
        <v>924.48</v>
      </c>
      <c r="U91" s="25">
        <f t="shared" si="4"/>
        <v>924.48</v>
      </c>
      <c r="V91" s="25">
        <f t="shared" si="4"/>
        <v>924.48</v>
      </c>
      <c r="W91" s="25">
        <f t="shared" si="4"/>
        <v>924.48</v>
      </c>
      <c r="X91" s="25">
        <f t="shared" si="4"/>
        <v>924.48</v>
      </c>
      <c r="Y91" s="25">
        <f t="shared" si="4"/>
        <v>924.48</v>
      </c>
      <c r="Z91" s="25">
        <f t="shared" si="4"/>
        <v>924.48</v>
      </c>
      <c r="AA91" s="25">
        <f t="shared" si="4"/>
        <v>924.48</v>
      </c>
      <c r="AB91" s="25" t="str">
        <f t="shared" si="4"/>
        <v/>
      </c>
      <c r="AC91" s="25" t="str">
        <f t="shared" si="4"/>
        <v/>
      </c>
      <c r="AD91" s="25" t="str">
        <f t="shared" si="4"/>
        <v/>
      </c>
      <c r="AE91" s="25" t="str">
        <f t="shared" si="4"/>
        <v/>
      </c>
      <c r="AF91" s="80" t="str">
        <f t="shared" si="4"/>
        <v/>
      </c>
      <c r="AG91" s="96"/>
      <c r="AH91" s="96"/>
      <c r="AI91" s="82"/>
      <c r="AJ91" s="82"/>
      <c r="AK91" s="82"/>
      <c r="AL91" s="82"/>
      <c r="AM91" s="82"/>
      <c r="AN91" s="83"/>
      <c r="AO91" s="82"/>
    </row>
    <row r="92" spans="2:41" ht="20.399999999999999" outlineLevel="1" x14ac:dyDescent="0.55000000000000004">
      <c r="B92" s="252"/>
      <c r="C92" s="45" t="s">
        <v>93</v>
      </c>
      <c r="D92" s="25">
        <f>ABS(2*fy_LOW_min-fx_LOW_min)</f>
        <v>3282.48</v>
      </c>
      <c r="E92" s="25">
        <f>IF(E$84&lt;&gt;"",D92,"")</f>
        <v>3282.48</v>
      </c>
      <c r="F92" s="25">
        <f t="shared" si="4"/>
        <v>3282.48</v>
      </c>
      <c r="G92" s="25">
        <f t="shared" si="4"/>
        <v>3282.48</v>
      </c>
      <c r="H92" s="25">
        <f t="shared" si="4"/>
        <v>3282.48</v>
      </c>
      <c r="I92" s="25">
        <f t="shared" si="4"/>
        <v>3282.48</v>
      </c>
      <c r="J92" s="25">
        <f t="shared" si="4"/>
        <v>3282.48</v>
      </c>
      <c r="K92" s="25">
        <f t="shared" si="4"/>
        <v>3282.48</v>
      </c>
      <c r="L92" s="25">
        <f t="shared" si="4"/>
        <v>3282.48</v>
      </c>
      <c r="M92" s="25">
        <f t="shared" si="4"/>
        <v>3282.48</v>
      </c>
      <c r="N92" s="25">
        <f t="shared" si="4"/>
        <v>3282.48</v>
      </c>
      <c r="O92" s="25">
        <f t="shared" si="4"/>
        <v>3282.48</v>
      </c>
      <c r="P92" s="25">
        <f t="shared" si="4"/>
        <v>3282.48</v>
      </c>
      <c r="Q92" s="25">
        <f t="shared" si="4"/>
        <v>3282.48</v>
      </c>
      <c r="R92" s="25">
        <f t="shared" si="4"/>
        <v>3282.48</v>
      </c>
      <c r="S92" s="25">
        <f t="shared" si="4"/>
        <v>3282.48</v>
      </c>
      <c r="T92" s="25">
        <f t="shared" si="4"/>
        <v>3282.48</v>
      </c>
      <c r="U92" s="25">
        <f t="shared" si="4"/>
        <v>3282.48</v>
      </c>
      <c r="V92" s="25">
        <f t="shared" si="4"/>
        <v>3282.48</v>
      </c>
      <c r="W92" s="25">
        <f t="shared" si="4"/>
        <v>3282.48</v>
      </c>
      <c r="X92" s="25">
        <f t="shared" si="4"/>
        <v>3282.48</v>
      </c>
      <c r="Y92" s="25">
        <f t="shared" si="4"/>
        <v>3282.48</v>
      </c>
      <c r="Z92" s="25">
        <f t="shared" si="4"/>
        <v>3282.48</v>
      </c>
      <c r="AA92" s="25">
        <f t="shared" si="4"/>
        <v>3282.48</v>
      </c>
      <c r="AB92" s="25" t="str">
        <f t="shared" si="4"/>
        <v/>
      </c>
      <c r="AC92" s="25" t="str">
        <f t="shared" si="4"/>
        <v/>
      </c>
      <c r="AD92" s="25" t="str">
        <f t="shared" si="4"/>
        <v/>
      </c>
      <c r="AE92" s="25" t="str">
        <f t="shared" si="4"/>
        <v/>
      </c>
      <c r="AF92" s="80" t="str">
        <f t="shared" si="4"/>
        <v/>
      </c>
      <c r="AG92" s="96"/>
      <c r="AH92" s="96"/>
      <c r="AI92" s="82"/>
      <c r="AJ92" s="82"/>
      <c r="AK92" s="82"/>
      <c r="AL92" s="82"/>
      <c r="AM92" s="82"/>
      <c r="AN92" s="83"/>
      <c r="AO92" s="82"/>
    </row>
    <row r="93" spans="2:41" ht="20.399999999999999" outlineLevel="1" x14ac:dyDescent="0.55000000000000004">
      <c r="B93" s="252"/>
      <c r="C93" s="45" t="s">
        <v>94</v>
      </c>
      <c r="D93" s="25">
        <f>ABS(2*fx_LOW_min+fy_LOW_min)</f>
        <v>5917.4400000000005</v>
      </c>
      <c r="E93" s="25">
        <f t="shared" ref="E93:V100" si="5">IF(E$84&lt;&gt;"",D93,"")</f>
        <v>5917.4400000000005</v>
      </c>
      <c r="F93" s="25">
        <f t="shared" si="5"/>
        <v>5917.4400000000005</v>
      </c>
      <c r="G93" s="25">
        <f t="shared" si="5"/>
        <v>5917.4400000000005</v>
      </c>
      <c r="H93" s="25">
        <f t="shared" si="5"/>
        <v>5917.4400000000005</v>
      </c>
      <c r="I93" s="25">
        <f t="shared" si="5"/>
        <v>5917.4400000000005</v>
      </c>
      <c r="J93" s="25">
        <f t="shared" si="5"/>
        <v>5917.4400000000005</v>
      </c>
      <c r="K93" s="25">
        <f t="shared" si="5"/>
        <v>5917.4400000000005</v>
      </c>
      <c r="L93" s="25">
        <f t="shared" si="5"/>
        <v>5917.4400000000005</v>
      </c>
      <c r="M93" s="25">
        <f t="shared" si="5"/>
        <v>5917.4400000000005</v>
      </c>
      <c r="N93" s="25">
        <f t="shared" si="5"/>
        <v>5917.4400000000005</v>
      </c>
      <c r="O93" s="25">
        <f t="shared" si="5"/>
        <v>5917.4400000000005</v>
      </c>
      <c r="P93" s="25">
        <f t="shared" si="5"/>
        <v>5917.4400000000005</v>
      </c>
      <c r="Q93" s="25">
        <f t="shared" si="5"/>
        <v>5917.4400000000005</v>
      </c>
      <c r="R93" s="25">
        <f t="shared" si="5"/>
        <v>5917.4400000000005</v>
      </c>
      <c r="S93" s="25">
        <f t="shared" si="5"/>
        <v>5917.4400000000005</v>
      </c>
      <c r="T93" s="25">
        <f t="shared" si="5"/>
        <v>5917.4400000000005</v>
      </c>
      <c r="U93" s="25">
        <f t="shared" si="5"/>
        <v>5917.4400000000005</v>
      </c>
      <c r="V93" s="25">
        <f t="shared" si="5"/>
        <v>5917.4400000000005</v>
      </c>
      <c r="W93" s="25">
        <f t="shared" si="4"/>
        <v>5917.4400000000005</v>
      </c>
      <c r="X93" s="25">
        <f t="shared" si="4"/>
        <v>5917.4400000000005</v>
      </c>
      <c r="Y93" s="25">
        <f t="shared" si="4"/>
        <v>5917.4400000000005</v>
      </c>
      <c r="Z93" s="25">
        <f t="shared" si="4"/>
        <v>5917.4400000000005</v>
      </c>
      <c r="AA93" s="25">
        <f t="shared" si="4"/>
        <v>5917.4400000000005</v>
      </c>
      <c r="AB93" s="25" t="str">
        <f t="shared" si="4"/>
        <v/>
      </c>
      <c r="AC93" s="25" t="str">
        <f t="shared" si="4"/>
        <v/>
      </c>
      <c r="AD93" s="25" t="str">
        <f t="shared" si="4"/>
        <v/>
      </c>
      <c r="AE93" s="25" t="str">
        <f t="shared" si="4"/>
        <v/>
      </c>
      <c r="AF93" s="80" t="str">
        <f t="shared" si="4"/>
        <v/>
      </c>
      <c r="AG93" s="96"/>
      <c r="AH93" s="96"/>
      <c r="AI93" s="82"/>
      <c r="AJ93" s="82"/>
      <c r="AK93" s="82"/>
      <c r="AL93" s="82"/>
      <c r="AM93" s="82"/>
      <c r="AN93" s="83"/>
      <c r="AO93" s="82"/>
    </row>
    <row r="94" spans="2:41" ht="20.399999999999999" outlineLevel="1" x14ac:dyDescent="0.55000000000000004">
      <c r="B94" s="252"/>
      <c r="C94" s="45" t="s">
        <v>95</v>
      </c>
      <c r="D94" s="25">
        <f>ABS(2*fy_LOW_min+fx_LOW_min)</f>
        <v>6703.4400000000005</v>
      </c>
      <c r="E94" s="25">
        <f t="shared" si="5"/>
        <v>6703.4400000000005</v>
      </c>
      <c r="F94" s="25">
        <f t="shared" si="5"/>
        <v>6703.4400000000005</v>
      </c>
      <c r="G94" s="25">
        <f t="shared" si="5"/>
        <v>6703.4400000000005</v>
      </c>
      <c r="H94" s="25">
        <f t="shared" si="5"/>
        <v>6703.4400000000005</v>
      </c>
      <c r="I94" s="25">
        <f t="shared" si="5"/>
        <v>6703.4400000000005</v>
      </c>
      <c r="J94" s="25">
        <f t="shared" si="5"/>
        <v>6703.4400000000005</v>
      </c>
      <c r="K94" s="25">
        <f t="shared" si="5"/>
        <v>6703.4400000000005</v>
      </c>
      <c r="L94" s="25">
        <f t="shared" si="5"/>
        <v>6703.4400000000005</v>
      </c>
      <c r="M94" s="25">
        <f t="shared" si="5"/>
        <v>6703.4400000000005</v>
      </c>
      <c r="N94" s="25">
        <f t="shared" si="5"/>
        <v>6703.4400000000005</v>
      </c>
      <c r="O94" s="25">
        <f t="shared" si="5"/>
        <v>6703.4400000000005</v>
      </c>
      <c r="P94" s="25">
        <f t="shared" si="5"/>
        <v>6703.4400000000005</v>
      </c>
      <c r="Q94" s="25">
        <f t="shared" si="5"/>
        <v>6703.4400000000005</v>
      </c>
      <c r="R94" s="25">
        <f t="shared" si="5"/>
        <v>6703.4400000000005</v>
      </c>
      <c r="S94" s="25">
        <f t="shared" si="5"/>
        <v>6703.4400000000005</v>
      </c>
      <c r="T94" s="25">
        <f t="shared" si="5"/>
        <v>6703.4400000000005</v>
      </c>
      <c r="U94" s="25">
        <f t="shared" si="5"/>
        <v>6703.4400000000005</v>
      </c>
      <c r="V94" s="25">
        <f t="shared" si="5"/>
        <v>6703.4400000000005</v>
      </c>
      <c r="W94" s="25">
        <f t="shared" si="4"/>
        <v>6703.4400000000005</v>
      </c>
      <c r="X94" s="25">
        <f t="shared" si="4"/>
        <v>6703.4400000000005</v>
      </c>
      <c r="Y94" s="25">
        <f t="shared" si="4"/>
        <v>6703.4400000000005</v>
      </c>
      <c r="Z94" s="25">
        <f t="shared" si="4"/>
        <v>6703.4400000000005</v>
      </c>
      <c r="AA94" s="25">
        <f t="shared" si="4"/>
        <v>6703.4400000000005</v>
      </c>
      <c r="AB94" s="25" t="str">
        <f t="shared" si="4"/>
        <v/>
      </c>
      <c r="AC94" s="25" t="str">
        <f t="shared" si="4"/>
        <v/>
      </c>
      <c r="AD94" s="25" t="str">
        <f t="shared" si="4"/>
        <v/>
      </c>
      <c r="AE94" s="25" t="str">
        <f t="shared" si="4"/>
        <v/>
      </c>
      <c r="AF94" s="80" t="str">
        <f t="shared" si="4"/>
        <v/>
      </c>
      <c r="AG94" s="96"/>
      <c r="AH94" s="96"/>
      <c r="AI94" s="82"/>
      <c r="AJ94" s="82"/>
      <c r="AK94" s="82"/>
      <c r="AL94" s="82"/>
      <c r="AM94" s="82"/>
      <c r="AN94" s="83"/>
      <c r="AO94" s="82"/>
    </row>
    <row r="95" spans="2:41" ht="20.399999999999999" outlineLevel="1" x14ac:dyDescent="0.55000000000000004">
      <c r="B95" s="238" t="s">
        <v>96</v>
      </c>
      <c r="C95" s="46" t="s">
        <v>97</v>
      </c>
      <c r="D95" s="47">
        <f>ABS(fx_HIGH_max - fy_HIGH_max)</f>
        <v>905</v>
      </c>
      <c r="E95" s="47">
        <f t="shared" si="5"/>
        <v>905</v>
      </c>
      <c r="F95" s="47">
        <f t="shared" si="5"/>
        <v>905</v>
      </c>
      <c r="G95" s="47">
        <f t="shared" si="5"/>
        <v>905</v>
      </c>
      <c r="H95" s="47">
        <f t="shared" si="5"/>
        <v>905</v>
      </c>
      <c r="I95" s="47">
        <f t="shared" si="5"/>
        <v>905</v>
      </c>
      <c r="J95" s="47">
        <f t="shared" si="5"/>
        <v>905</v>
      </c>
      <c r="K95" s="47">
        <f t="shared" si="5"/>
        <v>905</v>
      </c>
      <c r="L95" s="47">
        <f t="shared" si="5"/>
        <v>905</v>
      </c>
      <c r="M95" s="47">
        <f t="shared" si="5"/>
        <v>905</v>
      </c>
      <c r="N95" s="47">
        <f t="shared" si="5"/>
        <v>905</v>
      </c>
      <c r="O95" s="47">
        <f t="shared" si="5"/>
        <v>905</v>
      </c>
      <c r="P95" s="47">
        <f t="shared" si="5"/>
        <v>905</v>
      </c>
      <c r="Q95" s="47">
        <f t="shared" si="5"/>
        <v>905</v>
      </c>
      <c r="R95" s="47">
        <f t="shared" si="5"/>
        <v>905</v>
      </c>
      <c r="S95" s="47">
        <f t="shared" si="5"/>
        <v>905</v>
      </c>
      <c r="T95" s="47">
        <f t="shared" si="5"/>
        <v>905</v>
      </c>
      <c r="U95" s="47">
        <f t="shared" si="5"/>
        <v>905</v>
      </c>
      <c r="V95" s="47">
        <f t="shared" si="5"/>
        <v>905</v>
      </c>
      <c r="W95" s="47"/>
      <c r="X95" s="47"/>
      <c r="Y95" s="47"/>
      <c r="Z95" s="47"/>
      <c r="AA95" s="47"/>
      <c r="AB95" s="47"/>
      <c r="AC95" s="47"/>
      <c r="AD95" s="47"/>
      <c r="AE95" s="47"/>
      <c r="AF95" s="81"/>
      <c r="AG95" s="96"/>
      <c r="AH95" s="96"/>
      <c r="AI95" s="82"/>
      <c r="AJ95" s="82"/>
      <c r="AK95" s="82"/>
      <c r="AL95" s="82"/>
      <c r="AM95" s="82"/>
      <c r="AN95" s="83"/>
      <c r="AO95" s="82"/>
    </row>
    <row r="96" spans="2:41" ht="20.399999999999999" outlineLevel="1" x14ac:dyDescent="0.55000000000000004">
      <c r="B96" s="239"/>
      <c r="C96" s="46" t="s">
        <v>98</v>
      </c>
      <c r="D96" s="47">
        <f>ABS(fx_HIGH_max+fy_HIGH_max)</f>
        <v>4474.04</v>
      </c>
      <c r="E96" s="47">
        <f t="shared" si="5"/>
        <v>4474.04</v>
      </c>
      <c r="F96" s="47">
        <f t="shared" si="5"/>
        <v>4474.04</v>
      </c>
      <c r="G96" s="47">
        <f t="shared" si="5"/>
        <v>4474.04</v>
      </c>
      <c r="H96" s="47">
        <f t="shared" si="5"/>
        <v>4474.04</v>
      </c>
      <c r="I96" s="47">
        <f t="shared" si="5"/>
        <v>4474.04</v>
      </c>
      <c r="J96" s="47">
        <f t="shared" si="5"/>
        <v>4474.04</v>
      </c>
      <c r="K96" s="47">
        <f t="shared" si="5"/>
        <v>4474.04</v>
      </c>
      <c r="L96" s="47">
        <f t="shared" si="5"/>
        <v>4474.04</v>
      </c>
      <c r="M96" s="47">
        <f t="shared" si="5"/>
        <v>4474.04</v>
      </c>
      <c r="N96" s="47">
        <f t="shared" si="5"/>
        <v>4474.04</v>
      </c>
      <c r="O96" s="47">
        <f t="shared" si="5"/>
        <v>4474.04</v>
      </c>
      <c r="P96" s="47">
        <f t="shared" si="5"/>
        <v>4474.04</v>
      </c>
      <c r="Q96" s="47">
        <f t="shared" si="5"/>
        <v>4474.04</v>
      </c>
      <c r="R96" s="47">
        <f t="shared" si="5"/>
        <v>4474.04</v>
      </c>
      <c r="S96" s="47">
        <f t="shared" si="5"/>
        <v>4474.04</v>
      </c>
      <c r="T96" s="47">
        <f t="shared" si="5"/>
        <v>4474.04</v>
      </c>
      <c r="U96" s="47">
        <f t="shared" si="5"/>
        <v>4474.04</v>
      </c>
      <c r="V96" s="47">
        <f t="shared" si="5"/>
        <v>4474.04</v>
      </c>
      <c r="W96" s="47"/>
      <c r="X96" s="47"/>
      <c r="Y96" s="47"/>
      <c r="Z96" s="47"/>
      <c r="AA96" s="47"/>
      <c r="AB96" s="47"/>
      <c r="AC96" s="47"/>
      <c r="AD96" s="47"/>
      <c r="AE96" s="47"/>
      <c r="AF96" s="81"/>
      <c r="AG96" s="96"/>
      <c r="AH96" s="96"/>
      <c r="AI96" s="82"/>
      <c r="AJ96" s="82"/>
      <c r="AK96" s="82"/>
      <c r="AL96" s="82"/>
      <c r="AM96" s="82"/>
      <c r="AN96" s="83"/>
      <c r="AO96" s="82"/>
    </row>
    <row r="97" spans="1:16158" ht="20.399999999999999" outlineLevel="1" x14ac:dyDescent="0.55000000000000004">
      <c r="B97" s="239"/>
      <c r="C97" s="46" t="s">
        <v>99</v>
      </c>
      <c r="D97" s="47">
        <f>ABS(2*fy_HIGH_max-fx_HIGH_max)</f>
        <v>3594.52</v>
      </c>
      <c r="E97" s="47">
        <f t="shared" si="5"/>
        <v>3594.52</v>
      </c>
      <c r="F97" s="47">
        <f t="shared" si="5"/>
        <v>3594.52</v>
      </c>
      <c r="G97" s="47">
        <f t="shared" si="5"/>
        <v>3594.52</v>
      </c>
      <c r="H97" s="47">
        <f t="shared" si="5"/>
        <v>3594.52</v>
      </c>
      <c r="I97" s="47">
        <f t="shared" si="5"/>
        <v>3594.52</v>
      </c>
      <c r="J97" s="47">
        <f t="shared" si="5"/>
        <v>3594.52</v>
      </c>
      <c r="K97" s="47">
        <f t="shared" si="5"/>
        <v>3594.52</v>
      </c>
      <c r="L97" s="47">
        <f t="shared" si="5"/>
        <v>3594.52</v>
      </c>
      <c r="M97" s="47">
        <f t="shared" si="5"/>
        <v>3594.52</v>
      </c>
      <c r="N97" s="47">
        <f t="shared" si="5"/>
        <v>3594.52</v>
      </c>
      <c r="O97" s="47">
        <f t="shared" si="5"/>
        <v>3594.52</v>
      </c>
      <c r="P97" s="47">
        <f t="shared" si="5"/>
        <v>3594.52</v>
      </c>
      <c r="Q97" s="47">
        <f t="shared" si="5"/>
        <v>3594.52</v>
      </c>
      <c r="R97" s="47">
        <f t="shared" si="5"/>
        <v>3594.52</v>
      </c>
      <c r="S97" s="47">
        <f t="shared" si="5"/>
        <v>3594.52</v>
      </c>
      <c r="T97" s="47">
        <f t="shared" si="5"/>
        <v>3594.52</v>
      </c>
      <c r="U97" s="47">
        <f t="shared" si="5"/>
        <v>3594.52</v>
      </c>
      <c r="V97" s="47">
        <f t="shared" si="5"/>
        <v>3594.52</v>
      </c>
      <c r="W97" s="47"/>
      <c r="X97" s="47"/>
      <c r="Y97" s="47"/>
      <c r="Z97" s="47"/>
      <c r="AA97" s="47"/>
      <c r="AB97" s="47"/>
      <c r="AC97" s="47"/>
      <c r="AD97" s="47"/>
      <c r="AE97" s="47"/>
      <c r="AF97" s="81"/>
      <c r="AG97" s="96"/>
      <c r="AH97" s="96"/>
      <c r="AI97" s="82"/>
      <c r="AJ97" s="82"/>
      <c r="AK97" s="82"/>
      <c r="AL97" s="82"/>
      <c r="AM97" s="82"/>
      <c r="AN97" s="83"/>
      <c r="AO97" s="82"/>
    </row>
    <row r="98" spans="1:16158" ht="20.399999999999999" outlineLevel="1" x14ac:dyDescent="0.55000000000000004">
      <c r="B98" s="239"/>
      <c r="C98" s="46" t="s">
        <v>100</v>
      </c>
      <c r="D98" s="47">
        <f>ABS(2*fx_HIGH_max-fy_HIGH_max)</f>
        <v>879.52</v>
      </c>
      <c r="E98" s="47">
        <f t="shared" si="5"/>
        <v>879.52</v>
      </c>
      <c r="F98" s="47">
        <f t="shared" si="5"/>
        <v>879.52</v>
      </c>
      <c r="G98" s="47">
        <f t="shared" si="5"/>
        <v>879.52</v>
      </c>
      <c r="H98" s="47">
        <f t="shared" si="5"/>
        <v>879.52</v>
      </c>
      <c r="I98" s="47">
        <f t="shared" si="5"/>
        <v>879.52</v>
      </c>
      <c r="J98" s="47">
        <f t="shared" si="5"/>
        <v>879.52</v>
      </c>
      <c r="K98" s="47">
        <f t="shared" si="5"/>
        <v>879.52</v>
      </c>
      <c r="L98" s="47">
        <f t="shared" si="5"/>
        <v>879.52</v>
      </c>
      <c r="M98" s="47">
        <f t="shared" si="5"/>
        <v>879.52</v>
      </c>
      <c r="N98" s="47">
        <f t="shared" si="5"/>
        <v>879.52</v>
      </c>
      <c r="O98" s="47">
        <f t="shared" si="5"/>
        <v>879.52</v>
      </c>
      <c r="P98" s="47">
        <f t="shared" si="5"/>
        <v>879.52</v>
      </c>
      <c r="Q98" s="47">
        <f t="shared" si="5"/>
        <v>879.52</v>
      </c>
      <c r="R98" s="47">
        <f t="shared" si="5"/>
        <v>879.52</v>
      </c>
      <c r="S98" s="47">
        <f t="shared" si="5"/>
        <v>879.52</v>
      </c>
      <c r="T98" s="47">
        <f t="shared" si="5"/>
        <v>879.52</v>
      </c>
      <c r="U98" s="47">
        <f t="shared" si="5"/>
        <v>879.52</v>
      </c>
      <c r="V98" s="47">
        <f t="shared" si="5"/>
        <v>879.52</v>
      </c>
      <c r="W98" s="47"/>
      <c r="X98" s="47"/>
      <c r="Y98" s="47"/>
      <c r="Z98" s="47"/>
      <c r="AA98" s="47"/>
      <c r="AB98" s="47"/>
      <c r="AC98" s="47"/>
      <c r="AD98" s="47"/>
      <c r="AE98" s="47"/>
      <c r="AF98" s="81"/>
      <c r="AG98" s="96"/>
      <c r="AH98" s="96"/>
      <c r="AI98" s="82"/>
      <c r="AJ98" s="82"/>
      <c r="AK98" s="82"/>
      <c r="AL98" s="82"/>
      <c r="AM98" s="82"/>
      <c r="AN98" s="83"/>
      <c r="AO98" s="82"/>
    </row>
    <row r="99" spans="1:16158" ht="20.399999999999999" outlineLevel="1" x14ac:dyDescent="0.55000000000000004">
      <c r="B99" s="239"/>
      <c r="C99" s="46" t="s">
        <v>101</v>
      </c>
      <c r="D99" s="47">
        <f>ABS(2*fy_HIGH_max+fx_HIGH_max)</f>
        <v>7163.5599999999995</v>
      </c>
      <c r="E99" s="47">
        <f t="shared" si="5"/>
        <v>7163.5599999999995</v>
      </c>
      <c r="F99" s="47">
        <f t="shared" si="5"/>
        <v>7163.5599999999995</v>
      </c>
      <c r="G99" s="47">
        <f t="shared" si="5"/>
        <v>7163.5599999999995</v>
      </c>
      <c r="H99" s="47">
        <f t="shared" si="5"/>
        <v>7163.5599999999995</v>
      </c>
      <c r="I99" s="47">
        <f t="shared" si="5"/>
        <v>7163.5599999999995</v>
      </c>
      <c r="J99" s="47">
        <f t="shared" si="5"/>
        <v>7163.5599999999995</v>
      </c>
      <c r="K99" s="47">
        <f t="shared" si="5"/>
        <v>7163.5599999999995</v>
      </c>
      <c r="L99" s="47">
        <f t="shared" si="5"/>
        <v>7163.5599999999995</v>
      </c>
      <c r="M99" s="47">
        <f t="shared" si="5"/>
        <v>7163.5599999999995</v>
      </c>
      <c r="N99" s="47">
        <f t="shared" si="5"/>
        <v>7163.5599999999995</v>
      </c>
      <c r="O99" s="47">
        <f t="shared" si="5"/>
        <v>7163.5599999999995</v>
      </c>
      <c r="P99" s="47">
        <f t="shared" si="5"/>
        <v>7163.5599999999995</v>
      </c>
      <c r="Q99" s="47">
        <f t="shared" si="5"/>
        <v>7163.5599999999995</v>
      </c>
      <c r="R99" s="47">
        <f t="shared" si="5"/>
        <v>7163.5599999999995</v>
      </c>
      <c r="S99" s="47">
        <f t="shared" si="5"/>
        <v>7163.5599999999995</v>
      </c>
      <c r="T99" s="47">
        <f t="shared" si="5"/>
        <v>7163.5599999999995</v>
      </c>
      <c r="U99" s="47">
        <f t="shared" si="5"/>
        <v>7163.5599999999995</v>
      </c>
      <c r="V99" s="47">
        <f t="shared" si="5"/>
        <v>7163.5599999999995</v>
      </c>
      <c r="W99" s="47"/>
      <c r="X99" s="47"/>
      <c r="Y99" s="47"/>
      <c r="Z99" s="47"/>
      <c r="AA99" s="47"/>
      <c r="AB99" s="47"/>
      <c r="AC99" s="47"/>
      <c r="AD99" s="47"/>
      <c r="AE99" s="47"/>
      <c r="AF99" s="81"/>
      <c r="AG99" s="96"/>
      <c r="AH99" s="96"/>
      <c r="AI99" s="82"/>
      <c r="AJ99" s="82"/>
      <c r="AK99" s="82"/>
      <c r="AL99" s="82"/>
      <c r="AM99" s="82"/>
      <c r="AN99" s="83"/>
      <c r="AO99" s="82"/>
    </row>
    <row r="100" spans="1:16158" ht="20.399999999999999" outlineLevel="1" x14ac:dyDescent="0.55000000000000004">
      <c r="B100" s="240"/>
      <c r="C100" s="46" t="s">
        <v>102</v>
      </c>
      <c r="D100" s="47">
        <f>ABS(2*fx_HIGH_max+fy_HIGH_max)</f>
        <v>6258.5599999999995</v>
      </c>
      <c r="E100" s="47">
        <f t="shared" si="5"/>
        <v>6258.5599999999995</v>
      </c>
      <c r="F100" s="47">
        <f t="shared" si="5"/>
        <v>6258.5599999999995</v>
      </c>
      <c r="G100" s="47">
        <f t="shared" si="5"/>
        <v>6258.5599999999995</v>
      </c>
      <c r="H100" s="47">
        <f t="shared" si="5"/>
        <v>6258.5599999999995</v>
      </c>
      <c r="I100" s="47">
        <f t="shared" si="5"/>
        <v>6258.5599999999995</v>
      </c>
      <c r="J100" s="47">
        <f t="shared" si="5"/>
        <v>6258.5599999999995</v>
      </c>
      <c r="K100" s="47">
        <f t="shared" si="5"/>
        <v>6258.5599999999995</v>
      </c>
      <c r="L100" s="47">
        <f t="shared" si="5"/>
        <v>6258.5599999999995</v>
      </c>
      <c r="M100" s="47">
        <f t="shared" si="5"/>
        <v>6258.5599999999995</v>
      </c>
      <c r="N100" s="47">
        <f t="shared" si="5"/>
        <v>6258.5599999999995</v>
      </c>
      <c r="O100" s="47">
        <f t="shared" si="5"/>
        <v>6258.5599999999995</v>
      </c>
      <c r="P100" s="47">
        <f t="shared" si="5"/>
        <v>6258.5599999999995</v>
      </c>
      <c r="Q100" s="47">
        <f t="shared" si="5"/>
        <v>6258.5599999999995</v>
      </c>
      <c r="R100" s="47">
        <f t="shared" si="5"/>
        <v>6258.5599999999995</v>
      </c>
      <c r="S100" s="47">
        <f t="shared" si="5"/>
        <v>6258.5599999999995</v>
      </c>
      <c r="T100" s="47">
        <f t="shared" si="5"/>
        <v>6258.5599999999995</v>
      </c>
      <c r="U100" s="47">
        <f t="shared" si="5"/>
        <v>6258.5599999999995</v>
      </c>
      <c r="V100" s="47">
        <f t="shared" si="5"/>
        <v>6258.5599999999995</v>
      </c>
      <c r="W100" s="47"/>
      <c r="X100" s="47"/>
      <c r="Y100" s="47"/>
      <c r="Z100" s="47"/>
      <c r="AA100" s="47"/>
      <c r="AB100" s="47"/>
      <c r="AC100" s="47"/>
      <c r="AD100" s="47"/>
      <c r="AE100" s="47"/>
      <c r="AF100" s="81"/>
      <c r="AG100" s="96"/>
      <c r="AH100" s="96"/>
      <c r="AI100" s="82"/>
      <c r="AJ100" s="82"/>
      <c r="AK100" s="82"/>
      <c r="AL100" s="82"/>
      <c r="AM100" s="82"/>
      <c r="AN100" s="83"/>
      <c r="AO100" s="82"/>
    </row>
    <row r="101" spans="1:16158" s="48" customFormat="1" ht="14.7" outlineLevel="1" thickBot="1" x14ac:dyDescent="0.6">
      <c r="S101" s="49"/>
      <c r="T101" s="49"/>
      <c r="U101" s="49"/>
      <c r="V101" s="49"/>
      <c r="W101" s="49"/>
      <c r="X101" s="49"/>
      <c r="Y101" s="49"/>
      <c r="Z101" s="49"/>
      <c r="AA101" s="49"/>
      <c r="AB101" s="49"/>
      <c r="AC101" s="49"/>
      <c r="AD101" s="49"/>
      <c r="AE101" s="49"/>
      <c r="AF101" s="49"/>
      <c r="AG101" s="49"/>
      <c r="AH101" s="49"/>
      <c r="AI101" s="49"/>
      <c r="AJ101" s="49"/>
      <c r="AK101" s="49"/>
      <c r="AL101" s="49"/>
      <c r="AM101" s="49"/>
      <c r="AN101" s="50"/>
      <c r="AO101" s="49"/>
      <c r="AP101" s="49"/>
      <c r="AQ101" s="49"/>
    </row>
    <row r="102" spans="1:16158" s="48" customFormat="1" ht="18.600000000000001" thickBot="1" x14ac:dyDescent="0.6">
      <c r="B102" s="212" t="s">
        <v>103</v>
      </c>
      <c r="C102" s="213"/>
      <c r="D102" s="213"/>
      <c r="E102" s="213"/>
      <c r="F102" s="213"/>
      <c r="G102" s="213"/>
      <c r="H102" s="213"/>
      <c r="I102" s="213"/>
      <c r="J102" s="213"/>
      <c r="K102" s="213"/>
      <c r="L102" s="213"/>
      <c r="M102" s="213"/>
      <c r="N102" s="214"/>
      <c r="O102" s="51"/>
      <c r="S102" s="49"/>
      <c r="T102" s="49"/>
      <c r="U102" s="49"/>
      <c r="V102" s="49"/>
      <c r="W102" s="49"/>
      <c r="X102" s="49"/>
      <c r="Y102" s="49"/>
      <c r="Z102" s="49"/>
      <c r="AA102" s="49"/>
      <c r="AB102" s="49"/>
      <c r="AC102" s="49"/>
      <c r="AD102" s="49"/>
      <c r="AE102" s="49"/>
      <c r="AF102" s="49"/>
      <c r="AG102" s="49"/>
      <c r="AH102" s="49"/>
      <c r="AI102" s="49"/>
      <c r="AJ102" s="49"/>
      <c r="AK102" s="49"/>
      <c r="AL102" s="49"/>
      <c r="AM102" s="49"/>
      <c r="AN102" s="50"/>
      <c r="AO102" s="49"/>
      <c r="AP102" s="49"/>
      <c r="AQ102" s="49"/>
    </row>
    <row r="103" spans="1:16158" s="48" customFormat="1" ht="46.5" customHeight="1" outlineLevel="1" x14ac:dyDescent="0.55000000000000004">
      <c r="B103" s="241" t="str">
        <f>IF(ISNUMBER(FIND("Additional",_xlfn.CONCAT(D88:V88))),"As identified in step 4 additional test points are required to cover all producted bands and frequency ranges where 2nd and 3rd order IM products can occur. The additional test points are indicated below as 'Additional TP'. ","") &amp;IFERROR(IF(FIND("Default",_xlfn.CONCAT(D106:V106))&gt;0,"The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03" s="242"/>
      <c r="D103" s="242"/>
      <c r="E103" s="242"/>
      <c r="F103" s="242"/>
      <c r="G103" s="242"/>
      <c r="H103" s="242"/>
      <c r="I103" s="242"/>
      <c r="J103" s="242"/>
      <c r="K103" s="242"/>
      <c r="L103" s="242"/>
      <c r="M103" s="242"/>
      <c r="N103" s="243"/>
      <c r="S103" s="49"/>
      <c r="T103" s="49"/>
      <c r="U103" s="49"/>
      <c r="V103" s="49"/>
      <c r="W103" s="49"/>
      <c r="X103" s="49"/>
      <c r="Y103" s="49"/>
      <c r="Z103" s="49"/>
      <c r="AA103" s="49"/>
      <c r="AB103" s="49"/>
      <c r="AC103" s="49"/>
      <c r="AD103" s="49"/>
      <c r="AE103" s="49"/>
      <c r="AF103" s="49"/>
      <c r="AG103" s="49"/>
      <c r="AH103" s="49"/>
      <c r="AI103" s="49"/>
      <c r="AJ103" s="49"/>
      <c r="AK103" s="49"/>
      <c r="AL103" s="49"/>
      <c r="AM103" s="49"/>
      <c r="AN103" s="50"/>
      <c r="AO103" s="49"/>
      <c r="AP103" s="49"/>
      <c r="AQ103" s="49"/>
    </row>
    <row r="104" spans="1:16158" s="48" customFormat="1" ht="9.75" customHeight="1" outlineLevel="1" x14ac:dyDescent="0.55000000000000004">
      <c r="S104" s="49"/>
      <c r="T104" s="49"/>
      <c r="U104" s="49"/>
      <c r="V104" s="49"/>
      <c r="W104" s="49"/>
      <c r="X104" s="49"/>
      <c r="Y104" s="49"/>
      <c r="Z104" s="49"/>
      <c r="AA104" s="49"/>
      <c r="AB104" s="49"/>
      <c r="AC104" s="49"/>
      <c r="AD104" s="49"/>
      <c r="AE104" s="49"/>
      <c r="AF104" s="49"/>
      <c r="AG104" s="49"/>
      <c r="AH104" s="49"/>
      <c r="AI104" s="49"/>
      <c r="AJ104" s="49"/>
      <c r="AK104" s="49"/>
      <c r="AL104" s="49"/>
      <c r="AM104" s="49"/>
      <c r="AN104" s="50"/>
      <c r="AO104" s="49"/>
      <c r="AP104" s="49"/>
      <c r="AQ104" s="49"/>
    </row>
    <row r="105" spans="1:16158" s="19" customFormat="1" ht="21" customHeight="1" outlineLevel="1" x14ac:dyDescent="0.55000000000000004">
      <c r="A105" s="51"/>
      <c r="B105" s="218" t="s">
        <v>161</v>
      </c>
      <c r="C105" s="236"/>
      <c r="D105" s="127">
        <v>1</v>
      </c>
      <c r="E105" s="128">
        <v>2</v>
      </c>
      <c r="F105" s="128">
        <v>3</v>
      </c>
      <c r="G105" s="128">
        <v>4</v>
      </c>
      <c r="H105" s="128">
        <v>2</v>
      </c>
      <c r="I105" s="128">
        <v>1</v>
      </c>
      <c r="J105" s="128">
        <v>1</v>
      </c>
      <c r="K105" s="128">
        <v>2</v>
      </c>
      <c r="L105" s="128">
        <v>4</v>
      </c>
      <c r="M105" s="128">
        <v>3</v>
      </c>
      <c r="N105" s="128">
        <v>1</v>
      </c>
      <c r="O105" s="128">
        <v>1</v>
      </c>
      <c r="P105" s="128">
        <v>2</v>
      </c>
      <c r="Q105" s="128">
        <v>1</v>
      </c>
      <c r="R105" s="128">
        <v>4</v>
      </c>
      <c r="S105" s="128">
        <v>3</v>
      </c>
      <c r="T105" s="128">
        <v>4</v>
      </c>
      <c r="U105" s="128">
        <v>3</v>
      </c>
      <c r="V105" s="128">
        <v>6</v>
      </c>
      <c r="W105" s="129">
        <v>5</v>
      </c>
      <c r="X105" s="129">
        <v>1</v>
      </c>
      <c r="Y105" s="129">
        <v>1</v>
      </c>
      <c r="Z105" s="129">
        <v>1</v>
      </c>
      <c r="AA105" s="129">
        <v>1</v>
      </c>
      <c r="AB105" s="129"/>
      <c r="AC105" s="129"/>
      <c r="AD105" s="129"/>
      <c r="AE105" s="129"/>
      <c r="AF105" s="129"/>
      <c r="AG105" s="129"/>
      <c r="AH105" s="129"/>
      <c r="AI105" s="130"/>
      <c r="AJ105" s="130"/>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39" customHeight="1" outlineLevel="1" x14ac:dyDescent="0.55000000000000004">
      <c r="A106" s="51"/>
      <c r="B106" s="218" t="s">
        <v>160</v>
      </c>
      <c r="C106" s="236"/>
      <c r="D106" s="125" t="s">
        <v>271</v>
      </c>
      <c r="E106" s="125" t="s">
        <v>271</v>
      </c>
      <c r="F106" s="125" t="s">
        <v>271</v>
      </c>
      <c r="G106" s="125" t="s">
        <v>271</v>
      </c>
      <c r="H106" s="125" t="s">
        <v>271</v>
      </c>
      <c r="I106" s="125" t="s">
        <v>271</v>
      </c>
      <c r="J106" s="125" t="s">
        <v>271</v>
      </c>
      <c r="K106" s="125" t="s">
        <v>271</v>
      </c>
      <c r="L106" s="125" t="s">
        <v>271</v>
      </c>
      <c r="M106" s="125" t="s">
        <v>271</v>
      </c>
      <c r="N106" s="125" t="s">
        <v>271</v>
      </c>
      <c r="O106" s="125" t="s">
        <v>271</v>
      </c>
      <c r="P106" s="125" t="s">
        <v>271</v>
      </c>
      <c r="Q106" s="125" t="s">
        <v>271</v>
      </c>
      <c r="R106" s="125" t="s">
        <v>271</v>
      </c>
      <c r="S106" s="125" t="s">
        <v>271</v>
      </c>
      <c r="T106" s="125" t="s">
        <v>271</v>
      </c>
      <c r="U106" s="125" t="s">
        <v>271</v>
      </c>
      <c r="V106" s="125" t="s">
        <v>271</v>
      </c>
      <c r="W106" s="125" t="s">
        <v>271</v>
      </c>
      <c r="X106" s="125" t="s">
        <v>271</v>
      </c>
      <c r="Y106" s="125" t="s">
        <v>271</v>
      </c>
      <c r="Z106" s="125" t="s">
        <v>271</v>
      </c>
      <c r="AA106" s="125" t="s">
        <v>271</v>
      </c>
      <c r="AB106" s="125"/>
      <c r="AC106" s="125"/>
      <c r="AD106" s="125"/>
      <c r="AE106" s="125"/>
      <c r="AF106" s="125"/>
      <c r="AG106" s="125"/>
      <c r="AH106" s="125"/>
      <c r="AI106" s="126"/>
      <c r="AJ106" s="126"/>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7.7" customHeight="1" outlineLevel="1" x14ac:dyDescent="0.55000000000000004">
      <c r="A107" s="51"/>
      <c r="B107" s="218" t="s">
        <v>55</v>
      </c>
      <c r="C107" s="236"/>
      <c r="D107" s="65" t="s">
        <v>60</v>
      </c>
      <c r="E107" s="66" t="s">
        <v>68</v>
      </c>
      <c r="F107" s="67" t="s">
        <v>60</v>
      </c>
      <c r="G107" s="67" t="s">
        <v>68</v>
      </c>
      <c r="H107" s="67" t="s">
        <v>60</v>
      </c>
      <c r="I107" s="67" t="s">
        <v>68</v>
      </c>
      <c r="J107" s="67" t="s">
        <v>60</v>
      </c>
      <c r="K107" s="67" t="s">
        <v>68</v>
      </c>
      <c r="L107" s="67" t="s">
        <v>60</v>
      </c>
      <c r="M107" s="67" t="s">
        <v>68</v>
      </c>
      <c r="N107" s="67" t="s">
        <v>60</v>
      </c>
      <c r="O107" s="67" t="s">
        <v>68</v>
      </c>
      <c r="P107" s="67" t="s">
        <v>60</v>
      </c>
      <c r="Q107" s="67" t="s">
        <v>68</v>
      </c>
      <c r="R107" s="67" t="s">
        <v>60</v>
      </c>
      <c r="S107" s="67" t="s">
        <v>68</v>
      </c>
      <c r="T107" s="67" t="s">
        <v>60</v>
      </c>
      <c r="U107" s="67" t="s">
        <v>68</v>
      </c>
      <c r="V107" s="67" t="s">
        <v>60</v>
      </c>
      <c r="W107" s="68" t="s">
        <v>68</v>
      </c>
      <c r="X107" s="68" t="s">
        <v>72</v>
      </c>
      <c r="Y107" s="68" t="s">
        <v>72</v>
      </c>
      <c r="Z107" s="68" t="s">
        <v>72</v>
      </c>
      <c r="AA107" s="68" t="s">
        <v>64</v>
      </c>
      <c r="AB107" s="68"/>
      <c r="AC107" s="68"/>
      <c r="AD107" s="68"/>
      <c r="AE107" s="68"/>
      <c r="AF107" s="68"/>
      <c r="AG107" s="68"/>
      <c r="AH107" s="68"/>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6" customHeight="1" outlineLevel="1" x14ac:dyDescent="0.55000000000000004">
      <c r="A108" s="51"/>
      <c r="B108" s="236" t="s">
        <v>155</v>
      </c>
      <c r="C108" s="237"/>
      <c r="D108" s="65" t="str">
        <f t="shared" ref="D108:AJ108" si="6">_xlfn.IFNA(VLOOKUP(D107,$B$39:$D$44,3,FALSE),"")</f>
        <v>|fx – fy|</v>
      </c>
      <c r="E108" s="66" t="str">
        <f t="shared" si="6"/>
        <v>|2*fx – fy|</v>
      </c>
      <c r="F108" s="67" t="str">
        <f t="shared" si="6"/>
        <v>|fx – fy|</v>
      </c>
      <c r="G108" s="67" t="str">
        <f t="shared" si="6"/>
        <v>|2*fx – fy|</v>
      </c>
      <c r="H108" s="67" t="str">
        <f t="shared" si="6"/>
        <v>|fx – fy|</v>
      </c>
      <c r="I108" s="67" t="str">
        <f t="shared" si="6"/>
        <v>|2*fx – fy|</v>
      </c>
      <c r="J108" s="67" t="str">
        <f t="shared" si="6"/>
        <v>|fx – fy|</v>
      </c>
      <c r="K108" s="67" t="str">
        <f t="shared" si="6"/>
        <v>|2*fx – fy|</v>
      </c>
      <c r="L108" s="67" t="str">
        <f t="shared" si="6"/>
        <v>|fx – fy|</v>
      </c>
      <c r="M108" s="67" t="str">
        <f t="shared" si="6"/>
        <v>|2*fx – fy|</v>
      </c>
      <c r="N108" s="67" t="str">
        <f t="shared" si="6"/>
        <v>|fx – fy|</v>
      </c>
      <c r="O108" s="67" t="str">
        <f t="shared" si="6"/>
        <v>|2*fx – fy|</v>
      </c>
      <c r="P108" s="67" t="str">
        <f t="shared" si="6"/>
        <v>|fx – fy|</v>
      </c>
      <c r="Q108" s="67" t="str">
        <f t="shared" si="6"/>
        <v>|2*fx – fy|</v>
      </c>
      <c r="R108" s="67" t="str">
        <f t="shared" si="6"/>
        <v>|fx – fy|</v>
      </c>
      <c r="S108" s="67" t="str">
        <f t="shared" si="6"/>
        <v>|2*fx – fy|</v>
      </c>
      <c r="T108" s="67" t="str">
        <f t="shared" si="6"/>
        <v>|fx – fy|</v>
      </c>
      <c r="U108" s="67" t="str">
        <f t="shared" si="6"/>
        <v>|2*fx – fy|</v>
      </c>
      <c r="V108" s="67" t="str">
        <f t="shared" si="6"/>
        <v>|fx – fy|</v>
      </c>
      <c r="W108" s="68" t="str">
        <f t="shared" si="6"/>
        <v>|2*fx – fy|</v>
      </c>
      <c r="X108" s="68" t="str">
        <f t="shared" si="6"/>
        <v>|2*fy – fx|</v>
      </c>
      <c r="Y108" s="68" t="str">
        <f t="shared" si="6"/>
        <v>|2*fy – fx|</v>
      </c>
      <c r="Z108" s="68" t="str">
        <f t="shared" si="6"/>
        <v>|2*fy – fx|</v>
      </c>
      <c r="AA108" s="68" t="str">
        <f t="shared" si="6"/>
        <v>|fy + fx|</v>
      </c>
      <c r="AB108" s="68" t="str">
        <f t="shared" si="6"/>
        <v/>
      </c>
      <c r="AC108" s="68" t="str">
        <f t="shared" si="6"/>
        <v/>
      </c>
      <c r="AD108" s="68" t="str">
        <f t="shared" si="6"/>
        <v/>
      </c>
      <c r="AE108" s="68" t="str">
        <f t="shared" si="6"/>
        <v/>
      </c>
      <c r="AF108" s="68" t="str">
        <f t="shared" si="6"/>
        <v/>
      </c>
      <c r="AG108" s="68" t="str">
        <f t="shared" si="6"/>
        <v/>
      </c>
      <c r="AH108" s="68" t="str">
        <f t="shared" si="6"/>
        <v/>
      </c>
      <c r="AI108" s="49" t="str">
        <f t="shared" si="6"/>
        <v/>
      </c>
      <c r="AJ108" s="49" t="str">
        <f t="shared" si="6"/>
        <v/>
      </c>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5" customHeight="1" outlineLevel="1" x14ac:dyDescent="0.55000000000000004">
      <c r="A109" s="51"/>
      <c r="B109" s="234" t="s">
        <v>104</v>
      </c>
      <c r="C109" s="218"/>
      <c r="D109" s="120">
        <v>869</v>
      </c>
      <c r="E109" s="121">
        <v>869</v>
      </c>
      <c r="F109" s="121">
        <v>925</v>
      </c>
      <c r="G109" s="121">
        <v>925</v>
      </c>
      <c r="H109" s="121">
        <v>860</v>
      </c>
      <c r="I109" s="121">
        <v>860</v>
      </c>
      <c r="J109" s="121">
        <v>875</v>
      </c>
      <c r="K109" s="121">
        <v>875</v>
      </c>
      <c r="L109" s="121">
        <v>791</v>
      </c>
      <c r="M109" s="121">
        <v>791</v>
      </c>
      <c r="N109" s="121">
        <v>859</v>
      </c>
      <c r="O109" s="121">
        <v>859</v>
      </c>
      <c r="P109" s="121">
        <v>852</v>
      </c>
      <c r="Q109" s="121">
        <v>852</v>
      </c>
      <c r="R109" s="121">
        <v>758</v>
      </c>
      <c r="S109" s="121">
        <v>758</v>
      </c>
      <c r="T109" s="121">
        <v>711.745</v>
      </c>
      <c r="U109" s="121">
        <v>731.16499999999996</v>
      </c>
      <c r="V109" s="121">
        <v>919.4</v>
      </c>
      <c r="W109" s="122">
        <v>919.4</v>
      </c>
      <c r="X109" s="122">
        <v>3400</v>
      </c>
      <c r="Y109" s="122">
        <v>3300</v>
      </c>
      <c r="Z109" s="122">
        <v>3300</v>
      </c>
      <c r="AA109" s="122">
        <v>4400</v>
      </c>
      <c r="AB109" s="122"/>
      <c r="AC109" s="122"/>
      <c r="AD109" s="122"/>
      <c r="AE109" s="122"/>
      <c r="AF109" s="122"/>
      <c r="AG109" s="122"/>
      <c r="AH109" s="122"/>
      <c r="AI109" s="123"/>
      <c r="AJ109" s="123"/>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5" customHeight="1" outlineLevel="1" x14ac:dyDescent="0.55000000000000004">
      <c r="A110" s="51"/>
      <c r="B110" s="234" t="s">
        <v>105</v>
      </c>
      <c r="C110" s="218"/>
      <c r="D110" s="53">
        <v>894</v>
      </c>
      <c r="E110" s="121">
        <v>894</v>
      </c>
      <c r="F110" s="121">
        <v>960</v>
      </c>
      <c r="G110" s="121">
        <v>960</v>
      </c>
      <c r="H110" s="121">
        <v>875</v>
      </c>
      <c r="I110" s="121">
        <v>875</v>
      </c>
      <c r="J110" s="121">
        <v>890</v>
      </c>
      <c r="K110" s="121">
        <v>890</v>
      </c>
      <c r="L110" s="121">
        <v>821</v>
      </c>
      <c r="M110" s="121">
        <v>821</v>
      </c>
      <c r="N110" s="121">
        <v>894</v>
      </c>
      <c r="O110" s="121">
        <v>894</v>
      </c>
      <c r="P110" s="121">
        <v>869</v>
      </c>
      <c r="Q110" s="121">
        <v>869</v>
      </c>
      <c r="R110" s="121">
        <v>803</v>
      </c>
      <c r="S110" s="121">
        <v>803</v>
      </c>
      <c r="T110" s="121">
        <v>803</v>
      </c>
      <c r="U110" s="121">
        <v>803</v>
      </c>
      <c r="V110" s="121">
        <v>925</v>
      </c>
      <c r="W110" s="122">
        <v>925</v>
      </c>
      <c r="X110" s="122">
        <v>3600</v>
      </c>
      <c r="Y110" s="122">
        <v>3668.69</v>
      </c>
      <c r="Z110" s="122">
        <v>3668.69</v>
      </c>
      <c r="AA110" s="122">
        <v>4474.1750000000002</v>
      </c>
      <c r="AB110" s="122"/>
      <c r="AC110" s="122"/>
      <c r="AD110" s="122"/>
      <c r="AE110" s="122"/>
      <c r="AF110" s="122"/>
      <c r="AG110" s="122"/>
      <c r="AH110" s="122"/>
      <c r="AI110" s="123"/>
      <c r="AJ110" s="123"/>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8.5" customHeight="1" outlineLevel="1" x14ac:dyDescent="0.55000000000000004">
      <c r="A111" s="51"/>
      <c r="B111" s="218" t="s">
        <v>106</v>
      </c>
      <c r="C111" s="218"/>
      <c r="D111" s="54" t="s">
        <v>267</v>
      </c>
      <c r="E111" s="69" t="s">
        <v>267</v>
      </c>
      <c r="F111" s="69" t="s">
        <v>275</v>
      </c>
      <c r="G111" s="69" t="s">
        <v>275</v>
      </c>
      <c r="H111" s="69" t="s">
        <v>278</v>
      </c>
      <c r="I111" s="69" t="s">
        <v>278</v>
      </c>
      <c r="J111" s="69" t="s">
        <v>279</v>
      </c>
      <c r="K111" s="69" t="s">
        <v>279</v>
      </c>
      <c r="L111" s="69" t="s">
        <v>280</v>
      </c>
      <c r="M111" s="69" t="s">
        <v>280</v>
      </c>
      <c r="N111" s="69" t="s">
        <v>281</v>
      </c>
      <c r="O111" s="70" t="s">
        <v>281</v>
      </c>
      <c r="P111" s="71" t="s">
        <v>282</v>
      </c>
      <c r="Q111" s="71" t="s">
        <v>282</v>
      </c>
      <c r="R111" s="71" t="s">
        <v>283</v>
      </c>
      <c r="S111" s="72" t="s">
        <v>283</v>
      </c>
      <c r="T111" s="72" t="s">
        <v>284</v>
      </c>
      <c r="U111" s="72" t="s">
        <v>284</v>
      </c>
      <c r="V111" s="72"/>
      <c r="W111" s="72"/>
      <c r="X111" s="72" t="s">
        <v>289</v>
      </c>
      <c r="Y111" s="72"/>
      <c r="Z111" s="72"/>
      <c r="AA111" s="72"/>
      <c r="AB111" s="72"/>
      <c r="AC111" s="72"/>
      <c r="AD111" s="72"/>
      <c r="AE111" s="72"/>
      <c r="AF111" s="72"/>
      <c r="AG111" s="72"/>
      <c r="AH111" s="72"/>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8.3" outlineLevel="1" x14ac:dyDescent="0.55000000000000004">
      <c r="A112" s="51"/>
      <c r="B112" s="218" t="s">
        <v>107</v>
      </c>
      <c r="C112" s="218"/>
      <c r="D112" s="55"/>
      <c r="E112" s="73"/>
      <c r="F112" s="73"/>
      <c r="G112" s="73"/>
      <c r="H112" s="73"/>
      <c r="I112" s="73"/>
      <c r="J112" s="73"/>
      <c r="K112" s="73"/>
      <c r="L112" s="73"/>
      <c r="M112" s="73"/>
      <c r="N112" s="73"/>
      <c r="O112" s="70"/>
      <c r="P112" s="71"/>
      <c r="Q112" s="71"/>
      <c r="R112" s="71"/>
      <c r="S112" s="72"/>
      <c r="T112" s="72"/>
      <c r="U112" s="72"/>
      <c r="V112" s="72" t="s">
        <v>263</v>
      </c>
      <c r="W112" s="72" t="s">
        <v>263</v>
      </c>
      <c r="X112" s="72"/>
      <c r="Y112" s="72" t="s">
        <v>264</v>
      </c>
      <c r="Z112" s="72" t="s">
        <v>265</v>
      </c>
      <c r="AA112" s="72" t="s">
        <v>266</v>
      </c>
      <c r="AB112" s="72"/>
      <c r="AC112" s="72"/>
      <c r="AD112" s="72"/>
      <c r="AE112" s="72"/>
      <c r="AF112" s="72"/>
      <c r="AG112" s="72"/>
      <c r="AH112" s="72"/>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8.3" outlineLevel="1" x14ac:dyDescent="0.55000000000000004">
      <c r="A113" s="51"/>
      <c r="B113" s="218" t="s">
        <v>108</v>
      </c>
      <c r="C113" s="218"/>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29.25" customHeight="1" outlineLevel="1" x14ac:dyDescent="0.55000000000000004">
      <c r="A114" s="227" t="s">
        <v>109</v>
      </c>
      <c r="B114" s="219" t="s">
        <v>110</v>
      </c>
      <c r="C114" s="219"/>
      <c r="D114" s="56" t="s">
        <v>268</v>
      </c>
      <c r="E114" s="56" t="s">
        <v>272</v>
      </c>
      <c r="F114" s="56" t="s">
        <v>272</v>
      </c>
      <c r="G114" s="56" t="s">
        <v>268</v>
      </c>
      <c r="H114" s="56" t="s">
        <v>272</v>
      </c>
      <c r="I114" s="56" t="s">
        <v>268</v>
      </c>
      <c r="J114" s="56" t="s">
        <v>268</v>
      </c>
      <c r="K114" s="56" t="s">
        <v>272</v>
      </c>
      <c r="L114" s="56" t="s">
        <v>268</v>
      </c>
      <c r="M114" s="56" t="s">
        <v>272</v>
      </c>
      <c r="N114" s="56" t="s">
        <v>268</v>
      </c>
      <c r="O114" s="56" t="s">
        <v>268</v>
      </c>
      <c r="P114" s="56" t="s">
        <v>272</v>
      </c>
      <c r="Q114" s="56" t="s">
        <v>268</v>
      </c>
      <c r="R114" s="56" t="s">
        <v>268</v>
      </c>
      <c r="S114" s="56" t="s">
        <v>272</v>
      </c>
      <c r="T114" s="56" t="s">
        <v>268</v>
      </c>
      <c r="U114" s="56" t="s">
        <v>272</v>
      </c>
      <c r="V114" s="56" t="s">
        <v>272</v>
      </c>
      <c r="W114" s="119" t="s">
        <v>268</v>
      </c>
      <c r="X114" s="119" t="s">
        <v>268</v>
      </c>
      <c r="Y114" s="119" t="s">
        <v>268</v>
      </c>
      <c r="Z114" s="119" t="s">
        <v>268</v>
      </c>
      <c r="AA114" s="119" t="s">
        <v>268</v>
      </c>
      <c r="AB114" s="119"/>
      <c r="AC114" s="119"/>
      <c r="AD114" s="119"/>
      <c r="AE114" s="119"/>
      <c r="AF114" s="119"/>
      <c r="AG114" s="119"/>
      <c r="AH114" s="119"/>
      <c r="AI114" s="119"/>
      <c r="AJ114" s="11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7"/>
      <c r="B115" s="218" t="s">
        <v>111</v>
      </c>
      <c r="C115" s="218"/>
      <c r="D115" s="56">
        <v>30</v>
      </c>
      <c r="E115" s="56">
        <v>30</v>
      </c>
      <c r="F115" s="56">
        <v>25</v>
      </c>
      <c r="G115" s="56">
        <v>30</v>
      </c>
      <c r="H115" s="56">
        <v>30</v>
      </c>
      <c r="I115" s="56">
        <v>30</v>
      </c>
      <c r="J115" s="56">
        <v>30</v>
      </c>
      <c r="K115" s="56">
        <v>30</v>
      </c>
      <c r="L115" s="56">
        <v>30</v>
      </c>
      <c r="M115" s="56">
        <v>25</v>
      </c>
      <c r="N115" s="56">
        <v>30</v>
      </c>
      <c r="O115" s="56">
        <v>30</v>
      </c>
      <c r="P115" s="56">
        <v>30</v>
      </c>
      <c r="Q115" s="56">
        <v>30</v>
      </c>
      <c r="R115" s="56">
        <v>30</v>
      </c>
      <c r="S115" s="56">
        <v>25</v>
      </c>
      <c r="T115" s="56">
        <v>30</v>
      </c>
      <c r="U115" s="56">
        <v>25</v>
      </c>
      <c r="V115" s="56">
        <v>15</v>
      </c>
      <c r="W115" s="119">
        <v>30</v>
      </c>
      <c r="X115" s="119">
        <v>30</v>
      </c>
      <c r="Y115" s="119">
        <v>30</v>
      </c>
      <c r="Z115" s="119">
        <v>30</v>
      </c>
      <c r="AA115" s="119">
        <v>30</v>
      </c>
      <c r="AB115" s="119"/>
      <c r="AC115" s="119"/>
      <c r="AD115" s="119"/>
      <c r="AE115" s="119"/>
      <c r="AF115" s="119"/>
      <c r="AG115" s="119"/>
      <c r="AH115" s="119"/>
      <c r="AI115" s="119"/>
      <c r="AJ115" s="11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27"/>
      <c r="B116" s="218" t="s">
        <v>112</v>
      </c>
      <c r="C116" s="218"/>
      <c r="D116" s="56">
        <v>1770</v>
      </c>
      <c r="E116" s="56">
        <v>1725</v>
      </c>
      <c r="F116" s="56">
        <v>1722.5</v>
      </c>
      <c r="G116" s="56">
        <v>1770</v>
      </c>
      <c r="H116" s="56">
        <v>1725</v>
      </c>
      <c r="I116" s="56">
        <v>1770</v>
      </c>
      <c r="J116" s="56">
        <v>1770</v>
      </c>
      <c r="K116" s="56">
        <v>1725</v>
      </c>
      <c r="L116" s="56">
        <v>1770</v>
      </c>
      <c r="M116" s="56">
        <v>1722.5</v>
      </c>
      <c r="N116" s="56">
        <v>1770</v>
      </c>
      <c r="O116" s="56">
        <v>1770</v>
      </c>
      <c r="P116" s="56">
        <v>1725</v>
      </c>
      <c r="Q116" s="56">
        <v>1770</v>
      </c>
      <c r="R116" s="56">
        <v>1770</v>
      </c>
      <c r="S116" s="56">
        <v>1722.5</v>
      </c>
      <c r="T116" s="56">
        <v>1770</v>
      </c>
      <c r="U116" s="56">
        <v>1722.5</v>
      </c>
      <c r="V116" s="56">
        <v>1717.5</v>
      </c>
      <c r="W116" s="119">
        <v>1770</v>
      </c>
      <c r="X116" s="119">
        <v>1770</v>
      </c>
      <c r="Y116" s="119">
        <v>1770</v>
      </c>
      <c r="Z116" s="119">
        <v>1770</v>
      </c>
      <c r="AA116" s="119">
        <v>1770</v>
      </c>
      <c r="AB116" s="119"/>
      <c r="AC116" s="119"/>
      <c r="AD116" s="119"/>
      <c r="AE116" s="119"/>
      <c r="AF116" s="119"/>
      <c r="AG116" s="119"/>
      <c r="AH116" s="119"/>
      <c r="AI116" s="119"/>
      <c r="AJ116" s="11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27"/>
      <c r="B117" s="234" t="s">
        <v>113</v>
      </c>
      <c r="C117" s="218"/>
      <c r="D117" s="56">
        <v>15</v>
      </c>
      <c r="E117" s="56">
        <v>15</v>
      </c>
      <c r="F117" s="56">
        <v>15</v>
      </c>
      <c r="G117" s="56">
        <v>15</v>
      </c>
      <c r="H117" s="56">
        <v>15</v>
      </c>
      <c r="I117" s="56">
        <v>15</v>
      </c>
      <c r="J117" s="56">
        <v>15</v>
      </c>
      <c r="K117" s="56">
        <v>15</v>
      </c>
      <c r="L117" s="56">
        <v>15</v>
      </c>
      <c r="M117" s="56">
        <v>15</v>
      </c>
      <c r="N117" s="56">
        <v>15</v>
      </c>
      <c r="O117" s="56">
        <v>15</v>
      </c>
      <c r="P117" s="56">
        <v>15</v>
      </c>
      <c r="Q117" s="56">
        <v>15</v>
      </c>
      <c r="R117" s="56">
        <v>15</v>
      </c>
      <c r="S117" s="56">
        <v>15</v>
      </c>
      <c r="T117" s="56">
        <v>15</v>
      </c>
      <c r="U117" s="56">
        <v>15</v>
      </c>
      <c r="V117" s="56">
        <v>15</v>
      </c>
      <c r="W117" s="119">
        <v>15</v>
      </c>
      <c r="X117" s="119">
        <v>15</v>
      </c>
      <c r="Y117" s="119">
        <v>15</v>
      </c>
      <c r="Z117" s="119">
        <v>15</v>
      </c>
      <c r="AA117" s="119">
        <v>15</v>
      </c>
      <c r="AB117" s="119"/>
      <c r="AC117" s="119"/>
      <c r="AD117" s="119"/>
      <c r="AE117" s="119"/>
      <c r="AF117" s="119"/>
      <c r="AG117" s="119"/>
      <c r="AH117" s="119"/>
      <c r="AI117" s="119"/>
      <c r="AJ117" s="11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27"/>
      <c r="B118" s="234" t="s">
        <v>114</v>
      </c>
      <c r="C118" s="218"/>
      <c r="D118" s="56">
        <v>160</v>
      </c>
      <c r="E118" s="56">
        <v>160</v>
      </c>
      <c r="F118" s="56">
        <v>133</v>
      </c>
      <c r="G118" s="56">
        <v>160</v>
      </c>
      <c r="H118" s="56">
        <v>160</v>
      </c>
      <c r="I118" s="56">
        <v>160</v>
      </c>
      <c r="J118" s="56">
        <v>160</v>
      </c>
      <c r="K118" s="56">
        <v>160</v>
      </c>
      <c r="L118" s="56">
        <v>160</v>
      </c>
      <c r="M118" s="56">
        <v>133</v>
      </c>
      <c r="N118" s="56">
        <v>160</v>
      </c>
      <c r="O118" s="56">
        <v>160</v>
      </c>
      <c r="P118" s="56">
        <v>160</v>
      </c>
      <c r="Q118" s="56">
        <v>160</v>
      </c>
      <c r="R118" s="56">
        <v>160</v>
      </c>
      <c r="S118" s="56">
        <v>133</v>
      </c>
      <c r="T118" s="56">
        <v>160</v>
      </c>
      <c r="U118" s="56">
        <v>133</v>
      </c>
      <c r="V118" s="56">
        <v>79</v>
      </c>
      <c r="W118" s="119">
        <v>160</v>
      </c>
      <c r="X118" s="119">
        <v>160</v>
      </c>
      <c r="Y118" s="119">
        <v>160</v>
      </c>
      <c r="Z118" s="119">
        <v>160</v>
      </c>
      <c r="AA118" s="119">
        <v>160</v>
      </c>
      <c r="AB118" s="119"/>
      <c r="AC118" s="119"/>
      <c r="AD118" s="119"/>
      <c r="AE118" s="119"/>
      <c r="AF118" s="119"/>
      <c r="AG118" s="119"/>
      <c r="AH118" s="119"/>
      <c r="AI118" s="119"/>
      <c r="AJ118" s="11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8" outlineLevel="1" x14ac:dyDescent="0.55000000000000004">
      <c r="A119" s="227"/>
      <c r="B119" s="234" t="s">
        <v>115</v>
      </c>
      <c r="C119" s="218"/>
      <c r="D119" s="56">
        <v>0</v>
      </c>
      <c r="E119" s="56">
        <v>149</v>
      </c>
      <c r="F119" s="56">
        <v>132</v>
      </c>
      <c r="G119" s="56">
        <v>0</v>
      </c>
      <c r="H119" s="56">
        <v>149</v>
      </c>
      <c r="I119" s="56">
        <v>0</v>
      </c>
      <c r="J119" s="56">
        <v>0</v>
      </c>
      <c r="K119" s="56">
        <v>149</v>
      </c>
      <c r="L119" s="56">
        <v>0</v>
      </c>
      <c r="M119" s="56">
        <v>132</v>
      </c>
      <c r="N119" s="56">
        <v>0</v>
      </c>
      <c r="O119" s="56">
        <v>0</v>
      </c>
      <c r="P119" s="56">
        <v>149</v>
      </c>
      <c r="Q119" s="56">
        <v>0</v>
      </c>
      <c r="R119" s="56">
        <v>0</v>
      </c>
      <c r="S119" s="56">
        <v>132</v>
      </c>
      <c r="T119" s="56">
        <v>0</v>
      </c>
      <c r="U119" s="56">
        <v>132</v>
      </c>
      <c r="V119" s="56">
        <v>78</v>
      </c>
      <c r="W119" s="119">
        <v>159</v>
      </c>
      <c r="X119" s="119">
        <v>0</v>
      </c>
      <c r="Y119" s="119">
        <v>0</v>
      </c>
      <c r="Z119" s="119">
        <v>0</v>
      </c>
      <c r="AA119" s="119">
        <v>0</v>
      </c>
      <c r="AB119" s="119"/>
      <c r="AC119" s="119"/>
      <c r="AD119" s="119"/>
      <c r="AE119" s="119"/>
      <c r="AF119" s="119"/>
      <c r="AG119" s="119"/>
      <c r="AH119" s="119"/>
      <c r="AI119" s="119"/>
      <c r="AJ119" s="11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outlineLevel="1" x14ac:dyDescent="0.55000000000000004">
      <c r="A120" s="227"/>
      <c r="B120" s="218" t="s">
        <v>116</v>
      </c>
      <c r="C120" s="218"/>
      <c r="D120" s="56" t="s">
        <v>269</v>
      </c>
      <c r="E120" s="56" t="s">
        <v>273</v>
      </c>
      <c r="F120" s="56" t="s">
        <v>276</v>
      </c>
      <c r="G120" s="56" t="s">
        <v>269</v>
      </c>
      <c r="H120" s="56" t="s">
        <v>273</v>
      </c>
      <c r="I120" s="56" t="s">
        <v>269</v>
      </c>
      <c r="J120" s="56" t="s">
        <v>269</v>
      </c>
      <c r="K120" s="56" t="s">
        <v>273</v>
      </c>
      <c r="L120" s="56" t="s">
        <v>269</v>
      </c>
      <c r="M120" s="56" t="s">
        <v>276</v>
      </c>
      <c r="N120" s="56" t="s">
        <v>269</v>
      </c>
      <c r="O120" s="56" t="s">
        <v>269</v>
      </c>
      <c r="P120" s="56" t="s">
        <v>273</v>
      </c>
      <c r="Q120" s="56" t="s">
        <v>269</v>
      </c>
      <c r="R120" s="56" t="s">
        <v>269</v>
      </c>
      <c r="S120" s="56" t="s">
        <v>276</v>
      </c>
      <c r="T120" s="56" t="s">
        <v>269</v>
      </c>
      <c r="U120" s="56" t="s">
        <v>276</v>
      </c>
      <c r="V120" s="56" t="s">
        <v>285</v>
      </c>
      <c r="W120" s="119" t="s">
        <v>287</v>
      </c>
      <c r="X120" s="119" t="s">
        <v>269</v>
      </c>
      <c r="Y120" s="119" t="s">
        <v>269</v>
      </c>
      <c r="Z120" s="119" t="s">
        <v>269</v>
      </c>
      <c r="AA120" s="119" t="s">
        <v>269</v>
      </c>
      <c r="AB120" s="119"/>
      <c r="AC120" s="119"/>
      <c r="AD120" s="119"/>
      <c r="AE120" s="119"/>
      <c r="AF120" s="119"/>
      <c r="AG120" s="119"/>
      <c r="AH120" s="119"/>
      <c r="AI120" s="119"/>
      <c r="AJ120" s="11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3" customHeight="1" outlineLevel="1" x14ac:dyDescent="0.55000000000000004">
      <c r="A121" s="227"/>
      <c r="B121" s="219" t="s">
        <v>117</v>
      </c>
      <c r="C121" s="218"/>
      <c r="D121" s="56">
        <f t="shared" ref="D121:AJ121" si="7">IFERROR(IF(ISNUMBER(D116),D116-((D118-1)/2-D119)*12*D117/1000,""),"")</f>
        <v>1755.69</v>
      </c>
      <c r="E121" s="56">
        <f t="shared" si="7"/>
        <v>1737.51</v>
      </c>
      <c r="F121" s="56">
        <f t="shared" si="7"/>
        <v>1734.38</v>
      </c>
      <c r="G121" s="56">
        <f t="shared" si="7"/>
        <v>1755.69</v>
      </c>
      <c r="H121" s="56">
        <f t="shared" si="7"/>
        <v>1737.51</v>
      </c>
      <c r="I121" s="56">
        <f t="shared" si="7"/>
        <v>1755.69</v>
      </c>
      <c r="J121" s="56">
        <f t="shared" si="7"/>
        <v>1755.69</v>
      </c>
      <c r="K121" s="56">
        <f t="shared" si="7"/>
        <v>1737.51</v>
      </c>
      <c r="L121" s="56">
        <f t="shared" si="7"/>
        <v>1755.69</v>
      </c>
      <c r="M121" s="56">
        <f t="shared" si="7"/>
        <v>1734.38</v>
      </c>
      <c r="N121" s="56">
        <f t="shared" si="7"/>
        <v>1755.69</v>
      </c>
      <c r="O121" s="56">
        <f t="shared" si="7"/>
        <v>1755.69</v>
      </c>
      <c r="P121" s="56">
        <f t="shared" si="7"/>
        <v>1737.51</v>
      </c>
      <c r="Q121" s="56">
        <f t="shared" si="7"/>
        <v>1755.69</v>
      </c>
      <c r="R121" s="56">
        <f t="shared" si="7"/>
        <v>1755.69</v>
      </c>
      <c r="S121" s="56">
        <f t="shared" si="7"/>
        <v>1734.38</v>
      </c>
      <c r="T121" s="56">
        <f t="shared" si="7"/>
        <v>1755.69</v>
      </c>
      <c r="U121" s="56">
        <f t="shared" si="7"/>
        <v>1734.38</v>
      </c>
      <c r="V121" s="56">
        <f t="shared" si="7"/>
        <v>1724.52</v>
      </c>
      <c r="W121" s="56">
        <f t="shared" si="7"/>
        <v>1784.31</v>
      </c>
      <c r="X121" s="56">
        <f t="shared" si="7"/>
        <v>1755.69</v>
      </c>
      <c r="Y121" s="56">
        <f t="shared" si="7"/>
        <v>1755.69</v>
      </c>
      <c r="Z121" s="56">
        <f t="shared" si="7"/>
        <v>1755.69</v>
      </c>
      <c r="AA121" s="56">
        <f t="shared" si="7"/>
        <v>1755.69</v>
      </c>
      <c r="AB121" s="56" t="str">
        <f t="shared" si="7"/>
        <v/>
      </c>
      <c r="AC121" s="56" t="str">
        <f t="shared" si="7"/>
        <v/>
      </c>
      <c r="AD121" s="56" t="str">
        <f t="shared" si="7"/>
        <v/>
      </c>
      <c r="AE121" s="56" t="str">
        <f t="shared" si="7"/>
        <v/>
      </c>
      <c r="AF121" s="56" t="str">
        <f t="shared" si="7"/>
        <v/>
      </c>
      <c r="AG121" s="56" t="str">
        <f t="shared" si="7"/>
        <v/>
      </c>
      <c r="AH121" s="56" t="str">
        <f t="shared" si="7"/>
        <v/>
      </c>
      <c r="AI121" s="119" t="str">
        <f t="shared" si="7"/>
        <v/>
      </c>
      <c r="AJ121" s="119" t="str">
        <f t="shared" si="7"/>
        <v/>
      </c>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5.5" customHeight="1" outlineLevel="1" x14ac:dyDescent="0.55000000000000004">
      <c r="A122" s="227" t="s">
        <v>118</v>
      </c>
      <c r="B122" s="219" t="s">
        <v>119</v>
      </c>
      <c r="C122" s="219"/>
      <c r="D122" s="57" t="s">
        <v>268</v>
      </c>
      <c r="E122" s="74" t="s">
        <v>268</v>
      </c>
      <c r="F122" s="74" t="s">
        <v>268</v>
      </c>
      <c r="G122" s="74" t="s">
        <v>272</v>
      </c>
      <c r="H122" s="74" t="s">
        <v>268</v>
      </c>
      <c r="I122" s="74" t="s">
        <v>268</v>
      </c>
      <c r="J122" s="74" t="s">
        <v>268</v>
      </c>
      <c r="K122" s="74" t="s">
        <v>268</v>
      </c>
      <c r="L122" s="74" t="s">
        <v>272</v>
      </c>
      <c r="M122" s="74" t="s">
        <v>268</v>
      </c>
      <c r="N122" s="74" t="s">
        <v>268</v>
      </c>
      <c r="O122" s="74" t="s">
        <v>268</v>
      </c>
      <c r="P122" s="74" t="s">
        <v>268</v>
      </c>
      <c r="Q122" s="74" t="s">
        <v>268</v>
      </c>
      <c r="R122" s="74" t="s">
        <v>272</v>
      </c>
      <c r="S122" s="74" t="s">
        <v>268</v>
      </c>
      <c r="T122" s="74" t="s">
        <v>272</v>
      </c>
      <c r="U122" s="74" t="s">
        <v>268</v>
      </c>
      <c r="V122" s="74" t="s">
        <v>268</v>
      </c>
      <c r="W122" s="49" t="s">
        <v>268</v>
      </c>
      <c r="X122" s="49" t="s">
        <v>268</v>
      </c>
      <c r="Y122" s="49" t="s">
        <v>268</v>
      </c>
      <c r="Z122" s="49" t="s">
        <v>268</v>
      </c>
      <c r="AA122" s="49" t="s">
        <v>268</v>
      </c>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outlineLevel="1" x14ac:dyDescent="0.55000000000000004">
      <c r="A123" s="227"/>
      <c r="B123" s="218" t="s">
        <v>120</v>
      </c>
      <c r="C123" s="218"/>
      <c r="D123" s="57">
        <v>100</v>
      </c>
      <c r="E123" s="74">
        <v>100</v>
      </c>
      <c r="F123" s="74">
        <v>80</v>
      </c>
      <c r="G123" s="74">
        <v>80</v>
      </c>
      <c r="H123" s="74">
        <v>100</v>
      </c>
      <c r="I123" s="74">
        <v>100</v>
      </c>
      <c r="J123" s="74">
        <v>100</v>
      </c>
      <c r="K123" s="74">
        <v>100</v>
      </c>
      <c r="L123" s="74">
        <v>80</v>
      </c>
      <c r="M123" s="74">
        <v>80</v>
      </c>
      <c r="N123" s="74">
        <v>100</v>
      </c>
      <c r="O123" s="74">
        <v>100</v>
      </c>
      <c r="P123" s="74">
        <v>100</v>
      </c>
      <c r="Q123" s="74">
        <v>100</v>
      </c>
      <c r="R123" s="74">
        <v>80</v>
      </c>
      <c r="S123" s="74">
        <v>80</v>
      </c>
      <c r="T123" s="74">
        <v>80</v>
      </c>
      <c r="U123" s="74">
        <v>80</v>
      </c>
      <c r="V123" s="74">
        <v>100</v>
      </c>
      <c r="W123" s="49">
        <v>80</v>
      </c>
      <c r="X123" s="49">
        <v>100</v>
      </c>
      <c r="Y123" s="49">
        <v>100</v>
      </c>
      <c r="Z123" s="49">
        <v>100</v>
      </c>
      <c r="AA123" s="49">
        <v>100</v>
      </c>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227"/>
      <c r="B124" s="218" t="s">
        <v>121</v>
      </c>
      <c r="C124" s="218"/>
      <c r="D124" s="57">
        <v>2640</v>
      </c>
      <c r="E124" s="74">
        <v>2640</v>
      </c>
      <c r="F124" s="74">
        <v>2649.99</v>
      </c>
      <c r="G124" s="74">
        <v>2535.9899999999998</v>
      </c>
      <c r="H124" s="74">
        <v>2640</v>
      </c>
      <c r="I124" s="74">
        <v>2640</v>
      </c>
      <c r="J124" s="74">
        <v>2640</v>
      </c>
      <c r="K124" s="74">
        <v>2640</v>
      </c>
      <c r="L124" s="74">
        <v>2535.9899999999998</v>
      </c>
      <c r="M124" s="74">
        <v>2649.99</v>
      </c>
      <c r="N124" s="74">
        <v>2640</v>
      </c>
      <c r="O124" s="74">
        <v>2640</v>
      </c>
      <c r="P124" s="74">
        <v>2640</v>
      </c>
      <c r="Q124" s="74">
        <v>2640</v>
      </c>
      <c r="R124" s="74">
        <v>2535.9899999999998</v>
      </c>
      <c r="S124" s="74">
        <v>2649.99</v>
      </c>
      <c r="T124" s="74">
        <v>2535.9899999999998</v>
      </c>
      <c r="U124" s="74">
        <v>2649.99</v>
      </c>
      <c r="V124" s="74">
        <v>2640</v>
      </c>
      <c r="W124" s="49">
        <v>2649.99</v>
      </c>
      <c r="X124" s="49">
        <v>2640</v>
      </c>
      <c r="Y124" s="49">
        <v>2640</v>
      </c>
      <c r="Z124" s="49">
        <v>2640</v>
      </c>
      <c r="AA124" s="49">
        <v>2640</v>
      </c>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outlineLevel="1" x14ac:dyDescent="0.55000000000000004">
      <c r="A125" s="227"/>
      <c r="B125" s="234" t="s">
        <v>122</v>
      </c>
      <c r="C125" s="218"/>
      <c r="D125" s="57">
        <v>30</v>
      </c>
      <c r="E125" s="74">
        <v>30</v>
      </c>
      <c r="F125" s="74">
        <v>30</v>
      </c>
      <c r="G125" s="74">
        <v>30</v>
      </c>
      <c r="H125" s="74">
        <v>30</v>
      </c>
      <c r="I125" s="74">
        <v>30</v>
      </c>
      <c r="J125" s="74">
        <v>30</v>
      </c>
      <c r="K125" s="74">
        <v>30</v>
      </c>
      <c r="L125" s="74">
        <v>30</v>
      </c>
      <c r="M125" s="74">
        <v>30</v>
      </c>
      <c r="N125" s="74">
        <v>30</v>
      </c>
      <c r="O125" s="74">
        <v>30</v>
      </c>
      <c r="P125" s="74">
        <v>30</v>
      </c>
      <c r="Q125" s="74">
        <v>30</v>
      </c>
      <c r="R125" s="74">
        <v>30</v>
      </c>
      <c r="S125" s="74">
        <v>30</v>
      </c>
      <c r="T125" s="74">
        <v>30</v>
      </c>
      <c r="U125" s="74">
        <v>30</v>
      </c>
      <c r="V125" s="74">
        <v>30</v>
      </c>
      <c r="W125" s="49">
        <v>30</v>
      </c>
      <c r="X125" s="49">
        <v>30</v>
      </c>
      <c r="Y125" s="49">
        <v>30</v>
      </c>
      <c r="Z125" s="49">
        <v>30</v>
      </c>
      <c r="AA125" s="49">
        <v>30</v>
      </c>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6.8" outlineLevel="1" x14ac:dyDescent="0.55000000000000004">
      <c r="A126" s="227"/>
      <c r="B126" s="234" t="s">
        <v>123</v>
      </c>
      <c r="C126" s="218"/>
      <c r="D126" s="57">
        <v>273</v>
      </c>
      <c r="E126" s="74">
        <v>273</v>
      </c>
      <c r="F126" s="74">
        <v>217</v>
      </c>
      <c r="G126" s="74">
        <v>217</v>
      </c>
      <c r="H126" s="74">
        <v>273</v>
      </c>
      <c r="I126" s="74">
        <v>273</v>
      </c>
      <c r="J126" s="74">
        <v>273</v>
      </c>
      <c r="K126" s="74">
        <v>273</v>
      </c>
      <c r="L126" s="74">
        <v>217</v>
      </c>
      <c r="M126" s="74">
        <v>217</v>
      </c>
      <c r="N126" s="74">
        <v>273</v>
      </c>
      <c r="O126" s="74">
        <v>273</v>
      </c>
      <c r="P126" s="74">
        <v>273</v>
      </c>
      <c r="Q126" s="74">
        <v>273</v>
      </c>
      <c r="R126" s="74">
        <v>217</v>
      </c>
      <c r="S126" s="74">
        <v>217</v>
      </c>
      <c r="T126" s="74">
        <v>217</v>
      </c>
      <c r="U126" s="74">
        <v>217</v>
      </c>
      <c r="V126" s="74">
        <v>273</v>
      </c>
      <c r="W126" s="49">
        <v>217</v>
      </c>
      <c r="X126" s="49">
        <v>273</v>
      </c>
      <c r="Y126" s="49">
        <v>273</v>
      </c>
      <c r="Z126" s="49">
        <v>273</v>
      </c>
      <c r="AA126" s="49">
        <v>273</v>
      </c>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6.8" outlineLevel="1" x14ac:dyDescent="0.55000000000000004">
      <c r="A127" s="227"/>
      <c r="B127" s="234" t="s">
        <v>124</v>
      </c>
      <c r="C127" s="218"/>
      <c r="D127" s="57">
        <v>151</v>
      </c>
      <c r="E127" s="74">
        <v>18</v>
      </c>
      <c r="F127" s="74">
        <v>155</v>
      </c>
      <c r="G127" s="74">
        <v>151</v>
      </c>
      <c r="H127" s="74">
        <v>18</v>
      </c>
      <c r="I127" s="74">
        <v>151</v>
      </c>
      <c r="J127" s="74">
        <v>151</v>
      </c>
      <c r="K127" s="74">
        <v>18</v>
      </c>
      <c r="L127" s="74">
        <v>151</v>
      </c>
      <c r="M127" s="74">
        <v>155</v>
      </c>
      <c r="N127" s="74">
        <v>151</v>
      </c>
      <c r="O127" s="74">
        <v>151</v>
      </c>
      <c r="P127" s="74">
        <v>18</v>
      </c>
      <c r="Q127" s="74">
        <v>151</v>
      </c>
      <c r="R127" s="74">
        <v>151</v>
      </c>
      <c r="S127" s="74">
        <v>155</v>
      </c>
      <c r="T127" s="74">
        <v>151</v>
      </c>
      <c r="U127" s="74">
        <v>155</v>
      </c>
      <c r="V127" s="74">
        <v>153</v>
      </c>
      <c r="W127" s="49">
        <v>105</v>
      </c>
      <c r="X127" s="49">
        <v>151</v>
      </c>
      <c r="Y127" s="49">
        <v>151</v>
      </c>
      <c r="Z127" s="49">
        <v>151</v>
      </c>
      <c r="AA127" s="49">
        <v>151</v>
      </c>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55000000000000004">
      <c r="A128" s="227"/>
      <c r="B128" s="218" t="s">
        <v>125</v>
      </c>
      <c r="C128" s="218"/>
      <c r="D128" s="57" t="s">
        <v>270</v>
      </c>
      <c r="E128" s="74" t="s">
        <v>274</v>
      </c>
      <c r="F128" s="74" t="s">
        <v>277</v>
      </c>
      <c r="G128" s="74" t="s">
        <v>270</v>
      </c>
      <c r="H128" s="74" t="s">
        <v>274</v>
      </c>
      <c r="I128" s="74" t="s">
        <v>270</v>
      </c>
      <c r="J128" s="74" t="s">
        <v>270</v>
      </c>
      <c r="K128" s="74" t="s">
        <v>274</v>
      </c>
      <c r="L128" s="74" t="s">
        <v>270</v>
      </c>
      <c r="M128" s="74" t="s">
        <v>277</v>
      </c>
      <c r="N128" s="74" t="s">
        <v>270</v>
      </c>
      <c r="O128" s="74" t="s">
        <v>270</v>
      </c>
      <c r="P128" s="74" t="s">
        <v>274</v>
      </c>
      <c r="Q128" s="74" t="s">
        <v>270</v>
      </c>
      <c r="R128" s="74" t="s">
        <v>270</v>
      </c>
      <c r="S128" s="74" t="s">
        <v>277</v>
      </c>
      <c r="T128" s="74" t="s">
        <v>270</v>
      </c>
      <c r="U128" s="74" t="s">
        <v>277</v>
      </c>
      <c r="V128" s="74" t="s">
        <v>286</v>
      </c>
      <c r="W128" s="49" t="s">
        <v>288</v>
      </c>
      <c r="X128" s="49" t="s">
        <v>270</v>
      </c>
      <c r="Y128" s="49" t="s">
        <v>270</v>
      </c>
      <c r="Z128" s="49" t="s">
        <v>270</v>
      </c>
      <c r="AA128" s="49" t="s">
        <v>270</v>
      </c>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9.25" customHeight="1" outlineLevel="1" x14ac:dyDescent="0.55000000000000004">
      <c r="A129" s="227"/>
      <c r="B129" s="219" t="s">
        <v>126</v>
      </c>
      <c r="C129" s="218"/>
      <c r="D129" s="58">
        <f t="shared" ref="D129:AJ129" si="8">IFERROR(IF(ISNUMBER(D124),D124-((D126-1)/2-D127)*12*D125/1000,""),"")</f>
        <v>2645.4</v>
      </c>
      <c r="E129" s="75">
        <f t="shared" si="8"/>
        <v>2597.52</v>
      </c>
      <c r="F129" s="75">
        <f t="shared" si="8"/>
        <v>2666.91</v>
      </c>
      <c r="G129" s="75">
        <f t="shared" si="8"/>
        <v>2551.4699999999998</v>
      </c>
      <c r="H129" s="75">
        <f t="shared" si="8"/>
        <v>2597.52</v>
      </c>
      <c r="I129" s="75">
        <f t="shared" si="8"/>
        <v>2645.4</v>
      </c>
      <c r="J129" s="75">
        <f t="shared" si="8"/>
        <v>2645.4</v>
      </c>
      <c r="K129" s="75">
        <f t="shared" si="8"/>
        <v>2597.52</v>
      </c>
      <c r="L129" s="75">
        <f t="shared" si="8"/>
        <v>2551.4699999999998</v>
      </c>
      <c r="M129" s="75">
        <f t="shared" si="8"/>
        <v>2666.91</v>
      </c>
      <c r="N129" s="75">
        <f t="shared" si="8"/>
        <v>2645.4</v>
      </c>
      <c r="O129" s="75">
        <f t="shared" si="8"/>
        <v>2645.4</v>
      </c>
      <c r="P129" s="75">
        <f t="shared" si="8"/>
        <v>2597.52</v>
      </c>
      <c r="Q129" s="75">
        <f t="shared" si="8"/>
        <v>2645.4</v>
      </c>
      <c r="R129" s="75">
        <f t="shared" si="8"/>
        <v>2551.4699999999998</v>
      </c>
      <c r="S129" s="75">
        <f t="shared" si="8"/>
        <v>2666.91</v>
      </c>
      <c r="T129" s="75">
        <f t="shared" si="8"/>
        <v>2551.4699999999998</v>
      </c>
      <c r="U129" s="75">
        <f t="shared" si="8"/>
        <v>2666.91</v>
      </c>
      <c r="V129" s="75">
        <f t="shared" si="8"/>
        <v>2646.12</v>
      </c>
      <c r="W129" s="75">
        <f t="shared" si="8"/>
        <v>2648.91</v>
      </c>
      <c r="X129" s="75">
        <f t="shared" si="8"/>
        <v>2645.4</v>
      </c>
      <c r="Y129" s="75">
        <f t="shared" si="8"/>
        <v>2645.4</v>
      </c>
      <c r="Z129" s="75">
        <f t="shared" si="8"/>
        <v>2645.4</v>
      </c>
      <c r="AA129" s="75">
        <f t="shared" si="8"/>
        <v>2645.4</v>
      </c>
      <c r="AB129" s="75" t="str">
        <f t="shared" si="8"/>
        <v/>
      </c>
      <c r="AC129" s="75" t="str">
        <f t="shared" si="8"/>
        <v/>
      </c>
      <c r="AD129" s="75" t="str">
        <f t="shared" si="8"/>
        <v/>
      </c>
      <c r="AE129" s="75" t="str">
        <f t="shared" si="8"/>
        <v/>
      </c>
      <c r="AF129" s="75" t="str">
        <f t="shared" si="8"/>
        <v/>
      </c>
      <c r="AG129" s="75" t="str">
        <f t="shared" si="8"/>
        <v/>
      </c>
      <c r="AH129" s="75" t="str">
        <f t="shared" si="8"/>
        <v/>
      </c>
      <c r="AI129" s="49" t="str">
        <f t="shared" si="8"/>
        <v/>
      </c>
      <c r="AJ129" s="49" t="str">
        <f t="shared" si="8"/>
        <v/>
      </c>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21" customHeight="1" outlineLevel="1" x14ac:dyDescent="0.55000000000000004">
      <c r="A130" s="51"/>
      <c r="B130" s="220" t="s">
        <v>127</v>
      </c>
      <c r="C130" s="220"/>
      <c r="D130" s="49">
        <f t="shared" ref="D130:AJ130" si="9">IFERROR(IF(D107=$B$39,ABS(D121-D129),IF(D107=$B$40,ABS(D121+D129),IF(D107=$B$41,ABS(2*D121-D129),IF(D107=$B$42,ABS(2*D129-D121),IF(D107=$B$43,ABS(2*D121+D129),IF(D107=$B$44,ABS(2*D129+D121),"")))))),"")</f>
        <v>889.71</v>
      </c>
      <c r="E130" s="49">
        <f t="shared" si="9"/>
        <v>877.5</v>
      </c>
      <c r="F130" s="49">
        <f t="shared" si="9"/>
        <v>932.52999999999975</v>
      </c>
      <c r="G130" s="49">
        <f t="shared" si="9"/>
        <v>959.91000000000031</v>
      </c>
      <c r="H130" s="49">
        <f t="shared" si="9"/>
        <v>860.01</v>
      </c>
      <c r="I130" s="49">
        <f t="shared" si="9"/>
        <v>865.98</v>
      </c>
      <c r="J130" s="49">
        <f t="shared" si="9"/>
        <v>889.71</v>
      </c>
      <c r="K130" s="49">
        <f t="shared" si="9"/>
        <v>877.5</v>
      </c>
      <c r="L130" s="49">
        <f t="shared" si="9"/>
        <v>795.77999999999975</v>
      </c>
      <c r="M130" s="49">
        <f t="shared" si="9"/>
        <v>801.85000000000036</v>
      </c>
      <c r="N130" s="49">
        <f t="shared" si="9"/>
        <v>889.71</v>
      </c>
      <c r="O130" s="49">
        <f t="shared" si="9"/>
        <v>865.98</v>
      </c>
      <c r="P130" s="49">
        <f t="shared" si="9"/>
        <v>860.01</v>
      </c>
      <c r="Q130" s="49">
        <f t="shared" si="9"/>
        <v>865.98</v>
      </c>
      <c r="R130" s="49">
        <f t="shared" si="9"/>
        <v>795.77999999999975</v>
      </c>
      <c r="S130" s="49">
        <f t="shared" si="9"/>
        <v>801.85000000000036</v>
      </c>
      <c r="T130" s="49">
        <f t="shared" si="9"/>
        <v>795.77999999999975</v>
      </c>
      <c r="U130" s="49">
        <f t="shared" si="9"/>
        <v>801.85000000000036</v>
      </c>
      <c r="V130" s="49">
        <f t="shared" si="9"/>
        <v>921.59999999999991</v>
      </c>
      <c r="W130" s="49">
        <f t="shared" si="9"/>
        <v>919.71</v>
      </c>
      <c r="X130" s="49">
        <f t="shared" si="9"/>
        <v>3535.11</v>
      </c>
      <c r="Y130" s="49">
        <f t="shared" si="9"/>
        <v>3535.11</v>
      </c>
      <c r="Z130" s="49">
        <f t="shared" si="9"/>
        <v>3535.11</v>
      </c>
      <c r="AA130" s="49">
        <f t="shared" si="9"/>
        <v>4401.09</v>
      </c>
      <c r="AB130" s="49" t="str">
        <f t="shared" si="9"/>
        <v/>
      </c>
      <c r="AC130" s="49" t="str">
        <f t="shared" si="9"/>
        <v/>
      </c>
      <c r="AD130" s="49" t="str">
        <f t="shared" si="9"/>
        <v/>
      </c>
      <c r="AE130" s="49" t="str">
        <f t="shared" si="9"/>
        <v/>
      </c>
      <c r="AF130" s="49" t="str">
        <f t="shared" si="9"/>
        <v/>
      </c>
      <c r="AG130" s="49" t="str">
        <f t="shared" si="9"/>
        <v/>
      </c>
      <c r="AH130" s="49" t="str">
        <f t="shared" si="9"/>
        <v/>
      </c>
      <c r="AI130" s="49" t="str">
        <f t="shared" si="9"/>
        <v/>
      </c>
      <c r="AJ130" s="49" t="str">
        <f t="shared" si="9"/>
        <v/>
      </c>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7.25" customHeight="1" outlineLevel="1" x14ac:dyDescent="0.55000000000000004">
      <c r="A131" s="51"/>
      <c r="B131" s="220"/>
      <c r="C131" s="220"/>
      <c r="D131" s="49" t="str">
        <f>IF(IFERROR(FIND("closest",#REF!),0)&gt;0,"(Closest TP)","")</f>
        <v/>
      </c>
      <c r="E131" s="124" t="str">
        <f>IF(IFERROR(FIND("closest",#REF!),0)&gt;0,"(Closest TP)","")</f>
        <v/>
      </c>
      <c r="F131" s="49" t="str">
        <f>IF(IFERROR(FIND("closest",#REF!),0)&gt;0,"(Closest TP)","")</f>
        <v/>
      </c>
      <c r="G131" s="49" t="str">
        <f>IF(IFERROR(FIND("closest",#REF!),0)&gt;0,"(Closest TP)","")</f>
        <v/>
      </c>
      <c r="H131" s="49" t="str">
        <f>IF(IFERROR(FIND("closest",#REF!),0)&gt;0,"(Closest TP)","")</f>
        <v/>
      </c>
      <c r="I131" s="49" t="str">
        <f>IF(IFERROR(FIND("closest",#REF!),0)&gt;0,"(Closest TP)","")</f>
        <v/>
      </c>
      <c r="J131" s="49" t="str">
        <f>IF(IFERROR(FIND("closest",#REF!),0)&gt;0,"(Closest TP)","")</f>
        <v/>
      </c>
      <c r="K131" s="49" t="str">
        <f>IF(IFERROR(FIND("closest",#REF!),0)&gt;0,"(Closest TP)","")</f>
        <v/>
      </c>
      <c r="L131" s="49"/>
      <c r="M131" s="49" t="str">
        <f>IF(IFERROR(FIND("closest",#REF!),0)&gt;0,"(Closest TP)","")</f>
        <v/>
      </c>
      <c r="N131" s="49" t="str">
        <f>IF(IFERROR(FIND("closest",#REF!),0)&gt;0,"(Closest TP)","")</f>
        <v/>
      </c>
      <c r="O131" s="49" t="str">
        <f>IF(IFERROR(FIND("closest",#REF!),0)&gt;0,"(Closest TP)","")</f>
        <v/>
      </c>
      <c r="P131" s="49" t="str">
        <f>IF(IFERROR(FIND("closest",#REF!),0)&gt;0,"(Closest TP)","")</f>
        <v/>
      </c>
      <c r="Q131" s="49" t="str">
        <f>IF(IFERROR(FIND("closest",#REF!),0)&gt;0,"(Closest TP)","")</f>
        <v/>
      </c>
      <c r="R131" s="49" t="str">
        <f>IF(IFERROR(FIND("closest",#REF!),0)&gt;0,"(Closest TP)","")</f>
        <v/>
      </c>
      <c r="S131" s="49" t="str">
        <f>IF(IFERROR(FIND("closest",#REF!),0)&gt;0,"(Closest TP)","")</f>
        <v/>
      </c>
      <c r="T131" s="49" t="str">
        <f>IF(IFERROR(FIND("closest",#REF!),0)&gt;0,"(Closest TP)","")</f>
        <v/>
      </c>
      <c r="U131" s="49" t="str">
        <f>IF(IFERROR(FIND("closest",#REF!),0)&gt;0,"(Closest TP)","")</f>
        <v/>
      </c>
      <c r="V131" s="49" t="str">
        <f>IF(IFERROR(FIND("closest",#REF!),0)&gt;0,"(Closest TP)","")</f>
        <v/>
      </c>
      <c r="W131" s="49" t="str">
        <f>IF(IFERROR(FIND("closest",#REF!),0)&gt;0,"(Closest TP)","")</f>
        <v/>
      </c>
      <c r="X131" s="49" t="str">
        <f>IF(IFERROR(FIND("closest",#REF!),0)&gt;0,"(Closest TP)","")</f>
        <v/>
      </c>
      <c r="Y131" s="49" t="str">
        <f>IF(IFERROR(FIND("closest",#REF!),0)&gt;0,"(Closest TP)","")</f>
        <v/>
      </c>
      <c r="Z131" s="49" t="str">
        <f>IF(IFERROR(FIND("closest",#REF!),0)&gt;0,"(Closest TP)","")</f>
        <v/>
      </c>
      <c r="AA131" s="49" t="str">
        <f>IF(IFERROR(FIND("closest",#REF!),0)&gt;0,"(Closest TP)","")</f>
        <v/>
      </c>
      <c r="AB131" s="49" t="str">
        <f>IF(IFERROR(FIND("closest",#REF!),0)&gt;0,"(Closest TP)","")</f>
        <v/>
      </c>
      <c r="AC131" s="49" t="str">
        <f>IF(IFERROR(FIND("closest",#REF!),0)&gt;0,"(Closest TP)","")</f>
        <v/>
      </c>
      <c r="AD131" s="49" t="str">
        <f>IF(IFERROR(FIND("closest",#REF!),0)&gt;0,"(Closest TP)","")</f>
        <v/>
      </c>
      <c r="AE131" s="49" t="str">
        <f>IF(IFERROR(FIND("closest",#REF!),0)&gt;0,"(Closest TP)","")</f>
        <v/>
      </c>
      <c r="AF131" s="49" t="str">
        <f>IF(IFERROR(FIND("closest",#REF!),0)&gt;0,"(Closest TP)","")</f>
        <v/>
      </c>
      <c r="AG131" s="49" t="str">
        <f>IF(IFERROR(FIND("closest",#REF!),0)&gt;0,"(Closest TP)","")</f>
        <v/>
      </c>
      <c r="AH131" s="49" t="str">
        <f>IF(IFERROR(FIND("closest",#REF!),0)&gt;0,"(Closest TP)","")</f>
        <v/>
      </c>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7.100000000000001" customHeight="1" outlineLevel="1" x14ac:dyDescent="0.55000000000000004">
      <c r="A132" s="51"/>
      <c r="B132" s="114"/>
      <c r="C132" s="114"/>
      <c r="D132" s="114"/>
      <c r="E132" s="114"/>
      <c r="F132" s="114"/>
      <c r="G132" s="114"/>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54" customHeight="1" outlineLevel="1" x14ac:dyDescent="0.55000000000000004">
      <c r="A133" s="51"/>
      <c r="B133" s="221" t="s">
        <v>128</v>
      </c>
      <c r="C133" s="221"/>
      <c r="D133" s="221"/>
      <c r="E133" s="221"/>
      <c r="F133" s="221"/>
      <c r="G133" s="221"/>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6.75" customHeight="1" outlineLevel="1" x14ac:dyDescent="0.55000000000000004">
      <c r="A134" s="51"/>
      <c r="B134" s="221" t="s">
        <v>129</v>
      </c>
      <c r="C134" s="221"/>
      <c r="D134" s="221"/>
      <c r="E134" s="221"/>
      <c r="F134" s="221"/>
      <c r="G134" s="221"/>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59" customFormat="1" ht="14.7" outlineLevel="1" thickBot="1" x14ac:dyDescent="0.6">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N135" s="60"/>
    </row>
    <row r="136" spans="1:16158" s="19" customFormat="1" ht="18.3" x14ac:dyDescent="0.55000000000000004">
      <c r="A136" s="48"/>
      <c r="B136" s="222" t="s">
        <v>130</v>
      </c>
      <c r="C136" s="223"/>
      <c r="D136" s="223"/>
      <c r="E136" s="223"/>
      <c r="F136" s="223"/>
      <c r="G136" s="223"/>
      <c r="H136" s="223"/>
      <c r="I136" s="223"/>
      <c r="J136" s="223"/>
      <c r="K136" s="223"/>
      <c r="L136" s="223"/>
      <c r="M136" s="223"/>
      <c r="N136" s="224"/>
      <c r="O136" s="51"/>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21" customHeight="1" outlineLevel="1" x14ac:dyDescent="0.55000000000000004">
      <c r="A137" s="48"/>
      <c r="B137" s="231" t="s">
        <v>131</v>
      </c>
      <c r="C137" s="232"/>
      <c r="D137" s="232"/>
      <c r="E137" s="232"/>
      <c r="F137" s="232"/>
      <c r="G137" s="232"/>
      <c r="H137" s="232"/>
      <c r="I137" s="232"/>
      <c r="J137" s="232"/>
      <c r="K137" s="232"/>
      <c r="L137" s="232"/>
      <c r="M137" s="232"/>
      <c r="N137" s="233"/>
      <c r="O137" s="51"/>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55000000000000004">
      <c r="A138" s="48"/>
      <c r="B138" s="48"/>
      <c r="C138" s="48"/>
      <c r="D138" s="48"/>
      <c r="E138" s="48"/>
      <c r="F138" s="48"/>
      <c r="G138" s="48"/>
      <c r="H138" s="48"/>
      <c r="I138" s="48"/>
      <c r="J138" s="48"/>
      <c r="K138" s="48"/>
      <c r="L138" s="48"/>
      <c r="M138" s="48"/>
      <c r="N138" s="48"/>
      <c r="O138" s="48"/>
      <c r="P138" s="48"/>
      <c r="Q138" s="48"/>
      <c r="R138" s="113"/>
      <c r="S138" s="113"/>
      <c r="T138" s="113"/>
      <c r="U138" s="113"/>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5.75" customHeight="1" outlineLevel="1" x14ac:dyDescent="0.55000000000000004">
      <c r="A139" s="48"/>
      <c r="B139" s="211" t="s">
        <v>132</v>
      </c>
      <c r="C139" s="211"/>
      <c r="D139" s="211"/>
      <c r="E139" s="211"/>
      <c r="F139" s="211"/>
      <c r="G139" s="211"/>
      <c r="H139" s="211"/>
      <c r="I139" s="211"/>
      <c r="J139" s="211"/>
      <c r="K139" s="211"/>
      <c r="L139" s="211"/>
      <c r="M139" s="211"/>
      <c r="N139" s="211"/>
      <c r="O139" s="48"/>
      <c r="P139" s="48"/>
      <c r="Q139" s="48"/>
      <c r="R139" s="113"/>
      <c r="S139" s="113"/>
      <c r="T139" s="113"/>
      <c r="U139" s="113"/>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15.75" customHeight="1" outlineLevel="1" x14ac:dyDescent="0.55000000000000004">
      <c r="A140" s="48"/>
      <c r="B140" s="211" t="s">
        <v>133</v>
      </c>
      <c r="C140" s="211" t="s">
        <v>134</v>
      </c>
      <c r="D140" s="211"/>
      <c r="E140" s="211"/>
      <c r="F140" s="211"/>
      <c r="G140" s="211"/>
      <c r="H140" s="211"/>
      <c r="I140" s="211" t="s">
        <v>135</v>
      </c>
      <c r="J140" s="211"/>
      <c r="K140" s="211"/>
      <c r="L140" s="211" t="s">
        <v>151</v>
      </c>
      <c r="M140" s="211"/>
      <c r="N140" s="211"/>
      <c r="O140" s="48"/>
      <c r="P140" s="48"/>
      <c r="Q140" s="48"/>
      <c r="R140" s="48"/>
      <c r="S140" s="49"/>
      <c r="T140" s="49"/>
      <c r="U140" s="49"/>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5.75" customHeight="1" outlineLevel="1" x14ac:dyDescent="0.55000000000000004">
      <c r="A141" s="48"/>
      <c r="B141" s="211"/>
      <c r="C141" s="211" t="s">
        <v>145</v>
      </c>
      <c r="D141" s="211"/>
      <c r="E141" s="211"/>
      <c r="F141" s="211"/>
      <c r="G141" s="211" t="s">
        <v>148</v>
      </c>
      <c r="H141" s="211" t="s">
        <v>149</v>
      </c>
      <c r="I141" s="211" t="s">
        <v>136</v>
      </c>
      <c r="J141" s="211" t="s">
        <v>150</v>
      </c>
      <c r="K141" s="211"/>
      <c r="L141" s="211" t="s">
        <v>137</v>
      </c>
      <c r="M141" s="211" t="s">
        <v>152</v>
      </c>
      <c r="N141" s="211"/>
      <c r="O141" s="48"/>
      <c r="P141" s="48"/>
      <c r="Q141" s="48"/>
      <c r="R141" s="48"/>
      <c r="S141" s="49"/>
      <c r="T141" s="49"/>
      <c r="U141" s="49"/>
      <c r="V141" s="49"/>
      <c r="W141" s="49"/>
      <c r="X141" s="49"/>
      <c r="Y141" s="49"/>
      <c r="Z141" s="49"/>
      <c r="AA141" s="49"/>
      <c r="AB141" s="49"/>
      <c r="AC141" s="49"/>
      <c r="AD141" s="49"/>
      <c r="AE141" s="49"/>
      <c r="AF141" s="49"/>
      <c r="AG141" s="49"/>
      <c r="AH141" s="49"/>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27.75" customHeight="1" outlineLevel="1" x14ac:dyDescent="0.55000000000000004">
      <c r="A142" s="48"/>
      <c r="B142" s="211"/>
      <c r="C142" s="211" t="s">
        <v>146</v>
      </c>
      <c r="D142" s="211"/>
      <c r="E142" s="211" t="s">
        <v>147</v>
      </c>
      <c r="F142" s="211"/>
      <c r="G142" s="211"/>
      <c r="H142" s="211"/>
      <c r="I142" s="211"/>
      <c r="J142" s="211"/>
      <c r="K142" s="211"/>
      <c r="L142" s="211"/>
      <c r="M142" s="211"/>
      <c r="N142" s="211"/>
      <c r="O142" s="48"/>
      <c r="P142" s="48"/>
      <c r="Q142" s="48"/>
      <c r="R142" s="48"/>
      <c r="S142" s="49"/>
      <c r="T142" s="49"/>
      <c r="U142" s="49"/>
      <c r="V142" s="49"/>
      <c r="W142" s="49"/>
      <c r="X142" s="49"/>
      <c r="Y142" s="49"/>
      <c r="Z142" s="49"/>
      <c r="AA142" s="49"/>
      <c r="AB142" s="49"/>
      <c r="AC142" s="49"/>
      <c r="AD142" s="49"/>
      <c r="AE142" s="49"/>
      <c r="AF142" s="49"/>
      <c r="AG142" s="49"/>
      <c r="AH142" s="49"/>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outlineLevel="1" x14ac:dyDescent="0.55000000000000004">
      <c r="A143" s="48"/>
      <c r="B143" s="211"/>
      <c r="C143" s="160" t="s">
        <v>138</v>
      </c>
      <c r="D143" s="160" t="s">
        <v>139</v>
      </c>
      <c r="E143" s="160" t="s">
        <v>138</v>
      </c>
      <c r="F143" s="160" t="s">
        <v>139</v>
      </c>
      <c r="G143" s="211"/>
      <c r="H143" s="211"/>
      <c r="I143" s="211"/>
      <c r="J143" s="160" t="s">
        <v>146</v>
      </c>
      <c r="K143" s="160" t="s">
        <v>147</v>
      </c>
      <c r="L143" s="211"/>
      <c r="M143" s="161" t="s">
        <v>146</v>
      </c>
      <c r="N143" s="161" t="s">
        <v>147</v>
      </c>
      <c r="O143" s="48"/>
      <c r="P143" s="48"/>
      <c r="Q143" s="48"/>
      <c r="R143" s="48"/>
      <c r="S143" s="49"/>
      <c r="T143" s="49"/>
      <c r="U143" s="49"/>
      <c r="V143" s="49"/>
      <c r="W143" s="49"/>
      <c r="X143" s="49"/>
      <c r="Y143" s="49"/>
      <c r="Z143" s="49"/>
      <c r="AA143" s="49"/>
      <c r="AB143" s="49"/>
      <c r="AC143" s="49"/>
      <c r="AD143" s="49"/>
      <c r="AE143" s="49"/>
      <c r="AF143" s="49"/>
      <c r="AG143" s="49"/>
      <c r="AH143" s="49"/>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15.75" customHeight="1" outlineLevel="1" x14ac:dyDescent="0.55000000000000004">
      <c r="A144" s="48"/>
      <c r="B144" s="211" t="str">
        <f>"Test Settings for "&amp;$C$3&amp;" Configuration"</f>
        <v>Test Settings for CA_n3A-n41A Configuration</v>
      </c>
      <c r="C144" s="211"/>
      <c r="D144" s="211"/>
      <c r="E144" s="211"/>
      <c r="F144" s="211"/>
      <c r="G144" s="211"/>
      <c r="H144" s="211"/>
      <c r="I144" s="211"/>
      <c r="J144" s="211"/>
      <c r="K144" s="211"/>
      <c r="L144" s="211"/>
      <c r="M144" s="211"/>
      <c r="N144" s="211"/>
      <c r="O144" s="48"/>
      <c r="P144" s="48"/>
      <c r="Q144" s="48"/>
      <c r="R144" s="48"/>
      <c r="S144" s="49"/>
      <c r="T144" s="49"/>
      <c r="U144" s="49"/>
      <c r="V144" s="49"/>
      <c r="W144" s="49"/>
      <c r="X144" s="49"/>
      <c r="Y144" s="49"/>
      <c r="Z144" s="49"/>
      <c r="AA144" s="49"/>
      <c r="AB144" s="49"/>
      <c r="AC144" s="49"/>
      <c r="AD144" s="49"/>
      <c r="AE144" s="49"/>
      <c r="AF144" s="49"/>
      <c r="AG144" s="49"/>
      <c r="AH144" s="49"/>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38.25" customHeight="1" outlineLevel="1" x14ac:dyDescent="0.55000000000000004">
      <c r="A145" s="48"/>
      <c r="B145" s="162">
        <v>1</v>
      </c>
      <c r="C145" s="163" t="s">
        <v>290</v>
      </c>
      <c r="D145" s="163" t="s">
        <v>268</v>
      </c>
      <c r="E145" s="163" t="s">
        <v>292</v>
      </c>
      <c r="F145" s="163" t="s">
        <v>268</v>
      </c>
      <c r="G145" s="162" t="s">
        <v>291</v>
      </c>
      <c r="H145" s="162" t="s">
        <v>293</v>
      </c>
      <c r="I145" s="162" t="s">
        <v>173</v>
      </c>
      <c r="J145" s="226" t="s">
        <v>174</v>
      </c>
      <c r="K145" s="226"/>
      <c r="L145" s="162" t="s">
        <v>173</v>
      </c>
      <c r="M145" s="162" t="s">
        <v>269</v>
      </c>
      <c r="N145" s="162" t="s">
        <v>270</v>
      </c>
      <c r="O145" s="48"/>
      <c r="P145" s="48"/>
      <c r="Q145" s="48"/>
      <c r="R145" s="48"/>
      <c r="S145" s="49"/>
      <c r="T145" s="49"/>
      <c r="U145" s="49"/>
      <c r="V145" s="49"/>
      <c r="W145" s="49"/>
      <c r="X145" s="49"/>
      <c r="Y145" s="49"/>
      <c r="Z145" s="49"/>
      <c r="AA145" s="49"/>
      <c r="AB145" s="49"/>
      <c r="AC145" s="49"/>
      <c r="AD145" s="49"/>
      <c r="AE145" s="49"/>
      <c r="AF145" s="49"/>
      <c r="AG145" s="49"/>
      <c r="AH145" s="49"/>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38.25" customHeight="1" outlineLevel="1" x14ac:dyDescent="0.55000000000000004">
      <c r="A146" s="48"/>
      <c r="B146" s="168">
        <v>2</v>
      </c>
      <c r="C146" s="163" t="s">
        <v>290</v>
      </c>
      <c r="D146" s="163" t="s">
        <v>272</v>
      </c>
      <c r="E146" s="163" t="s">
        <v>292</v>
      </c>
      <c r="F146" s="163" t="s">
        <v>268</v>
      </c>
      <c r="G146" s="168" t="s">
        <v>291</v>
      </c>
      <c r="H146" s="168" t="s">
        <v>293</v>
      </c>
      <c r="I146" s="168" t="s">
        <v>173</v>
      </c>
      <c r="J146" s="226" t="s">
        <v>174</v>
      </c>
      <c r="K146" s="226"/>
      <c r="L146" s="168" t="s">
        <v>173</v>
      </c>
      <c r="M146" s="168" t="s">
        <v>273</v>
      </c>
      <c r="N146" s="168" t="s">
        <v>274</v>
      </c>
      <c r="O146" s="48"/>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38.25" customHeight="1" outlineLevel="1" x14ac:dyDescent="0.55000000000000004">
      <c r="A147" s="48"/>
      <c r="B147" s="168">
        <v>3</v>
      </c>
      <c r="C147" s="163" t="s">
        <v>290</v>
      </c>
      <c r="D147" s="163" t="s">
        <v>272</v>
      </c>
      <c r="E147" s="163" t="s">
        <v>292</v>
      </c>
      <c r="F147" s="163" t="s">
        <v>268</v>
      </c>
      <c r="G147" s="168" t="s">
        <v>294</v>
      </c>
      <c r="H147" s="168" t="s">
        <v>295</v>
      </c>
      <c r="I147" s="168" t="s">
        <v>173</v>
      </c>
      <c r="J147" s="226" t="s">
        <v>174</v>
      </c>
      <c r="K147" s="226"/>
      <c r="L147" s="168" t="s">
        <v>173</v>
      </c>
      <c r="M147" s="168" t="s">
        <v>276</v>
      </c>
      <c r="N147" s="168" t="s">
        <v>277</v>
      </c>
      <c r="O147" s="48"/>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38.25" customHeight="1" outlineLevel="1" x14ac:dyDescent="0.55000000000000004">
      <c r="A148" s="48"/>
      <c r="B148" s="168">
        <v>4</v>
      </c>
      <c r="C148" s="163" t="s">
        <v>290</v>
      </c>
      <c r="D148" s="163" t="s">
        <v>268</v>
      </c>
      <c r="E148" s="163" t="s">
        <v>292</v>
      </c>
      <c r="F148" s="163" t="s">
        <v>272</v>
      </c>
      <c r="G148" s="168" t="s">
        <v>291</v>
      </c>
      <c r="H148" s="168" t="s">
        <v>295</v>
      </c>
      <c r="I148" s="168" t="s">
        <v>173</v>
      </c>
      <c r="J148" s="226" t="s">
        <v>174</v>
      </c>
      <c r="K148" s="226"/>
      <c r="L148" s="168" t="s">
        <v>173</v>
      </c>
      <c r="M148" s="168" t="s">
        <v>269</v>
      </c>
      <c r="N148" s="168" t="s">
        <v>270</v>
      </c>
      <c r="O148" s="48"/>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38.25" customHeight="1" outlineLevel="1" x14ac:dyDescent="0.55000000000000004">
      <c r="A149" s="48"/>
      <c r="B149" s="168">
        <v>5</v>
      </c>
      <c r="C149" s="163" t="s">
        <v>290</v>
      </c>
      <c r="D149" s="163" t="s">
        <v>268</v>
      </c>
      <c r="E149" s="163" t="s">
        <v>292</v>
      </c>
      <c r="F149" s="163" t="s">
        <v>268</v>
      </c>
      <c r="G149" s="168" t="s">
        <v>291</v>
      </c>
      <c r="H149" s="168" t="s">
        <v>295</v>
      </c>
      <c r="I149" s="168" t="s">
        <v>173</v>
      </c>
      <c r="J149" s="226" t="s">
        <v>174</v>
      </c>
      <c r="K149" s="226"/>
      <c r="L149" s="168" t="s">
        <v>173</v>
      </c>
      <c r="M149" s="168" t="s">
        <v>287</v>
      </c>
      <c r="N149" s="168" t="s">
        <v>288</v>
      </c>
      <c r="O149" s="170" t="s">
        <v>300</v>
      </c>
      <c r="P149" s="48"/>
      <c r="Q149" s="48"/>
      <c r="R149" s="48"/>
      <c r="S149" s="49"/>
      <c r="T149" s="49"/>
      <c r="U149" s="49"/>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38.25" customHeight="1" outlineLevel="1" x14ac:dyDescent="0.55000000000000004">
      <c r="A150" s="48"/>
      <c r="B150" s="168">
        <v>6</v>
      </c>
      <c r="C150" s="163" t="s">
        <v>290</v>
      </c>
      <c r="D150" s="163" t="s">
        <v>272</v>
      </c>
      <c r="E150" s="163" t="s">
        <v>292</v>
      </c>
      <c r="F150" s="163" t="s">
        <v>268</v>
      </c>
      <c r="G150" s="168" t="s">
        <v>296</v>
      </c>
      <c r="H150" s="168" t="s">
        <v>293</v>
      </c>
      <c r="I150" s="168" t="s">
        <v>173</v>
      </c>
      <c r="J150" s="226" t="s">
        <v>174</v>
      </c>
      <c r="K150" s="226"/>
      <c r="L150" s="168" t="s">
        <v>173</v>
      </c>
      <c r="M150" s="168" t="s">
        <v>285</v>
      </c>
      <c r="N150" s="168" t="s">
        <v>286</v>
      </c>
      <c r="O150" s="170" t="s">
        <v>300</v>
      </c>
      <c r="P150" s="48"/>
      <c r="Q150" s="48"/>
      <c r="R150" s="48"/>
      <c r="S150" s="49"/>
      <c r="T150" s="49"/>
      <c r="U150" s="49"/>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ht="14.7" outlineLevel="1" thickBot="1" x14ac:dyDescent="0.6">
      <c r="B151" s="48"/>
      <c r="C151" s="48"/>
      <c r="D151" s="48"/>
      <c r="E151" s="48"/>
      <c r="F151" s="48"/>
      <c r="G151" s="48"/>
      <c r="H151" s="48"/>
      <c r="I151" s="48"/>
      <c r="J151" s="48"/>
      <c r="K151" s="48"/>
      <c r="L151" s="48"/>
      <c r="M151" s="48"/>
      <c r="N151" s="48"/>
      <c r="O151" s="48"/>
      <c r="P151" s="48"/>
      <c r="Q151" s="48"/>
      <c r="R151" s="48"/>
      <c r="S151" s="49"/>
      <c r="T151" s="49"/>
      <c r="U151" s="49"/>
      <c r="V151" s="49"/>
      <c r="W151" s="49"/>
      <c r="X151" s="49"/>
      <c r="Y151" s="49"/>
      <c r="Z151" s="49"/>
      <c r="AA151" s="49"/>
      <c r="AB151" s="49"/>
      <c r="AC151" s="49"/>
      <c r="AD151" s="49"/>
      <c r="AE151" s="49"/>
      <c r="AF151" s="49"/>
      <c r="AG151" s="49"/>
      <c r="AH151" s="49"/>
      <c r="AI151" s="49"/>
      <c r="AJ151" s="49"/>
    </row>
    <row r="152" spans="1:16158" ht="18.600000000000001" thickBot="1" x14ac:dyDescent="0.6">
      <c r="B152" s="212" t="s">
        <v>140</v>
      </c>
      <c r="C152" s="213"/>
      <c r="D152" s="213"/>
      <c r="E152" s="213"/>
      <c r="F152" s="213"/>
      <c r="G152" s="213"/>
      <c r="H152" s="213"/>
      <c r="I152" s="213"/>
      <c r="J152" s="213"/>
      <c r="K152" s="213"/>
      <c r="L152" s="213"/>
      <c r="M152" s="213"/>
      <c r="N152" s="214"/>
      <c r="O152" s="51"/>
      <c r="P152" s="48"/>
      <c r="Q152" s="48"/>
      <c r="R152" s="48"/>
      <c r="S152" s="49"/>
      <c r="T152" s="49"/>
      <c r="U152" s="49"/>
      <c r="V152" s="49"/>
      <c r="W152" s="49"/>
      <c r="X152" s="49"/>
      <c r="Y152" s="49"/>
      <c r="Z152" s="49"/>
      <c r="AA152" s="49"/>
      <c r="AB152" s="49"/>
      <c r="AC152" s="49"/>
      <c r="AD152" s="49"/>
      <c r="AE152" s="49"/>
      <c r="AF152" s="49"/>
      <c r="AG152" s="49"/>
      <c r="AH152" s="49"/>
      <c r="AI152" s="49"/>
      <c r="AJ152" s="49"/>
    </row>
    <row r="153" spans="1:16158" ht="25.5" customHeight="1" outlineLevel="1" x14ac:dyDescent="0.55000000000000004">
      <c r="B153" s="215" t="s">
        <v>153</v>
      </c>
      <c r="C153" s="216"/>
      <c r="D153" s="216"/>
      <c r="E153" s="216"/>
      <c r="F153" s="216"/>
      <c r="G153" s="216"/>
      <c r="H153" s="216"/>
      <c r="I153" s="216"/>
      <c r="J153" s="216"/>
      <c r="K153" s="216"/>
      <c r="L153" s="216"/>
      <c r="M153" s="216"/>
      <c r="N153" s="217"/>
      <c r="O153" s="51"/>
      <c r="P153" s="48"/>
      <c r="Q153" s="48"/>
      <c r="R153" s="48"/>
      <c r="S153" s="49"/>
      <c r="T153" s="49"/>
      <c r="U153" s="49"/>
      <c r="V153" s="49"/>
      <c r="W153" s="49"/>
      <c r="X153" s="49"/>
      <c r="Y153" s="49"/>
      <c r="Z153" s="49"/>
      <c r="AA153" s="49"/>
      <c r="AB153" s="49"/>
      <c r="AC153" s="49"/>
      <c r="AD153" s="49"/>
      <c r="AE153" s="49"/>
      <c r="AF153" s="49"/>
      <c r="AG153" s="49"/>
      <c r="AH153" s="49"/>
      <c r="AI153" s="49"/>
      <c r="AJ153" s="49"/>
    </row>
    <row r="154" spans="1:16158" outlineLevel="1" x14ac:dyDescent="0.55000000000000004">
      <c r="B154" s="48"/>
      <c r="C154" s="48"/>
      <c r="D154" s="48"/>
      <c r="E154" s="48"/>
      <c r="F154" s="48"/>
      <c r="G154" s="48"/>
      <c r="H154" s="48"/>
      <c r="I154" s="48"/>
      <c r="J154" s="48"/>
      <c r="K154" s="48"/>
      <c r="L154" s="48"/>
      <c r="M154" s="48"/>
      <c r="N154" s="48"/>
      <c r="O154" s="48"/>
      <c r="P154" s="48"/>
      <c r="Q154" s="48"/>
      <c r="R154" s="48"/>
      <c r="S154" s="49"/>
      <c r="T154" s="49"/>
      <c r="U154" s="49"/>
      <c r="V154" s="49"/>
      <c r="W154" s="49"/>
      <c r="X154" s="49"/>
      <c r="Y154" s="49"/>
      <c r="Z154" s="49"/>
      <c r="AA154" s="49"/>
      <c r="AB154" s="49"/>
      <c r="AC154" s="49"/>
      <c r="AD154" s="49"/>
      <c r="AE154" s="49"/>
      <c r="AF154" s="49"/>
      <c r="AG154" s="49"/>
      <c r="AH154" s="49"/>
      <c r="AI154" s="49"/>
      <c r="AJ154" s="49"/>
    </row>
    <row r="155" spans="1:16158" outlineLevel="1" x14ac:dyDescent="0.55000000000000004">
      <c r="B155" s="225" t="s">
        <v>0</v>
      </c>
      <c r="C155" s="225" t="s">
        <v>39</v>
      </c>
      <c r="D155" s="225"/>
      <c r="E155" s="225"/>
      <c r="F155" s="225"/>
      <c r="G155" s="225"/>
      <c r="H155" s="225"/>
      <c r="I155" s="225"/>
      <c r="J155" s="48"/>
      <c r="K155" s="48"/>
      <c r="L155" s="48"/>
      <c r="M155" s="48"/>
      <c r="N155" s="48"/>
      <c r="O155" s="48"/>
      <c r="P155" s="48"/>
      <c r="Q155" s="48"/>
      <c r="R155" s="48"/>
      <c r="S155" s="49"/>
      <c r="T155" s="49"/>
      <c r="U155" s="49"/>
      <c r="V155" s="49"/>
      <c r="W155" s="49"/>
      <c r="X155" s="49"/>
      <c r="Y155" s="49"/>
      <c r="Z155" s="49"/>
      <c r="AA155" s="49"/>
      <c r="AB155" s="49"/>
      <c r="AC155" s="49"/>
      <c r="AD155" s="49"/>
      <c r="AE155" s="49"/>
      <c r="AF155" s="49"/>
      <c r="AG155" s="49"/>
      <c r="AH155" s="49"/>
      <c r="AI155" s="49"/>
      <c r="AJ155" s="49"/>
    </row>
    <row r="156" spans="1:16158" ht="22.8" outlineLevel="1" x14ac:dyDescent="0.55000000000000004">
      <c r="B156" s="225"/>
      <c r="C156" s="152" t="s">
        <v>40</v>
      </c>
      <c r="D156" s="225" t="s">
        <v>41</v>
      </c>
      <c r="E156" s="225"/>
      <c r="F156" s="225"/>
      <c r="G156" s="152" t="s">
        <v>42</v>
      </c>
      <c r="H156" s="152" t="s">
        <v>43</v>
      </c>
      <c r="I156" s="155" t="s">
        <v>4</v>
      </c>
      <c r="J156" s="48"/>
      <c r="K156" s="48"/>
      <c r="L156" s="48"/>
      <c r="M156" s="48"/>
      <c r="N156" s="48"/>
      <c r="O156" s="48"/>
      <c r="P156" s="48"/>
      <c r="Q156" s="48"/>
      <c r="R156" s="48"/>
      <c r="S156" s="49"/>
      <c r="T156" s="49"/>
      <c r="U156" s="49"/>
      <c r="V156" s="49"/>
      <c r="W156" s="49"/>
      <c r="X156" s="49"/>
      <c r="Y156" s="49"/>
      <c r="Z156" s="49"/>
      <c r="AA156" s="49"/>
      <c r="AB156" s="49"/>
      <c r="AC156" s="49"/>
      <c r="AD156" s="49"/>
      <c r="AE156" s="49"/>
      <c r="AF156" s="49"/>
      <c r="AG156" s="49"/>
      <c r="AH156" s="49"/>
      <c r="AI156" s="49"/>
      <c r="AJ156" s="49"/>
    </row>
    <row r="157" spans="1:16158" ht="34.200000000000003" outlineLevel="1" x14ac:dyDescent="0.55000000000000004">
      <c r="B157" s="162" t="s">
        <v>209</v>
      </c>
      <c r="C157" s="164" t="s">
        <v>308</v>
      </c>
      <c r="D157" s="162" t="s">
        <v>210</v>
      </c>
      <c r="E157" s="162" t="s">
        <v>178</v>
      </c>
      <c r="F157" s="162" t="s">
        <v>211</v>
      </c>
      <c r="G157" s="162" t="s">
        <v>297</v>
      </c>
      <c r="H157" s="165">
        <v>1</v>
      </c>
      <c r="I157" s="165"/>
      <c r="J157" s="171" t="s">
        <v>305</v>
      </c>
      <c r="K157" s="48"/>
      <c r="L157" s="48"/>
      <c r="M157" s="48"/>
      <c r="N157" s="48"/>
      <c r="O157" s="48"/>
      <c r="P157" s="48"/>
      <c r="Q157" s="48"/>
      <c r="R157" s="48"/>
      <c r="S157" s="49"/>
      <c r="T157" s="49"/>
      <c r="U157" s="49"/>
      <c r="V157" s="49"/>
      <c r="W157" s="49"/>
      <c r="X157" s="49"/>
      <c r="Y157" s="49"/>
      <c r="Z157" s="49"/>
      <c r="AA157" s="49"/>
      <c r="AB157" s="49"/>
      <c r="AC157" s="49"/>
      <c r="AD157" s="49"/>
      <c r="AE157" s="49"/>
      <c r="AF157" s="49"/>
      <c r="AG157" s="49"/>
      <c r="AH157" s="49"/>
      <c r="AI157" s="49"/>
      <c r="AJ157" s="49"/>
    </row>
    <row r="158" spans="1:16158" ht="22.8" outlineLevel="1" x14ac:dyDescent="0.55000000000000004">
      <c r="B158" s="168"/>
      <c r="C158" s="164" t="s">
        <v>309</v>
      </c>
      <c r="D158" s="168" t="s">
        <v>210</v>
      </c>
      <c r="E158" s="168" t="s">
        <v>178</v>
      </c>
      <c r="F158" s="168" t="s">
        <v>211</v>
      </c>
      <c r="G158" s="168" t="s">
        <v>297</v>
      </c>
      <c r="H158" s="165">
        <v>1</v>
      </c>
      <c r="I158" s="165">
        <v>2</v>
      </c>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ht="71.099999999999994" customHeight="1" outlineLevel="1" x14ac:dyDescent="0.55000000000000004">
      <c r="B159" s="228" t="s">
        <v>298</v>
      </c>
      <c r="C159" s="229"/>
      <c r="D159" s="229"/>
      <c r="E159" s="229"/>
      <c r="F159" s="229"/>
      <c r="G159" s="229"/>
      <c r="H159" s="229"/>
      <c r="I159" s="230"/>
      <c r="J159" s="48"/>
      <c r="K159" s="48"/>
      <c r="L159" s="48"/>
      <c r="M159" s="48"/>
      <c r="N159" s="48"/>
      <c r="O159" s="48"/>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55000000000000004">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55000000000000004">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55000000000000004">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55000000000000004">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55000000000000004">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55000000000000004">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55000000000000004">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55000000000000004">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55000000000000004">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55000000000000004">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sheetData>
  <mergeCells count="94">
    <mergeCell ref="B15:B19"/>
    <mergeCell ref="B51:B78"/>
    <mergeCell ref="J146:K146"/>
    <mergeCell ref="J147:K147"/>
    <mergeCell ref="J148:K148"/>
    <mergeCell ref="B46:N46"/>
    <mergeCell ref="B47:N47"/>
    <mergeCell ref="B49:B50"/>
    <mergeCell ref="C38:D38"/>
    <mergeCell ref="B20:I20"/>
    <mergeCell ref="B22:N22"/>
    <mergeCell ref="B25:C25"/>
    <mergeCell ref="D25:E25"/>
    <mergeCell ref="I34:N34"/>
    <mergeCell ref="C49:I49"/>
    <mergeCell ref="B117:C117"/>
    <mergeCell ref="B8:N8"/>
    <mergeCell ref="B9:N9"/>
    <mergeCell ref="D11:I11"/>
    <mergeCell ref="B13:B14"/>
    <mergeCell ref="C13:I13"/>
    <mergeCell ref="D14:F14"/>
    <mergeCell ref="B118:C118"/>
    <mergeCell ref="B119:C119"/>
    <mergeCell ref="B120:C120"/>
    <mergeCell ref="AJ79:AK79"/>
    <mergeCell ref="B80:N80"/>
    <mergeCell ref="B81:N81"/>
    <mergeCell ref="B83:C83"/>
    <mergeCell ref="B89:B94"/>
    <mergeCell ref="D50:F50"/>
    <mergeCell ref="B110:C110"/>
    <mergeCell ref="B108:C108"/>
    <mergeCell ref="B95:B100"/>
    <mergeCell ref="B102:N102"/>
    <mergeCell ref="B103:N103"/>
    <mergeCell ref="B107:C107"/>
    <mergeCell ref="B109:C109"/>
    <mergeCell ref="B106:C106"/>
    <mergeCell ref="B105:C105"/>
    <mergeCell ref="A114:A121"/>
    <mergeCell ref="B159:I159"/>
    <mergeCell ref="G141:G143"/>
    <mergeCell ref="H141:H143"/>
    <mergeCell ref="I141:I143"/>
    <mergeCell ref="B139:N139"/>
    <mergeCell ref="B133:G133"/>
    <mergeCell ref="B137:N137"/>
    <mergeCell ref="A122:A129"/>
    <mergeCell ref="B122:C122"/>
    <mergeCell ref="B123:C123"/>
    <mergeCell ref="B124:C124"/>
    <mergeCell ref="B125:C125"/>
    <mergeCell ref="B126:C126"/>
    <mergeCell ref="B127:C127"/>
    <mergeCell ref="B116:C116"/>
    <mergeCell ref="B155:B156"/>
    <mergeCell ref="C155:I155"/>
    <mergeCell ref="D156:F156"/>
    <mergeCell ref="B140:B143"/>
    <mergeCell ref="C140:H140"/>
    <mergeCell ref="C141:F141"/>
    <mergeCell ref="C142:D142"/>
    <mergeCell ref="E142:F142"/>
    <mergeCell ref="I140:K140"/>
    <mergeCell ref="J145:K145"/>
    <mergeCell ref="B144:N144"/>
    <mergeCell ref="M141:N142"/>
    <mergeCell ref="L141:L143"/>
    <mergeCell ref="J149:K149"/>
    <mergeCell ref="J150:K150"/>
    <mergeCell ref="J49:L49"/>
    <mergeCell ref="J141:K142"/>
    <mergeCell ref="B152:N152"/>
    <mergeCell ref="B153:N153"/>
    <mergeCell ref="L140:N140"/>
    <mergeCell ref="B128:C128"/>
    <mergeCell ref="B129:C129"/>
    <mergeCell ref="B130:C131"/>
    <mergeCell ref="B134:G134"/>
    <mergeCell ref="B136:N136"/>
    <mergeCell ref="B111:C111"/>
    <mergeCell ref="B112:C112"/>
    <mergeCell ref="B113:C113"/>
    <mergeCell ref="B114:C114"/>
    <mergeCell ref="B115:C115"/>
    <mergeCell ref="B121:C121"/>
    <mergeCell ref="D30:E30"/>
    <mergeCell ref="B34:C34"/>
    <mergeCell ref="D34:E34"/>
    <mergeCell ref="B30:C30"/>
    <mergeCell ref="B24:H24"/>
    <mergeCell ref="B29:H29"/>
    <mergeCell ref="B33:H33"/>
  </mergeCells>
  <phoneticPr fontId="42" type="noConversion"/>
  <conditionalFormatting sqref="C51 J51:L51">
    <cfRule type="expression" dxfId="38" priority="85">
      <formula>$J51&lt;&gt;""</formula>
    </cfRule>
  </conditionalFormatting>
  <conditionalFormatting sqref="L145:N145 B145:J145">
    <cfRule type="containsBlanks" dxfId="37" priority="82">
      <formula>LEN(TRIM(B145))=0</formula>
    </cfRule>
  </conditionalFormatting>
  <conditionalFormatting sqref="J51:L51">
    <cfRule type="expression" dxfId="36" priority="73">
      <formula>$J51&lt;&gt;""</formula>
    </cfRule>
  </conditionalFormatting>
  <conditionalFormatting sqref="D84:AH85 D88:AH88">
    <cfRule type="expression" dxfId="35" priority="57">
      <formula>LEFT(D$88,3)="Def"</formula>
    </cfRule>
  </conditionalFormatting>
  <conditionalFormatting sqref="D89:AH100">
    <cfRule type="cellIs" dxfId="34" priority="58" stopIfTrue="1" operator="between">
      <formula>VALUE(D$86)</formula>
      <formula>VALUE(D$87)</formula>
    </cfRule>
  </conditionalFormatting>
  <conditionalFormatting sqref="D83:AH100">
    <cfRule type="expression" dxfId="33" priority="53" stopIfTrue="1">
      <formula>AND(C$83&lt;&gt;"",D$83="")</formula>
    </cfRule>
    <cfRule type="expression" dxfId="32" priority="54" stopIfTrue="1">
      <formula>D$83=""</formula>
    </cfRule>
  </conditionalFormatting>
  <conditionalFormatting sqref="D89:AH94">
    <cfRule type="expression" dxfId="31" priority="56" stopIfTrue="1">
      <formula>LEFT($C89,LEN(D$85))&lt;&gt;D$85</formula>
    </cfRule>
  </conditionalFormatting>
  <conditionalFormatting sqref="D95:AH100">
    <cfRule type="expression" dxfId="30" priority="55" stopIfTrue="1">
      <formula>LEFT($C95,LEN(D$85))&lt;&gt;D$85</formula>
    </cfRule>
  </conditionalFormatting>
  <conditionalFormatting sqref="E130:AJ130">
    <cfRule type="expression" dxfId="29" priority="7" stopIfTrue="1">
      <formula>E$106=""</formula>
    </cfRule>
    <cfRule type="expression" dxfId="28" priority="8" stopIfTrue="1">
      <formula>OR(VALUE(E$130)&lt;VALUE(E$109),VALUE(E$130)&gt;VALUE(E$110))</formula>
    </cfRule>
    <cfRule type="expression" dxfId="27" priority="9" stopIfTrue="1">
      <formula>AND(VALUE(E$130)&gt;=VALUE(E$109),VALUE(E$130)&lt;=VALUE(E$110))</formula>
    </cfRule>
    <cfRule type="expression" dxfId="26" priority="10" stopIfTrue="1">
      <formula>IFERROR(FIND("Closest",E130),0)&gt;0</formula>
    </cfRule>
    <cfRule type="expression" dxfId="25" priority="11">
      <formula>E$106&lt;&gt;""</formula>
    </cfRule>
    <cfRule type="expression" dxfId="24" priority="12">
      <formula>LEFT(E130,3)="Def"</formula>
    </cfRule>
    <cfRule type="expression" dxfId="23" priority="13" stopIfTrue="1">
      <formula>OR(VALUE(E$130)&lt;VALUE(E$109),VALUE(E$130)&gt;VALUE(E$110))</formula>
    </cfRule>
    <cfRule type="expression" dxfId="22" priority="14" stopIfTrue="1">
      <formula>AND(VALUE(E$130)&gt;=VALUE(E$109),VALUE(E$130)&lt;=VALUE(E$110))</formula>
    </cfRule>
    <cfRule type="expression" dxfId="21" priority="15" stopIfTrue="1">
      <formula>IFERROR(FIND("Closest",E130),0)&gt;0</formula>
    </cfRule>
    <cfRule type="expression" dxfId="20" priority="16">
      <formula>AND(VALUE(E$130)&gt;=VALUE(E$109),VALUE(E$130)&lt;=VALUE(E$110))</formula>
    </cfRule>
    <cfRule type="expression" dxfId="19" priority="17" stopIfTrue="1">
      <formula>OR(VALUE(E$130)&lt;VALUE(E$109),VALUE(E$130)&gt;VALUE(E$110))</formula>
    </cfRule>
    <cfRule type="expression" dxfId="18" priority="18" stopIfTrue="1">
      <formula>AND(VALUE(E$130)&gt;=VALUE(E$109),VALUE(E$130)&lt;=VALUE(E$110))</formula>
    </cfRule>
    <cfRule type="expression" dxfId="17" priority="19" stopIfTrue="1">
      <formula>IFERROR(FIND("Closest",E130),0)&gt;0</formula>
    </cfRule>
    <cfRule type="expression" dxfId="16" priority="20">
      <formula>E$106&lt;&gt;""</formula>
    </cfRule>
    <cfRule type="expression" dxfId="15" priority="21">
      <formula>LEFT(E130,3)="Def"</formula>
    </cfRule>
    <cfRule type="expression" dxfId="14" priority="22">
      <formula>E$106&lt;&gt;""</formula>
    </cfRule>
    <cfRule type="expression" dxfId="13" priority="23">
      <formula>E$106&lt;&gt;""</formula>
    </cfRule>
    <cfRule type="containsBlanks" dxfId="12" priority="24" stopIfTrue="1">
      <formula>LEN(TRIM(E130))=0</formula>
    </cfRule>
  </conditionalFormatting>
  <conditionalFormatting sqref="D105:AJ129">
    <cfRule type="expression" dxfId="11" priority="34">
      <formula>D$106&lt;&gt;""</formula>
    </cfRule>
  </conditionalFormatting>
  <conditionalFormatting sqref="D105:AJ131">
    <cfRule type="expression" dxfId="10" priority="4" stopIfTrue="1">
      <formula>D$106=""</formula>
    </cfRule>
  </conditionalFormatting>
  <conditionalFormatting sqref="D130:AJ130">
    <cfRule type="expression" dxfId="9" priority="27" stopIfTrue="1">
      <formula>OR(VALUE(D$130)&lt;VALUE(D$109),VALUE(D$130)&gt;VALUE(D$110))</formula>
    </cfRule>
    <cfRule type="expression" dxfId="8" priority="31" stopIfTrue="1">
      <formula>AND(VALUE(D$130)&gt;=VALUE(D$109),VALUE(D$130)&lt;=VALUE(D$110))</formula>
    </cfRule>
  </conditionalFormatting>
  <conditionalFormatting sqref="D106:AJ106">
    <cfRule type="expression" dxfId="7" priority="6" stopIfTrue="1">
      <formula>IFERROR(FIND("Closest",D106),0)&gt;0</formula>
    </cfRule>
    <cfRule type="expression" dxfId="6" priority="83">
      <formula>LEFT(D106,3)="Def"</formula>
    </cfRule>
  </conditionalFormatting>
  <conditionalFormatting sqref="D107:AJ129">
    <cfRule type="containsBlanks" dxfId="5" priority="86" stopIfTrue="1">
      <formula>LEN(TRIM(D107))=0</formula>
    </cfRule>
  </conditionalFormatting>
  <conditionalFormatting sqref="D131:AJ131">
    <cfRule type="expression" dxfId="4" priority="30" stopIfTrue="1">
      <formula>OR(VALUE(D$130)&lt;VALUE(D$109),VALUE(D$130)&gt;VALUE(D$110))</formula>
    </cfRule>
    <cfRule type="expression" dxfId="3" priority="33" stopIfTrue="1">
      <formula>AND(VALUE(D$130)&gt;=VALUE(D$109),VALUE(D$130)&lt;=VALUE(D$110))</formula>
    </cfRule>
  </conditionalFormatting>
  <conditionalFormatting sqref="C52:C78 J52:L78">
    <cfRule type="expression" dxfId="2" priority="3">
      <formula>$J52&lt;&gt;""</formula>
    </cfRule>
  </conditionalFormatting>
  <conditionalFormatting sqref="J52:L78">
    <cfRule type="expression" dxfId="1" priority="2">
      <formula>$J52&lt;&gt;""</formula>
    </cfRule>
  </conditionalFormatting>
  <conditionalFormatting sqref="L146:N150 B146:J150">
    <cfRule type="containsBlanks" dxfId="0" priority="1">
      <formula>LEN(TRIM(B146))=0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196</v>
      </c>
    </row>
    <row r="3" spans="1:16" ht="15" thickBot="1" x14ac:dyDescent="0.6">
      <c r="A3" s="148" t="s">
        <v>197</v>
      </c>
    </row>
    <row r="4" spans="1:16" x14ac:dyDescent="0.55000000000000004">
      <c r="A4" s="265" t="s">
        <v>198</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6"/>
      <c r="B5" s="138" t="s">
        <v>199</v>
      </c>
      <c r="C5" s="138" t="s">
        <v>199</v>
      </c>
      <c r="D5" s="138" t="s">
        <v>199</v>
      </c>
      <c r="E5" s="138" t="s">
        <v>199</v>
      </c>
      <c r="F5" s="138" t="s">
        <v>199</v>
      </c>
      <c r="G5" s="138" t="s">
        <v>199</v>
      </c>
      <c r="H5" s="138" t="s">
        <v>199</v>
      </c>
      <c r="I5" s="138" t="s">
        <v>199</v>
      </c>
      <c r="J5" s="138" t="s">
        <v>199</v>
      </c>
      <c r="K5" s="138" t="s">
        <v>199</v>
      </c>
      <c r="L5" s="138" t="s">
        <v>199</v>
      </c>
      <c r="M5" s="138" t="s">
        <v>199</v>
      </c>
      <c r="N5" s="138" t="s">
        <v>199</v>
      </c>
      <c r="O5" s="138" t="s">
        <v>199</v>
      </c>
      <c r="P5" s="138" t="s">
        <v>199</v>
      </c>
    </row>
    <row r="6" spans="1:16" ht="14.7" thickBot="1" x14ac:dyDescent="0.6">
      <c r="A6" s="144"/>
      <c r="B6" s="138" t="s">
        <v>200</v>
      </c>
      <c r="C6" s="138" t="s">
        <v>200</v>
      </c>
      <c r="D6" s="138" t="s">
        <v>200</v>
      </c>
      <c r="E6" s="138" t="s">
        <v>200</v>
      </c>
      <c r="F6" s="138" t="s">
        <v>200</v>
      </c>
      <c r="G6" s="138" t="s">
        <v>200</v>
      </c>
      <c r="H6" s="138" t="s">
        <v>200</v>
      </c>
      <c r="I6" s="138" t="s">
        <v>200</v>
      </c>
      <c r="J6" s="138" t="s">
        <v>200</v>
      </c>
      <c r="K6" s="138" t="s">
        <v>200</v>
      </c>
      <c r="L6" s="138" t="s">
        <v>200</v>
      </c>
      <c r="M6" s="138" t="s">
        <v>200</v>
      </c>
      <c r="N6" s="138" t="s">
        <v>200</v>
      </c>
      <c r="O6" s="138" t="s">
        <v>200</v>
      </c>
      <c r="P6" s="138" t="s">
        <v>200</v>
      </c>
    </row>
    <row r="7" spans="1:16" ht="14.7" thickBot="1" x14ac:dyDescent="0.6">
      <c r="A7" s="145">
        <v>15</v>
      </c>
      <c r="B7" s="146">
        <v>25</v>
      </c>
      <c r="C7" s="146">
        <v>52</v>
      </c>
      <c r="D7" s="146">
        <v>79</v>
      </c>
      <c r="E7" s="146">
        <v>106</v>
      </c>
      <c r="F7" s="146">
        <v>133</v>
      </c>
      <c r="G7" s="146">
        <v>160</v>
      </c>
      <c r="H7" s="146">
        <v>188</v>
      </c>
      <c r="I7" s="146">
        <v>216</v>
      </c>
      <c r="J7" s="147">
        <v>242</v>
      </c>
      <c r="K7" s="146">
        <v>270</v>
      </c>
      <c r="L7" s="146" t="s">
        <v>201</v>
      </c>
      <c r="M7" s="146" t="s">
        <v>201</v>
      </c>
      <c r="N7" s="146" t="s">
        <v>201</v>
      </c>
      <c r="O7" s="146" t="s">
        <v>201</v>
      </c>
      <c r="P7" s="146" t="s">
        <v>201</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201</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2022-11-11T15:14:38Z</dcterms:modified>
</cp:coreProperties>
</file>