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C:\Users\v-aheino\Documents\3GPP documents\Final\"/>
    </mc:Choice>
  </mc:AlternateContent>
  <xr:revisionPtr revIDLastSave="0" documentId="13_ncr:1_{FC3ABA4E-3291-4C95-BCF0-D76A03168482}" xr6:coauthVersionLast="47" xr6:coauthVersionMax="47" xr10:uidLastSave="{00000000-0000-0000-0000-000000000000}"/>
  <bookViews>
    <workbookView xWindow="-120" yWindow="-120" windowWidth="38640" windowHeight="21120" activeTab="1" xr2:uid="{3CED4AE1-E4BC-4853-A3A3-E60AE89ABF36}"/>
  </bookViews>
  <sheets>
    <sheet name="6.5A.3.1 Tx spurious" sheetId="3" r:id="rId1"/>
    <sheet name="6.5A.3.2.3 co-existence" sheetId="4" r:id="rId2"/>
  </sheets>
  <definedNames>
    <definedName name="_xlnm._FilterDatabase" localSheetId="1" hidden="1">'6.5A.3.2.3 co-existence'!$C$35:$I$57</definedName>
    <definedName name="BX_CBWlistStart">'6.5A.3.2.3 co-existence'!#REF!</definedName>
    <definedName name="BX_NrbListStart">'6.5A.3.2.3 co-existence'!#REF!</definedName>
    <definedName name="BX_Tech">'6.5A.3.2.3 co-existence'!#REF!</definedName>
    <definedName name="BY_CBWlistStart">'6.5A.3.2.3 co-existence'!#REF!</definedName>
    <definedName name="BY_NrbListStart">'6.5A.3.2.3 co-existence'!#REF!</definedName>
    <definedName name="BY_tech">'6.5A.3.2.3 co-existence'!#REF!</definedName>
    <definedName name="Config">'6.5A.3.1 Tx spurious'!$C$3</definedName>
    <definedName name="ConfigType">'6.5A.3.1 Tx spurious'!#REF!</definedName>
    <definedName name="f_inputRangeStartCell">'6.5A.3.2.3 co-existence'!$D$62</definedName>
    <definedName name="f_outputRangeStartCell">'6.5A.3.2.3 co-existence'!$D$86</definedName>
    <definedName name="fx_high">'6.5A.3.2.3 co-existence'!$C$21</definedName>
    <definedName name="fx_low">'6.5A.3.2.3 co-existence'!$B$21</definedName>
    <definedName name="fy_high">'6.5A.3.2.3 co-existence'!$E$21</definedName>
    <definedName name="fy_low">'6.5A.3.2.3 co-existence'!$D$21</definedName>
    <definedName name="IM2_prod1_high">'6.5A.3.2.3 co-existence'!$F$24</definedName>
    <definedName name="IM2_prod1_low">'6.5A.3.2.3 co-existence'!$E$24</definedName>
    <definedName name="IM2_prod2_high">'6.5A.3.2.3 co-existence'!$F$25</definedName>
    <definedName name="IM2_prod2_low">'6.5A.3.2.3 co-existence'!$E$25</definedName>
    <definedName name="IM3_Prod1_high">'6.5A.3.2.3 co-existence'!$F$26</definedName>
    <definedName name="IM3_Prod1_low">'6.5A.3.2.3 co-existence'!$E$26</definedName>
    <definedName name="IM3_Prod2_high">'6.5A.3.2.3 co-existence'!$F$27</definedName>
    <definedName name="IM3_Prod2_low">'6.5A.3.2.3 co-existence'!$E$27</definedName>
    <definedName name="IM3_Prod3_high">'6.5A.3.2.3 co-existence'!$F$28</definedName>
    <definedName name="IM3_Prod3_low">'6.5A.3.2.3 co-existence'!$E$28</definedName>
    <definedName name="IM3_Prod4_high">'6.5A.3.2.3 co-existence'!$F$29</definedName>
    <definedName name="IM3_Prod4_low">'6.5A.3.2.3 co-existence'!$E$29</definedName>
    <definedName name="ImpactedBands">'6.5A.3.2.3 co-existence'!#REF!</definedName>
    <definedName name="NR_NS_value">'6.5A.3.1 Tx spurious'!#REF!</definedName>
    <definedName name="Xband">'6.5A.3.2.3 co-existence'!#REF!</definedName>
    <definedName name="Yband">'6.5A.3.2.3 co-existence'!#REF!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7" i="3" l="1"/>
  <c r="C27" i="3"/>
  <c r="F27" i="3" l="1"/>
  <c r="E27" i="3"/>
  <c r="G108" i="4" l="1"/>
  <c r="F108" i="4"/>
  <c r="B38" i="3" l="1"/>
  <c r="C29" i="3" l="1"/>
  <c r="F31" i="3"/>
  <c r="E31" i="3"/>
  <c r="F29" i="3"/>
  <c r="D31" i="3"/>
  <c r="E29" i="3"/>
  <c r="Q107" i="4"/>
  <c r="S107" i="4"/>
  <c r="Q99" i="4"/>
  <c r="R99" i="4"/>
  <c r="T99" i="4"/>
  <c r="D73" i="4"/>
  <c r="D71" i="4"/>
  <c r="V107" i="4"/>
  <c r="U107" i="4"/>
  <c r="J27" i="4"/>
  <c r="D77" i="4"/>
  <c r="D75" i="4"/>
  <c r="L25" i="4"/>
  <c r="D79" i="4"/>
  <c r="D29" i="3"/>
  <c r="P107" i="4"/>
  <c r="O107" i="4"/>
  <c r="S99" i="4"/>
  <c r="D70" i="4"/>
  <c r="D68" i="4"/>
  <c r="D69" i="4"/>
  <c r="D72" i="4"/>
  <c r="T107" i="4"/>
  <c r="N99" i="4"/>
  <c r="D76" i="4"/>
  <c r="D74" i="4"/>
  <c r="D78" i="4"/>
  <c r="O99" i="4"/>
  <c r="R107" i="4"/>
  <c r="N107" i="4"/>
  <c r="P99" i="4"/>
  <c r="U99" i="4"/>
  <c r="C31" i="3"/>
  <c r="V99" i="4"/>
  <c r="J28" i="4" l="1"/>
  <c r="L26" i="4"/>
  <c r="L27" i="4"/>
  <c r="L29" i="4"/>
  <c r="L28" i="4"/>
  <c r="L24" i="4"/>
  <c r="K24" i="4"/>
  <c r="K27" i="4"/>
  <c r="J24" i="4"/>
  <c r="K26" i="4"/>
  <c r="K29" i="4"/>
  <c r="K25" i="4"/>
  <c r="J25" i="4"/>
  <c r="J29" i="4"/>
  <c r="J26" i="4"/>
  <c r="I29" i="4"/>
  <c r="I27" i="4"/>
  <c r="K28" i="4"/>
  <c r="I28" i="4"/>
  <c r="I26" i="4"/>
  <c r="I24" i="4"/>
  <c r="I25" i="4"/>
  <c r="N26" i="4" l="1"/>
  <c r="M26" i="4"/>
  <c r="N28" i="4"/>
  <c r="M28" i="4"/>
  <c r="M27" i="4"/>
  <c r="N27" i="4"/>
  <c r="N29" i="4"/>
  <c r="M29" i="4"/>
  <c r="M25" i="4"/>
  <c r="N25" i="4"/>
  <c r="M24" i="4"/>
  <c r="N24" i="4"/>
  <c r="F29" i="4" l="1"/>
  <c r="E29" i="4"/>
  <c r="F27" i="4"/>
  <c r="E27" i="4"/>
  <c r="F28" i="4"/>
  <c r="E28" i="4"/>
  <c r="F24" i="4"/>
  <c r="E24" i="4"/>
  <c r="E25" i="4"/>
  <c r="F25" i="4"/>
  <c r="E26" i="4"/>
  <c r="F26" i="4"/>
  <c r="D99" i="4" l="1"/>
  <c r="J99" i="4"/>
  <c r="D107" i="4"/>
  <c r="L107" i="4"/>
  <c r="M107" i="4"/>
  <c r="M99" i="4"/>
  <c r="L99" i="4"/>
  <c r="K99" i="4" l="1"/>
  <c r="J107" i="4"/>
  <c r="K107" i="4"/>
  <c r="I99" i="4"/>
  <c r="I107" i="4"/>
  <c r="E99" i="4" l="1"/>
  <c r="E107" i="4"/>
  <c r="F99" i="4" l="1"/>
  <c r="F107" i="4"/>
  <c r="G107" i="4" l="1"/>
  <c r="G99" i="4" l="1"/>
  <c r="H99" i="4" l="1"/>
  <c r="H107" i="4"/>
  <c r="E73" i="4" l="1"/>
  <c r="E79" i="4"/>
  <c r="E69" i="4"/>
  <c r="E70" i="4"/>
  <c r="E76" i="4"/>
  <c r="E78" i="4"/>
  <c r="E75" i="4"/>
  <c r="E68" i="4"/>
  <c r="E71" i="4"/>
  <c r="E77" i="4"/>
  <c r="E74" i="4"/>
  <c r="E72" i="4"/>
  <c r="F72" i="4" l="1"/>
  <c r="F69" i="4" l="1"/>
  <c r="F73" i="4"/>
  <c r="F70" i="4"/>
  <c r="F75" i="4"/>
  <c r="F68" i="4"/>
  <c r="F71" i="4"/>
  <c r="F78" i="4"/>
  <c r="F74" i="4"/>
  <c r="F76" i="4"/>
  <c r="F77" i="4"/>
  <c r="F79" i="4"/>
  <c r="G70" i="4" l="1"/>
  <c r="H70" i="4" s="1"/>
  <c r="G78" i="4"/>
  <c r="H78" i="4" s="1"/>
  <c r="G76" i="4"/>
  <c r="H76" i="4" s="1"/>
  <c r="G68" i="4"/>
  <c r="H68" i="4" s="1"/>
  <c r="G77" i="4"/>
  <c r="H77" i="4" s="1"/>
  <c r="G74" i="4"/>
  <c r="H74" i="4" s="1"/>
  <c r="G75" i="4"/>
  <c r="H75" i="4" s="1"/>
  <c r="G71" i="4"/>
  <c r="H71" i="4" s="1"/>
  <c r="G73" i="4"/>
  <c r="H73" i="4" s="1"/>
  <c r="G79" i="4"/>
  <c r="H79" i="4" s="1"/>
  <c r="G72" i="4"/>
  <c r="H72" i="4" s="1"/>
  <c r="G69" i="4"/>
  <c r="H69" i="4" s="1"/>
  <c r="I79" i="4" l="1"/>
  <c r="I77" i="4"/>
  <c r="I69" i="4"/>
  <c r="I70" i="4"/>
  <c r="I76" i="4"/>
  <c r="I71" i="4"/>
  <c r="I73" i="4"/>
  <c r="I68" i="4"/>
  <c r="I75" i="4"/>
  <c r="I74" i="4"/>
  <c r="I78" i="4"/>
  <c r="I72" i="4"/>
  <c r="J70" i="4" l="1"/>
  <c r="J71" i="4"/>
  <c r="J68" i="4"/>
  <c r="J77" i="4"/>
  <c r="J75" i="4"/>
  <c r="J79" i="4"/>
  <c r="J72" i="4"/>
  <c r="J69" i="4"/>
  <c r="J73" i="4"/>
  <c r="J78" i="4"/>
  <c r="J74" i="4"/>
  <c r="J76" i="4"/>
  <c r="K69" i="4" l="1"/>
  <c r="K73" i="4"/>
  <c r="K68" i="4"/>
  <c r="K70" i="4"/>
  <c r="K79" i="4"/>
  <c r="K78" i="4"/>
  <c r="K72" i="4"/>
  <c r="K71" i="4"/>
  <c r="K76" i="4"/>
  <c r="K74" i="4"/>
  <c r="K75" i="4"/>
  <c r="K77" i="4"/>
  <c r="L77" i="4" l="1"/>
  <c r="L78" i="4"/>
  <c r="L79" i="4"/>
  <c r="L70" i="4"/>
  <c r="L74" i="4"/>
  <c r="L76" i="4"/>
  <c r="L72" i="4"/>
  <c r="L69" i="4"/>
  <c r="L68" i="4"/>
  <c r="L75" i="4"/>
  <c r="L71" i="4"/>
  <c r="L73" i="4"/>
  <c r="M69" i="4" l="1"/>
  <c r="M72" i="4"/>
  <c r="M75" i="4"/>
  <c r="M76" i="4"/>
  <c r="M78" i="4"/>
  <c r="M70" i="4"/>
  <c r="M71" i="4"/>
  <c r="M73" i="4"/>
  <c r="M68" i="4"/>
  <c r="M74" i="4"/>
  <c r="M77" i="4"/>
  <c r="M79" i="4"/>
  <c r="N70" i="4" l="1"/>
  <c r="N76" i="4"/>
  <c r="N71" i="4"/>
  <c r="N72" i="4"/>
  <c r="N68" i="4"/>
  <c r="N69" i="4"/>
  <c r="N77" i="4"/>
  <c r="N79" i="4"/>
  <c r="N78" i="4"/>
  <c r="N73" i="4"/>
  <c r="N75" i="4"/>
  <c r="N74" i="4"/>
  <c r="O77" i="4" l="1"/>
  <c r="O79" i="4"/>
  <c r="O75" i="4"/>
  <c r="O71" i="4"/>
  <c r="O70" i="4"/>
  <c r="O72" i="4"/>
  <c r="O76" i="4"/>
  <c r="O78" i="4"/>
  <c r="O74" i="4"/>
  <c r="O73" i="4"/>
  <c r="O69" i="4"/>
  <c r="O68" i="4"/>
  <c r="P77" i="4" l="1"/>
  <c r="P75" i="4"/>
  <c r="P76" i="4"/>
  <c r="P68" i="4"/>
  <c r="P72" i="4"/>
  <c r="P69" i="4"/>
  <c r="P71" i="4"/>
  <c r="P73" i="4"/>
  <c r="P70" i="4"/>
  <c r="P78" i="4"/>
  <c r="P74" i="4"/>
  <c r="P79" i="4"/>
  <c r="Q68" i="4" l="1"/>
  <c r="Q70" i="4"/>
  <c r="Q75" i="4"/>
  <c r="Q79" i="4"/>
  <c r="Q71" i="4"/>
  <c r="Q72" i="4"/>
  <c r="Q73" i="4"/>
  <c r="Q78" i="4"/>
  <c r="Q74" i="4"/>
  <c r="Q76" i="4"/>
  <c r="Q77" i="4"/>
  <c r="Q69" i="4"/>
  <c r="S70" i="4" l="1"/>
  <c r="S73" i="4"/>
  <c r="S77" i="4"/>
  <c r="S68" i="4"/>
  <c r="S74" i="4"/>
  <c r="S75" i="4"/>
  <c r="S78" i="4"/>
  <c r="S71" i="4"/>
  <c r="S72" i="4"/>
  <c r="S76" i="4"/>
  <c r="S79" i="4"/>
  <c r="S69" i="4"/>
  <c r="R70" i="4"/>
  <c r="R74" i="4"/>
  <c r="R78" i="4"/>
  <c r="R75" i="4"/>
  <c r="R72" i="4"/>
  <c r="R79" i="4"/>
  <c r="R71" i="4"/>
  <c r="R68" i="4"/>
  <c r="R69" i="4"/>
  <c r="R73" i="4"/>
  <c r="R77" i="4"/>
  <c r="R76" i="4"/>
  <c r="T78" i="4" l="1"/>
  <c r="T76" i="4"/>
  <c r="T79" i="4"/>
  <c r="T71" i="4"/>
  <c r="T74" i="4"/>
  <c r="T70" i="4"/>
  <c r="T72" i="4"/>
  <c r="T69" i="4"/>
  <c r="T68" i="4"/>
  <c r="T77" i="4"/>
  <c r="T75" i="4"/>
  <c r="T73" i="4"/>
  <c r="U68" i="4" l="1"/>
  <c r="U74" i="4"/>
  <c r="U76" i="4"/>
  <c r="U73" i="4"/>
  <c r="U69" i="4"/>
  <c r="U77" i="4"/>
  <c r="U78" i="4"/>
  <c r="U71" i="4"/>
  <c r="U79" i="4"/>
  <c r="U72" i="4"/>
  <c r="U70" i="4"/>
  <c r="U75" i="4"/>
  <c r="V75" i="4" l="1"/>
  <c r="V78" i="4"/>
  <c r="V73" i="4"/>
  <c r="V68" i="4"/>
  <c r="V79" i="4"/>
  <c r="V69" i="4"/>
  <c r="V74" i="4"/>
  <c r="V77" i="4"/>
  <c r="V70" i="4"/>
  <c r="V72" i="4"/>
  <c r="V71" i="4"/>
  <c r="V76" i="4"/>
  <c r="X71" i="4" l="1"/>
  <c r="X70" i="4"/>
  <c r="X73" i="4"/>
  <c r="X68" i="4"/>
  <c r="X69" i="4"/>
  <c r="X72" i="4"/>
  <c r="W73" i="4"/>
  <c r="W71" i="4"/>
  <c r="W68" i="4"/>
  <c r="W70" i="4"/>
  <c r="W72" i="4"/>
  <c r="W69" i="4"/>
  <c r="Y72" i="4" l="1"/>
  <c r="Y70" i="4"/>
  <c r="Y68" i="4"/>
  <c r="Y69" i="4"/>
  <c r="Y71" i="4"/>
  <c r="Y73" i="4"/>
  <c r="Z69" i="4" l="1"/>
  <c r="Z71" i="4"/>
  <c r="Z70" i="4"/>
  <c r="Z73" i="4"/>
  <c r="Z68" i="4"/>
  <c r="Z72" i="4"/>
  <c r="AA73" i="4" l="1"/>
  <c r="AA70" i="4"/>
  <c r="AA72" i="4"/>
  <c r="AA71" i="4"/>
  <c r="AA69" i="4"/>
  <c r="AA68" i="4"/>
  <c r="AB68" i="4" l="1"/>
  <c r="AB72" i="4"/>
  <c r="AB70" i="4"/>
  <c r="AB73" i="4"/>
  <c r="AB71" i="4"/>
  <c r="AB69" i="4"/>
  <c r="AC71" i="4" l="1"/>
  <c r="AC73" i="4"/>
  <c r="AC72" i="4"/>
  <c r="AC69" i="4"/>
  <c r="AC70" i="4"/>
  <c r="AC68" i="4"/>
  <c r="AE70" i="4" l="1"/>
  <c r="AE69" i="4"/>
  <c r="AE72" i="4"/>
  <c r="AE68" i="4"/>
  <c r="AE71" i="4"/>
  <c r="AE73" i="4"/>
  <c r="AD71" i="4"/>
  <c r="AD70" i="4"/>
  <c r="AD69" i="4"/>
  <c r="AD68" i="4"/>
  <c r="AD72" i="4"/>
  <c r="AD73" i="4"/>
  <c r="AF71" i="4" l="1"/>
  <c r="AF72" i="4"/>
  <c r="AF73" i="4"/>
  <c r="AF70" i="4"/>
  <c r="AF68" i="4"/>
  <c r="AF69" i="4"/>
  <c r="AH70" i="4" l="1"/>
  <c r="AH68" i="4"/>
  <c r="AH71" i="4"/>
  <c r="AH72" i="4"/>
  <c r="AH73" i="4"/>
  <c r="AH69" i="4"/>
  <c r="AG69" i="4"/>
  <c r="AG68" i="4"/>
  <c r="AG73" i="4"/>
  <c r="AG70" i="4"/>
  <c r="AG71" i="4"/>
  <c r="AG7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3"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3"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<sst xmlns="http://schemas.openxmlformats.org/spreadsheetml/2006/main" count="905" uniqueCount="249">
  <si>
    <t>n70</t>
  </si>
  <si>
    <t>n71</t>
  </si>
  <si>
    <t>n77</t>
  </si>
  <si>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</si>
  <si>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</si>
  <si>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</si>
  <si>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</si>
  <si>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</si>
  <si>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</si>
  <si>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</si>
  <si>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</si>
  <si>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</si>
  <si>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</si>
  <si>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</si>
  <si>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</si>
  <si>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</si>
  <si>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</si>
  <si>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</si>
  <si>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</si>
  <si>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</si>
  <si>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</si>
  <si>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</si>
  <si>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</si>
  <si>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</si>
  <si>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</si>
  <si>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</si>
  <si>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</si>
  <si>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</si>
  <si>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</si>
  <si>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</si>
  <si>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</si>
  <si>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</si>
  <si>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</si>
  <si>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</si>
  <si>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</si>
  <si>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</si>
  <si>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</si>
  <si>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</si>
  <si>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</si>
  <si>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</si>
  <si>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</si>
  <si>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</si>
  <si>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</si>
  <si>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</si>
  <si>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</si>
  <si>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</si>
  <si>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</si>
  <si>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</si>
  <si>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</si>
  <si>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Range</t>
  </si>
  <si>
    <t>ID</t>
  </si>
  <si>
    <t>DL Allocation</t>
  </si>
  <si>
    <t>CC MOD</t>
  </si>
  <si>
    <t>Protected E-UTRA Bands</t>
  </si>
  <si>
    <t>Protected NR Bands</t>
  </si>
  <si>
    <t>Protected other frequency range</t>
  </si>
  <si>
    <t>NR Band</t>
  </si>
  <si>
    <t>|fx – fy|</t>
  </si>
  <si>
    <t>|fy + fx|</t>
  </si>
  <si>
    <t>|2*fx – fy|</t>
  </si>
  <si>
    <t>|2*fy – fx|</t>
  </si>
  <si>
    <t>|2*fx + fy|</t>
  </si>
  <si>
    <t xml:space="preserve"> |2*fy + fx|</t>
  </si>
  <si>
    <t>Band</t>
  </si>
  <si>
    <t>Band Y CBW [MHz]</t>
  </si>
  <si>
    <t>Band X CBW [MHz]</t>
  </si>
  <si>
    <t>BAND X</t>
  </si>
  <si>
    <t>BAND Y</t>
  </si>
  <si>
    <t>UL Allocation (Note 1,2)</t>
  </si>
  <si>
    <t xml:space="preserve">CC MOD </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</si>
  <si>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</si>
  <si>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</si>
  <si>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</si>
  <si>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</si>
  <si>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</si>
  <si>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</si>
  <si>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</si>
  <si>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</si>
  <si>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</si>
  <si>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</si>
  <si>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</si>
  <si>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</si>
  <si>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</si>
  <si>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</si>
  <si>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</si>
  <si>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</si>
  <si>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</si>
  <si>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</si>
  <si>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</si>
  <si>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</si>
  <si>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</si>
  <si>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</si>
  <si>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</si>
  <si>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</si>
  <si>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</si>
  <si>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</si>
  <si>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</si>
  <si>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</si>
  <si>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</si>
  <si>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</si>
  <si>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</si>
  <si>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</si>
  <si>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</si>
  <si>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</si>
  <si>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</si>
  <si>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</si>
  <si>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</si>
  <si>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</si>
  <si>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</si>
  <si>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</si>
  <si>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</si>
  <si>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</si>
  <si>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</si>
  <si>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</si>
  <si>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</si>
  <si>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</si>
  <si>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</si>
  <si>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</si>
  <si>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</si>
  <si>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</si>
  <si>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</si>
  <si>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</si>
  <si>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15 MHz</t>
  </si>
  <si>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</si>
  <si>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</si>
  <si>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</si>
  <si>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</si>
  <si>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</si>
  <si>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</si>
  <si>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</si>
  <si>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</si>
  <si>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</si>
  <si>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</si>
  <si>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</si>
  <si>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</si>
  <si>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</si>
  <si>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LOW</t>
  </si>
  <si>
    <t>1@0</t>
  </si>
  <si>
    <t>Low</t>
  </si>
  <si>
    <t/>
  </si>
  <si>
    <t>E-UTRA Band 26</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</si>
  <si>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</si>
  <si>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</si>
  <si>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</si>
  <si>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</si>
  <si>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</si>
  <si>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</si>
  <si>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</si>
  <si>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</si>
  <si>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</si>
  <si>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</si>
  <si>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</si>
  <si>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</si>
  <si>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</si>
  <si>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The minimum number of test points to cover the protected bands and frequency ranges are (derived from step 5):</t>
  </si>
  <si>
    <t>IMD products ranges are calculated for 2nd and 3rd order IMD products based on TR 36.860.</t>
  </si>
  <si>
    <t>IM product (fx,fy) [MHz]
Shall be within IM fLOW and IM fHIGH (Note 2)</t>
  </si>
  <si>
    <t>Note2: IM product (fx,fy) calculated as per the formula given by IM product Type at top of the table. Green indicates that the calculated IM product is within IM fLOW and IM fHIGH.</t>
  </si>
  <si>
    <t>The protected bands and frequency ranges where IM products can occur are highlighted in YELLOW and the relevant frequency range where IM products occur is given.</t>
  </si>
  <si>
    <t>IM3 product 1:
|2*fx_RbZero – fy_RbZero|</t>
  </si>
  <si>
    <t>IM3 product 4:
|2*fy_RbZero + fx_RbZero|</t>
  </si>
  <si>
    <t>IM2 product 2:
|fy_RbMax + fx_RbMax|</t>
  </si>
  <si>
    <t>IM3 product 1:
|2*fx_RbMax – fy_RbMax|</t>
  </si>
  <si>
    <t>IM3 product 4:
|2*fy_RbMax + fx_RbMax|</t>
  </si>
  <si>
    <t>IM2 product 1:
|fx_RbZero - fy_RbZero|</t>
  </si>
  <si>
    <t>IM2 product 2:
|fx_RbZero + fy_RbZero|</t>
  </si>
  <si>
    <t>IM2 product 1:
|fx_RbMax - fy_RbMax|</t>
  </si>
  <si>
    <t>IM3 product 2:
|2*fy_RbZero – fx_RbZero|</t>
  </si>
  <si>
    <t>IM3 product 3:
|2*fx_RbZero + fy_RbZero|</t>
  </si>
  <si>
    <t>IM3 product 2:
|2*fy_RbMax – fx_RbMax|</t>
  </si>
  <si>
    <t>IM3 product 3:
|2*fx_RbMax + fy_RbMax|</t>
  </si>
  <si>
    <r>
      <t>F</t>
    </r>
    <r>
      <rPr>
        <vertAlign val="subscript"/>
        <sz val="9"/>
        <color indexed="8"/>
        <rFont val="Arial"/>
        <family val="2"/>
      </rPr>
      <t>DL_low</t>
    </r>
  </si>
  <si>
    <r>
      <t>F</t>
    </r>
    <r>
      <rPr>
        <vertAlign val="subscript"/>
        <sz val="9"/>
        <color indexed="8"/>
        <rFont val="Arial"/>
        <family val="2"/>
      </rPr>
      <t>DL_high</t>
    </r>
  </si>
  <si>
    <t>IM2 product 2
|fx + fy|</t>
  </si>
  <si>
    <t>v17.6.0</t>
  </si>
  <si>
    <t>E-UTRA Band 29</t>
  </si>
  <si>
    <t>E-UTRA Band 71</t>
  </si>
  <si>
    <t>CA_n70A-n71A</t>
  </si>
  <si>
    <t>E-UTRA Band 4, 5, 12, 13, 14, 17, 26, 27, 30, 48, 66, 74, 85, 103</t>
  </si>
  <si>
    <t>E-UTRA Band 2, 7, 25, 41, 70,
NR Band n77</t>
  </si>
  <si>
    <t>30</t>
  </si>
  <si>
    <t>IM3 product 3
|2 * fx + fy|</t>
  </si>
  <si>
    <t>NR FR1 Band n70</t>
  </si>
  <si>
    <t>NR FR1 Band n71</t>
  </si>
  <si>
    <t>E-UTRA Band 4</t>
  </si>
  <si>
    <t>n/a</t>
  </si>
  <si>
    <t>E-UTRA Band 5</t>
  </si>
  <si>
    <t>E-UTRA Band 12</t>
  </si>
  <si>
    <t>E-UTRA Band 13</t>
  </si>
  <si>
    <t>E-UTRA Band 14</t>
  </si>
  <si>
    <t>E-UTRA Band 17</t>
  </si>
  <si>
    <t>E-UTRA Band 27</t>
  </si>
  <si>
    <t>E-UTRA Band 30</t>
  </si>
  <si>
    <t>2358</t>
  </si>
  <si>
    <t>2360</t>
  </si>
  <si>
    <t>E-UTRA Band 48</t>
  </si>
  <si>
    <t>E-UTRA Band 66</t>
  </si>
  <si>
    <t>E-UTRA Band 74</t>
  </si>
  <si>
    <t>E-UTRA Band 85</t>
  </si>
  <si>
    <t>E-UTRA Band 103</t>
  </si>
  <si>
    <t>E-UTRA Band 2</t>
  </si>
  <si>
    <t>E-UTRA Band 7</t>
  </si>
  <si>
    <t>E-UTRA Band 25</t>
  </si>
  <si>
    <t>E-UTRA Band 41</t>
  </si>
  <si>
    <t>E-UTRA Band 70</t>
  </si>
  <si>
    <t>NR Band n77</t>
  </si>
  <si>
    <t>4053</t>
  </si>
  <si>
    <t>4118</t>
  </si>
  <si>
    <t>E-UTRA Band</t>
  </si>
  <si>
    <t>Default
TP</t>
  </si>
  <si>
    <t>The IM products caused by default test points as defined in Table 6.5B.3.3.2.4.1-1 occur in one or more bands. Therefore, shall the relevant default test point(s) as indicated below as 'Default TP' be tested.</t>
  </si>
  <si>
    <t>Same as TP 1</t>
  </si>
  <si>
    <t>Default TP#1</t>
  </si>
  <si>
    <t>15</t>
  </si>
  <si>
    <t>0</t>
  </si>
  <si>
    <t>20</t>
  </si>
  <si>
    <t>Test Settings for CA_n70A-n71A Configuration</t>
  </si>
  <si>
    <t>QPSK/CP-OFDM QPSK</t>
  </si>
  <si>
    <t>NA</t>
  </si>
  <si>
    <t>QPSK / CP-OFDM QPSK</t>
  </si>
  <si>
    <t>The test requirement  for the configuration in test case 6.5A.3.2.3 is limited to the minimum requirements for the protected bands and frequency ranges (step 1) where IM products occurs (as identified in step 3).</t>
  </si>
  <si>
    <t>FDL_low</t>
  </si>
  <si>
    <t>FDL_high</t>
  </si>
  <si>
    <t xml:space="preserve">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4:	Void
</t>
  </si>
  <si>
    <t xml:space="preserve">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t>
  </si>
  <si>
    <t>1710</t>
  </si>
  <si>
    <t>663</t>
  </si>
  <si>
    <t>698</t>
  </si>
  <si>
    <t>Band n70 and Band n71 UL harmonics and IMD products
(template from 36.860 Table 5.2.9-1: Band x and Band y UL higher order harmonics and IMD product)</t>
  </si>
  <si>
    <t>1695</t>
  </si>
  <si>
    <t xml:space="preserve">299 MHz ≤ f ≤ 384 MHz
997 MHz ≤ f ≤ 1000 MHz
</t>
  </si>
  <si>
    <t xml:space="preserve">1000 MHz ≤ f ≤ 1047 MHz
2358 MHz ≤ f ≤ 2408 MHz
2692 MHz ≤ f ≤ 2757 MHz
3021 MHz ≤ f ≤ 3106 MHz
4053 MHz ≤ f ≤ 4118 MHz
</t>
  </si>
  <si>
    <t>TP analysis test case 6.5A.3.3.1 (General spurious emissions)</t>
  </si>
  <si>
    <t>Minimum requirement are derived from TS 38.101-1 as given below.</t>
  </si>
  <si>
    <t>NOTE 1: Applies for Band that the upper frequency edge of the UL Band more than 2.69 GHz
NOTE 2: Applies for Band that the upper frequency edge of the UL Band more than 5.2 GHz
NOTE 3: Applies for Band n41, CA configurations including Band n41, and CA configurations that include n41 specified in sub-clause 5.2A of TS 38.101-1 [3] when NS_04 is signalled.
NOTE 4: Does not apply for Band n41, CA configurations including Band n41, and EN-DC configurations that include n41 specified in subclause 5.2B of TS 38.101-3 [3] when NS_04 is signalled.</t>
  </si>
  <si>
    <t>Test requirement for TS 38.521-1 6.5A.3.3.1 (Table 6.5A.3.3.1.5-1) Transmitter Spurious emissions for NR CA (2CA) is derived from above tables by checking overlapping frequency ranges of IMD products with frequency ranges for the minimum requirements.</t>
  </si>
  <si>
    <t>NR CA Configuration</t>
  </si>
  <si>
    <t>TP analysis test case 6.5A.3.2.1 (Spurious emission band UE co-existence)</t>
  </si>
  <si>
    <t>The minimum requirement for the protected bands and frequency ranges of the NR CA configuration is derived from TS 38.101-1. 
The source version of TS 38.101-1 for the minimum requirements is given below.</t>
  </si>
  <si>
    <t>The IM products caused by default 1 RB allocation test points defined in Table 6.5A.3.2.1.4.1-1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</si>
  <si>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r>
      <t>NR CA Configuration / N</t>
    </r>
    <r>
      <rPr>
        <b/>
        <vertAlign val="subscript"/>
        <sz val="9"/>
        <color theme="1"/>
        <rFont val="Arial"/>
        <family val="2"/>
      </rPr>
      <t>RB_agg</t>
    </r>
  </si>
  <si>
    <t>PCC</t>
  </si>
  <si>
    <t>SCC</t>
  </si>
  <si>
    <t>PCC &amp; SCC RB allocation</t>
  </si>
  <si>
    <t>PCC &amp; SCC RB allocations</t>
  </si>
  <si>
    <t>NRB @SCS</t>
  </si>
  <si>
    <t>Test Parameters for NR CA Configurations</t>
  </si>
  <si>
    <t>79@15kHz</t>
  </si>
  <si>
    <t>106@15kHz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</si>
</sst>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vertAlign val="subscript"/>
      <sz val="9"/>
      <color indexed="8"/>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auto="1"/>
      </bottom>
      <diagonal/>
    </border>
  </borders>
  <cellStyleXfs count="5">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xf numFmtId="0" fontId="16" fillId="0" borderId="0" applyNumberFormat="0" applyFill="0" applyBorder="0" applyAlignment="0" applyProtection="0"/>
  </cellStyleXfs>
  <cellXfs count="204">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lignment vertical="center"/>
    </xf>
    <xf numFmtId="164" fontId="18" fillId="0" borderId="0" xfId="1" applyNumberFormat="1" applyFont="1" applyAlignment="1">
      <alignment horizontal="right" vertical="center"/>
    </xf>
    <xf numFmtId="164" fontId="18" fillId="0" borderId="0" xfId="1" applyNumberFormat="1" applyFont="1">
      <alignment vertical="center"/>
    </xf>
    <xf numFmtId="164" fontId="18" fillId="0" borderId="0" xfId="1" applyNumberFormat="1" applyFont="1" applyAlignment="1">
      <alignment horizontal="center" vertical="center"/>
    </xf>
    <xf numFmtId="0" fontId="18" fillId="9" borderId="1" xfId="1" applyFont="1" applyFill="1" applyBorder="1" applyAlignment="1">
      <alignment horizontal="center" vertical="center" wrapText="1"/>
    </xf>
    <xf numFmtId="0" fontId="19" fillId="0" borderId="1" xfId="1" applyFont="1" applyBorder="1" applyAlignment="1">
      <alignment horizontal="center" vertical="center" wrapText="1"/>
    </xf>
    <xf numFmtId="0" fontId="2" fillId="10" borderId="1" xfId="1" applyFill="1" applyBorder="1" applyAlignment="1">
      <alignment horizontal="center" vertical="center"/>
    </xf>
    <xf numFmtId="0" fontId="2" fillId="0" borderId="1" xfId="1" applyBorder="1" applyAlignment="1">
      <alignment horizontal="center" vertical="center"/>
    </xf>
    <xf numFmtId="0" fontId="23" fillId="0" borderId="0" xfId="1" applyFont="1" applyAlignment="1">
      <alignment horizontal="center" vertical="center"/>
    </xf>
    <xf numFmtId="0" fontId="25" fillId="0" borderId="20" xfId="1" applyFont="1" applyBorder="1" applyAlignment="1">
      <alignment horizontal="center" vertical="center" wrapText="1"/>
    </xf>
    <xf numFmtId="0" fontId="0" fillId="0" borderId="7" xfId="0" applyBorder="1" applyAlignment="1">
      <alignment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164" fontId="18" fillId="0" borderId="0" xfId="1" applyNumberFormat="1" applyFont="1" applyAlignment="1">
      <alignment horizontal="center" vertical="center" wrapText="1"/>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1" borderId="1" xfId="1" applyNumberFormat="1" applyFont="1" applyFill="1" applyBorder="1" applyAlignment="1">
      <alignment horizontal="center" vertical="top"/>
    </xf>
    <xf numFmtId="0" fontId="22" fillId="11" borderId="1" xfId="1" applyFont="1" applyFill="1" applyBorder="1" applyAlignment="1">
      <alignment horizontal="left" vertical="top"/>
    </xf>
    <xf numFmtId="0" fontId="4" fillId="6" borderId="1" xfId="1" applyFont="1" applyFill="1" applyBorder="1" applyAlignment="1">
      <alignment horizontal="center" vertical="center" wrapText="1"/>
    </xf>
    <xf numFmtId="0" fontId="18" fillId="0" borderId="1" xfId="1" applyFont="1" applyBorder="1" applyAlignment="1">
      <alignment horizontal="center" vertical="center"/>
    </xf>
    <xf numFmtId="0" fontId="28" fillId="0" borderId="0" xfId="1" applyFont="1" applyAlignment="1">
      <alignment horizontal="center" vertical="center"/>
    </xf>
    <xf numFmtId="0" fontId="18" fillId="0" borderId="1" xfId="1" applyFont="1" applyBorder="1">
      <alignment vertical="center"/>
    </xf>
    <xf numFmtId="164" fontId="18" fillId="0" borderId="1" xfId="1" applyNumberFormat="1" applyFont="1" applyBorder="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2" fillId="0" borderId="20" xfId="1" applyBorder="1" applyAlignment="1">
      <alignment horizontal="center" vertical="center"/>
    </xf>
    <xf numFmtId="0" fontId="2" fillId="4" borderId="0" xfId="1" applyFill="1" applyAlignment="1">
      <alignment horizontal="center" vertical="center"/>
    </xf>
    <xf numFmtId="0" fontId="0" fillId="0" borderId="0" xfId="0" applyAlignment="1">
      <alignment vertical="center"/>
    </xf>
    <xf numFmtId="0" fontId="2" fillId="0" borderId="0" xfId="1" applyAlignment="1">
      <alignment vertical="center" wrapText="1"/>
    </xf>
    <xf numFmtId="0" fontId="18"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2" fillId="0" borderId="1" xfId="1" applyFont="1" applyBorder="1" applyAlignment="1">
      <alignment vertical="center" wrapText="1"/>
    </xf>
    <xf numFmtId="0" fontId="29" fillId="6"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8" fillId="0" borderId="1" xfId="1" applyNumberFormat="1" applyFont="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8" fillId="0" borderId="17" xfId="1" applyNumberFormat="1" applyFont="1" applyBorder="1" applyAlignment="1">
      <alignment horizontal="center" vertical="center"/>
    </xf>
    <xf numFmtId="0" fontId="18" fillId="0" borderId="17" xfId="1" applyFont="1" applyBorder="1" applyAlignment="1">
      <alignment horizontal="center" vertical="center"/>
    </xf>
    <xf numFmtId="0" fontId="22" fillId="0" borderId="1" xfId="1" applyFont="1" applyBorder="1">
      <alignment vertical="center"/>
    </xf>
    <xf numFmtId="164" fontId="18" fillId="7" borderId="26" xfId="1" applyNumberFormat="1" applyFont="1" applyFill="1" applyBorder="1" applyAlignment="1">
      <alignment horizontal="center" vertical="center" wrapText="1"/>
    </xf>
    <xf numFmtId="0" fontId="22" fillId="0" borderId="17" xfId="1" applyFont="1" applyBorder="1" applyAlignment="1">
      <alignment horizontal="center" vertical="center" wrapText="1"/>
    </xf>
    <xf numFmtId="0" fontId="29" fillId="0" borderId="0" xfId="1" applyFont="1" applyAlignment="1">
      <alignment horizontal="center" vertical="center" wrapText="1"/>
    </xf>
    <xf numFmtId="0" fontId="12" fillId="0" borderId="7" xfId="1" applyFont="1" applyBorder="1" applyAlignment="1">
      <alignment horizontal="center" vertical="center" wrapText="1"/>
    </xf>
    <xf numFmtId="0" fontId="35" fillId="0" borderId="0" xfId="1" applyFont="1">
      <alignment vertical="center"/>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17" fillId="0" borderId="10" xfId="1" applyFont="1" applyBorder="1" applyAlignment="1">
      <alignment horizontal="center" vertical="center"/>
    </xf>
    <xf numFmtId="0" fontId="35" fillId="0" borderId="7" xfId="1" applyFont="1" applyBorder="1" applyAlignment="1">
      <alignment horizontal="center" vertical="top"/>
    </xf>
    <xf numFmtId="0" fontId="39" fillId="0" borderId="0" xfId="1" applyFont="1">
      <alignment vertical="center"/>
    </xf>
    <xf numFmtId="0" fontId="4" fillId="0" borderId="20" xfId="0" applyFont="1" applyBorder="1" applyAlignment="1">
      <alignment horizontal="center" vertical="center" wrapText="1"/>
    </xf>
    <xf numFmtId="0" fontId="4" fillId="0" borderId="17" xfId="0" applyFont="1" applyBorder="1" applyAlignment="1">
      <alignment horizontal="center" vertical="center" wrapText="1"/>
    </xf>
    <xf numFmtId="0" fontId="20" fillId="2" borderId="14" xfId="1" applyFont="1" applyFill="1" applyBorder="1" applyAlignment="1">
      <alignment horizontal="center" vertical="top" wrapText="1"/>
    </xf>
    <xf numFmtId="0" fontId="38" fillId="4" borderId="3" xfId="1" applyFont="1" applyFill="1" applyBorder="1" applyAlignment="1">
      <alignment horizontal="center" vertical="center" wrapText="1"/>
    </xf>
    <xf numFmtId="0" fontId="3" fillId="0" borderId="26" xfId="1" applyFont="1" applyBorder="1" applyAlignment="1">
      <alignment horizontal="center" vertical="center" wrapText="1"/>
    </xf>
    <xf numFmtId="0" fontId="3" fillId="0" borderId="26" xfId="1" applyFont="1" applyBorder="1" applyAlignment="1">
      <alignment horizontal="center" vertical="center"/>
    </xf>
    <xf numFmtId="0" fontId="4" fillId="0" borderId="26" xfId="0" applyFont="1" applyBorder="1" applyAlignment="1">
      <alignment vertical="center" wrapText="1"/>
    </xf>
    <xf numFmtId="0" fontId="4" fillId="0" borderId="26" xfId="0" applyFont="1" applyBorder="1" applyAlignment="1">
      <alignment horizontal="center" vertical="center" wrapText="1"/>
    </xf>
    <xf numFmtId="0" fontId="4" fillId="0" borderId="26" xfId="0" applyFont="1" applyBorder="1" applyAlignment="1">
      <alignment horizontal="center" vertical="center"/>
    </xf>
    <xf numFmtId="0" fontId="25" fillId="0" borderId="0" xfId="1" applyFont="1" applyAlignment="1">
      <alignment horizontal="center" vertical="center" wrapText="1"/>
    </xf>
    <xf numFmtId="0" fontId="22" fillId="0" borderId="0" xfId="1" applyFont="1" applyAlignment="1">
      <alignment horizontal="center" vertical="center" wrapText="1"/>
    </xf>
    <xf numFmtId="164" fontId="22" fillId="7" borderId="0" xfId="1" applyNumberFormat="1" applyFont="1" applyFill="1" applyAlignment="1">
      <alignment horizontal="center" vertical="center"/>
    </xf>
    <xf numFmtId="0" fontId="2" fillId="10" borderId="0" xfId="1" applyFill="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3" fillId="6" borderId="26" xfId="1" applyFont="1" applyFill="1" applyBorder="1" applyAlignment="1">
      <alignment horizontal="center" vertical="center" wrapText="1"/>
    </xf>
    <xf numFmtId="0" fontId="7" fillId="8" borderId="26" xfId="1" applyFont="1" applyFill="1" applyBorder="1" applyAlignment="1">
      <alignment horizontal="center" vertical="center" wrapText="1"/>
    </xf>
    <xf numFmtId="0" fontId="29" fillId="8" borderId="26" xfId="1" applyFont="1" applyFill="1" applyBorder="1" applyAlignment="1">
      <alignment horizontal="center" vertical="top" wrapText="1"/>
    </xf>
    <xf numFmtId="0" fontId="29" fillId="8" borderId="26" xfId="1" applyFont="1" applyFill="1" applyBorder="1" applyAlignment="1">
      <alignment horizontal="center" vertical="center" wrapText="1"/>
    </xf>
    <xf numFmtId="164" fontId="18" fillId="0" borderId="26" xfId="1" applyNumberFormat="1" applyFont="1" applyBorder="1" applyAlignment="1">
      <alignment horizontal="center" vertical="center" wrapText="1"/>
    </xf>
    <xf numFmtId="0" fontId="2" fillId="12" borderId="0" xfId="1" applyFill="1">
      <alignment vertical="center"/>
    </xf>
    <xf numFmtId="0" fontId="2" fillId="12" borderId="0" xfId="1" applyFill="1" applyAlignment="1">
      <alignment horizontal="center" vertical="center"/>
    </xf>
    <xf numFmtId="0" fontId="17" fillId="12" borderId="0" xfId="1" applyFont="1" applyFill="1" applyAlignment="1">
      <alignment horizontal="center" vertical="center"/>
    </xf>
    <xf numFmtId="164" fontId="18" fillId="2" borderId="26" xfId="1" applyNumberFormat="1" applyFont="1" applyFill="1" applyBorder="1" applyAlignment="1">
      <alignment horizontal="center" vertical="center" wrapText="1"/>
    </xf>
    <xf numFmtId="0" fontId="19" fillId="2" borderId="1" xfId="1" applyFont="1" applyFill="1" applyBorder="1" applyAlignment="1">
      <alignment horizontal="center" vertical="center" wrapText="1"/>
    </xf>
    <xf numFmtId="0" fontId="4" fillId="0" borderId="7" xfId="0" applyFont="1" applyBorder="1" applyAlignment="1">
      <alignment vertical="center" wrapText="1"/>
    </xf>
    <xf numFmtId="0" fontId="4" fillId="0" borderId="4" xfId="0" applyFont="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7" fillId="4" borderId="27" xfId="1" applyFont="1" applyFill="1" applyBorder="1" applyAlignment="1">
      <alignment horizontal="left" vertical="top" wrapText="1"/>
    </xf>
    <xf numFmtId="0" fontId="37" fillId="4" borderId="28" xfId="1" applyFont="1" applyFill="1" applyBorder="1" applyAlignment="1">
      <alignment horizontal="left" vertical="top" wrapText="1"/>
    </xf>
    <xf numFmtId="0" fontId="37" fillId="4" borderId="29"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7" fillId="4" borderId="26" xfId="1" applyFont="1" applyFill="1" applyBorder="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 fillId="0" borderId="32" xfId="1" applyBorder="1">
      <alignment vertical="center"/>
    </xf>
    <xf numFmtId="0" fontId="2" fillId="0" borderId="24" xfId="1" applyBorder="1">
      <alignment vertical="center"/>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26" xfId="1" applyFont="1" applyBorder="1" applyAlignment="1">
      <alignment horizontal="center" vertical="center" wrapText="1"/>
    </xf>
    <xf numFmtId="164" fontId="29" fillId="0" borderId="1" xfId="1" applyNumberFormat="1" applyFont="1" applyBorder="1" applyAlignment="1">
      <alignment horizontal="center" vertical="center" wrapText="1"/>
    </xf>
    <xf numFmtId="0" fontId="4" fillId="0" borderId="2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0" fillId="0" borderId="8" xfId="0" applyBorder="1" applyAlignment="1">
      <alignment horizontal="center" vertical="center"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17" fillId="5" borderId="30" xfId="1" applyFont="1" applyFill="1" applyBorder="1" applyAlignment="1">
      <alignment vertical="top"/>
    </xf>
    <xf numFmtId="0" fontId="17" fillId="5" borderId="28" xfId="1" applyFont="1" applyFill="1" applyBorder="1" applyAlignment="1">
      <alignment vertical="top"/>
    </xf>
    <xf numFmtId="0" fontId="17" fillId="5" borderId="31"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0" fillId="2" borderId="1" xfId="1" applyFont="1" applyFill="1" applyBorder="1" applyAlignment="1">
      <alignment horizontal="right" vertical="center"/>
    </xf>
    <xf numFmtId="0" fontId="2" fillId="2" borderId="1" xfId="1" applyFill="1" applyBorder="1" applyAlignment="1">
      <alignment horizontal="right" vertical="center"/>
    </xf>
    <xf numFmtId="0" fontId="2" fillId="2" borderId="1" xfId="1" applyFill="1" applyBorder="1" applyAlignment="1">
      <alignment horizontal="right"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4" fillId="0" borderId="17" xfId="1" applyFont="1" applyBorder="1" applyAlignment="1">
      <alignment horizontal="center" vertical="top"/>
    </xf>
    <xf numFmtId="0" fontId="3" fillId="0" borderId="17" xfId="1" applyFont="1" applyBorder="1" applyAlignment="1">
      <alignment horizontal="center" vertical="center" wrapText="1"/>
    </xf>
    <xf numFmtId="0" fontId="11" fillId="6" borderId="1" xfId="1" applyFont="1" applyFill="1" applyBorder="1" applyAlignment="1">
      <alignment horizontal="center" vertical="center"/>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21" fillId="0" borderId="1" xfId="1" applyFont="1" applyBorder="1" applyAlignment="1">
      <alignment horizontal="center" vertical="center" wrapText="1"/>
    </xf>
    <xf numFmtId="0" fontId="17" fillId="2" borderId="1" xfId="1" applyFont="1" applyFill="1" applyBorder="1" applyAlignment="1">
      <alignment horizontal="center" vertical="center" textRotation="90"/>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8" fillId="4" borderId="29"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0" fillId="0" borderId="26" xfId="1" applyFont="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Alignment="1">
      <alignment horizontal="left" vertical="top" wrapText="1"/>
    </xf>
    <xf numFmtId="0" fontId="17" fillId="5" borderId="30" xfId="1" applyFont="1" applyFill="1" applyBorder="1" applyAlignment="1">
      <alignment horizontal="left" vertical="top"/>
    </xf>
    <xf numFmtId="0" fontId="17" fillId="5" borderId="28" xfId="1" applyFont="1" applyFill="1" applyBorder="1" applyAlignment="1">
      <alignment horizontal="left" vertical="top"/>
    </xf>
    <xf numFmtId="0" fontId="17" fillId="5" borderId="31" xfId="1" applyFont="1" applyFill="1" applyBorder="1" applyAlignment="1">
      <alignment horizontal="left" vertical="top"/>
    </xf>
    <xf numFmtId="0" fontId="3" fillId="0" borderId="7" xfId="0" applyFont="1" applyBorder="1" applyAlignment="1">
      <alignment horizontal="center" vertical="top" wrapText="1"/>
    </xf>
    <xf numFmtId="0" fontId="16" fillId="0" borderId="7" xfId="4" applyBorder="1" applyAlignment="1">
      <alignment horizontal="center" vertical="center" wrapText="1"/>
    </xf>
  </cellXfs>
  <cellStyles count="5">
    <cellStyle name="Hyperlink" xfId="4" builtinId="8"/>
    <cellStyle name="Hyperlink 2" xfId="2" xr:uid="{E6A9BB89-298C-44BF-95C2-B35ABCBB6296}"/>
    <cellStyle name="Normal" xfId="0" builtinId="0"/>
    <cellStyle name="Normal 2" xfId="1" xr:uid="{92BC9BFC-4F6D-47FD-8C58-C75168471CA3}"/>
    <cellStyle name="Normal 3" xfId="3" xr:uid="{6AC8C2F2-C933-4288-8A95-01F58EB44730}"/>
  </cellStyles>
  <dxfs count="36">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106@15kHz" TargetMode="External"/><Relationship Id="rId1" Type="http://schemas.openxmlformats.org/officeDocument/2006/relationships/hyperlink" Target="mailto:79@15kHz"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0"/>
  <sheetViews>
    <sheetView topLeftCell="A17" zoomScale="80" zoomScaleNormal="80" workbookViewId="0">
      <selection activeCell="B35" sqref="B35:H35"/>
    </sheetView>
  </sheetViews>
  <sheetFormatPr defaultColWidth="11.42578125" defaultRowHeight="15" outlineLevelRow="1" x14ac:dyDescent="0.25"/>
  <cols>
    <col min="1" max="1" width="7.28515625" style="3" customWidth="1"/>
    <col min="2" max="2" width="37.8554687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7" width="11.42578125" style="3"/>
    <col min="238" max="238" width="9.140625" style="3" customWidth="1"/>
    <col min="239" max="239" width="30.28515625" style="3" customWidth="1"/>
    <col min="240" max="240" width="14.7109375" style="3" customWidth="1"/>
    <col min="241" max="241" width="16" style="3" customWidth="1"/>
    <col min="242" max="242" width="12.5703125" style="3" customWidth="1"/>
    <col min="243" max="244" width="9.140625" style="3" customWidth="1"/>
    <col min="245" max="245" width="28.7109375" style="3" customWidth="1"/>
    <col min="246" max="249" width="23" style="3" customWidth="1"/>
    <col min="250" max="252" width="9.140625" style="3" customWidth="1"/>
    <col min="253" max="253" width="28.7109375" style="3" customWidth="1"/>
    <col min="254" max="254" width="15" style="3" bestFit="1" customWidth="1"/>
    <col min="255" max="255" width="15.5703125" style="3" bestFit="1" customWidth="1"/>
    <col min="256" max="256" width="15" style="3" bestFit="1" customWidth="1"/>
    <col min="257" max="257" width="15.5703125" style="3" bestFit="1" customWidth="1"/>
    <col min="258" max="493" width="11.42578125" style="3"/>
    <col min="494" max="494" width="9.140625" style="3" customWidth="1"/>
    <col min="495" max="495" width="30.28515625" style="3" customWidth="1"/>
    <col min="496" max="496" width="14.7109375" style="3" customWidth="1"/>
    <col min="497" max="497" width="16" style="3" customWidth="1"/>
    <col min="498" max="498" width="12.5703125" style="3" customWidth="1"/>
    <col min="499" max="500" width="9.140625" style="3" customWidth="1"/>
    <col min="501" max="501" width="28.7109375" style="3" customWidth="1"/>
    <col min="502" max="505" width="23" style="3" customWidth="1"/>
    <col min="506" max="508" width="9.140625" style="3" customWidth="1"/>
    <col min="509" max="509" width="28.7109375" style="3" customWidth="1"/>
    <col min="510" max="510" width="15" style="3" bestFit="1" customWidth="1"/>
    <col min="511" max="511" width="15.5703125" style="3" bestFit="1" customWidth="1"/>
    <col min="512" max="512" width="15" style="3" bestFit="1" customWidth="1"/>
    <col min="513" max="513" width="15.5703125" style="3" bestFit="1" customWidth="1"/>
    <col min="514" max="749" width="11.42578125" style="3"/>
    <col min="750" max="750" width="9.140625" style="3" customWidth="1"/>
    <col min="751" max="751" width="30.28515625" style="3" customWidth="1"/>
    <col min="752" max="752" width="14.7109375" style="3" customWidth="1"/>
    <col min="753" max="753" width="16" style="3" customWidth="1"/>
    <col min="754" max="754" width="12.5703125" style="3" customWidth="1"/>
    <col min="755" max="756" width="9.140625" style="3" customWidth="1"/>
    <col min="757" max="757" width="28.7109375" style="3" customWidth="1"/>
    <col min="758" max="761" width="23" style="3" customWidth="1"/>
    <col min="762" max="764" width="9.140625" style="3" customWidth="1"/>
    <col min="765" max="765" width="28.7109375" style="3" customWidth="1"/>
    <col min="766" max="766" width="15" style="3" bestFit="1" customWidth="1"/>
    <col min="767" max="767" width="15.5703125" style="3" bestFit="1" customWidth="1"/>
    <col min="768" max="768" width="15" style="3" bestFit="1" customWidth="1"/>
    <col min="769" max="769" width="15.5703125" style="3" bestFit="1" customWidth="1"/>
    <col min="770" max="1005" width="11.42578125" style="3"/>
    <col min="1006" max="1006" width="9.140625" style="3" customWidth="1"/>
    <col min="1007" max="1007" width="30.28515625" style="3" customWidth="1"/>
    <col min="1008" max="1008" width="14.7109375" style="3" customWidth="1"/>
    <col min="1009" max="1009" width="16" style="3" customWidth="1"/>
    <col min="1010" max="1010" width="12.5703125" style="3" customWidth="1"/>
    <col min="1011" max="1012" width="9.140625" style="3" customWidth="1"/>
    <col min="1013" max="1013" width="28.7109375" style="3" customWidth="1"/>
    <col min="1014" max="1017" width="23" style="3" customWidth="1"/>
    <col min="1018" max="1020" width="9.140625" style="3" customWidth="1"/>
    <col min="1021" max="1021" width="28.7109375" style="3" customWidth="1"/>
    <col min="1022" max="1022" width="15" style="3" bestFit="1" customWidth="1"/>
    <col min="1023" max="1023" width="15.5703125" style="3" bestFit="1" customWidth="1"/>
    <col min="1024" max="1024" width="15" style="3" bestFit="1" customWidth="1"/>
    <col min="1025" max="1025" width="15.5703125" style="3" bestFit="1" customWidth="1"/>
    <col min="1026" max="1261" width="11.42578125" style="3"/>
    <col min="1262" max="1262" width="9.140625" style="3" customWidth="1"/>
    <col min="1263" max="1263" width="30.28515625" style="3" customWidth="1"/>
    <col min="1264" max="1264" width="14.7109375" style="3" customWidth="1"/>
    <col min="1265" max="1265" width="16" style="3" customWidth="1"/>
    <col min="1266" max="1266" width="12.5703125" style="3" customWidth="1"/>
    <col min="1267" max="1268" width="9.140625" style="3" customWidth="1"/>
    <col min="1269" max="1269" width="28.7109375" style="3" customWidth="1"/>
    <col min="1270" max="1273" width="23" style="3" customWidth="1"/>
    <col min="1274" max="1276" width="9.140625" style="3" customWidth="1"/>
    <col min="1277" max="1277" width="28.7109375" style="3" customWidth="1"/>
    <col min="1278" max="1278" width="15" style="3" bestFit="1" customWidth="1"/>
    <col min="1279" max="1279" width="15.5703125" style="3" bestFit="1" customWidth="1"/>
    <col min="1280" max="1280" width="15" style="3" bestFit="1" customWidth="1"/>
    <col min="1281" max="1281" width="15.5703125" style="3" bestFit="1" customWidth="1"/>
    <col min="1282" max="1517" width="11.42578125" style="3"/>
    <col min="1518" max="1518" width="9.140625" style="3" customWidth="1"/>
    <col min="1519" max="1519" width="30.28515625" style="3" customWidth="1"/>
    <col min="1520" max="1520" width="14.7109375" style="3" customWidth="1"/>
    <col min="1521" max="1521" width="16" style="3" customWidth="1"/>
    <col min="1522" max="1522" width="12.5703125" style="3" customWidth="1"/>
    <col min="1523" max="1524" width="9.140625" style="3" customWidth="1"/>
    <col min="1525" max="1525" width="28.7109375" style="3" customWidth="1"/>
    <col min="1526" max="1529" width="23" style="3" customWidth="1"/>
    <col min="1530" max="1532" width="9.140625" style="3" customWidth="1"/>
    <col min="1533" max="1533" width="28.7109375" style="3" customWidth="1"/>
    <col min="1534" max="1534" width="15" style="3" bestFit="1" customWidth="1"/>
    <col min="1535" max="1535" width="15.5703125" style="3" bestFit="1" customWidth="1"/>
    <col min="1536" max="1536" width="15" style="3" bestFit="1" customWidth="1"/>
    <col min="1537" max="1537" width="15.5703125" style="3" bestFit="1" customWidth="1"/>
    <col min="1538" max="1773" width="11.42578125" style="3"/>
    <col min="1774" max="1774" width="9.140625" style="3" customWidth="1"/>
    <col min="1775" max="1775" width="30.28515625" style="3" customWidth="1"/>
    <col min="1776" max="1776" width="14.7109375" style="3" customWidth="1"/>
    <col min="1777" max="1777" width="16" style="3" customWidth="1"/>
    <col min="1778" max="1778" width="12.5703125" style="3" customWidth="1"/>
    <col min="1779" max="1780" width="9.140625" style="3" customWidth="1"/>
    <col min="1781" max="1781" width="28.7109375" style="3" customWidth="1"/>
    <col min="1782" max="1785" width="23" style="3" customWidth="1"/>
    <col min="1786" max="1788" width="9.140625" style="3" customWidth="1"/>
    <col min="1789" max="1789" width="28.7109375" style="3" customWidth="1"/>
    <col min="1790" max="1790" width="15" style="3" bestFit="1" customWidth="1"/>
    <col min="1791" max="1791" width="15.5703125" style="3" bestFit="1" customWidth="1"/>
    <col min="1792" max="1792" width="15" style="3" bestFit="1" customWidth="1"/>
    <col min="1793" max="1793" width="15.5703125" style="3" bestFit="1" customWidth="1"/>
    <col min="1794" max="2029" width="11.42578125" style="3"/>
    <col min="2030" max="2030" width="9.140625" style="3" customWidth="1"/>
    <col min="2031" max="2031" width="30.28515625" style="3" customWidth="1"/>
    <col min="2032" max="2032" width="14.7109375" style="3" customWidth="1"/>
    <col min="2033" max="2033" width="16" style="3" customWidth="1"/>
    <col min="2034" max="2034" width="12.5703125" style="3" customWidth="1"/>
    <col min="2035" max="2036" width="9.140625" style="3" customWidth="1"/>
    <col min="2037" max="2037" width="28.7109375" style="3" customWidth="1"/>
    <col min="2038" max="2041" width="23" style="3" customWidth="1"/>
    <col min="2042" max="2044" width="9.140625" style="3" customWidth="1"/>
    <col min="2045" max="2045" width="28.7109375" style="3" customWidth="1"/>
    <col min="2046" max="2046" width="15" style="3" bestFit="1" customWidth="1"/>
    <col min="2047" max="2047" width="15.5703125" style="3" bestFit="1" customWidth="1"/>
    <col min="2048" max="2048" width="15" style="3" bestFit="1" customWidth="1"/>
    <col min="2049" max="2049" width="15.5703125" style="3" bestFit="1" customWidth="1"/>
    <col min="2050" max="2285" width="11.42578125" style="3"/>
    <col min="2286" max="2286" width="9.140625" style="3" customWidth="1"/>
    <col min="2287" max="2287" width="30.28515625" style="3" customWidth="1"/>
    <col min="2288" max="2288" width="14.7109375" style="3" customWidth="1"/>
    <col min="2289" max="2289" width="16" style="3" customWidth="1"/>
    <col min="2290" max="2290" width="12.5703125" style="3" customWidth="1"/>
    <col min="2291" max="2292" width="9.140625" style="3" customWidth="1"/>
    <col min="2293" max="2293" width="28.7109375" style="3" customWidth="1"/>
    <col min="2294" max="2297" width="23" style="3" customWidth="1"/>
    <col min="2298" max="2300" width="9.140625" style="3" customWidth="1"/>
    <col min="2301" max="2301" width="28.7109375" style="3" customWidth="1"/>
    <col min="2302" max="2302" width="15" style="3" bestFit="1" customWidth="1"/>
    <col min="2303" max="2303" width="15.5703125" style="3" bestFit="1" customWidth="1"/>
    <col min="2304" max="2304" width="15" style="3" bestFit="1" customWidth="1"/>
    <col min="2305" max="2305" width="15.5703125" style="3" bestFit="1" customWidth="1"/>
    <col min="2306" max="2541" width="11.42578125" style="3"/>
    <col min="2542" max="2542" width="9.140625" style="3" customWidth="1"/>
    <col min="2543" max="2543" width="30.28515625" style="3" customWidth="1"/>
    <col min="2544" max="2544" width="14.7109375" style="3" customWidth="1"/>
    <col min="2545" max="2545" width="16" style="3" customWidth="1"/>
    <col min="2546" max="2546" width="12.5703125" style="3" customWidth="1"/>
    <col min="2547" max="2548" width="9.140625" style="3" customWidth="1"/>
    <col min="2549" max="2549" width="28.7109375" style="3" customWidth="1"/>
    <col min="2550" max="2553" width="23" style="3" customWidth="1"/>
    <col min="2554" max="2556" width="9.140625" style="3" customWidth="1"/>
    <col min="2557" max="2557" width="28.7109375" style="3" customWidth="1"/>
    <col min="2558" max="2558" width="15" style="3" bestFit="1" customWidth="1"/>
    <col min="2559" max="2559" width="15.5703125" style="3" bestFit="1" customWidth="1"/>
    <col min="2560" max="2560" width="15" style="3" bestFit="1" customWidth="1"/>
    <col min="2561" max="2561" width="15.5703125" style="3" bestFit="1" customWidth="1"/>
    <col min="2562" max="2797" width="11.42578125" style="3"/>
    <col min="2798" max="2798" width="9.140625" style="3" customWidth="1"/>
    <col min="2799" max="2799" width="30.28515625" style="3" customWidth="1"/>
    <col min="2800" max="2800" width="14.7109375" style="3" customWidth="1"/>
    <col min="2801" max="2801" width="16" style="3" customWidth="1"/>
    <col min="2802" max="2802" width="12.5703125" style="3" customWidth="1"/>
    <col min="2803" max="2804" width="9.140625" style="3" customWidth="1"/>
    <col min="2805" max="2805" width="28.7109375" style="3" customWidth="1"/>
    <col min="2806" max="2809" width="23" style="3" customWidth="1"/>
    <col min="2810" max="2812" width="9.140625" style="3" customWidth="1"/>
    <col min="2813" max="2813" width="28.7109375" style="3" customWidth="1"/>
    <col min="2814" max="2814" width="15" style="3" bestFit="1" customWidth="1"/>
    <col min="2815" max="2815" width="15.5703125" style="3" bestFit="1" customWidth="1"/>
    <col min="2816" max="2816" width="15" style="3" bestFit="1" customWidth="1"/>
    <col min="2817" max="2817" width="15.5703125" style="3" bestFit="1" customWidth="1"/>
    <col min="2818" max="3053" width="11.42578125" style="3"/>
    <col min="3054" max="3054" width="9.140625" style="3" customWidth="1"/>
    <col min="3055" max="3055" width="30.28515625" style="3" customWidth="1"/>
    <col min="3056" max="3056" width="14.7109375" style="3" customWidth="1"/>
    <col min="3057" max="3057" width="16" style="3" customWidth="1"/>
    <col min="3058" max="3058" width="12.5703125" style="3" customWidth="1"/>
    <col min="3059" max="3060" width="9.140625" style="3" customWidth="1"/>
    <col min="3061" max="3061" width="28.7109375" style="3" customWidth="1"/>
    <col min="3062" max="3065" width="23" style="3" customWidth="1"/>
    <col min="3066" max="3068" width="9.140625" style="3" customWidth="1"/>
    <col min="3069" max="3069" width="28.7109375" style="3" customWidth="1"/>
    <col min="3070" max="3070" width="15" style="3" bestFit="1" customWidth="1"/>
    <col min="3071" max="3071" width="15.5703125" style="3" bestFit="1" customWidth="1"/>
    <col min="3072" max="3072" width="15" style="3" bestFit="1" customWidth="1"/>
    <col min="3073" max="3073" width="15.5703125" style="3" bestFit="1" customWidth="1"/>
    <col min="3074" max="3309" width="11.42578125" style="3"/>
    <col min="3310" max="3310" width="9.140625" style="3" customWidth="1"/>
    <col min="3311" max="3311" width="30.28515625" style="3" customWidth="1"/>
    <col min="3312" max="3312" width="14.7109375" style="3" customWidth="1"/>
    <col min="3313" max="3313" width="16" style="3" customWidth="1"/>
    <col min="3314" max="3314" width="12.5703125" style="3" customWidth="1"/>
    <col min="3315" max="3316" width="9.140625" style="3" customWidth="1"/>
    <col min="3317" max="3317" width="28.7109375" style="3" customWidth="1"/>
    <col min="3318" max="3321" width="23" style="3" customWidth="1"/>
    <col min="3322" max="3324" width="9.140625" style="3" customWidth="1"/>
    <col min="3325" max="3325" width="28.7109375" style="3" customWidth="1"/>
    <col min="3326" max="3326" width="15" style="3" bestFit="1" customWidth="1"/>
    <col min="3327" max="3327" width="15.5703125" style="3" bestFit="1" customWidth="1"/>
    <col min="3328" max="3328" width="15" style="3" bestFit="1" customWidth="1"/>
    <col min="3329" max="3329" width="15.5703125" style="3" bestFit="1" customWidth="1"/>
    <col min="3330" max="3565" width="11.42578125" style="3"/>
    <col min="3566" max="3566" width="9.140625" style="3" customWidth="1"/>
    <col min="3567" max="3567" width="30.28515625" style="3" customWidth="1"/>
    <col min="3568" max="3568" width="14.7109375" style="3" customWidth="1"/>
    <col min="3569" max="3569" width="16" style="3" customWidth="1"/>
    <col min="3570" max="3570" width="12.5703125" style="3" customWidth="1"/>
    <col min="3571" max="3572" width="9.140625" style="3" customWidth="1"/>
    <col min="3573" max="3573" width="28.7109375" style="3" customWidth="1"/>
    <col min="3574" max="3577" width="23" style="3" customWidth="1"/>
    <col min="3578" max="3580" width="9.140625" style="3" customWidth="1"/>
    <col min="3581" max="3581" width="28.7109375" style="3" customWidth="1"/>
    <col min="3582" max="3582" width="15" style="3" bestFit="1" customWidth="1"/>
    <col min="3583" max="3583" width="15.5703125" style="3" bestFit="1" customWidth="1"/>
    <col min="3584" max="3584" width="15" style="3" bestFit="1" customWidth="1"/>
    <col min="3585" max="3585" width="15.5703125" style="3" bestFit="1" customWidth="1"/>
    <col min="3586" max="3821" width="11.42578125" style="3"/>
    <col min="3822" max="3822" width="9.140625" style="3" customWidth="1"/>
    <col min="3823" max="3823" width="30.28515625" style="3" customWidth="1"/>
    <col min="3824" max="3824" width="14.7109375" style="3" customWidth="1"/>
    <col min="3825" max="3825" width="16" style="3" customWidth="1"/>
    <col min="3826" max="3826" width="12.5703125" style="3" customWidth="1"/>
    <col min="3827" max="3828" width="9.140625" style="3" customWidth="1"/>
    <col min="3829" max="3829" width="28.7109375" style="3" customWidth="1"/>
    <col min="3830" max="3833" width="23" style="3" customWidth="1"/>
    <col min="3834" max="3836" width="9.140625" style="3" customWidth="1"/>
    <col min="3837" max="3837" width="28.7109375" style="3" customWidth="1"/>
    <col min="3838" max="3838" width="15" style="3" bestFit="1" customWidth="1"/>
    <col min="3839" max="3839" width="15.5703125" style="3" bestFit="1" customWidth="1"/>
    <col min="3840" max="3840" width="15" style="3" bestFit="1" customWidth="1"/>
    <col min="3841" max="3841" width="15.5703125" style="3" bestFit="1" customWidth="1"/>
    <col min="3842" max="4077" width="11.42578125" style="3"/>
    <col min="4078" max="4078" width="9.140625" style="3" customWidth="1"/>
    <col min="4079" max="4079" width="30.28515625" style="3" customWidth="1"/>
    <col min="4080" max="4080" width="14.7109375" style="3" customWidth="1"/>
    <col min="4081" max="4081" width="16" style="3" customWidth="1"/>
    <col min="4082" max="4082" width="12.5703125" style="3" customWidth="1"/>
    <col min="4083" max="4084" width="9.140625" style="3" customWidth="1"/>
    <col min="4085" max="4085" width="28.7109375" style="3" customWidth="1"/>
    <col min="4086" max="4089" width="23" style="3" customWidth="1"/>
    <col min="4090" max="4092" width="9.140625" style="3" customWidth="1"/>
    <col min="4093" max="4093" width="28.7109375" style="3" customWidth="1"/>
    <col min="4094" max="4094" width="15" style="3" bestFit="1" customWidth="1"/>
    <col min="4095" max="4095" width="15.5703125" style="3" bestFit="1" customWidth="1"/>
    <col min="4096" max="4096" width="15" style="3" bestFit="1" customWidth="1"/>
    <col min="4097" max="4097" width="15.5703125" style="3" bestFit="1" customWidth="1"/>
    <col min="4098" max="4333" width="11.42578125" style="3"/>
    <col min="4334" max="4334" width="9.140625" style="3" customWidth="1"/>
    <col min="4335" max="4335" width="30.28515625" style="3" customWidth="1"/>
    <col min="4336" max="4336" width="14.7109375" style="3" customWidth="1"/>
    <col min="4337" max="4337" width="16" style="3" customWidth="1"/>
    <col min="4338" max="4338" width="12.5703125" style="3" customWidth="1"/>
    <col min="4339" max="4340" width="9.140625" style="3" customWidth="1"/>
    <col min="4341" max="4341" width="28.7109375" style="3" customWidth="1"/>
    <col min="4342" max="4345" width="23" style="3" customWidth="1"/>
    <col min="4346" max="4348" width="9.140625" style="3" customWidth="1"/>
    <col min="4349" max="4349" width="28.7109375" style="3" customWidth="1"/>
    <col min="4350" max="4350" width="15" style="3" bestFit="1" customWidth="1"/>
    <col min="4351" max="4351" width="15.5703125" style="3" bestFit="1" customWidth="1"/>
    <col min="4352" max="4352" width="15" style="3" bestFit="1" customWidth="1"/>
    <col min="4353" max="4353" width="15.5703125" style="3" bestFit="1" customWidth="1"/>
    <col min="4354" max="4589" width="11.42578125" style="3"/>
    <col min="4590" max="4590" width="9.140625" style="3" customWidth="1"/>
    <col min="4591" max="4591" width="30.28515625" style="3" customWidth="1"/>
    <col min="4592" max="4592" width="14.7109375" style="3" customWidth="1"/>
    <col min="4593" max="4593" width="16" style="3" customWidth="1"/>
    <col min="4594" max="4594" width="12.5703125" style="3" customWidth="1"/>
    <col min="4595" max="4596" width="9.140625" style="3" customWidth="1"/>
    <col min="4597" max="4597" width="28.7109375" style="3" customWidth="1"/>
    <col min="4598" max="4601" width="23" style="3" customWidth="1"/>
    <col min="4602" max="4604" width="9.140625" style="3" customWidth="1"/>
    <col min="4605" max="4605" width="28.7109375" style="3" customWidth="1"/>
    <col min="4606" max="4606" width="15" style="3" bestFit="1" customWidth="1"/>
    <col min="4607" max="4607" width="15.5703125" style="3" bestFit="1" customWidth="1"/>
    <col min="4608" max="4608" width="15" style="3" bestFit="1" customWidth="1"/>
    <col min="4609" max="4609" width="15.5703125" style="3" bestFit="1" customWidth="1"/>
    <col min="4610" max="4845" width="11.42578125" style="3"/>
    <col min="4846" max="4846" width="9.140625" style="3" customWidth="1"/>
    <col min="4847" max="4847" width="30.28515625" style="3" customWidth="1"/>
    <col min="4848" max="4848" width="14.7109375" style="3" customWidth="1"/>
    <col min="4849" max="4849" width="16" style="3" customWidth="1"/>
    <col min="4850" max="4850" width="12.5703125" style="3" customWidth="1"/>
    <col min="4851" max="4852" width="9.140625" style="3" customWidth="1"/>
    <col min="4853" max="4853" width="28.7109375" style="3" customWidth="1"/>
    <col min="4854" max="4857" width="23" style="3" customWidth="1"/>
    <col min="4858" max="4860" width="9.140625" style="3" customWidth="1"/>
    <col min="4861" max="4861" width="28.7109375" style="3" customWidth="1"/>
    <col min="4862" max="4862" width="15" style="3" bestFit="1" customWidth="1"/>
    <col min="4863" max="4863" width="15.5703125" style="3" bestFit="1" customWidth="1"/>
    <col min="4864" max="4864" width="15" style="3" bestFit="1" customWidth="1"/>
    <col min="4865" max="4865" width="15.5703125" style="3" bestFit="1" customWidth="1"/>
    <col min="4866" max="5101" width="11.42578125" style="3"/>
    <col min="5102" max="5102" width="9.140625" style="3" customWidth="1"/>
    <col min="5103" max="5103" width="30.28515625" style="3" customWidth="1"/>
    <col min="5104" max="5104" width="14.7109375" style="3" customWidth="1"/>
    <col min="5105" max="5105" width="16" style="3" customWidth="1"/>
    <col min="5106" max="5106" width="12.5703125" style="3" customWidth="1"/>
    <col min="5107" max="5108" width="9.140625" style="3" customWidth="1"/>
    <col min="5109" max="5109" width="28.7109375" style="3" customWidth="1"/>
    <col min="5110" max="5113" width="23" style="3" customWidth="1"/>
    <col min="5114" max="5116" width="9.140625" style="3" customWidth="1"/>
    <col min="5117" max="5117" width="28.7109375" style="3" customWidth="1"/>
    <col min="5118" max="5118" width="15" style="3" bestFit="1" customWidth="1"/>
    <col min="5119" max="5119" width="15.5703125" style="3" bestFit="1" customWidth="1"/>
    <col min="5120" max="5120" width="15" style="3" bestFit="1" customWidth="1"/>
    <col min="5121" max="5121" width="15.5703125" style="3" bestFit="1" customWidth="1"/>
    <col min="5122" max="5357" width="11.42578125" style="3"/>
    <col min="5358" max="5358" width="9.140625" style="3" customWidth="1"/>
    <col min="5359" max="5359" width="30.28515625" style="3" customWidth="1"/>
    <col min="5360" max="5360" width="14.7109375" style="3" customWidth="1"/>
    <col min="5361" max="5361" width="16" style="3" customWidth="1"/>
    <col min="5362" max="5362" width="12.5703125" style="3" customWidth="1"/>
    <col min="5363" max="5364" width="9.140625" style="3" customWidth="1"/>
    <col min="5365" max="5365" width="28.7109375" style="3" customWidth="1"/>
    <col min="5366" max="5369" width="23" style="3" customWidth="1"/>
    <col min="5370" max="5372" width="9.140625" style="3" customWidth="1"/>
    <col min="5373" max="5373" width="28.7109375" style="3" customWidth="1"/>
    <col min="5374" max="5374" width="15" style="3" bestFit="1" customWidth="1"/>
    <col min="5375" max="5375" width="15.5703125" style="3" bestFit="1" customWidth="1"/>
    <col min="5376" max="5376" width="15" style="3" bestFit="1" customWidth="1"/>
    <col min="5377" max="5377" width="15.5703125" style="3" bestFit="1" customWidth="1"/>
    <col min="5378" max="5613" width="11.42578125" style="3"/>
    <col min="5614" max="5614" width="9.140625" style="3" customWidth="1"/>
    <col min="5615" max="5615" width="30.28515625" style="3" customWidth="1"/>
    <col min="5616" max="5616" width="14.7109375" style="3" customWidth="1"/>
    <col min="5617" max="5617" width="16" style="3" customWidth="1"/>
    <col min="5618" max="5618" width="12.5703125" style="3" customWidth="1"/>
    <col min="5619" max="5620" width="9.140625" style="3" customWidth="1"/>
    <col min="5621" max="5621" width="28.7109375" style="3" customWidth="1"/>
    <col min="5622" max="5625" width="23" style="3" customWidth="1"/>
    <col min="5626" max="5628" width="9.140625" style="3" customWidth="1"/>
    <col min="5629" max="5629" width="28.7109375" style="3" customWidth="1"/>
    <col min="5630" max="5630" width="15" style="3" bestFit="1" customWidth="1"/>
    <col min="5631" max="5631" width="15.5703125" style="3" bestFit="1" customWidth="1"/>
    <col min="5632" max="5632" width="15" style="3" bestFit="1" customWidth="1"/>
    <col min="5633" max="5633" width="15.5703125" style="3" bestFit="1" customWidth="1"/>
    <col min="5634" max="5869" width="11.42578125" style="3"/>
    <col min="5870" max="5870" width="9.140625" style="3" customWidth="1"/>
    <col min="5871" max="5871" width="30.28515625" style="3" customWidth="1"/>
    <col min="5872" max="5872" width="14.7109375" style="3" customWidth="1"/>
    <col min="5873" max="5873" width="16" style="3" customWidth="1"/>
    <col min="5874" max="5874" width="12.5703125" style="3" customWidth="1"/>
    <col min="5875" max="5876" width="9.140625" style="3" customWidth="1"/>
    <col min="5877" max="5877" width="28.7109375" style="3" customWidth="1"/>
    <col min="5878" max="5881" width="23" style="3" customWidth="1"/>
    <col min="5882" max="5884" width="9.140625" style="3" customWidth="1"/>
    <col min="5885" max="5885" width="28.7109375" style="3" customWidth="1"/>
    <col min="5886" max="5886" width="15" style="3" bestFit="1" customWidth="1"/>
    <col min="5887" max="5887" width="15.5703125" style="3" bestFit="1" customWidth="1"/>
    <col min="5888" max="5888" width="15" style="3" bestFit="1" customWidth="1"/>
    <col min="5889" max="5889" width="15.5703125" style="3" bestFit="1" customWidth="1"/>
    <col min="5890" max="6125" width="11.42578125" style="3"/>
    <col min="6126" max="6126" width="9.140625" style="3" customWidth="1"/>
    <col min="6127" max="6127" width="30.28515625" style="3" customWidth="1"/>
    <col min="6128" max="6128" width="14.7109375" style="3" customWidth="1"/>
    <col min="6129" max="6129" width="16" style="3" customWidth="1"/>
    <col min="6130" max="6130" width="12.5703125" style="3" customWidth="1"/>
    <col min="6131" max="6132" width="9.140625" style="3" customWidth="1"/>
    <col min="6133" max="6133" width="28.7109375" style="3" customWidth="1"/>
    <col min="6134" max="6137" width="23" style="3" customWidth="1"/>
    <col min="6138" max="6140" width="9.140625" style="3" customWidth="1"/>
    <col min="6141" max="6141" width="28.7109375" style="3" customWidth="1"/>
    <col min="6142" max="6142" width="15" style="3" bestFit="1" customWidth="1"/>
    <col min="6143" max="6143" width="15.5703125" style="3" bestFit="1" customWidth="1"/>
    <col min="6144" max="6144" width="15" style="3" bestFit="1" customWidth="1"/>
    <col min="6145" max="6145" width="15.5703125" style="3" bestFit="1" customWidth="1"/>
    <col min="6146" max="6381" width="11.42578125" style="3"/>
    <col min="6382" max="6382" width="9.140625" style="3" customWidth="1"/>
    <col min="6383" max="6383" width="30.28515625" style="3" customWidth="1"/>
    <col min="6384" max="6384" width="14.7109375" style="3" customWidth="1"/>
    <col min="6385" max="6385" width="16" style="3" customWidth="1"/>
    <col min="6386" max="6386" width="12.5703125" style="3" customWidth="1"/>
    <col min="6387" max="6388" width="9.140625" style="3" customWidth="1"/>
    <col min="6389" max="6389" width="28.7109375" style="3" customWidth="1"/>
    <col min="6390" max="6393" width="23" style="3" customWidth="1"/>
    <col min="6394" max="6396" width="9.140625" style="3" customWidth="1"/>
    <col min="6397" max="6397" width="28.7109375" style="3" customWidth="1"/>
    <col min="6398" max="6398" width="15" style="3" bestFit="1" customWidth="1"/>
    <col min="6399" max="6399" width="15.5703125" style="3" bestFit="1" customWidth="1"/>
    <col min="6400" max="6400" width="15" style="3" bestFit="1" customWidth="1"/>
    <col min="6401" max="6401" width="15.5703125" style="3" bestFit="1" customWidth="1"/>
    <col min="6402" max="6637" width="11.42578125" style="3"/>
    <col min="6638" max="6638" width="9.140625" style="3" customWidth="1"/>
    <col min="6639" max="6639" width="30.28515625" style="3" customWidth="1"/>
    <col min="6640" max="6640" width="14.7109375" style="3" customWidth="1"/>
    <col min="6641" max="6641" width="16" style="3" customWidth="1"/>
    <col min="6642" max="6642" width="12.5703125" style="3" customWidth="1"/>
    <col min="6643" max="6644" width="9.140625" style="3" customWidth="1"/>
    <col min="6645" max="6645" width="28.7109375" style="3" customWidth="1"/>
    <col min="6646" max="6649" width="23" style="3" customWidth="1"/>
    <col min="6650" max="6652" width="9.140625" style="3" customWidth="1"/>
    <col min="6653" max="6653" width="28.7109375" style="3" customWidth="1"/>
    <col min="6654" max="6654" width="15" style="3" bestFit="1" customWidth="1"/>
    <col min="6655" max="6655" width="15.5703125" style="3" bestFit="1" customWidth="1"/>
    <col min="6656" max="6656" width="15" style="3" bestFit="1" customWidth="1"/>
    <col min="6657" max="6657" width="15.5703125" style="3" bestFit="1" customWidth="1"/>
    <col min="6658" max="6893" width="11.42578125" style="3"/>
    <col min="6894" max="6894" width="9.140625" style="3" customWidth="1"/>
    <col min="6895" max="6895" width="30.28515625" style="3" customWidth="1"/>
    <col min="6896" max="6896" width="14.7109375" style="3" customWidth="1"/>
    <col min="6897" max="6897" width="16" style="3" customWidth="1"/>
    <col min="6898" max="6898" width="12.5703125" style="3" customWidth="1"/>
    <col min="6899" max="6900" width="9.140625" style="3" customWidth="1"/>
    <col min="6901" max="6901" width="28.7109375" style="3" customWidth="1"/>
    <col min="6902" max="6905" width="23" style="3" customWidth="1"/>
    <col min="6906" max="6908" width="9.140625" style="3" customWidth="1"/>
    <col min="6909" max="6909" width="28.7109375" style="3" customWidth="1"/>
    <col min="6910" max="6910" width="15" style="3" bestFit="1" customWidth="1"/>
    <col min="6911" max="6911" width="15.5703125" style="3" bestFit="1" customWidth="1"/>
    <col min="6912" max="6912" width="15" style="3" bestFit="1" customWidth="1"/>
    <col min="6913" max="6913" width="15.5703125" style="3" bestFit="1" customWidth="1"/>
    <col min="6914" max="7149" width="11.42578125" style="3"/>
    <col min="7150" max="7150" width="9.140625" style="3" customWidth="1"/>
    <col min="7151" max="7151" width="30.28515625" style="3" customWidth="1"/>
    <col min="7152" max="7152" width="14.7109375" style="3" customWidth="1"/>
    <col min="7153" max="7153" width="16" style="3" customWidth="1"/>
    <col min="7154" max="7154" width="12.5703125" style="3" customWidth="1"/>
    <col min="7155" max="7156" width="9.140625" style="3" customWidth="1"/>
    <col min="7157" max="7157" width="28.7109375" style="3" customWidth="1"/>
    <col min="7158" max="7161" width="23" style="3" customWidth="1"/>
    <col min="7162" max="7164" width="9.140625" style="3" customWidth="1"/>
    <col min="7165" max="7165" width="28.7109375" style="3" customWidth="1"/>
    <col min="7166" max="7166" width="15" style="3" bestFit="1" customWidth="1"/>
    <col min="7167" max="7167" width="15.5703125" style="3" bestFit="1" customWidth="1"/>
    <col min="7168" max="7168" width="15" style="3" bestFit="1" customWidth="1"/>
    <col min="7169" max="7169" width="15.5703125" style="3" bestFit="1" customWidth="1"/>
    <col min="7170" max="7405" width="11.42578125" style="3"/>
    <col min="7406" max="7406" width="9.140625" style="3" customWidth="1"/>
    <col min="7407" max="7407" width="30.28515625" style="3" customWidth="1"/>
    <col min="7408" max="7408" width="14.7109375" style="3" customWidth="1"/>
    <col min="7409" max="7409" width="16" style="3" customWidth="1"/>
    <col min="7410" max="7410" width="12.5703125" style="3" customWidth="1"/>
    <col min="7411" max="7412" width="9.140625" style="3" customWidth="1"/>
    <col min="7413" max="7413" width="28.7109375" style="3" customWidth="1"/>
    <col min="7414" max="7417" width="23" style="3" customWidth="1"/>
    <col min="7418" max="7420" width="9.140625" style="3" customWidth="1"/>
    <col min="7421" max="7421" width="28.7109375" style="3" customWidth="1"/>
    <col min="7422" max="7422" width="15" style="3" bestFit="1" customWidth="1"/>
    <col min="7423" max="7423" width="15.5703125" style="3" bestFit="1" customWidth="1"/>
    <col min="7424" max="7424" width="15" style="3" bestFit="1" customWidth="1"/>
    <col min="7425" max="7425" width="15.5703125" style="3" bestFit="1" customWidth="1"/>
    <col min="7426" max="7661" width="11.42578125" style="3"/>
    <col min="7662" max="7662" width="9.140625" style="3" customWidth="1"/>
    <col min="7663" max="7663" width="30.28515625" style="3" customWidth="1"/>
    <col min="7664" max="7664" width="14.7109375" style="3" customWidth="1"/>
    <col min="7665" max="7665" width="16" style="3" customWidth="1"/>
    <col min="7666" max="7666" width="12.5703125" style="3" customWidth="1"/>
    <col min="7667" max="7668" width="9.140625" style="3" customWidth="1"/>
    <col min="7669" max="7669" width="28.7109375" style="3" customWidth="1"/>
    <col min="7670" max="7673" width="23" style="3" customWidth="1"/>
    <col min="7674" max="7676" width="9.140625" style="3" customWidth="1"/>
    <col min="7677" max="7677" width="28.7109375" style="3" customWidth="1"/>
    <col min="7678" max="7678" width="15" style="3" bestFit="1" customWidth="1"/>
    <col min="7679" max="7679" width="15.5703125" style="3" bestFit="1" customWidth="1"/>
    <col min="7680" max="7680" width="15" style="3" bestFit="1" customWidth="1"/>
    <col min="7681" max="7681" width="15.5703125" style="3" bestFit="1" customWidth="1"/>
    <col min="7682" max="7917" width="11.42578125" style="3"/>
    <col min="7918" max="7918" width="9.140625" style="3" customWidth="1"/>
    <col min="7919" max="7919" width="30.28515625" style="3" customWidth="1"/>
    <col min="7920" max="7920" width="14.7109375" style="3" customWidth="1"/>
    <col min="7921" max="7921" width="16" style="3" customWidth="1"/>
    <col min="7922" max="7922" width="12.5703125" style="3" customWidth="1"/>
    <col min="7923" max="7924" width="9.140625" style="3" customWidth="1"/>
    <col min="7925" max="7925" width="28.7109375" style="3" customWidth="1"/>
    <col min="7926" max="7929" width="23" style="3" customWidth="1"/>
    <col min="7930" max="7932" width="9.140625" style="3" customWidth="1"/>
    <col min="7933" max="7933" width="28.7109375" style="3" customWidth="1"/>
    <col min="7934" max="7934" width="15" style="3" bestFit="1" customWidth="1"/>
    <col min="7935" max="7935" width="15.5703125" style="3" bestFit="1" customWidth="1"/>
    <col min="7936" max="7936" width="15" style="3" bestFit="1" customWidth="1"/>
    <col min="7937" max="7937" width="15.5703125" style="3" bestFit="1" customWidth="1"/>
    <col min="7938" max="8173" width="11.42578125" style="3"/>
    <col min="8174" max="8174" width="9.140625" style="3" customWidth="1"/>
    <col min="8175" max="8175" width="30.28515625" style="3" customWidth="1"/>
    <col min="8176" max="8176" width="14.7109375" style="3" customWidth="1"/>
    <col min="8177" max="8177" width="16" style="3" customWidth="1"/>
    <col min="8178" max="8178" width="12.5703125" style="3" customWidth="1"/>
    <col min="8179" max="8180" width="9.140625" style="3" customWidth="1"/>
    <col min="8181" max="8181" width="28.7109375" style="3" customWidth="1"/>
    <col min="8182" max="8185" width="23" style="3" customWidth="1"/>
    <col min="8186" max="8188" width="9.140625" style="3" customWidth="1"/>
    <col min="8189" max="8189" width="28.7109375" style="3" customWidth="1"/>
    <col min="8190" max="8190" width="15" style="3" bestFit="1" customWidth="1"/>
    <col min="8191" max="8191" width="15.5703125" style="3" bestFit="1" customWidth="1"/>
    <col min="8192" max="8192" width="15" style="3" bestFit="1" customWidth="1"/>
    <col min="8193" max="8193" width="15.5703125" style="3" bestFit="1" customWidth="1"/>
    <col min="8194" max="8429" width="11.42578125" style="3"/>
    <col min="8430" max="8430" width="9.140625" style="3" customWidth="1"/>
    <col min="8431" max="8431" width="30.28515625" style="3" customWidth="1"/>
    <col min="8432" max="8432" width="14.7109375" style="3" customWidth="1"/>
    <col min="8433" max="8433" width="16" style="3" customWidth="1"/>
    <col min="8434" max="8434" width="12.5703125" style="3" customWidth="1"/>
    <col min="8435" max="8436" width="9.140625" style="3" customWidth="1"/>
    <col min="8437" max="8437" width="28.7109375" style="3" customWidth="1"/>
    <col min="8438" max="8441" width="23" style="3" customWidth="1"/>
    <col min="8442" max="8444" width="9.140625" style="3" customWidth="1"/>
    <col min="8445" max="8445" width="28.7109375" style="3" customWidth="1"/>
    <col min="8446" max="8446" width="15" style="3" bestFit="1" customWidth="1"/>
    <col min="8447" max="8447" width="15.5703125" style="3" bestFit="1" customWidth="1"/>
    <col min="8448" max="8448" width="15" style="3" bestFit="1" customWidth="1"/>
    <col min="8449" max="8449" width="15.5703125" style="3" bestFit="1" customWidth="1"/>
    <col min="8450" max="8685" width="11.42578125" style="3"/>
    <col min="8686" max="8686" width="9.140625" style="3" customWidth="1"/>
    <col min="8687" max="8687" width="30.28515625" style="3" customWidth="1"/>
    <col min="8688" max="8688" width="14.7109375" style="3" customWidth="1"/>
    <col min="8689" max="8689" width="16" style="3" customWidth="1"/>
    <col min="8690" max="8690" width="12.5703125" style="3" customWidth="1"/>
    <col min="8691" max="8692" width="9.140625" style="3" customWidth="1"/>
    <col min="8693" max="8693" width="28.7109375" style="3" customWidth="1"/>
    <col min="8694" max="8697" width="23" style="3" customWidth="1"/>
    <col min="8698" max="8700" width="9.140625" style="3" customWidth="1"/>
    <col min="8701" max="8701" width="28.7109375" style="3" customWidth="1"/>
    <col min="8702" max="8702" width="15" style="3" bestFit="1" customWidth="1"/>
    <col min="8703" max="8703" width="15.5703125" style="3" bestFit="1" customWidth="1"/>
    <col min="8704" max="8704" width="15" style="3" bestFit="1" customWidth="1"/>
    <col min="8705" max="8705" width="15.5703125" style="3" bestFit="1" customWidth="1"/>
    <col min="8706" max="8941" width="11.42578125" style="3"/>
    <col min="8942" max="8942" width="9.140625" style="3" customWidth="1"/>
    <col min="8943" max="8943" width="30.28515625" style="3" customWidth="1"/>
    <col min="8944" max="8944" width="14.7109375" style="3" customWidth="1"/>
    <col min="8945" max="8945" width="16" style="3" customWidth="1"/>
    <col min="8946" max="8946" width="12.5703125" style="3" customWidth="1"/>
    <col min="8947" max="8948" width="9.140625" style="3" customWidth="1"/>
    <col min="8949" max="8949" width="28.7109375" style="3" customWidth="1"/>
    <col min="8950" max="8953" width="23" style="3" customWidth="1"/>
    <col min="8954" max="8956" width="9.140625" style="3" customWidth="1"/>
    <col min="8957" max="8957" width="28.7109375" style="3" customWidth="1"/>
    <col min="8958" max="8958" width="15" style="3" bestFit="1" customWidth="1"/>
    <col min="8959" max="8959" width="15.5703125" style="3" bestFit="1" customWidth="1"/>
    <col min="8960" max="8960" width="15" style="3" bestFit="1" customWidth="1"/>
    <col min="8961" max="8961" width="15.5703125" style="3" bestFit="1" customWidth="1"/>
    <col min="8962" max="9197" width="11.42578125" style="3"/>
    <col min="9198" max="9198" width="9.140625" style="3" customWidth="1"/>
    <col min="9199" max="9199" width="30.28515625" style="3" customWidth="1"/>
    <col min="9200" max="9200" width="14.7109375" style="3" customWidth="1"/>
    <col min="9201" max="9201" width="16" style="3" customWidth="1"/>
    <col min="9202" max="9202" width="12.5703125" style="3" customWidth="1"/>
    <col min="9203" max="9204" width="9.140625" style="3" customWidth="1"/>
    <col min="9205" max="9205" width="28.7109375" style="3" customWidth="1"/>
    <col min="9206" max="9209" width="23" style="3" customWidth="1"/>
    <col min="9210" max="9212" width="9.140625" style="3" customWidth="1"/>
    <col min="9213" max="9213" width="28.7109375" style="3" customWidth="1"/>
    <col min="9214" max="9214" width="15" style="3" bestFit="1" customWidth="1"/>
    <col min="9215" max="9215" width="15.5703125" style="3" bestFit="1" customWidth="1"/>
    <col min="9216" max="9216" width="15" style="3" bestFit="1" customWidth="1"/>
    <col min="9217" max="9217" width="15.5703125" style="3" bestFit="1" customWidth="1"/>
    <col min="9218" max="9453" width="11.42578125" style="3"/>
    <col min="9454" max="9454" width="9.140625" style="3" customWidth="1"/>
    <col min="9455" max="9455" width="30.28515625" style="3" customWidth="1"/>
    <col min="9456" max="9456" width="14.7109375" style="3" customWidth="1"/>
    <col min="9457" max="9457" width="16" style="3" customWidth="1"/>
    <col min="9458" max="9458" width="12.5703125" style="3" customWidth="1"/>
    <col min="9459" max="9460" width="9.140625" style="3" customWidth="1"/>
    <col min="9461" max="9461" width="28.7109375" style="3" customWidth="1"/>
    <col min="9462" max="9465" width="23" style="3" customWidth="1"/>
    <col min="9466" max="9468" width="9.140625" style="3" customWidth="1"/>
    <col min="9469" max="9469" width="28.7109375" style="3" customWidth="1"/>
    <col min="9470" max="9470" width="15" style="3" bestFit="1" customWidth="1"/>
    <col min="9471" max="9471" width="15.5703125" style="3" bestFit="1" customWidth="1"/>
    <col min="9472" max="9472" width="15" style="3" bestFit="1" customWidth="1"/>
    <col min="9473" max="9473" width="15.5703125" style="3" bestFit="1" customWidth="1"/>
    <col min="9474" max="9709" width="11.42578125" style="3"/>
    <col min="9710" max="9710" width="9.140625" style="3" customWidth="1"/>
    <col min="9711" max="9711" width="30.28515625" style="3" customWidth="1"/>
    <col min="9712" max="9712" width="14.7109375" style="3" customWidth="1"/>
    <col min="9713" max="9713" width="16" style="3" customWidth="1"/>
    <col min="9714" max="9714" width="12.5703125" style="3" customWidth="1"/>
    <col min="9715" max="9716" width="9.140625" style="3" customWidth="1"/>
    <col min="9717" max="9717" width="28.7109375" style="3" customWidth="1"/>
    <col min="9718" max="9721" width="23" style="3" customWidth="1"/>
    <col min="9722" max="9724" width="9.140625" style="3" customWidth="1"/>
    <col min="9725" max="9725" width="28.7109375" style="3" customWidth="1"/>
    <col min="9726" max="9726" width="15" style="3" bestFit="1" customWidth="1"/>
    <col min="9727" max="9727" width="15.5703125" style="3" bestFit="1" customWidth="1"/>
    <col min="9728" max="9728" width="15" style="3" bestFit="1" customWidth="1"/>
    <col min="9729" max="9729" width="15.5703125" style="3" bestFit="1" customWidth="1"/>
    <col min="9730" max="9965" width="11.42578125" style="3"/>
    <col min="9966" max="9966" width="9.140625" style="3" customWidth="1"/>
    <col min="9967" max="9967" width="30.28515625" style="3" customWidth="1"/>
    <col min="9968" max="9968" width="14.7109375" style="3" customWidth="1"/>
    <col min="9969" max="9969" width="16" style="3" customWidth="1"/>
    <col min="9970" max="9970" width="12.5703125" style="3" customWidth="1"/>
    <col min="9971" max="9972" width="9.140625" style="3" customWidth="1"/>
    <col min="9973" max="9973" width="28.7109375" style="3" customWidth="1"/>
    <col min="9974" max="9977" width="23" style="3" customWidth="1"/>
    <col min="9978" max="9980" width="9.140625" style="3" customWidth="1"/>
    <col min="9981" max="9981" width="28.7109375" style="3" customWidth="1"/>
    <col min="9982" max="9982" width="15" style="3" bestFit="1" customWidth="1"/>
    <col min="9983" max="9983" width="15.5703125" style="3" bestFit="1" customWidth="1"/>
    <col min="9984" max="9984" width="15" style="3" bestFit="1" customWidth="1"/>
    <col min="9985" max="9985" width="15.5703125" style="3" bestFit="1" customWidth="1"/>
    <col min="9986" max="10221" width="11.42578125" style="3"/>
    <col min="10222" max="10222" width="9.140625" style="3" customWidth="1"/>
    <col min="10223" max="10223" width="30.28515625" style="3" customWidth="1"/>
    <col min="10224" max="10224" width="14.7109375" style="3" customWidth="1"/>
    <col min="10225" max="10225" width="16" style="3" customWidth="1"/>
    <col min="10226" max="10226" width="12.5703125" style="3" customWidth="1"/>
    <col min="10227" max="10228" width="9.140625" style="3" customWidth="1"/>
    <col min="10229" max="10229" width="28.7109375" style="3" customWidth="1"/>
    <col min="10230" max="10233" width="23" style="3" customWidth="1"/>
    <col min="10234" max="10236" width="9.140625" style="3" customWidth="1"/>
    <col min="10237" max="10237" width="28.7109375" style="3" customWidth="1"/>
    <col min="10238" max="10238" width="15" style="3" bestFit="1" customWidth="1"/>
    <col min="10239" max="10239" width="15.5703125" style="3" bestFit="1" customWidth="1"/>
    <col min="10240" max="10240" width="15" style="3" bestFit="1" customWidth="1"/>
    <col min="10241" max="10241" width="15.5703125" style="3" bestFit="1" customWidth="1"/>
    <col min="10242" max="10477" width="11.42578125" style="3"/>
    <col min="10478" max="10478" width="9.140625" style="3" customWidth="1"/>
    <col min="10479" max="10479" width="30.28515625" style="3" customWidth="1"/>
    <col min="10480" max="10480" width="14.7109375" style="3" customWidth="1"/>
    <col min="10481" max="10481" width="16" style="3" customWidth="1"/>
    <col min="10482" max="10482" width="12.5703125" style="3" customWidth="1"/>
    <col min="10483" max="10484" width="9.140625" style="3" customWidth="1"/>
    <col min="10485" max="10485" width="28.7109375" style="3" customWidth="1"/>
    <col min="10486" max="10489" width="23" style="3" customWidth="1"/>
    <col min="10490" max="10492" width="9.140625" style="3" customWidth="1"/>
    <col min="10493" max="10493" width="28.7109375" style="3" customWidth="1"/>
    <col min="10494" max="10494" width="15" style="3" bestFit="1" customWidth="1"/>
    <col min="10495" max="10495" width="15.5703125" style="3" bestFit="1" customWidth="1"/>
    <col min="10496" max="10496" width="15" style="3" bestFit="1" customWidth="1"/>
    <col min="10497" max="10497" width="15.5703125" style="3" bestFit="1" customWidth="1"/>
    <col min="10498" max="10733" width="11.42578125" style="3"/>
    <col min="10734" max="10734" width="9.140625" style="3" customWidth="1"/>
    <col min="10735" max="10735" width="30.28515625" style="3" customWidth="1"/>
    <col min="10736" max="10736" width="14.7109375" style="3" customWidth="1"/>
    <col min="10737" max="10737" width="16" style="3" customWidth="1"/>
    <col min="10738" max="10738" width="12.5703125" style="3" customWidth="1"/>
    <col min="10739" max="10740" width="9.140625" style="3" customWidth="1"/>
    <col min="10741" max="10741" width="28.7109375" style="3" customWidth="1"/>
    <col min="10742" max="10745" width="23" style="3" customWidth="1"/>
    <col min="10746" max="10748" width="9.140625" style="3" customWidth="1"/>
    <col min="10749" max="10749" width="28.7109375" style="3" customWidth="1"/>
    <col min="10750" max="10750" width="15" style="3" bestFit="1" customWidth="1"/>
    <col min="10751" max="10751" width="15.5703125" style="3" bestFit="1" customWidth="1"/>
    <col min="10752" max="10752" width="15" style="3" bestFit="1" customWidth="1"/>
    <col min="10753" max="10753" width="15.5703125" style="3" bestFit="1" customWidth="1"/>
    <col min="10754" max="10989" width="11.42578125" style="3"/>
    <col min="10990" max="10990" width="9.140625" style="3" customWidth="1"/>
    <col min="10991" max="10991" width="30.28515625" style="3" customWidth="1"/>
    <col min="10992" max="10992" width="14.7109375" style="3" customWidth="1"/>
    <col min="10993" max="10993" width="16" style="3" customWidth="1"/>
    <col min="10994" max="10994" width="12.5703125" style="3" customWidth="1"/>
    <col min="10995" max="10996" width="9.140625" style="3" customWidth="1"/>
    <col min="10997" max="10997" width="28.7109375" style="3" customWidth="1"/>
    <col min="10998" max="11001" width="23" style="3" customWidth="1"/>
    <col min="11002" max="11004" width="9.140625" style="3" customWidth="1"/>
    <col min="11005" max="11005" width="28.7109375" style="3" customWidth="1"/>
    <col min="11006" max="11006" width="15" style="3" bestFit="1" customWidth="1"/>
    <col min="11007" max="11007" width="15.5703125" style="3" bestFit="1" customWidth="1"/>
    <col min="11008" max="11008" width="15" style="3" bestFit="1" customWidth="1"/>
    <col min="11009" max="11009" width="15.5703125" style="3" bestFit="1" customWidth="1"/>
    <col min="11010" max="11245" width="11.42578125" style="3"/>
    <col min="11246" max="11246" width="9.140625" style="3" customWidth="1"/>
    <col min="11247" max="11247" width="30.28515625" style="3" customWidth="1"/>
    <col min="11248" max="11248" width="14.7109375" style="3" customWidth="1"/>
    <col min="11249" max="11249" width="16" style="3" customWidth="1"/>
    <col min="11250" max="11250" width="12.5703125" style="3" customWidth="1"/>
    <col min="11251" max="11252" width="9.140625" style="3" customWidth="1"/>
    <col min="11253" max="11253" width="28.7109375" style="3" customWidth="1"/>
    <col min="11254" max="11257" width="23" style="3" customWidth="1"/>
    <col min="11258" max="11260" width="9.140625" style="3" customWidth="1"/>
    <col min="11261" max="11261" width="28.7109375" style="3" customWidth="1"/>
    <col min="11262" max="11262" width="15" style="3" bestFit="1" customWidth="1"/>
    <col min="11263" max="11263" width="15.5703125" style="3" bestFit="1" customWidth="1"/>
    <col min="11264" max="11264" width="15" style="3" bestFit="1" customWidth="1"/>
    <col min="11265" max="11265" width="15.5703125" style="3" bestFit="1" customWidth="1"/>
    <col min="11266" max="11501" width="11.42578125" style="3"/>
    <col min="11502" max="11502" width="9.140625" style="3" customWidth="1"/>
    <col min="11503" max="11503" width="30.28515625" style="3" customWidth="1"/>
    <col min="11504" max="11504" width="14.7109375" style="3" customWidth="1"/>
    <col min="11505" max="11505" width="16" style="3" customWidth="1"/>
    <col min="11506" max="11506" width="12.5703125" style="3" customWidth="1"/>
    <col min="11507" max="11508" width="9.140625" style="3" customWidth="1"/>
    <col min="11509" max="11509" width="28.7109375" style="3" customWidth="1"/>
    <col min="11510" max="11513" width="23" style="3" customWidth="1"/>
    <col min="11514" max="11516" width="9.140625" style="3" customWidth="1"/>
    <col min="11517" max="11517" width="28.7109375" style="3" customWidth="1"/>
    <col min="11518" max="11518" width="15" style="3" bestFit="1" customWidth="1"/>
    <col min="11519" max="11519" width="15.5703125" style="3" bestFit="1" customWidth="1"/>
    <col min="11520" max="11520" width="15" style="3" bestFit="1" customWidth="1"/>
    <col min="11521" max="11521" width="15.5703125" style="3" bestFit="1" customWidth="1"/>
    <col min="11522" max="11757" width="11.42578125" style="3"/>
    <col min="11758" max="11758" width="9.140625" style="3" customWidth="1"/>
    <col min="11759" max="11759" width="30.28515625" style="3" customWidth="1"/>
    <col min="11760" max="11760" width="14.7109375" style="3" customWidth="1"/>
    <col min="11761" max="11761" width="16" style="3" customWidth="1"/>
    <col min="11762" max="11762" width="12.5703125" style="3" customWidth="1"/>
    <col min="11763" max="11764" width="9.140625" style="3" customWidth="1"/>
    <col min="11765" max="11765" width="28.7109375" style="3" customWidth="1"/>
    <col min="11766" max="11769" width="23" style="3" customWidth="1"/>
    <col min="11770" max="11772" width="9.140625" style="3" customWidth="1"/>
    <col min="11773" max="11773" width="28.7109375" style="3" customWidth="1"/>
    <col min="11774" max="11774" width="15" style="3" bestFit="1" customWidth="1"/>
    <col min="11775" max="11775" width="15.5703125" style="3" bestFit="1" customWidth="1"/>
    <col min="11776" max="11776" width="15" style="3" bestFit="1" customWidth="1"/>
    <col min="11777" max="11777" width="15.5703125" style="3" bestFit="1" customWidth="1"/>
    <col min="11778" max="12013" width="11.42578125" style="3"/>
    <col min="12014" max="12014" width="9.140625" style="3" customWidth="1"/>
    <col min="12015" max="12015" width="30.28515625" style="3" customWidth="1"/>
    <col min="12016" max="12016" width="14.7109375" style="3" customWidth="1"/>
    <col min="12017" max="12017" width="16" style="3" customWidth="1"/>
    <col min="12018" max="12018" width="12.5703125" style="3" customWidth="1"/>
    <col min="12019" max="12020" width="9.140625" style="3" customWidth="1"/>
    <col min="12021" max="12021" width="28.7109375" style="3" customWidth="1"/>
    <col min="12022" max="12025" width="23" style="3" customWidth="1"/>
    <col min="12026" max="12028" width="9.140625" style="3" customWidth="1"/>
    <col min="12029" max="12029" width="28.7109375" style="3" customWidth="1"/>
    <col min="12030" max="12030" width="15" style="3" bestFit="1" customWidth="1"/>
    <col min="12031" max="12031" width="15.5703125" style="3" bestFit="1" customWidth="1"/>
    <col min="12032" max="12032" width="15" style="3" bestFit="1" customWidth="1"/>
    <col min="12033" max="12033" width="15.5703125" style="3" bestFit="1" customWidth="1"/>
    <col min="12034" max="12269" width="11.42578125" style="3"/>
    <col min="12270" max="12270" width="9.140625" style="3" customWidth="1"/>
    <col min="12271" max="12271" width="30.28515625" style="3" customWidth="1"/>
    <col min="12272" max="12272" width="14.7109375" style="3" customWidth="1"/>
    <col min="12273" max="12273" width="16" style="3" customWidth="1"/>
    <col min="12274" max="12274" width="12.5703125" style="3" customWidth="1"/>
    <col min="12275" max="12276" width="9.140625" style="3" customWidth="1"/>
    <col min="12277" max="12277" width="28.7109375" style="3" customWidth="1"/>
    <col min="12278" max="12281" width="23" style="3" customWidth="1"/>
    <col min="12282" max="12284" width="9.140625" style="3" customWidth="1"/>
    <col min="12285" max="12285" width="28.7109375" style="3" customWidth="1"/>
    <col min="12286" max="12286" width="15" style="3" bestFit="1" customWidth="1"/>
    <col min="12287" max="12287" width="15.5703125" style="3" bestFit="1" customWidth="1"/>
    <col min="12288" max="12288" width="15" style="3" bestFit="1" customWidth="1"/>
    <col min="12289" max="12289" width="15.5703125" style="3" bestFit="1" customWidth="1"/>
    <col min="12290" max="12525" width="11.42578125" style="3"/>
    <col min="12526" max="12526" width="9.140625" style="3" customWidth="1"/>
    <col min="12527" max="12527" width="30.28515625" style="3" customWidth="1"/>
    <col min="12528" max="12528" width="14.7109375" style="3" customWidth="1"/>
    <col min="12529" max="12529" width="16" style="3" customWidth="1"/>
    <col min="12530" max="12530" width="12.5703125" style="3" customWidth="1"/>
    <col min="12531" max="12532" width="9.140625" style="3" customWidth="1"/>
    <col min="12533" max="12533" width="28.7109375" style="3" customWidth="1"/>
    <col min="12534" max="12537" width="23" style="3" customWidth="1"/>
    <col min="12538" max="12540" width="9.140625" style="3" customWidth="1"/>
    <col min="12541" max="12541" width="28.7109375" style="3" customWidth="1"/>
    <col min="12542" max="12542" width="15" style="3" bestFit="1" customWidth="1"/>
    <col min="12543" max="12543" width="15.5703125" style="3" bestFit="1" customWidth="1"/>
    <col min="12544" max="12544" width="15" style="3" bestFit="1" customWidth="1"/>
    <col min="12545" max="12545" width="15.5703125" style="3" bestFit="1" customWidth="1"/>
    <col min="12546" max="12781" width="11.42578125" style="3"/>
    <col min="12782" max="12782" width="9.140625" style="3" customWidth="1"/>
    <col min="12783" max="12783" width="30.28515625" style="3" customWidth="1"/>
    <col min="12784" max="12784" width="14.7109375" style="3" customWidth="1"/>
    <col min="12785" max="12785" width="16" style="3" customWidth="1"/>
    <col min="12786" max="12786" width="12.5703125" style="3" customWidth="1"/>
    <col min="12787" max="12788" width="9.140625" style="3" customWidth="1"/>
    <col min="12789" max="12789" width="28.7109375" style="3" customWidth="1"/>
    <col min="12790" max="12793" width="23" style="3" customWidth="1"/>
    <col min="12794" max="12796" width="9.140625" style="3" customWidth="1"/>
    <col min="12797" max="12797" width="28.7109375" style="3" customWidth="1"/>
    <col min="12798" max="12798" width="15" style="3" bestFit="1" customWidth="1"/>
    <col min="12799" max="12799" width="15.5703125" style="3" bestFit="1" customWidth="1"/>
    <col min="12800" max="12800" width="15" style="3" bestFit="1" customWidth="1"/>
    <col min="12801" max="12801" width="15.5703125" style="3" bestFit="1" customWidth="1"/>
    <col min="12802" max="13037" width="11.42578125" style="3"/>
    <col min="13038" max="13038" width="9.140625" style="3" customWidth="1"/>
    <col min="13039" max="13039" width="30.28515625" style="3" customWidth="1"/>
    <col min="13040" max="13040" width="14.7109375" style="3" customWidth="1"/>
    <col min="13041" max="13041" width="16" style="3" customWidth="1"/>
    <col min="13042" max="13042" width="12.5703125" style="3" customWidth="1"/>
    <col min="13043" max="13044" width="9.140625" style="3" customWidth="1"/>
    <col min="13045" max="13045" width="28.7109375" style="3" customWidth="1"/>
    <col min="13046" max="13049" width="23" style="3" customWidth="1"/>
    <col min="13050" max="13052" width="9.140625" style="3" customWidth="1"/>
    <col min="13053" max="13053" width="28.7109375" style="3" customWidth="1"/>
    <col min="13054" max="13054" width="15" style="3" bestFit="1" customWidth="1"/>
    <col min="13055" max="13055" width="15.5703125" style="3" bestFit="1" customWidth="1"/>
    <col min="13056" max="13056" width="15" style="3" bestFit="1" customWidth="1"/>
    <col min="13057" max="13057" width="15.5703125" style="3" bestFit="1" customWidth="1"/>
    <col min="13058" max="13293" width="11.42578125" style="3"/>
    <col min="13294" max="13294" width="9.140625" style="3" customWidth="1"/>
    <col min="13295" max="13295" width="30.28515625" style="3" customWidth="1"/>
    <col min="13296" max="13296" width="14.7109375" style="3" customWidth="1"/>
    <col min="13297" max="13297" width="16" style="3" customWidth="1"/>
    <col min="13298" max="13298" width="12.5703125" style="3" customWidth="1"/>
    <col min="13299" max="13300" width="9.140625" style="3" customWidth="1"/>
    <col min="13301" max="13301" width="28.7109375" style="3" customWidth="1"/>
    <col min="13302" max="13305" width="23" style="3" customWidth="1"/>
    <col min="13306" max="13308" width="9.140625" style="3" customWidth="1"/>
    <col min="13309" max="13309" width="28.7109375" style="3" customWidth="1"/>
    <col min="13310" max="13310" width="15" style="3" bestFit="1" customWidth="1"/>
    <col min="13311" max="13311" width="15.5703125" style="3" bestFit="1" customWidth="1"/>
    <col min="13312" max="13312" width="15" style="3" bestFit="1" customWidth="1"/>
    <col min="13313" max="13313" width="15.5703125" style="3" bestFit="1" customWidth="1"/>
    <col min="13314" max="13549" width="11.42578125" style="3"/>
    <col min="13550" max="13550" width="9.140625" style="3" customWidth="1"/>
    <col min="13551" max="13551" width="30.28515625" style="3" customWidth="1"/>
    <col min="13552" max="13552" width="14.7109375" style="3" customWidth="1"/>
    <col min="13553" max="13553" width="16" style="3" customWidth="1"/>
    <col min="13554" max="13554" width="12.5703125" style="3" customWidth="1"/>
    <col min="13555" max="13556" width="9.140625" style="3" customWidth="1"/>
    <col min="13557" max="13557" width="28.7109375" style="3" customWidth="1"/>
    <col min="13558" max="13561" width="23" style="3" customWidth="1"/>
    <col min="13562" max="13564" width="9.140625" style="3" customWidth="1"/>
    <col min="13565" max="13565" width="28.7109375" style="3" customWidth="1"/>
    <col min="13566" max="13566" width="15" style="3" bestFit="1" customWidth="1"/>
    <col min="13567" max="13567" width="15.5703125" style="3" bestFit="1" customWidth="1"/>
    <col min="13568" max="13568" width="15" style="3" bestFit="1" customWidth="1"/>
    <col min="13569" max="13569" width="15.5703125" style="3" bestFit="1" customWidth="1"/>
    <col min="13570" max="13805" width="11.42578125" style="3"/>
    <col min="13806" max="13806" width="9.140625" style="3" customWidth="1"/>
    <col min="13807" max="13807" width="30.28515625" style="3" customWidth="1"/>
    <col min="13808" max="13808" width="14.7109375" style="3" customWidth="1"/>
    <col min="13809" max="13809" width="16" style="3" customWidth="1"/>
    <col min="13810" max="13810" width="12.5703125" style="3" customWidth="1"/>
    <col min="13811" max="13812" width="9.140625" style="3" customWidth="1"/>
    <col min="13813" max="13813" width="28.7109375" style="3" customWidth="1"/>
    <col min="13814" max="13817" width="23" style="3" customWidth="1"/>
    <col min="13818" max="13820" width="9.140625" style="3" customWidth="1"/>
    <col min="13821" max="13821" width="28.7109375" style="3" customWidth="1"/>
    <col min="13822" max="13822" width="15" style="3" bestFit="1" customWidth="1"/>
    <col min="13823" max="13823" width="15.5703125" style="3" bestFit="1" customWidth="1"/>
    <col min="13824" max="13824" width="15" style="3" bestFit="1" customWidth="1"/>
    <col min="13825" max="13825" width="15.5703125" style="3" bestFit="1" customWidth="1"/>
    <col min="13826" max="14061" width="11.42578125" style="3"/>
    <col min="14062" max="14062" width="9.140625" style="3" customWidth="1"/>
    <col min="14063" max="14063" width="30.28515625" style="3" customWidth="1"/>
    <col min="14064" max="14064" width="14.7109375" style="3" customWidth="1"/>
    <col min="14065" max="14065" width="16" style="3" customWidth="1"/>
    <col min="14066" max="14066" width="12.5703125" style="3" customWidth="1"/>
    <col min="14067" max="14068" width="9.140625" style="3" customWidth="1"/>
    <col min="14069" max="14069" width="28.7109375" style="3" customWidth="1"/>
    <col min="14070" max="14073" width="23" style="3" customWidth="1"/>
    <col min="14074" max="14076" width="9.140625" style="3" customWidth="1"/>
    <col min="14077" max="14077" width="28.7109375" style="3" customWidth="1"/>
    <col min="14078" max="14078" width="15" style="3" bestFit="1" customWidth="1"/>
    <col min="14079" max="14079" width="15.5703125" style="3" bestFit="1" customWidth="1"/>
    <col min="14080" max="14080" width="15" style="3" bestFit="1" customWidth="1"/>
    <col min="14081" max="14081" width="15.5703125" style="3" bestFit="1" customWidth="1"/>
    <col min="14082" max="14317" width="11.42578125" style="3"/>
    <col min="14318" max="14318" width="9.140625" style="3" customWidth="1"/>
    <col min="14319" max="14319" width="30.28515625" style="3" customWidth="1"/>
    <col min="14320" max="14320" width="14.7109375" style="3" customWidth="1"/>
    <col min="14321" max="14321" width="16" style="3" customWidth="1"/>
    <col min="14322" max="14322" width="12.5703125" style="3" customWidth="1"/>
    <col min="14323" max="14324" width="9.140625" style="3" customWidth="1"/>
    <col min="14325" max="14325" width="28.7109375" style="3" customWidth="1"/>
    <col min="14326" max="14329" width="23" style="3" customWidth="1"/>
    <col min="14330" max="14332" width="9.140625" style="3" customWidth="1"/>
    <col min="14333" max="14333" width="28.7109375" style="3" customWidth="1"/>
    <col min="14334" max="14334" width="15" style="3" bestFit="1" customWidth="1"/>
    <col min="14335" max="14335" width="15.5703125" style="3" bestFit="1" customWidth="1"/>
    <col min="14336" max="14336" width="15" style="3" bestFit="1" customWidth="1"/>
    <col min="14337" max="14337" width="15.5703125" style="3" bestFit="1" customWidth="1"/>
    <col min="14338" max="14573" width="11.42578125" style="3"/>
    <col min="14574" max="14574" width="9.140625" style="3" customWidth="1"/>
    <col min="14575" max="14575" width="30.28515625" style="3" customWidth="1"/>
    <col min="14576" max="14576" width="14.7109375" style="3" customWidth="1"/>
    <col min="14577" max="14577" width="16" style="3" customWidth="1"/>
    <col min="14578" max="14578" width="12.5703125" style="3" customWidth="1"/>
    <col min="14579" max="14580" width="9.140625" style="3" customWidth="1"/>
    <col min="14581" max="14581" width="28.7109375" style="3" customWidth="1"/>
    <col min="14582" max="14585" width="23" style="3" customWidth="1"/>
    <col min="14586" max="14588" width="9.140625" style="3" customWidth="1"/>
    <col min="14589" max="14589" width="28.7109375" style="3" customWidth="1"/>
    <col min="14590" max="14590" width="15" style="3" bestFit="1" customWidth="1"/>
    <col min="14591" max="14591" width="15.5703125" style="3" bestFit="1" customWidth="1"/>
    <col min="14592" max="14592" width="15" style="3" bestFit="1" customWidth="1"/>
    <col min="14593" max="14593" width="15.5703125" style="3" bestFit="1" customWidth="1"/>
    <col min="14594" max="14829" width="11.42578125" style="3"/>
    <col min="14830" max="14830" width="9.140625" style="3" customWidth="1"/>
    <col min="14831" max="14831" width="30.28515625" style="3" customWidth="1"/>
    <col min="14832" max="14832" width="14.7109375" style="3" customWidth="1"/>
    <col min="14833" max="14833" width="16" style="3" customWidth="1"/>
    <col min="14834" max="14834" width="12.5703125" style="3" customWidth="1"/>
    <col min="14835" max="14836" width="9.140625" style="3" customWidth="1"/>
    <col min="14837" max="14837" width="28.7109375" style="3" customWidth="1"/>
    <col min="14838" max="14841" width="23" style="3" customWidth="1"/>
    <col min="14842" max="14844" width="9.140625" style="3" customWidth="1"/>
    <col min="14845" max="14845" width="28.7109375" style="3" customWidth="1"/>
    <col min="14846" max="14846" width="15" style="3" bestFit="1" customWidth="1"/>
    <col min="14847" max="14847" width="15.5703125" style="3" bestFit="1" customWidth="1"/>
    <col min="14848" max="14848" width="15" style="3" bestFit="1" customWidth="1"/>
    <col min="14849" max="14849" width="15.5703125" style="3" bestFit="1" customWidth="1"/>
    <col min="14850" max="15085" width="11.42578125" style="3"/>
    <col min="15086" max="15086" width="9.140625" style="3" customWidth="1"/>
    <col min="15087" max="15087" width="30.28515625" style="3" customWidth="1"/>
    <col min="15088" max="15088" width="14.7109375" style="3" customWidth="1"/>
    <col min="15089" max="15089" width="16" style="3" customWidth="1"/>
    <col min="15090" max="15090" width="12.5703125" style="3" customWidth="1"/>
    <col min="15091" max="15092" width="9.140625" style="3" customWidth="1"/>
    <col min="15093" max="15093" width="28.7109375" style="3" customWidth="1"/>
    <col min="15094" max="15097" width="23" style="3" customWidth="1"/>
    <col min="15098" max="15100" width="9.140625" style="3" customWidth="1"/>
    <col min="15101" max="15101" width="28.7109375" style="3" customWidth="1"/>
    <col min="15102" max="15102" width="15" style="3" bestFit="1" customWidth="1"/>
    <col min="15103" max="15103" width="15.5703125" style="3" bestFit="1" customWidth="1"/>
    <col min="15104" max="15104" width="15" style="3" bestFit="1" customWidth="1"/>
    <col min="15105" max="15105" width="15.5703125" style="3" bestFit="1" customWidth="1"/>
    <col min="15106" max="15341" width="11.42578125" style="3"/>
    <col min="15342" max="15342" width="9.140625" style="3" customWidth="1"/>
    <col min="15343" max="15343" width="30.28515625" style="3" customWidth="1"/>
    <col min="15344" max="15344" width="14.7109375" style="3" customWidth="1"/>
    <col min="15345" max="15345" width="16" style="3" customWidth="1"/>
    <col min="15346" max="15346" width="12.5703125" style="3" customWidth="1"/>
    <col min="15347" max="15348" width="9.140625" style="3" customWidth="1"/>
    <col min="15349" max="15349" width="28.7109375" style="3" customWidth="1"/>
    <col min="15350" max="15353" width="23" style="3" customWidth="1"/>
    <col min="15354" max="15356" width="9.140625" style="3" customWidth="1"/>
    <col min="15357" max="15357" width="28.7109375" style="3" customWidth="1"/>
    <col min="15358" max="15358" width="15" style="3" bestFit="1" customWidth="1"/>
    <col min="15359" max="15359" width="15.5703125" style="3" bestFit="1" customWidth="1"/>
    <col min="15360" max="15360" width="15" style="3" bestFit="1" customWidth="1"/>
    <col min="15361" max="15361" width="15.5703125" style="3" bestFit="1" customWidth="1"/>
    <col min="15362" max="15597" width="11.42578125" style="3"/>
    <col min="15598" max="15598" width="9.140625" style="3" customWidth="1"/>
    <col min="15599" max="15599" width="30.28515625" style="3" customWidth="1"/>
    <col min="15600" max="15600" width="14.7109375" style="3" customWidth="1"/>
    <col min="15601" max="15601" width="16" style="3" customWidth="1"/>
    <col min="15602" max="15602" width="12.5703125" style="3" customWidth="1"/>
    <col min="15603" max="15604" width="9.140625" style="3" customWidth="1"/>
    <col min="15605" max="15605" width="28.7109375" style="3" customWidth="1"/>
    <col min="15606" max="15609" width="23" style="3" customWidth="1"/>
    <col min="15610" max="15612" width="9.140625" style="3" customWidth="1"/>
    <col min="15613" max="15613" width="28.7109375" style="3" customWidth="1"/>
    <col min="15614" max="15614" width="15" style="3" bestFit="1" customWidth="1"/>
    <col min="15615" max="15615" width="15.5703125" style="3" bestFit="1" customWidth="1"/>
    <col min="15616" max="15616" width="15" style="3" bestFit="1" customWidth="1"/>
    <col min="15617" max="15617" width="15.5703125" style="3" bestFit="1" customWidth="1"/>
    <col min="15618" max="15853" width="11.42578125" style="3"/>
    <col min="15854" max="15854" width="9.140625" style="3" customWidth="1"/>
    <col min="15855" max="15855" width="30.28515625" style="3" customWidth="1"/>
    <col min="15856" max="15856" width="14.7109375" style="3" customWidth="1"/>
    <col min="15857" max="15857" width="16" style="3" customWidth="1"/>
    <col min="15858" max="15858" width="12.5703125" style="3" customWidth="1"/>
    <col min="15859" max="15860" width="9.140625" style="3" customWidth="1"/>
    <col min="15861" max="15861" width="28.7109375" style="3" customWidth="1"/>
    <col min="15862" max="15865" width="23" style="3" customWidth="1"/>
    <col min="15866" max="15868" width="9.140625" style="3" customWidth="1"/>
    <col min="15869" max="15869" width="28.7109375" style="3" customWidth="1"/>
    <col min="15870" max="15870" width="15" style="3" bestFit="1" customWidth="1"/>
    <col min="15871" max="15871" width="15.5703125" style="3" bestFit="1" customWidth="1"/>
    <col min="15872" max="15872" width="15" style="3" bestFit="1" customWidth="1"/>
    <col min="15873" max="15873" width="15.5703125" style="3" bestFit="1" customWidth="1"/>
    <col min="15874" max="16109" width="11.42578125" style="3"/>
    <col min="16110" max="16110" width="9.140625" style="3" customWidth="1"/>
    <col min="16111" max="16111" width="30.28515625" style="3" customWidth="1"/>
    <col min="16112" max="16112" width="14.7109375" style="3" customWidth="1"/>
    <col min="16113" max="16113" width="16" style="3" customWidth="1"/>
    <col min="16114" max="16114" width="12.5703125" style="3" customWidth="1"/>
    <col min="16115" max="16116" width="9.140625" style="3" customWidth="1"/>
    <col min="16117" max="16117" width="28.7109375" style="3" customWidth="1"/>
    <col min="16118" max="16121" width="23" style="3" customWidth="1"/>
    <col min="16122" max="16124" width="9.140625" style="3" customWidth="1"/>
    <col min="16125" max="16125" width="28.7109375" style="3" customWidth="1"/>
    <col min="16126" max="16126" width="15" style="3" bestFit="1" customWidth="1"/>
    <col min="16127" max="16127" width="15.5703125" style="3" bestFit="1" customWidth="1"/>
    <col min="16128" max="16128" width="15" style="3" bestFit="1" customWidth="1"/>
    <col min="16129" max="16129" width="15.5703125" style="3" bestFit="1" customWidth="1"/>
    <col min="16130" max="16384" width="11.42578125" style="3"/>
  </cols>
  <sheetData>
    <row r="1" spans="2:8" ht="23.25" x14ac:dyDescent="0.25">
      <c r="B1" s="87" t="s">
        <v>232</v>
      </c>
    </row>
    <row r="2" spans="2:8" ht="15.75" thickBot="1" x14ac:dyDescent="0.3"/>
    <row r="3" spans="2:8" ht="21.75" thickBot="1" x14ac:dyDescent="0.3">
      <c r="B3" s="86" t="s">
        <v>144</v>
      </c>
      <c r="C3" s="37" t="s">
        <v>177</v>
      </c>
    </row>
    <row r="4" spans="2:8" ht="21.75" thickBot="1" x14ac:dyDescent="0.3">
      <c r="B4" s="38"/>
      <c r="C4" s="80"/>
    </row>
    <row r="5" spans="2:8" ht="15.75" thickBot="1" x14ac:dyDescent="0.3">
      <c r="B5" s="118" t="s">
        <v>153</v>
      </c>
      <c r="C5" s="119"/>
      <c r="D5" s="119"/>
      <c r="E5" s="119"/>
      <c r="F5" s="119"/>
      <c r="G5" s="119"/>
      <c r="H5" s="120"/>
    </row>
    <row r="6" spans="2:8" ht="15" customHeight="1" outlineLevel="1" x14ac:dyDescent="0.25">
      <c r="B6" s="121" t="s">
        <v>233</v>
      </c>
      <c r="C6" s="122"/>
      <c r="D6" s="122"/>
      <c r="E6" s="122"/>
      <c r="F6" s="122"/>
      <c r="G6" s="122"/>
      <c r="H6" s="123"/>
    </row>
    <row r="7" spans="2:8" outlineLevel="1" x14ac:dyDescent="0.25">
      <c r="B7" s="2"/>
      <c r="C7" s="2"/>
      <c r="D7" s="2"/>
      <c r="E7" s="2"/>
    </row>
    <row r="8" spans="2:8" ht="39" customHeight="1" outlineLevel="1" thickBot="1" x14ac:dyDescent="0.3">
      <c r="B8" s="133" t="s">
        <v>143</v>
      </c>
      <c r="C8" s="133"/>
      <c r="D8" s="133"/>
      <c r="E8" s="133"/>
    </row>
    <row r="9" spans="2:8" ht="32.25" outlineLevel="1" thickBot="1" x14ac:dyDescent="0.3">
      <c r="B9" s="9" t="s">
        <v>4</v>
      </c>
      <c r="C9" s="10" t="s">
        <v>5</v>
      </c>
      <c r="D9" s="10" t="s">
        <v>6</v>
      </c>
      <c r="E9" s="10" t="s">
        <v>7</v>
      </c>
    </row>
    <row r="10" spans="2:8" ht="15.75" outlineLevel="1" thickBot="1" x14ac:dyDescent="0.3">
      <c r="B10" s="11" t="s">
        <v>35</v>
      </c>
      <c r="C10" s="12" t="s">
        <v>13</v>
      </c>
      <c r="D10" s="12" t="s">
        <v>14</v>
      </c>
      <c r="E10" s="12"/>
    </row>
    <row r="11" spans="2:8" ht="15.75" outlineLevel="1" thickBot="1" x14ac:dyDescent="0.3">
      <c r="B11" s="11" t="s">
        <v>36</v>
      </c>
      <c r="C11" s="12" t="s">
        <v>13</v>
      </c>
      <c r="D11" s="12" t="s">
        <v>16</v>
      </c>
      <c r="E11" s="12"/>
    </row>
    <row r="12" spans="2:8" ht="15.75" outlineLevel="1" thickBot="1" x14ac:dyDescent="0.3">
      <c r="B12" s="11" t="s">
        <v>37</v>
      </c>
      <c r="C12" s="12" t="s">
        <v>13</v>
      </c>
      <c r="D12" s="12" t="s">
        <v>17</v>
      </c>
      <c r="E12" s="12"/>
    </row>
    <row r="13" spans="2:8" ht="15.75" outlineLevel="1" thickBot="1" x14ac:dyDescent="0.3">
      <c r="B13" s="134" t="s">
        <v>38</v>
      </c>
      <c r="C13" s="12" t="s">
        <v>18</v>
      </c>
      <c r="D13" s="12" t="s">
        <v>19</v>
      </c>
      <c r="E13" s="12">
        <v>4</v>
      </c>
    </row>
    <row r="14" spans="2:8" ht="15.75" outlineLevel="1" thickBot="1" x14ac:dyDescent="0.3">
      <c r="B14" s="135"/>
      <c r="C14" s="12" t="s">
        <v>39</v>
      </c>
      <c r="D14" s="12" t="s">
        <v>19</v>
      </c>
      <c r="E14" s="12">
        <v>3</v>
      </c>
    </row>
    <row r="15" spans="2:8" ht="53.25" customHeight="1" outlineLevel="1" thickBot="1" x14ac:dyDescent="0.3">
      <c r="B15" s="11" t="s">
        <v>40</v>
      </c>
      <c r="C15" s="12" t="s">
        <v>18</v>
      </c>
      <c r="D15" s="12" t="s">
        <v>19</v>
      </c>
      <c r="E15" s="12">
        <v>1</v>
      </c>
    </row>
    <row r="16" spans="2:8" ht="15.75" customHeight="1" outlineLevel="1" thickBot="1" x14ac:dyDescent="0.3">
      <c r="B16" s="82" t="s">
        <v>41</v>
      </c>
      <c r="C16" s="83" t="s">
        <v>18</v>
      </c>
      <c r="D16" s="83" t="s">
        <v>19</v>
      </c>
      <c r="E16" s="83">
        <v>2</v>
      </c>
    </row>
    <row r="17" spans="1:8" ht="57" customHeight="1" outlineLevel="1" x14ac:dyDescent="0.25">
      <c r="B17" s="124" t="s">
        <v>234</v>
      </c>
      <c r="C17" s="125"/>
      <c r="D17" s="125"/>
      <c r="E17" s="126"/>
    </row>
    <row r="18" spans="1:8" ht="41.25" customHeight="1" outlineLevel="1" thickBot="1" x14ac:dyDescent="0.3">
      <c r="B18" s="127"/>
      <c r="C18" s="128"/>
      <c r="D18" s="128"/>
      <c r="E18" s="129"/>
    </row>
    <row r="19" spans="1:8" ht="30.75" customHeight="1" outlineLevel="1" thickBot="1" x14ac:dyDescent="0.3">
      <c r="B19" s="84"/>
      <c r="C19" s="84"/>
      <c r="D19" s="84"/>
      <c r="E19" s="84"/>
    </row>
    <row r="20" spans="1:8" ht="17.25" x14ac:dyDescent="0.25">
      <c r="B20" s="136" t="s">
        <v>141</v>
      </c>
      <c r="C20" s="137"/>
      <c r="D20" s="137"/>
      <c r="E20" s="137"/>
      <c r="F20" s="137"/>
      <c r="G20" s="137"/>
      <c r="H20" s="138"/>
    </row>
    <row r="21" spans="1:8" ht="15.75" customHeight="1" outlineLevel="1" x14ac:dyDescent="0.25">
      <c r="B21" s="139" t="s">
        <v>155</v>
      </c>
      <c r="C21" s="139"/>
      <c r="D21" s="139"/>
      <c r="E21" s="139"/>
      <c r="F21" s="139"/>
      <c r="G21" s="139"/>
      <c r="H21" s="139"/>
    </row>
    <row r="22" spans="1:8" ht="15.75" customHeight="1" outlineLevel="1" thickBot="1" x14ac:dyDescent="0.3">
      <c r="A22" s="81"/>
      <c r="B22" s="81"/>
      <c r="C22" s="81"/>
      <c r="D22" s="81"/>
      <c r="E22" s="81"/>
      <c r="F22" s="81"/>
      <c r="G22" s="81"/>
      <c r="H22" s="81"/>
    </row>
    <row r="23" spans="1:8" ht="31.5" customHeight="1" outlineLevel="1" thickBot="1" x14ac:dyDescent="0.3">
      <c r="A23" s="81"/>
      <c r="B23" s="130" t="s">
        <v>228</v>
      </c>
      <c r="C23" s="131"/>
      <c r="D23" s="131"/>
      <c r="E23" s="131"/>
      <c r="F23" s="132"/>
      <c r="G23" s="81"/>
      <c r="H23" s="81"/>
    </row>
    <row r="24" spans="1:8" ht="15.75" customHeight="1" outlineLevel="1" thickBot="1" x14ac:dyDescent="0.3">
      <c r="A24" s="81"/>
      <c r="B24" s="4" t="s">
        <v>8</v>
      </c>
      <c r="C24" s="4" t="s">
        <v>9</v>
      </c>
      <c r="D24" s="4" t="s">
        <v>10</v>
      </c>
      <c r="E24" s="4" t="s">
        <v>11</v>
      </c>
      <c r="F24" s="4" t="s">
        <v>12</v>
      </c>
      <c r="G24" s="81"/>
      <c r="H24" s="81"/>
    </row>
    <row r="25" spans="1:8" ht="23.25" customHeight="1" outlineLevel="1" thickBot="1" x14ac:dyDescent="0.3">
      <c r="A25" s="81"/>
      <c r="B25" s="6" t="s">
        <v>15</v>
      </c>
      <c r="C25" s="7" t="s">
        <v>229</v>
      </c>
      <c r="D25" s="7" t="s">
        <v>225</v>
      </c>
      <c r="E25" s="7" t="s">
        <v>226</v>
      </c>
      <c r="F25" s="7" t="s">
        <v>227</v>
      </c>
      <c r="G25" s="81"/>
      <c r="H25" s="81"/>
    </row>
    <row r="26" spans="1:8" ht="23.25" customHeight="1" outlineLevel="1" thickBot="1" x14ac:dyDescent="0.3">
      <c r="A26" s="81"/>
      <c r="B26" s="6" t="s">
        <v>20</v>
      </c>
      <c r="C26" s="7" t="s">
        <v>21</v>
      </c>
      <c r="D26" s="7" t="s">
        <v>22</v>
      </c>
      <c r="E26" s="7" t="s">
        <v>23</v>
      </c>
      <c r="F26" s="7" t="s">
        <v>24</v>
      </c>
      <c r="G26" s="81"/>
      <c r="H26" s="81"/>
    </row>
    <row r="27" spans="1:8" ht="23.25" customHeight="1" outlineLevel="1" thickBot="1" x14ac:dyDescent="0.3">
      <c r="A27" s="81"/>
      <c r="B27" s="6" t="s">
        <v>25</v>
      </c>
      <c r="C27" s="8">
        <f>ABS(E25-D25)</f>
        <v>1047</v>
      </c>
      <c r="D27" s="8">
        <f>ABS(F25-C25)</f>
        <v>997</v>
      </c>
      <c r="E27" s="8">
        <f>E25+C25</f>
        <v>2358</v>
      </c>
      <c r="F27" s="8">
        <f>F25+D25</f>
        <v>2408</v>
      </c>
      <c r="G27" s="81"/>
      <c r="H27" s="81"/>
    </row>
    <row r="28" spans="1:8" ht="23.25" customHeight="1" outlineLevel="1" thickBot="1" x14ac:dyDescent="0.3">
      <c r="A28" s="81"/>
      <c r="B28" s="6" t="s">
        <v>26</v>
      </c>
      <c r="C28" s="7" t="s">
        <v>27</v>
      </c>
      <c r="D28" s="7" t="s">
        <v>28</v>
      </c>
      <c r="E28" s="7" t="s">
        <v>29</v>
      </c>
      <c r="F28" s="7" t="s">
        <v>30</v>
      </c>
      <c r="G28" s="81"/>
      <c r="H28" s="81"/>
    </row>
    <row r="29" spans="1:8" ht="23.25" customHeight="1" outlineLevel="1" thickBot="1" x14ac:dyDescent="0.3">
      <c r="A29" s="81"/>
      <c r="B29" s="6" t="s">
        <v>25</v>
      </c>
      <c r="C29" s="8">
        <f>ABS((2*C25)-F25)</f>
        <v>2692</v>
      </c>
      <c r="D29" s="8">
        <f>ABS((2*D25)-E25)</f>
        <v>2757</v>
      </c>
      <c r="E29" s="8">
        <f>ABS((2*E25)-D25)</f>
        <v>384</v>
      </c>
      <c r="F29" s="8">
        <f>ABS((2*F25)-C25)</f>
        <v>299</v>
      </c>
      <c r="G29" s="81"/>
      <c r="H29" s="81"/>
    </row>
    <row r="30" spans="1:8" ht="23.25" customHeight="1" outlineLevel="1" thickBot="1" x14ac:dyDescent="0.3">
      <c r="A30" s="81"/>
      <c r="B30" s="6" t="s">
        <v>26</v>
      </c>
      <c r="C30" s="7" t="s">
        <v>31</v>
      </c>
      <c r="D30" s="7" t="s">
        <v>32</v>
      </c>
      <c r="E30" s="7" t="s">
        <v>33</v>
      </c>
      <c r="F30" s="7" t="s">
        <v>34</v>
      </c>
      <c r="G30" s="81"/>
      <c r="H30" s="81"/>
    </row>
    <row r="31" spans="1:8" ht="23.25" customHeight="1" outlineLevel="1" thickBot="1" x14ac:dyDescent="0.3">
      <c r="A31" s="81"/>
      <c r="B31" s="6" t="s">
        <v>25</v>
      </c>
      <c r="C31" s="8">
        <f>(2*C25)+E25</f>
        <v>4053</v>
      </c>
      <c r="D31" s="8">
        <f>(2*D25)+F25</f>
        <v>4118</v>
      </c>
      <c r="E31" s="8">
        <f>(2*E25)+C25</f>
        <v>3021</v>
      </c>
      <c r="F31" s="8">
        <f>(2*F25)+D25</f>
        <v>3106</v>
      </c>
      <c r="G31" s="81"/>
      <c r="H31" s="81"/>
    </row>
    <row r="32" spans="1:8" ht="15.75" customHeight="1" outlineLevel="1" x14ac:dyDescent="0.25">
      <c r="A32" s="81"/>
      <c r="B32" s="81"/>
      <c r="C32" s="81"/>
      <c r="D32" s="81"/>
      <c r="E32" s="81"/>
      <c r="F32" s="81"/>
      <c r="G32" s="81"/>
      <c r="H32" s="81"/>
    </row>
    <row r="33" spans="2:8" ht="15.75" outlineLevel="1" thickBot="1" x14ac:dyDescent="0.3">
      <c r="B33" s="1"/>
      <c r="C33" s="2"/>
      <c r="D33" s="2"/>
      <c r="E33" s="2"/>
      <c r="F33" s="2"/>
      <c r="G33" s="2"/>
    </row>
    <row r="34" spans="2:8" ht="15.75" thickBot="1" x14ac:dyDescent="0.3">
      <c r="B34" s="118" t="s">
        <v>142</v>
      </c>
      <c r="C34" s="119"/>
      <c r="D34" s="119"/>
      <c r="E34" s="119"/>
      <c r="F34" s="119"/>
      <c r="G34" s="119"/>
      <c r="H34" s="120"/>
    </row>
    <row r="35" spans="2:8" ht="33.75" customHeight="1" outlineLevel="1" x14ac:dyDescent="0.25">
      <c r="B35" s="121" t="s">
        <v>235</v>
      </c>
      <c r="C35" s="122"/>
      <c r="D35" s="122"/>
      <c r="E35" s="122"/>
      <c r="F35" s="122"/>
      <c r="G35" s="122"/>
      <c r="H35" s="123"/>
    </row>
    <row r="36" spans="2:8" ht="15.75" outlineLevel="1" thickBot="1" x14ac:dyDescent="0.3">
      <c r="B36" s="1"/>
      <c r="C36" s="2"/>
      <c r="D36" s="2"/>
      <c r="E36" s="2"/>
      <c r="F36" s="2"/>
      <c r="G36" s="2"/>
    </row>
    <row r="37" spans="2:8" ht="30.75" outlineLevel="1" thickBot="1" x14ac:dyDescent="0.3">
      <c r="B37" s="4" t="s">
        <v>4</v>
      </c>
      <c r="C37" s="5" t="s">
        <v>5</v>
      </c>
      <c r="D37" s="5" t="s">
        <v>6</v>
      </c>
      <c r="E37" s="5" t="s">
        <v>42</v>
      </c>
      <c r="F37" s="2"/>
      <c r="G37" s="2"/>
    </row>
    <row r="38" spans="2:8" ht="15.75" customHeight="1" outlineLevel="1" thickBot="1" x14ac:dyDescent="0.3">
      <c r="B38" s="115" t="str">
        <f>"Test requirements for " &amp; '6.5A.3.1 Tx spurious'!C3&amp;" configuration"</f>
        <v>Test requirements for CA_n70A-n71A configuration</v>
      </c>
      <c r="C38" s="116"/>
      <c r="D38" s="116"/>
      <c r="E38" s="117"/>
      <c r="F38" s="2"/>
      <c r="G38" s="2"/>
    </row>
    <row r="39" spans="2:8" ht="45" customHeight="1" outlineLevel="1" thickBot="1" x14ac:dyDescent="0.3">
      <c r="B39" s="11" t="s">
        <v>230</v>
      </c>
      <c r="C39" s="12" t="s">
        <v>13</v>
      </c>
      <c r="D39" s="12" t="s">
        <v>17</v>
      </c>
      <c r="E39" s="12"/>
    </row>
    <row r="40" spans="2:8" ht="113.25" customHeight="1" outlineLevel="1" thickBot="1" x14ac:dyDescent="0.3">
      <c r="B40" s="79" t="s">
        <v>231</v>
      </c>
      <c r="C40" s="12" t="s">
        <v>18</v>
      </c>
      <c r="D40" s="12" t="s">
        <v>19</v>
      </c>
      <c r="E40" s="12" t="s">
        <v>139</v>
      </c>
    </row>
  </sheetData>
  <mergeCells count="11">
    <mergeCell ref="B38:E38"/>
    <mergeCell ref="B34:H34"/>
    <mergeCell ref="B35:H35"/>
    <mergeCell ref="B6:H6"/>
    <mergeCell ref="B5:H5"/>
    <mergeCell ref="B17:E18"/>
    <mergeCell ref="B23:F23"/>
    <mergeCell ref="B8:E8"/>
    <mergeCell ref="B13:B14"/>
    <mergeCell ref="B20:H20"/>
    <mergeCell ref="B21:H21"/>
  </mergeCells>
  <conditionalFormatting sqref="B39:E40">
    <cfRule type="expression" dxfId="35" priority="2">
      <formula>$B39="N/A"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H131"/>
  <sheetViews>
    <sheetView tabSelected="1" topLeftCell="A89" zoomScale="80" zoomScaleNormal="80" workbookViewId="0">
      <selection activeCell="H123" sqref="H123"/>
    </sheetView>
  </sheetViews>
  <sheetFormatPr defaultColWidth="11.42578125" defaultRowHeight="15" outlineLevelRow="1" x14ac:dyDescent="0.25"/>
  <cols>
    <col min="1" max="1" width="4.85546875" style="3" customWidth="1"/>
    <col min="2" max="2" width="23.5703125" style="3" customWidth="1"/>
    <col min="3" max="3" width="22.85546875" style="3" customWidth="1"/>
    <col min="4" max="18" width="13" style="3" customWidth="1"/>
    <col min="19" max="34" width="13" style="25" customWidth="1"/>
    <col min="35" max="255" width="11.42578125" style="3"/>
    <col min="256" max="256" width="2.42578125" style="3" customWidth="1"/>
    <col min="257" max="258" width="25.7109375" style="3" customWidth="1"/>
    <col min="259" max="269" width="11.42578125" style="3"/>
    <col min="270" max="270" width="17.140625" style="3" customWidth="1"/>
    <col min="271" max="272" width="11.42578125" style="3"/>
    <col min="273" max="273" width="17.140625" style="3" customWidth="1"/>
    <col min="274" max="511" width="11.42578125" style="3"/>
    <col min="512" max="512" width="2.42578125" style="3" customWidth="1"/>
    <col min="513" max="514" width="25.7109375" style="3" customWidth="1"/>
    <col min="515" max="525" width="11.42578125" style="3"/>
    <col min="526" max="526" width="17.140625" style="3" customWidth="1"/>
    <col min="527" max="528" width="11.42578125" style="3"/>
    <col min="529" max="529" width="17.140625" style="3" customWidth="1"/>
    <col min="530" max="767" width="11.42578125" style="3"/>
    <col min="768" max="768" width="2.42578125" style="3" customWidth="1"/>
    <col min="769" max="770" width="25.7109375" style="3" customWidth="1"/>
    <col min="771" max="781" width="11.42578125" style="3"/>
    <col min="782" max="782" width="17.140625" style="3" customWidth="1"/>
    <col min="783" max="784" width="11.42578125" style="3"/>
    <col min="785" max="785" width="17.140625" style="3" customWidth="1"/>
    <col min="786" max="1023" width="11.42578125" style="3"/>
    <col min="1024" max="1024" width="2.42578125" style="3" customWidth="1"/>
    <col min="1025" max="1026" width="25.7109375" style="3" customWidth="1"/>
    <col min="1027" max="1037" width="11.42578125" style="3"/>
    <col min="1038" max="1038" width="17.140625" style="3" customWidth="1"/>
    <col min="1039" max="1040" width="11.42578125" style="3"/>
    <col min="1041" max="1041" width="17.140625" style="3" customWidth="1"/>
    <col min="1042" max="1279" width="11.42578125" style="3"/>
    <col min="1280" max="1280" width="2.42578125" style="3" customWidth="1"/>
    <col min="1281" max="1282" width="25.7109375" style="3" customWidth="1"/>
    <col min="1283" max="1293" width="11.42578125" style="3"/>
    <col min="1294" max="1294" width="17.140625" style="3" customWidth="1"/>
    <col min="1295" max="1296" width="11.42578125" style="3"/>
    <col min="1297" max="1297" width="17.140625" style="3" customWidth="1"/>
    <col min="1298" max="1535" width="11.42578125" style="3"/>
    <col min="1536" max="1536" width="2.42578125" style="3" customWidth="1"/>
    <col min="1537" max="1538" width="25.7109375" style="3" customWidth="1"/>
    <col min="1539" max="1549" width="11.42578125" style="3"/>
    <col min="1550" max="1550" width="17.140625" style="3" customWidth="1"/>
    <col min="1551" max="1552" width="11.42578125" style="3"/>
    <col min="1553" max="1553" width="17.140625" style="3" customWidth="1"/>
    <col min="1554" max="1791" width="11.42578125" style="3"/>
    <col min="1792" max="1792" width="2.42578125" style="3" customWidth="1"/>
    <col min="1793" max="1794" width="25.7109375" style="3" customWidth="1"/>
    <col min="1795" max="1805" width="11.42578125" style="3"/>
    <col min="1806" max="1806" width="17.140625" style="3" customWidth="1"/>
    <col min="1807" max="1808" width="11.42578125" style="3"/>
    <col min="1809" max="1809" width="17.140625" style="3" customWidth="1"/>
    <col min="1810" max="2047" width="11.42578125" style="3"/>
    <col min="2048" max="2048" width="2.42578125" style="3" customWidth="1"/>
    <col min="2049" max="2050" width="25.7109375" style="3" customWidth="1"/>
    <col min="2051" max="2061" width="11.42578125" style="3"/>
    <col min="2062" max="2062" width="17.140625" style="3" customWidth="1"/>
    <col min="2063" max="2064" width="11.42578125" style="3"/>
    <col min="2065" max="2065" width="17.140625" style="3" customWidth="1"/>
    <col min="2066" max="2303" width="11.42578125" style="3"/>
    <col min="2304" max="2304" width="2.42578125" style="3" customWidth="1"/>
    <col min="2305" max="2306" width="25.7109375" style="3" customWidth="1"/>
    <col min="2307" max="2317" width="11.42578125" style="3"/>
    <col min="2318" max="2318" width="17.140625" style="3" customWidth="1"/>
    <col min="2319" max="2320" width="11.42578125" style="3"/>
    <col min="2321" max="2321" width="17.140625" style="3" customWidth="1"/>
    <col min="2322" max="2559" width="11.42578125" style="3"/>
    <col min="2560" max="2560" width="2.42578125" style="3" customWidth="1"/>
    <col min="2561" max="2562" width="25.7109375" style="3" customWidth="1"/>
    <col min="2563" max="2573" width="11.42578125" style="3"/>
    <col min="2574" max="2574" width="17.140625" style="3" customWidth="1"/>
    <col min="2575" max="2576" width="11.42578125" style="3"/>
    <col min="2577" max="2577" width="17.140625" style="3" customWidth="1"/>
    <col min="2578" max="2815" width="11.42578125" style="3"/>
    <col min="2816" max="2816" width="2.42578125" style="3" customWidth="1"/>
    <col min="2817" max="2818" width="25.7109375" style="3" customWidth="1"/>
    <col min="2819" max="2829" width="11.42578125" style="3"/>
    <col min="2830" max="2830" width="17.140625" style="3" customWidth="1"/>
    <col min="2831" max="2832" width="11.42578125" style="3"/>
    <col min="2833" max="2833" width="17.140625" style="3" customWidth="1"/>
    <col min="2834" max="3071" width="11.42578125" style="3"/>
    <col min="3072" max="3072" width="2.42578125" style="3" customWidth="1"/>
    <col min="3073" max="3074" width="25.7109375" style="3" customWidth="1"/>
    <col min="3075" max="3085" width="11.42578125" style="3"/>
    <col min="3086" max="3086" width="17.140625" style="3" customWidth="1"/>
    <col min="3087" max="3088" width="11.42578125" style="3"/>
    <col min="3089" max="3089" width="17.140625" style="3" customWidth="1"/>
    <col min="3090" max="3327" width="11.42578125" style="3"/>
    <col min="3328" max="3328" width="2.42578125" style="3" customWidth="1"/>
    <col min="3329" max="3330" width="25.7109375" style="3" customWidth="1"/>
    <col min="3331" max="3341" width="11.42578125" style="3"/>
    <col min="3342" max="3342" width="17.140625" style="3" customWidth="1"/>
    <col min="3343" max="3344" width="11.42578125" style="3"/>
    <col min="3345" max="3345" width="17.140625" style="3" customWidth="1"/>
    <col min="3346" max="3583" width="11.42578125" style="3"/>
    <col min="3584" max="3584" width="2.42578125" style="3" customWidth="1"/>
    <col min="3585" max="3586" width="25.7109375" style="3" customWidth="1"/>
    <col min="3587" max="3597" width="11.42578125" style="3"/>
    <col min="3598" max="3598" width="17.140625" style="3" customWidth="1"/>
    <col min="3599" max="3600" width="11.42578125" style="3"/>
    <col min="3601" max="3601" width="17.140625" style="3" customWidth="1"/>
    <col min="3602" max="3839" width="11.42578125" style="3"/>
    <col min="3840" max="3840" width="2.42578125" style="3" customWidth="1"/>
    <col min="3841" max="3842" width="25.7109375" style="3" customWidth="1"/>
    <col min="3843" max="3853" width="11.42578125" style="3"/>
    <col min="3854" max="3854" width="17.140625" style="3" customWidth="1"/>
    <col min="3855" max="3856" width="11.42578125" style="3"/>
    <col min="3857" max="3857" width="17.140625" style="3" customWidth="1"/>
    <col min="3858" max="4095" width="11.42578125" style="3"/>
    <col min="4096" max="4096" width="2.42578125" style="3" customWidth="1"/>
    <col min="4097" max="4098" width="25.7109375" style="3" customWidth="1"/>
    <col min="4099" max="4109" width="11.42578125" style="3"/>
    <col min="4110" max="4110" width="17.140625" style="3" customWidth="1"/>
    <col min="4111" max="4112" width="11.42578125" style="3"/>
    <col min="4113" max="4113" width="17.140625" style="3" customWidth="1"/>
    <col min="4114" max="4351" width="11.42578125" style="3"/>
    <col min="4352" max="4352" width="2.42578125" style="3" customWidth="1"/>
    <col min="4353" max="4354" width="25.7109375" style="3" customWidth="1"/>
    <col min="4355" max="4365" width="11.42578125" style="3"/>
    <col min="4366" max="4366" width="17.140625" style="3" customWidth="1"/>
    <col min="4367" max="4368" width="11.42578125" style="3"/>
    <col min="4369" max="4369" width="17.140625" style="3" customWidth="1"/>
    <col min="4370" max="4607" width="11.42578125" style="3"/>
    <col min="4608" max="4608" width="2.42578125" style="3" customWidth="1"/>
    <col min="4609" max="4610" width="25.7109375" style="3" customWidth="1"/>
    <col min="4611" max="4621" width="11.42578125" style="3"/>
    <col min="4622" max="4622" width="17.140625" style="3" customWidth="1"/>
    <col min="4623" max="4624" width="11.42578125" style="3"/>
    <col min="4625" max="4625" width="17.140625" style="3" customWidth="1"/>
    <col min="4626" max="4863" width="11.42578125" style="3"/>
    <col min="4864" max="4864" width="2.42578125" style="3" customWidth="1"/>
    <col min="4865" max="4866" width="25.7109375" style="3" customWidth="1"/>
    <col min="4867" max="4877" width="11.42578125" style="3"/>
    <col min="4878" max="4878" width="17.140625" style="3" customWidth="1"/>
    <col min="4879" max="4880" width="11.42578125" style="3"/>
    <col min="4881" max="4881" width="17.140625" style="3" customWidth="1"/>
    <col min="4882" max="5119" width="11.42578125" style="3"/>
    <col min="5120" max="5120" width="2.42578125" style="3" customWidth="1"/>
    <col min="5121" max="5122" width="25.7109375" style="3" customWidth="1"/>
    <col min="5123" max="5133" width="11.42578125" style="3"/>
    <col min="5134" max="5134" width="17.140625" style="3" customWidth="1"/>
    <col min="5135" max="5136" width="11.42578125" style="3"/>
    <col min="5137" max="5137" width="17.140625" style="3" customWidth="1"/>
    <col min="5138" max="5375" width="11.42578125" style="3"/>
    <col min="5376" max="5376" width="2.42578125" style="3" customWidth="1"/>
    <col min="5377" max="5378" width="25.7109375" style="3" customWidth="1"/>
    <col min="5379" max="5389" width="11.42578125" style="3"/>
    <col min="5390" max="5390" width="17.140625" style="3" customWidth="1"/>
    <col min="5391" max="5392" width="11.42578125" style="3"/>
    <col min="5393" max="5393" width="17.140625" style="3" customWidth="1"/>
    <col min="5394" max="5631" width="11.42578125" style="3"/>
    <col min="5632" max="5632" width="2.42578125" style="3" customWidth="1"/>
    <col min="5633" max="5634" width="25.7109375" style="3" customWidth="1"/>
    <col min="5635" max="5645" width="11.42578125" style="3"/>
    <col min="5646" max="5646" width="17.140625" style="3" customWidth="1"/>
    <col min="5647" max="5648" width="11.42578125" style="3"/>
    <col min="5649" max="5649" width="17.140625" style="3" customWidth="1"/>
    <col min="5650" max="5887" width="11.42578125" style="3"/>
    <col min="5888" max="5888" width="2.42578125" style="3" customWidth="1"/>
    <col min="5889" max="5890" width="25.7109375" style="3" customWidth="1"/>
    <col min="5891" max="5901" width="11.42578125" style="3"/>
    <col min="5902" max="5902" width="17.140625" style="3" customWidth="1"/>
    <col min="5903" max="5904" width="11.42578125" style="3"/>
    <col min="5905" max="5905" width="17.140625" style="3" customWidth="1"/>
    <col min="5906" max="6143" width="11.42578125" style="3"/>
    <col min="6144" max="6144" width="2.42578125" style="3" customWidth="1"/>
    <col min="6145" max="6146" width="25.7109375" style="3" customWidth="1"/>
    <col min="6147" max="6157" width="11.42578125" style="3"/>
    <col min="6158" max="6158" width="17.140625" style="3" customWidth="1"/>
    <col min="6159" max="6160" width="11.42578125" style="3"/>
    <col min="6161" max="6161" width="17.140625" style="3" customWidth="1"/>
    <col min="6162" max="6399" width="11.42578125" style="3"/>
    <col min="6400" max="6400" width="2.42578125" style="3" customWidth="1"/>
    <col min="6401" max="6402" width="25.7109375" style="3" customWidth="1"/>
    <col min="6403" max="6413" width="11.42578125" style="3"/>
    <col min="6414" max="6414" width="17.140625" style="3" customWidth="1"/>
    <col min="6415" max="6416" width="11.42578125" style="3"/>
    <col min="6417" max="6417" width="17.140625" style="3" customWidth="1"/>
    <col min="6418" max="6655" width="11.42578125" style="3"/>
    <col min="6656" max="6656" width="2.42578125" style="3" customWidth="1"/>
    <col min="6657" max="6658" width="25.7109375" style="3" customWidth="1"/>
    <col min="6659" max="6669" width="11.42578125" style="3"/>
    <col min="6670" max="6670" width="17.140625" style="3" customWidth="1"/>
    <col min="6671" max="6672" width="11.42578125" style="3"/>
    <col min="6673" max="6673" width="17.140625" style="3" customWidth="1"/>
    <col min="6674" max="6911" width="11.42578125" style="3"/>
    <col min="6912" max="6912" width="2.42578125" style="3" customWidth="1"/>
    <col min="6913" max="6914" width="25.7109375" style="3" customWidth="1"/>
    <col min="6915" max="6925" width="11.42578125" style="3"/>
    <col min="6926" max="6926" width="17.140625" style="3" customWidth="1"/>
    <col min="6927" max="6928" width="11.42578125" style="3"/>
    <col min="6929" max="6929" width="17.140625" style="3" customWidth="1"/>
    <col min="6930" max="7167" width="11.42578125" style="3"/>
    <col min="7168" max="7168" width="2.42578125" style="3" customWidth="1"/>
    <col min="7169" max="7170" width="25.7109375" style="3" customWidth="1"/>
    <col min="7171" max="7181" width="11.42578125" style="3"/>
    <col min="7182" max="7182" width="17.140625" style="3" customWidth="1"/>
    <col min="7183" max="7184" width="11.42578125" style="3"/>
    <col min="7185" max="7185" width="17.140625" style="3" customWidth="1"/>
    <col min="7186" max="7423" width="11.42578125" style="3"/>
    <col min="7424" max="7424" width="2.42578125" style="3" customWidth="1"/>
    <col min="7425" max="7426" width="25.7109375" style="3" customWidth="1"/>
    <col min="7427" max="7437" width="11.42578125" style="3"/>
    <col min="7438" max="7438" width="17.140625" style="3" customWidth="1"/>
    <col min="7439" max="7440" width="11.42578125" style="3"/>
    <col min="7441" max="7441" width="17.140625" style="3" customWidth="1"/>
    <col min="7442" max="7679" width="11.42578125" style="3"/>
    <col min="7680" max="7680" width="2.42578125" style="3" customWidth="1"/>
    <col min="7681" max="7682" width="25.7109375" style="3" customWidth="1"/>
    <col min="7683" max="7693" width="11.42578125" style="3"/>
    <col min="7694" max="7694" width="17.140625" style="3" customWidth="1"/>
    <col min="7695" max="7696" width="11.42578125" style="3"/>
    <col min="7697" max="7697" width="17.140625" style="3" customWidth="1"/>
    <col min="7698" max="7935" width="11.42578125" style="3"/>
    <col min="7936" max="7936" width="2.42578125" style="3" customWidth="1"/>
    <col min="7937" max="7938" width="25.7109375" style="3" customWidth="1"/>
    <col min="7939" max="7949" width="11.42578125" style="3"/>
    <col min="7950" max="7950" width="17.140625" style="3" customWidth="1"/>
    <col min="7951" max="7952" width="11.42578125" style="3"/>
    <col min="7953" max="7953" width="17.140625" style="3" customWidth="1"/>
    <col min="7954" max="8191" width="11.42578125" style="3"/>
    <col min="8192" max="8192" width="2.42578125" style="3" customWidth="1"/>
    <col min="8193" max="8194" width="25.7109375" style="3" customWidth="1"/>
    <col min="8195" max="8205" width="11.42578125" style="3"/>
    <col min="8206" max="8206" width="17.140625" style="3" customWidth="1"/>
    <col min="8207" max="8208" width="11.42578125" style="3"/>
    <col min="8209" max="8209" width="17.140625" style="3" customWidth="1"/>
    <col min="8210" max="8447" width="11.42578125" style="3"/>
    <col min="8448" max="8448" width="2.42578125" style="3" customWidth="1"/>
    <col min="8449" max="8450" width="25.7109375" style="3" customWidth="1"/>
    <col min="8451" max="8461" width="11.42578125" style="3"/>
    <col min="8462" max="8462" width="17.140625" style="3" customWidth="1"/>
    <col min="8463" max="8464" width="11.42578125" style="3"/>
    <col min="8465" max="8465" width="17.140625" style="3" customWidth="1"/>
    <col min="8466" max="8703" width="11.42578125" style="3"/>
    <col min="8704" max="8704" width="2.42578125" style="3" customWidth="1"/>
    <col min="8705" max="8706" width="25.7109375" style="3" customWidth="1"/>
    <col min="8707" max="8717" width="11.42578125" style="3"/>
    <col min="8718" max="8718" width="17.140625" style="3" customWidth="1"/>
    <col min="8719" max="8720" width="11.42578125" style="3"/>
    <col min="8721" max="8721" width="17.140625" style="3" customWidth="1"/>
    <col min="8722" max="8959" width="11.42578125" style="3"/>
    <col min="8960" max="8960" width="2.42578125" style="3" customWidth="1"/>
    <col min="8961" max="8962" width="25.7109375" style="3" customWidth="1"/>
    <col min="8963" max="8973" width="11.42578125" style="3"/>
    <col min="8974" max="8974" width="17.140625" style="3" customWidth="1"/>
    <col min="8975" max="8976" width="11.42578125" style="3"/>
    <col min="8977" max="8977" width="17.140625" style="3" customWidth="1"/>
    <col min="8978" max="9215" width="11.42578125" style="3"/>
    <col min="9216" max="9216" width="2.42578125" style="3" customWidth="1"/>
    <col min="9217" max="9218" width="25.7109375" style="3" customWidth="1"/>
    <col min="9219" max="9229" width="11.42578125" style="3"/>
    <col min="9230" max="9230" width="17.140625" style="3" customWidth="1"/>
    <col min="9231" max="9232" width="11.42578125" style="3"/>
    <col min="9233" max="9233" width="17.140625" style="3" customWidth="1"/>
    <col min="9234" max="9471" width="11.42578125" style="3"/>
    <col min="9472" max="9472" width="2.42578125" style="3" customWidth="1"/>
    <col min="9473" max="9474" width="25.7109375" style="3" customWidth="1"/>
    <col min="9475" max="9485" width="11.42578125" style="3"/>
    <col min="9486" max="9486" width="17.140625" style="3" customWidth="1"/>
    <col min="9487" max="9488" width="11.42578125" style="3"/>
    <col min="9489" max="9489" width="17.140625" style="3" customWidth="1"/>
    <col min="9490" max="9727" width="11.42578125" style="3"/>
    <col min="9728" max="9728" width="2.42578125" style="3" customWidth="1"/>
    <col min="9729" max="9730" width="25.7109375" style="3" customWidth="1"/>
    <col min="9731" max="9741" width="11.42578125" style="3"/>
    <col min="9742" max="9742" width="17.140625" style="3" customWidth="1"/>
    <col min="9743" max="9744" width="11.42578125" style="3"/>
    <col min="9745" max="9745" width="17.140625" style="3" customWidth="1"/>
    <col min="9746" max="9983" width="11.42578125" style="3"/>
    <col min="9984" max="9984" width="2.42578125" style="3" customWidth="1"/>
    <col min="9985" max="9986" width="25.7109375" style="3" customWidth="1"/>
    <col min="9987" max="9997" width="11.42578125" style="3"/>
    <col min="9998" max="9998" width="17.140625" style="3" customWidth="1"/>
    <col min="9999" max="10000" width="11.42578125" style="3"/>
    <col min="10001" max="10001" width="17.140625" style="3" customWidth="1"/>
    <col min="10002" max="10239" width="11.42578125" style="3"/>
    <col min="10240" max="10240" width="2.42578125" style="3" customWidth="1"/>
    <col min="10241" max="10242" width="25.7109375" style="3" customWidth="1"/>
    <col min="10243" max="10253" width="11.42578125" style="3"/>
    <col min="10254" max="10254" width="17.140625" style="3" customWidth="1"/>
    <col min="10255" max="10256" width="11.42578125" style="3"/>
    <col min="10257" max="10257" width="17.140625" style="3" customWidth="1"/>
    <col min="10258" max="10495" width="11.42578125" style="3"/>
    <col min="10496" max="10496" width="2.42578125" style="3" customWidth="1"/>
    <col min="10497" max="10498" width="25.7109375" style="3" customWidth="1"/>
    <col min="10499" max="10509" width="11.42578125" style="3"/>
    <col min="10510" max="10510" width="17.140625" style="3" customWidth="1"/>
    <col min="10511" max="10512" width="11.42578125" style="3"/>
    <col min="10513" max="10513" width="17.140625" style="3" customWidth="1"/>
    <col min="10514" max="10751" width="11.42578125" style="3"/>
    <col min="10752" max="10752" width="2.42578125" style="3" customWidth="1"/>
    <col min="10753" max="10754" width="25.7109375" style="3" customWidth="1"/>
    <col min="10755" max="10765" width="11.42578125" style="3"/>
    <col min="10766" max="10766" width="17.140625" style="3" customWidth="1"/>
    <col min="10767" max="10768" width="11.42578125" style="3"/>
    <col min="10769" max="10769" width="17.140625" style="3" customWidth="1"/>
    <col min="10770" max="11007" width="11.42578125" style="3"/>
    <col min="11008" max="11008" width="2.42578125" style="3" customWidth="1"/>
    <col min="11009" max="11010" width="25.7109375" style="3" customWidth="1"/>
    <col min="11011" max="11021" width="11.42578125" style="3"/>
    <col min="11022" max="11022" width="17.140625" style="3" customWidth="1"/>
    <col min="11023" max="11024" width="11.42578125" style="3"/>
    <col min="11025" max="11025" width="17.140625" style="3" customWidth="1"/>
    <col min="11026" max="11263" width="11.42578125" style="3"/>
    <col min="11264" max="11264" width="2.42578125" style="3" customWidth="1"/>
    <col min="11265" max="11266" width="25.7109375" style="3" customWidth="1"/>
    <col min="11267" max="11277" width="11.42578125" style="3"/>
    <col min="11278" max="11278" width="17.140625" style="3" customWidth="1"/>
    <col min="11279" max="11280" width="11.42578125" style="3"/>
    <col min="11281" max="11281" width="17.140625" style="3" customWidth="1"/>
    <col min="11282" max="11519" width="11.42578125" style="3"/>
    <col min="11520" max="11520" width="2.42578125" style="3" customWidth="1"/>
    <col min="11521" max="11522" width="25.7109375" style="3" customWidth="1"/>
    <col min="11523" max="11533" width="11.42578125" style="3"/>
    <col min="11534" max="11534" width="17.140625" style="3" customWidth="1"/>
    <col min="11535" max="11536" width="11.42578125" style="3"/>
    <col min="11537" max="11537" width="17.140625" style="3" customWidth="1"/>
    <col min="11538" max="11775" width="11.42578125" style="3"/>
    <col min="11776" max="11776" width="2.42578125" style="3" customWidth="1"/>
    <col min="11777" max="11778" width="25.7109375" style="3" customWidth="1"/>
    <col min="11779" max="11789" width="11.42578125" style="3"/>
    <col min="11790" max="11790" width="17.140625" style="3" customWidth="1"/>
    <col min="11791" max="11792" width="11.42578125" style="3"/>
    <col min="11793" max="11793" width="17.140625" style="3" customWidth="1"/>
    <col min="11794" max="12031" width="11.42578125" style="3"/>
    <col min="12032" max="12032" width="2.42578125" style="3" customWidth="1"/>
    <col min="12033" max="12034" width="25.7109375" style="3" customWidth="1"/>
    <col min="12035" max="12045" width="11.42578125" style="3"/>
    <col min="12046" max="12046" width="17.140625" style="3" customWidth="1"/>
    <col min="12047" max="12048" width="11.42578125" style="3"/>
    <col min="12049" max="12049" width="17.140625" style="3" customWidth="1"/>
    <col min="12050" max="12287" width="11.42578125" style="3"/>
    <col min="12288" max="12288" width="2.42578125" style="3" customWidth="1"/>
    <col min="12289" max="12290" width="25.7109375" style="3" customWidth="1"/>
    <col min="12291" max="12301" width="11.42578125" style="3"/>
    <col min="12302" max="12302" width="17.140625" style="3" customWidth="1"/>
    <col min="12303" max="12304" width="11.42578125" style="3"/>
    <col min="12305" max="12305" width="17.140625" style="3" customWidth="1"/>
    <col min="12306" max="12543" width="11.42578125" style="3"/>
    <col min="12544" max="12544" width="2.42578125" style="3" customWidth="1"/>
    <col min="12545" max="12546" width="25.7109375" style="3" customWidth="1"/>
    <col min="12547" max="12557" width="11.42578125" style="3"/>
    <col min="12558" max="12558" width="17.140625" style="3" customWidth="1"/>
    <col min="12559" max="12560" width="11.42578125" style="3"/>
    <col min="12561" max="12561" width="17.140625" style="3" customWidth="1"/>
    <col min="12562" max="12799" width="11.42578125" style="3"/>
    <col min="12800" max="12800" width="2.42578125" style="3" customWidth="1"/>
    <col min="12801" max="12802" width="25.7109375" style="3" customWidth="1"/>
    <col min="12803" max="12813" width="11.42578125" style="3"/>
    <col min="12814" max="12814" width="17.140625" style="3" customWidth="1"/>
    <col min="12815" max="12816" width="11.42578125" style="3"/>
    <col min="12817" max="12817" width="17.140625" style="3" customWidth="1"/>
    <col min="12818" max="13055" width="11.42578125" style="3"/>
    <col min="13056" max="13056" width="2.42578125" style="3" customWidth="1"/>
    <col min="13057" max="13058" width="25.7109375" style="3" customWidth="1"/>
    <col min="13059" max="13069" width="11.42578125" style="3"/>
    <col min="13070" max="13070" width="17.140625" style="3" customWidth="1"/>
    <col min="13071" max="13072" width="11.42578125" style="3"/>
    <col min="13073" max="13073" width="17.140625" style="3" customWidth="1"/>
    <col min="13074" max="13311" width="11.42578125" style="3"/>
    <col min="13312" max="13312" width="2.42578125" style="3" customWidth="1"/>
    <col min="13313" max="13314" width="25.7109375" style="3" customWidth="1"/>
    <col min="13315" max="13325" width="11.42578125" style="3"/>
    <col min="13326" max="13326" width="17.140625" style="3" customWidth="1"/>
    <col min="13327" max="13328" width="11.42578125" style="3"/>
    <col min="13329" max="13329" width="17.140625" style="3" customWidth="1"/>
    <col min="13330" max="13567" width="11.42578125" style="3"/>
    <col min="13568" max="13568" width="2.42578125" style="3" customWidth="1"/>
    <col min="13569" max="13570" width="25.7109375" style="3" customWidth="1"/>
    <col min="13571" max="13581" width="11.42578125" style="3"/>
    <col min="13582" max="13582" width="17.140625" style="3" customWidth="1"/>
    <col min="13583" max="13584" width="11.42578125" style="3"/>
    <col min="13585" max="13585" width="17.140625" style="3" customWidth="1"/>
    <col min="13586" max="13823" width="11.42578125" style="3"/>
    <col min="13824" max="13824" width="2.42578125" style="3" customWidth="1"/>
    <col min="13825" max="13826" width="25.7109375" style="3" customWidth="1"/>
    <col min="13827" max="13837" width="11.42578125" style="3"/>
    <col min="13838" max="13838" width="17.140625" style="3" customWidth="1"/>
    <col min="13839" max="13840" width="11.42578125" style="3"/>
    <col min="13841" max="13841" width="17.140625" style="3" customWidth="1"/>
    <col min="13842" max="14079" width="11.42578125" style="3"/>
    <col min="14080" max="14080" width="2.42578125" style="3" customWidth="1"/>
    <col min="14081" max="14082" width="25.7109375" style="3" customWidth="1"/>
    <col min="14083" max="14093" width="11.42578125" style="3"/>
    <col min="14094" max="14094" width="17.140625" style="3" customWidth="1"/>
    <col min="14095" max="14096" width="11.42578125" style="3"/>
    <col min="14097" max="14097" width="17.140625" style="3" customWidth="1"/>
    <col min="14098" max="14335" width="11.42578125" style="3"/>
    <col min="14336" max="14336" width="2.42578125" style="3" customWidth="1"/>
    <col min="14337" max="14338" width="25.7109375" style="3" customWidth="1"/>
    <col min="14339" max="14349" width="11.42578125" style="3"/>
    <col min="14350" max="14350" width="17.140625" style="3" customWidth="1"/>
    <col min="14351" max="14352" width="11.42578125" style="3"/>
    <col min="14353" max="14353" width="17.140625" style="3" customWidth="1"/>
    <col min="14354" max="14591" width="11.42578125" style="3"/>
    <col min="14592" max="14592" width="2.42578125" style="3" customWidth="1"/>
    <col min="14593" max="14594" width="25.7109375" style="3" customWidth="1"/>
    <col min="14595" max="14605" width="11.42578125" style="3"/>
    <col min="14606" max="14606" width="17.140625" style="3" customWidth="1"/>
    <col min="14607" max="14608" width="11.42578125" style="3"/>
    <col min="14609" max="14609" width="17.140625" style="3" customWidth="1"/>
    <col min="14610" max="14847" width="11.42578125" style="3"/>
    <col min="14848" max="14848" width="2.42578125" style="3" customWidth="1"/>
    <col min="14849" max="14850" width="25.7109375" style="3" customWidth="1"/>
    <col min="14851" max="14861" width="11.42578125" style="3"/>
    <col min="14862" max="14862" width="17.140625" style="3" customWidth="1"/>
    <col min="14863" max="14864" width="11.42578125" style="3"/>
    <col min="14865" max="14865" width="17.140625" style="3" customWidth="1"/>
    <col min="14866" max="15103" width="11.42578125" style="3"/>
    <col min="15104" max="15104" width="2.42578125" style="3" customWidth="1"/>
    <col min="15105" max="15106" width="25.7109375" style="3" customWidth="1"/>
    <col min="15107" max="15117" width="11.42578125" style="3"/>
    <col min="15118" max="15118" width="17.140625" style="3" customWidth="1"/>
    <col min="15119" max="15120" width="11.42578125" style="3"/>
    <col min="15121" max="15121" width="17.140625" style="3" customWidth="1"/>
    <col min="15122" max="15359" width="11.42578125" style="3"/>
    <col min="15360" max="15360" width="2.42578125" style="3" customWidth="1"/>
    <col min="15361" max="15362" width="25.7109375" style="3" customWidth="1"/>
    <col min="15363" max="15373" width="11.42578125" style="3"/>
    <col min="15374" max="15374" width="17.140625" style="3" customWidth="1"/>
    <col min="15375" max="15376" width="11.42578125" style="3"/>
    <col min="15377" max="15377" width="17.140625" style="3" customWidth="1"/>
    <col min="15378" max="15615" width="11.42578125" style="3"/>
    <col min="15616" max="15616" width="2.42578125" style="3" customWidth="1"/>
    <col min="15617" max="15618" width="25.7109375" style="3" customWidth="1"/>
    <col min="15619" max="15629" width="11.42578125" style="3"/>
    <col min="15630" max="15630" width="17.140625" style="3" customWidth="1"/>
    <col min="15631" max="15632" width="11.42578125" style="3"/>
    <col min="15633" max="15633" width="17.140625" style="3" customWidth="1"/>
    <col min="15634" max="15871" width="11.42578125" style="3"/>
    <col min="15872" max="15872" width="2.42578125" style="3" customWidth="1"/>
    <col min="15873" max="15874" width="25.7109375" style="3" customWidth="1"/>
    <col min="15875" max="15885" width="11.42578125" style="3"/>
    <col min="15886" max="15886" width="17.140625" style="3" customWidth="1"/>
    <col min="15887" max="15888" width="11.42578125" style="3"/>
    <col min="15889" max="15889" width="17.140625" style="3" customWidth="1"/>
    <col min="15890" max="16127" width="11.42578125" style="3"/>
    <col min="16128" max="16128" width="2.42578125" style="3" customWidth="1"/>
    <col min="16129" max="16130" width="25.7109375" style="3" customWidth="1"/>
    <col min="16131" max="16141" width="11.42578125" style="3"/>
    <col min="16142" max="16142" width="17.140625" style="3" customWidth="1"/>
    <col min="16143" max="16144" width="11.42578125" style="3"/>
    <col min="16145" max="16145" width="17.140625" style="3" customWidth="1"/>
    <col min="16146" max="16384" width="11.42578125" style="3"/>
  </cols>
  <sheetData>
    <row r="1" spans="2:15" ht="23.25" x14ac:dyDescent="0.25">
      <c r="B1" s="87" t="s">
        <v>237</v>
      </c>
    </row>
    <row r="2" spans="2:15" ht="15.75" thickBot="1" x14ac:dyDescent="0.3"/>
    <row r="3" spans="2:15" ht="21.75" thickBot="1" x14ac:dyDescent="0.3">
      <c r="B3" s="85" t="s">
        <v>144</v>
      </c>
      <c r="C3" s="37" t="s">
        <v>177</v>
      </c>
      <c r="D3" s="39"/>
      <c r="E3" s="39"/>
      <c r="F3" s="39"/>
    </row>
    <row r="4" spans="2:15" ht="19.5" thickBot="1" x14ac:dyDescent="0.3">
      <c r="B4" s="39"/>
      <c r="C4" s="39"/>
      <c r="D4" s="39"/>
      <c r="E4" s="39"/>
      <c r="F4" s="39"/>
    </row>
    <row r="5" spans="2:15" ht="19.5" thickBot="1" x14ac:dyDescent="0.3">
      <c r="B5" s="140" t="s">
        <v>151</v>
      </c>
      <c r="C5" s="141"/>
      <c r="D5" s="141"/>
      <c r="E5" s="141"/>
      <c r="F5" s="141"/>
      <c r="G5" s="141"/>
      <c r="H5" s="141"/>
      <c r="I5" s="141"/>
      <c r="J5" s="141"/>
      <c r="K5" s="141"/>
      <c r="L5" s="141"/>
      <c r="M5" s="141"/>
      <c r="N5" s="142"/>
      <c r="O5" s="13"/>
    </row>
    <row r="6" spans="2:15" ht="27.75" customHeight="1" outlineLevel="1" thickBot="1" x14ac:dyDescent="0.3">
      <c r="B6" s="143" t="s">
        <v>238</v>
      </c>
      <c r="C6" s="144"/>
      <c r="D6" s="144"/>
      <c r="E6" s="144"/>
      <c r="F6" s="144"/>
      <c r="G6" s="144"/>
      <c r="H6" s="144"/>
      <c r="I6" s="144"/>
      <c r="J6" s="144"/>
      <c r="K6" s="144"/>
      <c r="L6" s="144"/>
      <c r="M6" s="144"/>
      <c r="N6" s="145"/>
    </row>
    <row r="7" spans="2:15" ht="15.75" outlineLevel="1" thickBot="1" x14ac:dyDescent="0.3">
      <c r="B7" s="15"/>
      <c r="C7" s="15"/>
      <c r="D7" s="15"/>
      <c r="E7" s="15"/>
      <c r="F7" s="15"/>
      <c r="G7" s="15"/>
      <c r="H7" s="15"/>
      <c r="I7" s="15"/>
      <c r="J7" s="15"/>
    </row>
    <row r="8" spans="2:15" ht="31.5" customHeight="1" outlineLevel="1" x14ac:dyDescent="0.25">
      <c r="B8" s="90" t="s">
        <v>152</v>
      </c>
      <c r="C8" s="91" t="s">
        <v>174</v>
      </c>
      <c r="D8" s="146"/>
      <c r="E8" s="147"/>
      <c r="F8" s="147"/>
      <c r="G8" s="147"/>
      <c r="H8" s="147"/>
      <c r="I8" s="147"/>
    </row>
    <row r="9" spans="2:15" ht="15.75" customHeight="1" outlineLevel="1" x14ac:dyDescent="0.25">
      <c r="B9" s="150" t="s">
        <v>236</v>
      </c>
      <c r="C9" s="150" t="s">
        <v>43</v>
      </c>
      <c r="D9" s="150"/>
      <c r="E9" s="150"/>
      <c r="F9" s="150"/>
      <c r="G9" s="150"/>
      <c r="H9" s="150"/>
      <c r="I9" s="150"/>
      <c r="J9" s="14"/>
    </row>
    <row r="10" spans="2:15" ht="24.75" customHeight="1" outlineLevel="1" thickBot="1" x14ac:dyDescent="0.3">
      <c r="B10" s="148"/>
      <c r="C10" s="101" t="s">
        <v>44</v>
      </c>
      <c r="D10" s="148" t="s">
        <v>45</v>
      </c>
      <c r="E10" s="148"/>
      <c r="F10" s="148"/>
      <c r="G10" s="101" t="s">
        <v>46</v>
      </c>
      <c r="H10" s="101" t="s">
        <v>47</v>
      </c>
      <c r="I10" s="102" t="s">
        <v>7</v>
      </c>
    </row>
    <row r="11" spans="2:15" ht="44.25" customHeight="1" outlineLevel="1" thickBot="1" x14ac:dyDescent="0.3">
      <c r="B11" s="155" t="s">
        <v>177</v>
      </c>
      <c r="C11" s="113" t="s">
        <v>178</v>
      </c>
      <c r="D11" s="114" t="s">
        <v>171</v>
      </c>
      <c r="E11" s="114" t="s">
        <v>3</v>
      </c>
      <c r="F11" s="114" t="s">
        <v>172</v>
      </c>
      <c r="G11" s="114">
        <v>-50</v>
      </c>
      <c r="H11" s="114">
        <v>1</v>
      </c>
      <c r="I11" s="114"/>
    </row>
    <row r="12" spans="2:15" ht="27.75" customHeight="1" outlineLevel="1" thickBot="1" x14ac:dyDescent="0.3">
      <c r="B12" s="156"/>
      <c r="C12" s="113" t="s">
        <v>179</v>
      </c>
      <c r="D12" s="114" t="s">
        <v>171</v>
      </c>
      <c r="E12" s="114" t="s">
        <v>3</v>
      </c>
      <c r="F12" s="114" t="s">
        <v>172</v>
      </c>
      <c r="G12" s="114">
        <v>-50</v>
      </c>
      <c r="H12" s="114">
        <v>1</v>
      </c>
      <c r="I12" s="114">
        <v>2</v>
      </c>
    </row>
    <row r="13" spans="2:15" ht="35.25" customHeight="1" outlineLevel="1" thickBot="1" x14ac:dyDescent="0.3">
      <c r="B13" s="156"/>
      <c r="C13" s="113" t="s">
        <v>175</v>
      </c>
      <c r="D13" s="114" t="s">
        <v>171</v>
      </c>
      <c r="E13" s="114" t="s">
        <v>3</v>
      </c>
      <c r="F13" s="114" t="s">
        <v>172</v>
      </c>
      <c r="G13" s="114">
        <v>-38</v>
      </c>
      <c r="H13" s="114">
        <v>1</v>
      </c>
      <c r="I13" s="114">
        <v>4</v>
      </c>
    </row>
    <row r="14" spans="2:15" ht="15.75" outlineLevel="1" thickBot="1" x14ac:dyDescent="0.3">
      <c r="B14" s="157"/>
      <c r="C14" s="113" t="s">
        <v>176</v>
      </c>
      <c r="D14" s="114" t="s">
        <v>171</v>
      </c>
      <c r="E14" s="114" t="s">
        <v>3</v>
      </c>
      <c r="F14" s="114" t="s">
        <v>172</v>
      </c>
      <c r="G14" s="114">
        <v>-38</v>
      </c>
      <c r="H14" s="114">
        <v>1</v>
      </c>
      <c r="I14" s="114">
        <v>4</v>
      </c>
    </row>
    <row r="15" spans="2:15" ht="83.25" customHeight="1" outlineLevel="1" x14ac:dyDescent="0.25">
      <c r="B15" s="152" t="s">
        <v>223</v>
      </c>
      <c r="C15" s="152"/>
      <c r="D15" s="152"/>
      <c r="E15" s="152"/>
      <c r="F15" s="152"/>
      <c r="G15" s="152"/>
      <c r="H15" s="152"/>
      <c r="I15" s="152"/>
      <c r="J15" s="15"/>
    </row>
    <row r="16" spans="2:15" ht="15.75" outlineLevel="1" thickBot="1" x14ac:dyDescent="0.3">
      <c r="B16" s="15"/>
      <c r="C16" s="15"/>
      <c r="D16" s="15"/>
      <c r="E16" s="15"/>
      <c r="F16" s="15"/>
      <c r="G16" s="15"/>
      <c r="H16" s="15"/>
      <c r="I16" s="15"/>
      <c r="J16" s="15"/>
    </row>
    <row r="17" spans="1:34" ht="19.5" thickBot="1" x14ac:dyDescent="0.3">
      <c r="B17" s="140" t="s">
        <v>146</v>
      </c>
      <c r="C17" s="141"/>
      <c r="D17" s="141"/>
      <c r="E17" s="141"/>
      <c r="F17" s="141"/>
      <c r="G17" s="141"/>
      <c r="H17" s="141"/>
      <c r="I17" s="141"/>
      <c r="J17" s="141"/>
      <c r="K17" s="141"/>
      <c r="L17" s="141"/>
      <c r="M17" s="141"/>
      <c r="N17" s="142"/>
      <c r="O17" s="13"/>
    </row>
    <row r="18" spans="1:34" ht="18.75" outlineLevel="1" x14ac:dyDescent="0.25">
      <c r="A18" s="13"/>
      <c r="B18" s="13"/>
      <c r="C18" s="13"/>
      <c r="D18" s="13"/>
      <c r="E18" s="13"/>
      <c r="F18" s="13"/>
      <c r="G18" s="13"/>
      <c r="H18" s="13"/>
      <c r="I18" s="13"/>
      <c r="J18" s="13"/>
      <c r="K18" s="13"/>
      <c r="L18" s="13"/>
      <c r="M18" s="13"/>
      <c r="N18" s="13"/>
      <c r="O18" s="13"/>
    </row>
    <row r="19" spans="1:34" ht="18.75" outlineLevel="1" x14ac:dyDescent="0.25">
      <c r="B19" s="153" t="s">
        <v>182</v>
      </c>
      <c r="C19" s="154"/>
      <c r="D19" s="153" t="s">
        <v>183</v>
      </c>
      <c r="E19" s="154"/>
      <c r="H19" s="40"/>
      <c r="I19" s="151" t="s">
        <v>100</v>
      </c>
      <c r="J19" s="151"/>
      <c r="K19" s="151"/>
      <c r="L19" s="151"/>
      <c r="M19" s="151"/>
      <c r="N19" s="151"/>
      <c r="O19" s="13"/>
      <c r="P19" s="13"/>
      <c r="Q19" s="13"/>
    </row>
    <row r="20" spans="1:34" ht="18.75" outlineLevel="1" x14ac:dyDescent="0.25">
      <c r="B20" s="19" t="s">
        <v>9</v>
      </c>
      <c r="C20" s="19" t="s">
        <v>10</v>
      </c>
      <c r="D20" s="19" t="s">
        <v>11</v>
      </c>
      <c r="E20" s="19" t="s">
        <v>12</v>
      </c>
      <c r="G20" s="40"/>
      <c r="H20" s="40"/>
      <c r="I20" s="18" t="s">
        <v>87</v>
      </c>
      <c r="J20" s="18" t="s">
        <v>88</v>
      </c>
      <c r="K20" s="18" t="s">
        <v>89</v>
      </c>
      <c r="L20" s="18" t="s">
        <v>90</v>
      </c>
      <c r="M20" s="41" t="s">
        <v>91</v>
      </c>
      <c r="N20" s="41" t="s">
        <v>92</v>
      </c>
      <c r="O20" s="13"/>
      <c r="S20" s="3"/>
      <c r="T20" s="3"/>
      <c r="U20" s="3"/>
      <c r="V20" s="3"/>
      <c r="W20" s="3"/>
      <c r="X20" s="3"/>
      <c r="Y20" s="3"/>
      <c r="Z20" s="3"/>
      <c r="AA20" s="3"/>
      <c r="AB20" s="3"/>
      <c r="AC20" s="3"/>
      <c r="AD20" s="3"/>
      <c r="AE20" s="3"/>
      <c r="AF20" s="3"/>
      <c r="AG20" s="3"/>
      <c r="AH20" s="3"/>
    </row>
    <row r="21" spans="1:34" ht="27" customHeight="1" outlineLevel="1" x14ac:dyDescent="0.25">
      <c r="B21" s="20">
        <v>1695</v>
      </c>
      <c r="C21" s="20">
        <v>1710</v>
      </c>
      <c r="D21" s="20">
        <v>663</v>
      </c>
      <c r="E21" s="20">
        <v>698</v>
      </c>
      <c r="G21" s="40"/>
      <c r="H21" s="30" t="s">
        <v>95</v>
      </c>
      <c r="I21" s="46" t="s">
        <v>96</v>
      </c>
      <c r="J21" s="46" t="s">
        <v>97</v>
      </c>
      <c r="K21" s="46" t="s">
        <v>98</v>
      </c>
      <c r="L21" s="46" t="s">
        <v>99</v>
      </c>
      <c r="M21" s="42" t="s">
        <v>94</v>
      </c>
      <c r="N21" s="42" t="s">
        <v>93</v>
      </c>
      <c r="S21" s="3"/>
      <c r="T21" s="3"/>
      <c r="U21" s="3"/>
      <c r="V21" s="3"/>
      <c r="W21" s="3"/>
      <c r="X21" s="3"/>
      <c r="Y21" s="3"/>
      <c r="Z21" s="3"/>
      <c r="AA21" s="3"/>
      <c r="AB21" s="3"/>
      <c r="AC21" s="3"/>
      <c r="AD21" s="3"/>
      <c r="AE21" s="3"/>
      <c r="AF21" s="3"/>
      <c r="AG21" s="3"/>
      <c r="AH21" s="3"/>
    </row>
    <row r="22" spans="1:34" outlineLevel="1" x14ac:dyDescent="0.25">
      <c r="H22" s="30" t="s">
        <v>86</v>
      </c>
      <c r="I22" s="20">
        <v>1695</v>
      </c>
      <c r="J22" s="20">
        <v>1695</v>
      </c>
      <c r="K22" s="20">
        <v>1710</v>
      </c>
      <c r="L22" s="20">
        <v>1710</v>
      </c>
      <c r="M22" s="44"/>
      <c r="N22" s="45"/>
    </row>
    <row r="23" spans="1:34" outlineLevel="1" x14ac:dyDescent="0.25">
      <c r="B23" s="18" t="s">
        <v>116</v>
      </c>
      <c r="C23" s="149" t="s">
        <v>117</v>
      </c>
      <c r="D23" s="149"/>
      <c r="E23" s="18" t="s">
        <v>118</v>
      </c>
      <c r="F23" s="18" t="s">
        <v>119</v>
      </c>
      <c r="H23" s="30" t="s">
        <v>75</v>
      </c>
      <c r="I23" s="20">
        <v>663</v>
      </c>
      <c r="J23" s="20">
        <v>698</v>
      </c>
      <c r="K23" s="20">
        <v>663</v>
      </c>
      <c r="L23" s="20">
        <v>698</v>
      </c>
      <c r="M23" s="45"/>
      <c r="N23" s="45"/>
    </row>
    <row r="24" spans="1:34" outlineLevel="1" x14ac:dyDescent="0.25">
      <c r="B24" s="30" t="s">
        <v>101</v>
      </c>
      <c r="C24" s="30" t="s">
        <v>107</v>
      </c>
      <c r="D24" s="30" t="s">
        <v>57</v>
      </c>
      <c r="E24" s="21">
        <f t="shared" ref="E24:E29" si="0">IF(AND(M24&lt;0,N24&gt;0),0,MIN(ABS(M24),ABS(N24)))</f>
        <v>997</v>
      </c>
      <c r="F24" s="21">
        <f t="shared" ref="F24:F29" si="1">MAX(ABS(M24),ABS(N24))</f>
        <v>1047</v>
      </c>
      <c r="H24" s="30" t="s">
        <v>124</v>
      </c>
      <c r="I24" s="20">
        <f>I$22-I$23</f>
        <v>1032</v>
      </c>
      <c r="J24" s="20">
        <f>J$22-J$23</f>
        <v>997</v>
      </c>
      <c r="K24" s="20">
        <f>K$22-K$23</f>
        <v>1047</v>
      </c>
      <c r="L24" s="20">
        <f>L$22-L$23</f>
        <v>1012</v>
      </c>
      <c r="M24" s="43">
        <f t="shared" ref="M24:M29" si="2">MIN(I24:L24)</f>
        <v>997</v>
      </c>
      <c r="N24" s="43">
        <f t="shared" ref="N24:N29" si="3">MAX(I24:L24)</f>
        <v>1047</v>
      </c>
    </row>
    <row r="25" spans="1:34" outlineLevel="1" x14ac:dyDescent="0.25">
      <c r="B25" s="30" t="s">
        <v>102</v>
      </c>
      <c r="C25" s="30" t="s">
        <v>108</v>
      </c>
      <c r="D25" s="30" t="s">
        <v>58</v>
      </c>
      <c r="E25" s="21">
        <f t="shared" si="0"/>
        <v>2358</v>
      </c>
      <c r="F25" s="21">
        <f t="shared" si="1"/>
        <v>2408</v>
      </c>
      <c r="H25" s="30" t="s">
        <v>125</v>
      </c>
      <c r="I25" s="20">
        <f>I$22+I$23</f>
        <v>2358</v>
      </c>
      <c r="J25" s="20">
        <f>J$22+J$23</f>
        <v>2393</v>
      </c>
      <c r="K25" s="20">
        <f>K$22+K$23</f>
        <v>2373</v>
      </c>
      <c r="L25" s="20">
        <f>L$22+L$23</f>
        <v>2408</v>
      </c>
      <c r="M25" s="43">
        <f t="shared" si="2"/>
        <v>2358</v>
      </c>
      <c r="N25" s="43">
        <f t="shared" si="3"/>
        <v>2408</v>
      </c>
    </row>
    <row r="26" spans="1:34" ht="22.5" outlineLevel="1" x14ac:dyDescent="0.25">
      <c r="B26" s="30" t="s">
        <v>103</v>
      </c>
      <c r="C26" s="30" t="s">
        <v>109</v>
      </c>
      <c r="D26" s="30" t="s">
        <v>59</v>
      </c>
      <c r="E26" s="21">
        <f>IF(AND(M26&lt;0,N26&gt;0),0,MIN(ABS(M26),ABS(N26)))</f>
        <v>2692</v>
      </c>
      <c r="F26" s="21">
        <f t="shared" si="1"/>
        <v>2757</v>
      </c>
      <c r="H26" s="30" t="s">
        <v>126</v>
      </c>
      <c r="I26" s="20">
        <f>2*I$22-I$23</f>
        <v>2727</v>
      </c>
      <c r="J26" s="20">
        <f>2*J$22-J$23</f>
        <v>2692</v>
      </c>
      <c r="K26" s="20">
        <f>2*K$22-K$23</f>
        <v>2757</v>
      </c>
      <c r="L26" s="20">
        <f>2*L$22-L$23</f>
        <v>2722</v>
      </c>
      <c r="M26" s="43">
        <f t="shared" si="2"/>
        <v>2692</v>
      </c>
      <c r="N26" s="43">
        <f t="shared" si="3"/>
        <v>2757</v>
      </c>
    </row>
    <row r="27" spans="1:34" ht="22.5" outlineLevel="1" x14ac:dyDescent="0.25">
      <c r="B27" s="30" t="s">
        <v>104</v>
      </c>
      <c r="C27" s="30" t="s">
        <v>110</v>
      </c>
      <c r="D27" s="30" t="s">
        <v>60</v>
      </c>
      <c r="E27" s="21">
        <f t="shared" si="0"/>
        <v>299</v>
      </c>
      <c r="F27" s="21">
        <f t="shared" si="1"/>
        <v>384</v>
      </c>
      <c r="H27" s="30" t="s">
        <v>127</v>
      </c>
      <c r="I27" s="20">
        <f>2*I$23-I$22</f>
        <v>-369</v>
      </c>
      <c r="J27" s="20">
        <f>2*J$23-J$22</f>
        <v>-299</v>
      </c>
      <c r="K27" s="20">
        <f>2*K$23-K$22</f>
        <v>-384</v>
      </c>
      <c r="L27" s="20">
        <f>2*L$23-L$22</f>
        <v>-314</v>
      </c>
      <c r="M27" s="43">
        <f t="shared" si="2"/>
        <v>-384</v>
      </c>
      <c r="N27" s="43">
        <f t="shared" si="3"/>
        <v>-299</v>
      </c>
    </row>
    <row r="28" spans="1:34" ht="22.5" outlineLevel="1" x14ac:dyDescent="0.25">
      <c r="B28" s="30" t="s">
        <v>105</v>
      </c>
      <c r="C28" s="30" t="s">
        <v>111</v>
      </c>
      <c r="D28" s="30" t="s">
        <v>61</v>
      </c>
      <c r="E28" s="21">
        <f t="shared" si="0"/>
        <v>4053</v>
      </c>
      <c r="F28" s="21">
        <f t="shared" si="1"/>
        <v>4118</v>
      </c>
      <c r="H28" s="30" t="s">
        <v>128</v>
      </c>
      <c r="I28" s="20">
        <f>2*I$22+I$23</f>
        <v>4053</v>
      </c>
      <c r="J28" s="20">
        <f>2*J$22+J$23</f>
        <v>4088</v>
      </c>
      <c r="K28" s="20">
        <f>2*K$22+K$23</f>
        <v>4083</v>
      </c>
      <c r="L28" s="20">
        <f>2*L$22+L$23</f>
        <v>4118</v>
      </c>
      <c r="M28" s="43">
        <f t="shared" si="2"/>
        <v>4053</v>
      </c>
      <c r="N28" s="43">
        <f t="shared" si="3"/>
        <v>4118</v>
      </c>
    </row>
    <row r="29" spans="1:34" ht="22.5" outlineLevel="1" x14ac:dyDescent="0.25">
      <c r="B29" s="30" t="s">
        <v>106</v>
      </c>
      <c r="C29" s="30" t="s">
        <v>112</v>
      </c>
      <c r="D29" s="30" t="s">
        <v>62</v>
      </c>
      <c r="E29" s="21">
        <f t="shared" si="0"/>
        <v>3021</v>
      </c>
      <c r="F29" s="21">
        <f t="shared" si="1"/>
        <v>3106</v>
      </c>
      <c r="H29" s="30" t="s">
        <v>129</v>
      </c>
      <c r="I29" s="20">
        <f>2*I$23+I$22</f>
        <v>3021</v>
      </c>
      <c r="J29" s="20">
        <f>2*J$23+J$22</f>
        <v>3091</v>
      </c>
      <c r="K29" s="20">
        <f>2*K$23+K$22</f>
        <v>3036</v>
      </c>
      <c r="L29" s="20">
        <f>2*L$23+L$22</f>
        <v>3106</v>
      </c>
      <c r="M29" s="43">
        <f t="shared" si="2"/>
        <v>3021</v>
      </c>
      <c r="N29" s="43">
        <f t="shared" si="3"/>
        <v>3106</v>
      </c>
    </row>
    <row r="30" spans="1:34" ht="15.75" outlineLevel="1" thickBot="1" x14ac:dyDescent="0.3"/>
    <row r="31" spans="1:34" ht="19.5" thickBot="1" x14ac:dyDescent="0.3">
      <c r="B31" s="140" t="s">
        <v>147</v>
      </c>
      <c r="C31" s="141"/>
      <c r="D31" s="141"/>
      <c r="E31" s="141"/>
      <c r="F31" s="141"/>
      <c r="G31" s="141"/>
      <c r="H31" s="141"/>
      <c r="I31" s="141"/>
      <c r="J31" s="141"/>
      <c r="K31" s="141"/>
      <c r="L31" s="141"/>
      <c r="M31" s="141"/>
      <c r="N31" s="142"/>
      <c r="O31" s="13"/>
    </row>
    <row r="32" spans="1:34" ht="19.5" customHeight="1" outlineLevel="1" x14ac:dyDescent="0.25">
      <c r="B32" s="158" t="s">
        <v>158</v>
      </c>
      <c r="C32" s="159"/>
      <c r="D32" s="159"/>
      <c r="E32" s="159"/>
      <c r="F32" s="159"/>
      <c r="G32" s="159"/>
      <c r="H32" s="159"/>
      <c r="I32" s="159"/>
      <c r="J32" s="159"/>
      <c r="K32" s="159"/>
      <c r="L32" s="159"/>
      <c r="M32" s="159"/>
      <c r="N32" s="160"/>
    </row>
    <row r="33" spans="2:20" outlineLevel="1" x14ac:dyDescent="0.25"/>
    <row r="34" spans="2:20" ht="15.75" customHeight="1" outlineLevel="1" x14ac:dyDescent="0.25">
      <c r="B34" s="170" t="s">
        <v>236</v>
      </c>
      <c r="C34" s="170" t="s">
        <v>43</v>
      </c>
      <c r="D34" s="170"/>
      <c r="E34" s="170"/>
      <c r="F34" s="170"/>
      <c r="G34" s="170"/>
      <c r="H34" s="170"/>
      <c r="I34" s="170"/>
      <c r="J34" s="170"/>
      <c r="K34" s="170"/>
      <c r="L34" s="170"/>
      <c r="M34" s="170"/>
    </row>
    <row r="35" spans="2:20" ht="24" outlineLevel="1" x14ac:dyDescent="0.25">
      <c r="B35" s="170"/>
      <c r="C35" s="58" t="s">
        <v>44</v>
      </c>
      <c r="D35" s="174" t="s">
        <v>45</v>
      </c>
      <c r="E35" s="174"/>
      <c r="F35" s="174"/>
      <c r="G35" s="58" t="s">
        <v>46</v>
      </c>
      <c r="H35" s="58" t="s">
        <v>47</v>
      </c>
      <c r="I35" s="59" t="s">
        <v>7</v>
      </c>
      <c r="J35" s="170" t="s">
        <v>120</v>
      </c>
      <c r="K35" s="170"/>
      <c r="L35" s="170"/>
      <c r="M35" s="170"/>
    </row>
    <row r="36" spans="2:20" outlineLevel="1" x14ac:dyDescent="0.25">
      <c r="B36" s="171" t="s">
        <v>177</v>
      </c>
      <c r="C36" s="49" t="s">
        <v>184</v>
      </c>
      <c r="D36" s="50">
        <v>2110</v>
      </c>
      <c r="E36" s="47" t="s">
        <v>3</v>
      </c>
      <c r="F36" s="50">
        <v>2155</v>
      </c>
      <c r="G36" s="47">
        <v>-50</v>
      </c>
      <c r="H36" s="47">
        <v>1</v>
      </c>
      <c r="I36" s="47" t="s">
        <v>3</v>
      </c>
      <c r="J36" s="73" t="s">
        <v>139</v>
      </c>
      <c r="K36" s="74" t="s">
        <v>185</v>
      </c>
      <c r="L36" s="73" t="s">
        <v>139</v>
      </c>
      <c r="M36" s="75" t="s">
        <v>139</v>
      </c>
      <c r="O36" s="69"/>
      <c r="P36" s="69"/>
      <c r="R36" s="71"/>
      <c r="S36" s="71"/>
    </row>
    <row r="37" spans="2:20" outlineLevel="1" x14ac:dyDescent="0.25">
      <c r="B37" s="172"/>
      <c r="C37" s="49" t="s">
        <v>186</v>
      </c>
      <c r="D37" s="50">
        <v>869</v>
      </c>
      <c r="E37" s="47" t="s">
        <v>3</v>
      </c>
      <c r="F37" s="50">
        <v>894</v>
      </c>
      <c r="G37" s="47">
        <v>-50</v>
      </c>
      <c r="H37" s="47">
        <v>1</v>
      </c>
      <c r="I37" s="47" t="s">
        <v>3</v>
      </c>
      <c r="J37" s="20" t="s">
        <v>139</v>
      </c>
      <c r="K37" s="57" t="s">
        <v>185</v>
      </c>
      <c r="L37" s="20" t="s">
        <v>139</v>
      </c>
      <c r="M37" s="60" t="s">
        <v>139</v>
      </c>
      <c r="O37" s="69"/>
      <c r="P37" s="69"/>
      <c r="R37" s="71"/>
      <c r="S37" s="71"/>
    </row>
    <row r="38" spans="2:20" ht="28.5" customHeight="1" outlineLevel="1" x14ac:dyDescent="0.25">
      <c r="B38" s="172"/>
      <c r="C38" s="49" t="s">
        <v>187</v>
      </c>
      <c r="D38" s="50">
        <v>729</v>
      </c>
      <c r="E38" s="47" t="s">
        <v>3</v>
      </c>
      <c r="F38" s="50">
        <v>746</v>
      </c>
      <c r="G38" s="47">
        <v>-50</v>
      </c>
      <c r="H38" s="47">
        <v>1</v>
      </c>
      <c r="I38" s="47" t="s">
        <v>3</v>
      </c>
      <c r="J38" s="20" t="s">
        <v>139</v>
      </c>
      <c r="K38" s="57" t="s">
        <v>185</v>
      </c>
      <c r="L38" s="20" t="s">
        <v>139</v>
      </c>
      <c r="M38" s="60" t="s">
        <v>139</v>
      </c>
      <c r="N38" s="52"/>
      <c r="O38" s="70"/>
      <c r="P38" s="70"/>
      <c r="Q38" s="56"/>
      <c r="R38" s="72"/>
      <c r="S38" s="72"/>
      <c r="T38" s="71"/>
    </row>
    <row r="39" spans="2:20" outlineLevel="1" x14ac:dyDescent="0.25">
      <c r="B39" s="172"/>
      <c r="C39" s="49" t="s">
        <v>188</v>
      </c>
      <c r="D39" s="50">
        <v>746</v>
      </c>
      <c r="E39" s="47" t="s">
        <v>3</v>
      </c>
      <c r="F39" s="50">
        <v>756</v>
      </c>
      <c r="G39" s="47">
        <v>-50</v>
      </c>
      <c r="H39" s="47">
        <v>1</v>
      </c>
      <c r="I39" s="47" t="s">
        <v>3</v>
      </c>
      <c r="J39" s="20" t="s">
        <v>139</v>
      </c>
      <c r="K39" s="57" t="s">
        <v>185</v>
      </c>
      <c r="L39" s="20" t="s">
        <v>139</v>
      </c>
      <c r="M39" s="60" t="s">
        <v>139</v>
      </c>
      <c r="O39" s="70"/>
      <c r="P39" s="70"/>
      <c r="Q39" s="56"/>
      <c r="R39" s="72"/>
      <c r="S39" s="72"/>
    </row>
    <row r="40" spans="2:20" ht="18.75" customHeight="1" outlineLevel="1" x14ac:dyDescent="0.25">
      <c r="B40" s="172"/>
      <c r="C40" s="49" t="s">
        <v>189</v>
      </c>
      <c r="D40" s="50">
        <v>758</v>
      </c>
      <c r="E40" s="47" t="s">
        <v>3</v>
      </c>
      <c r="F40" s="50">
        <v>768</v>
      </c>
      <c r="G40" s="47">
        <v>-50</v>
      </c>
      <c r="H40" s="47">
        <v>1</v>
      </c>
      <c r="I40" s="47" t="s">
        <v>3</v>
      </c>
      <c r="J40" s="20" t="s">
        <v>139</v>
      </c>
      <c r="K40" s="57" t="s">
        <v>185</v>
      </c>
      <c r="L40" s="20" t="s">
        <v>139</v>
      </c>
      <c r="M40" s="60" t="s">
        <v>139</v>
      </c>
      <c r="O40" s="70"/>
      <c r="P40" s="70"/>
      <c r="Q40" s="56"/>
      <c r="R40" s="72"/>
      <c r="S40" s="72"/>
    </row>
    <row r="41" spans="2:20" ht="24.75" customHeight="1" outlineLevel="1" x14ac:dyDescent="0.25">
      <c r="B41" s="172"/>
      <c r="C41" s="49" t="s">
        <v>190</v>
      </c>
      <c r="D41" s="50">
        <v>734</v>
      </c>
      <c r="E41" s="47" t="s">
        <v>3</v>
      </c>
      <c r="F41" s="50">
        <v>746</v>
      </c>
      <c r="G41" s="47">
        <v>-50</v>
      </c>
      <c r="H41" s="47">
        <v>1</v>
      </c>
      <c r="I41" s="47" t="s">
        <v>3</v>
      </c>
      <c r="J41" s="20" t="s">
        <v>139</v>
      </c>
      <c r="K41" s="57" t="s">
        <v>185</v>
      </c>
      <c r="L41" s="20" t="s">
        <v>139</v>
      </c>
      <c r="M41" s="60" t="s">
        <v>139</v>
      </c>
      <c r="N41" s="52"/>
      <c r="O41" s="70"/>
      <c r="P41" s="70"/>
      <c r="Q41" s="56"/>
      <c r="R41" s="72"/>
      <c r="S41" s="72"/>
      <c r="T41" s="71"/>
    </row>
    <row r="42" spans="2:20" outlineLevel="1" x14ac:dyDescent="0.25">
      <c r="B42" s="172"/>
      <c r="C42" s="49" t="s">
        <v>140</v>
      </c>
      <c r="D42" s="50">
        <v>859</v>
      </c>
      <c r="E42" s="47" t="s">
        <v>3</v>
      </c>
      <c r="F42" s="50">
        <v>894</v>
      </c>
      <c r="G42" s="47">
        <v>-50</v>
      </c>
      <c r="H42" s="47">
        <v>1</v>
      </c>
      <c r="I42" s="47" t="s">
        <v>3</v>
      </c>
      <c r="J42" s="20" t="s">
        <v>139</v>
      </c>
      <c r="K42" s="57" t="s">
        <v>185</v>
      </c>
      <c r="L42" s="20" t="s">
        <v>139</v>
      </c>
      <c r="M42" s="60" t="s">
        <v>139</v>
      </c>
      <c r="N42" s="52"/>
      <c r="O42" s="70"/>
      <c r="P42" s="70"/>
      <c r="Q42" s="56"/>
      <c r="R42" s="72"/>
      <c r="S42" s="72"/>
      <c r="T42" s="71"/>
    </row>
    <row r="43" spans="2:20" outlineLevel="1" x14ac:dyDescent="0.25">
      <c r="B43" s="172"/>
      <c r="C43" s="49" t="s">
        <v>191</v>
      </c>
      <c r="D43" s="50">
        <v>852</v>
      </c>
      <c r="E43" s="47" t="s">
        <v>3</v>
      </c>
      <c r="F43" s="50">
        <v>869</v>
      </c>
      <c r="G43" s="47">
        <v>-50</v>
      </c>
      <c r="H43" s="47">
        <v>1</v>
      </c>
      <c r="I43" s="47" t="s">
        <v>3</v>
      </c>
      <c r="J43" s="20" t="s">
        <v>139</v>
      </c>
      <c r="K43" s="57" t="s">
        <v>185</v>
      </c>
      <c r="L43" s="20" t="s">
        <v>139</v>
      </c>
      <c r="M43" s="60" t="s">
        <v>139</v>
      </c>
      <c r="N43" s="52"/>
      <c r="O43" s="70"/>
      <c r="P43" s="70"/>
      <c r="Q43" s="56"/>
      <c r="R43" s="72"/>
      <c r="S43" s="72"/>
      <c r="T43" s="71"/>
    </row>
    <row r="44" spans="2:20" outlineLevel="1" x14ac:dyDescent="0.25">
      <c r="B44" s="172"/>
      <c r="C44" s="49" t="s">
        <v>192</v>
      </c>
      <c r="D44" s="50">
        <v>2350</v>
      </c>
      <c r="E44" s="47" t="s">
        <v>3</v>
      </c>
      <c r="F44" s="50">
        <v>2360</v>
      </c>
      <c r="G44" s="47">
        <v>-50</v>
      </c>
      <c r="H44" s="47">
        <v>1</v>
      </c>
      <c r="I44" s="47" t="s">
        <v>3</v>
      </c>
      <c r="J44" s="20" t="s">
        <v>193</v>
      </c>
      <c r="K44" s="57" t="s">
        <v>3</v>
      </c>
      <c r="L44" s="20" t="s">
        <v>194</v>
      </c>
      <c r="M44" s="60" t="s">
        <v>102</v>
      </c>
      <c r="N44" s="52"/>
      <c r="O44" s="70"/>
      <c r="P44" s="70"/>
      <c r="Q44" s="56"/>
      <c r="R44" s="72"/>
      <c r="S44" s="72"/>
      <c r="T44" s="71"/>
    </row>
    <row r="45" spans="2:20" outlineLevel="1" x14ac:dyDescent="0.25">
      <c r="B45" s="172"/>
      <c r="C45" s="49" t="s">
        <v>195</v>
      </c>
      <c r="D45" s="50">
        <v>3550</v>
      </c>
      <c r="E45" s="47" t="s">
        <v>3</v>
      </c>
      <c r="F45" s="50">
        <v>3700</v>
      </c>
      <c r="G45" s="47">
        <v>-50</v>
      </c>
      <c r="H45" s="47">
        <v>1</v>
      </c>
      <c r="I45" s="47" t="s">
        <v>3</v>
      </c>
      <c r="J45" s="20" t="s">
        <v>139</v>
      </c>
      <c r="K45" s="57" t="s">
        <v>185</v>
      </c>
      <c r="L45" s="20" t="s">
        <v>139</v>
      </c>
      <c r="M45" s="60" t="s">
        <v>139</v>
      </c>
      <c r="N45" s="25"/>
      <c r="O45" s="70"/>
      <c r="P45" s="70"/>
      <c r="Q45" s="56"/>
      <c r="R45" s="72"/>
      <c r="S45" s="72"/>
      <c r="T45" s="72"/>
    </row>
    <row r="46" spans="2:20" ht="21.75" customHeight="1" outlineLevel="1" x14ac:dyDescent="0.25">
      <c r="B46" s="172"/>
      <c r="C46" s="49" t="s">
        <v>196</v>
      </c>
      <c r="D46" s="50">
        <v>2110</v>
      </c>
      <c r="E46" s="47" t="s">
        <v>3</v>
      </c>
      <c r="F46" s="50">
        <v>2200</v>
      </c>
      <c r="G46" s="47">
        <v>-50</v>
      </c>
      <c r="H46" s="47">
        <v>1</v>
      </c>
      <c r="I46" s="47" t="s">
        <v>3</v>
      </c>
      <c r="J46" s="20" t="s">
        <v>139</v>
      </c>
      <c r="K46" s="57" t="s">
        <v>185</v>
      </c>
      <c r="L46" s="20" t="s">
        <v>139</v>
      </c>
      <c r="M46" s="60" t="s">
        <v>139</v>
      </c>
      <c r="N46" s="52"/>
      <c r="O46" s="70"/>
      <c r="P46" s="70"/>
      <c r="Q46" s="56"/>
      <c r="R46" s="72"/>
      <c r="S46" s="72"/>
      <c r="T46" s="72"/>
    </row>
    <row r="47" spans="2:20" outlineLevel="1" x14ac:dyDescent="0.25">
      <c r="B47" s="172"/>
      <c r="C47" s="49" t="s">
        <v>197</v>
      </c>
      <c r="D47" s="50">
        <v>1475</v>
      </c>
      <c r="E47" s="47" t="s">
        <v>3</v>
      </c>
      <c r="F47" s="50">
        <v>1518</v>
      </c>
      <c r="G47" s="47">
        <v>-50</v>
      </c>
      <c r="H47" s="47">
        <v>1</v>
      </c>
      <c r="I47" s="47" t="s">
        <v>3</v>
      </c>
      <c r="J47" s="20" t="s">
        <v>139</v>
      </c>
      <c r="K47" s="57" t="s">
        <v>185</v>
      </c>
      <c r="L47" s="20" t="s">
        <v>139</v>
      </c>
      <c r="M47" s="60" t="s">
        <v>139</v>
      </c>
      <c r="N47" s="52"/>
      <c r="O47" s="70"/>
      <c r="P47" s="70"/>
      <c r="Q47" s="56"/>
      <c r="R47" s="72"/>
      <c r="S47" s="72"/>
      <c r="T47" s="71"/>
    </row>
    <row r="48" spans="2:20" outlineLevel="1" x14ac:dyDescent="0.25">
      <c r="B48" s="172"/>
      <c r="C48" s="49" t="s">
        <v>198</v>
      </c>
      <c r="D48" s="50">
        <v>728</v>
      </c>
      <c r="E48" s="47" t="s">
        <v>3</v>
      </c>
      <c r="F48" s="50">
        <v>746</v>
      </c>
      <c r="G48" s="47">
        <v>-50</v>
      </c>
      <c r="H48" s="47">
        <v>1</v>
      </c>
      <c r="I48" s="47" t="s">
        <v>3</v>
      </c>
      <c r="J48" s="20" t="s">
        <v>139</v>
      </c>
      <c r="K48" s="57" t="s">
        <v>185</v>
      </c>
      <c r="L48" s="20" t="s">
        <v>139</v>
      </c>
      <c r="M48" s="60" t="s">
        <v>139</v>
      </c>
      <c r="N48" s="52"/>
      <c r="O48" s="70"/>
      <c r="P48" s="70"/>
      <c r="Q48" s="56"/>
      <c r="R48" s="72"/>
      <c r="S48" s="72"/>
      <c r="T48" s="71"/>
    </row>
    <row r="49" spans="2:34" ht="15" customHeight="1" outlineLevel="1" x14ac:dyDescent="0.25">
      <c r="B49" s="172"/>
      <c r="C49" s="49" t="s">
        <v>199</v>
      </c>
      <c r="D49" s="50">
        <v>757</v>
      </c>
      <c r="E49" s="47" t="s">
        <v>3</v>
      </c>
      <c r="F49" s="50">
        <v>758</v>
      </c>
      <c r="G49" s="47">
        <v>-50</v>
      </c>
      <c r="H49" s="47">
        <v>1</v>
      </c>
      <c r="I49" s="47" t="s">
        <v>3</v>
      </c>
      <c r="J49" s="20" t="s">
        <v>139</v>
      </c>
      <c r="K49" s="57" t="s">
        <v>185</v>
      </c>
      <c r="L49" s="20" t="s">
        <v>139</v>
      </c>
      <c r="M49" s="60" t="s">
        <v>139</v>
      </c>
      <c r="O49" s="70"/>
      <c r="P49" s="70"/>
      <c r="Q49" s="56"/>
      <c r="R49" s="72"/>
      <c r="S49" s="72"/>
    </row>
    <row r="50" spans="2:34" ht="33.75" customHeight="1" outlineLevel="1" x14ac:dyDescent="0.25">
      <c r="B50" s="172"/>
      <c r="C50" s="49" t="s">
        <v>200</v>
      </c>
      <c r="D50" s="50">
        <v>1930</v>
      </c>
      <c r="E50" s="47" t="s">
        <v>3</v>
      </c>
      <c r="F50" s="50">
        <v>1990</v>
      </c>
      <c r="G50" s="47">
        <v>-50</v>
      </c>
      <c r="H50" s="47">
        <v>1</v>
      </c>
      <c r="I50" s="47">
        <v>2</v>
      </c>
      <c r="J50" s="20" t="s">
        <v>139</v>
      </c>
      <c r="K50" s="57" t="s">
        <v>185</v>
      </c>
      <c r="L50" s="20" t="s">
        <v>139</v>
      </c>
      <c r="M50" s="60" t="s">
        <v>139</v>
      </c>
      <c r="O50" s="70"/>
      <c r="P50" s="70"/>
      <c r="Q50" s="56"/>
      <c r="R50" s="72"/>
      <c r="S50" s="72"/>
    </row>
    <row r="51" spans="2:34" outlineLevel="1" x14ac:dyDescent="0.25">
      <c r="B51" s="172"/>
      <c r="C51" s="49" t="s">
        <v>201</v>
      </c>
      <c r="D51" s="50">
        <v>2620</v>
      </c>
      <c r="E51" s="47" t="s">
        <v>3</v>
      </c>
      <c r="F51" s="50">
        <v>2690</v>
      </c>
      <c r="G51" s="47">
        <v>-50</v>
      </c>
      <c r="H51" s="47">
        <v>1</v>
      </c>
      <c r="I51" s="47">
        <v>2</v>
      </c>
      <c r="J51" s="20" t="s">
        <v>139</v>
      </c>
      <c r="K51" s="57" t="s">
        <v>185</v>
      </c>
      <c r="L51" s="20" t="s">
        <v>139</v>
      </c>
      <c r="M51" s="60" t="s">
        <v>139</v>
      </c>
      <c r="O51" s="70"/>
      <c r="P51" s="70"/>
      <c r="Q51" s="56"/>
      <c r="R51" s="72"/>
      <c r="S51" s="72"/>
    </row>
    <row r="52" spans="2:34" ht="24.75" customHeight="1" outlineLevel="1" x14ac:dyDescent="0.25">
      <c r="B52" s="172"/>
      <c r="C52" s="49" t="s">
        <v>202</v>
      </c>
      <c r="D52" s="50">
        <v>1930</v>
      </c>
      <c r="E52" s="47" t="s">
        <v>3</v>
      </c>
      <c r="F52" s="50">
        <v>1995</v>
      </c>
      <c r="G52" s="47">
        <v>-50</v>
      </c>
      <c r="H52" s="47">
        <v>1</v>
      </c>
      <c r="I52" s="47">
        <v>2</v>
      </c>
      <c r="J52" s="20" t="s">
        <v>139</v>
      </c>
      <c r="K52" s="57" t="s">
        <v>185</v>
      </c>
      <c r="L52" s="20" t="s">
        <v>139</v>
      </c>
      <c r="M52" s="60" t="s">
        <v>139</v>
      </c>
      <c r="O52" s="70"/>
      <c r="P52" s="70"/>
      <c r="Q52" s="56"/>
      <c r="R52" s="72"/>
      <c r="S52" s="72"/>
    </row>
    <row r="53" spans="2:34" outlineLevel="1" x14ac:dyDescent="0.25">
      <c r="B53" s="172"/>
      <c r="C53" s="49" t="s">
        <v>203</v>
      </c>
      <c r="D53" s="50">
        <v>2496</v>
      </c>
      <c r="E53" s="47" t="s">
        <v>3</v>
      </c>
      <c r="F53" s="50">
        <v>2690</v>
      </c>
      <c r="G53" s="47">
        <v>-50</v>
      </c>
      <c r="H53" s="47">
        <v>1</v>
      </c>
      <c r="I53" s="47">
        <v>2</v>
      </c>
      <c r="J53" s="20" t="s">
        <v>139</v>
      </c>
      <c r="K53" s="57" t="s">
        <v>185</v>
      </c>
      <c r="L53" s="20" t="s">
        <v>139</v>
      </c>
      <c r="M53" s="60" t="s">
        <v>139</v>
      </c>
      <c r="O53" s="70"/>
      <c r="P53" s="70"/>
      <c r="Q53" s="56"/>
      <c r="R53" s="72"/>
      <c r="S53" s="72"/>
    </row>
    <row r="54" spans="2:34" outlineLevel="1" x14ac:dyDescent="0.25">
      <c r="B54" s="172"/>
      <c r="C54" s="49" t="s">
        <v>204</v>
      </c>
      <c r="D54" s="50">
        <v>1995</v>
      </c>
      <c r="E54" s="47" t="s">
        <v>3</v>
      </c>
      <c r="F54" s="50">
        <v>2020</v>
      </c>
      <c r="G54" s="47">
        <v>-50</v>
      </c>
      <c r="H54" s="47">
        <v>1</v>
      </c>
      <c r="I54" s="47">
        <v>2</v>
      </c>
      <c r="J54" s="20" t="s">
        <v>139</v>
      </c>
      <c r="K54" s="57" t="s">
        <v>185</v>
      </c>
      <c r="L54" s="20" t="s">
        <v>139</v>
      </c>
      <c r="M54" s="60" t="s">
        <v>139</v>
      </c>
      <c r="O54" s="70"/>
      <c r="P54" s="70"/>
      <c r="Q54" s="56"/>
      <c r="R54" s="72"/>
      <c r="S54" s="72"/>
    </row>
    <row r="55" spans="2:34" outlineLevel="1" x14ac:dyDescent="0.25">
      <c r="B55" s="172"/>
      <c r="C55" s="49" t="s">
        <v>205</v>
      </c>
      <c r="D55" s="50">
        <v>3300</v>
      </c>
      <c r="E55" s="47" t="s">
        <v>3</v>
      </c>
      <c r="F55" s="50">
        <v>4200</v>
      </c>
      <c r="G55" s="47">
        <v>-50</v>
      </c>
      <c r="H55" s="47">
        <v>1</v>
      </c>
      <c r="I55" s="47">
        <v>2</v>
      </c>
      <c r="J55" s="20" t="s">
        <v>206</v>
      </c>
      <c r="K55" s="57" t="s">
        <v>3</v>
      </c>
      <c r="L55" s="20" t="s">
        <v>207</v>
      </c>
      <c r="M55" s="60" t="s">
        <v>105</v>
      </c>
      <c r="O55" s="70"/>
      <c r="P55" s="70"/>
      <c r="Q55" s="56"/>
      <c r="R55" s="72"/>
      <c r="S55" s="72"/>
      <c r="T55" s="71"/>
    </row>
    <row r="56" spans="2:34" outlineLevel="1" x14ac:dyDescent="0.25">
      <c r="B56" s="172"/>
      <c r="C56" s="49" t="s">
        <v>175</v>
      </c>
      <c r="D56" s="50">
        <v>717</v>
      </c>
      <c r="E56" s="47" t="s">
        <v>3</v>
      </c>
      <c r="F56" s="50">
        <v>728</v>
      </c>
      <c r="G56" s="47">
        <v>-38</v>
      </c>
      <c r="H56" s="47">
        <v>1</v>
      </c>
      <c r="I56" s="47">
        <v>4</v>
      </c>
      <c r="J56" s="20" t="s">
        <v>139</v>
      </c>
      <c r="K56" s="57" t="s">
        <v>185</v>
      </c>
      <c r="L56" s="20" t="s">
        <v>139</v>
      </c>
      <c r="M56" s="60" t="s">
        <v>139</v>
      </c>
      <c r="O56" s="70"/>
      <c r="P56" s="70"/>
      <c r="Q56" s="56"/>
      <c r="R56" s="72"/>
      <c r="S56" s="72"/>
      <c r="T56" s="71"/>
    </row>
    <row r="57" spans="2:34" outlineLevel="1" x14ac:dyDescent="0.25">
      <c r="B57" s="173"/>
      <c r="C57" s="49" t="s">
        <v>176</v>
      </c>
      <c r="D57" s="50">
        <v>617</v>
      </c>
      <c r="E57" s="47" t="s">
        <v>3</v>
      </c>
      <c r="F57" s="50">
        <v>652</v>
      </c>
      <c r="G57" s="47">
        <v>-38</v>
      </c>
      <c r="H57" s="47">
        <v>1</v>
      </c>
      <c r="I57" s="47">
        <v>4</v>
      </c>
      <c r="J57" s="20" t="s">
        <v>139</v>
      </c>
      <c r="K57" s="57" t="s">
        <v>185</v>
      </c>
      <c r="L57" s="20" t="s">
        <v>139</v>
      </c>
      <c r="M57" s="60" t="s">
        <v>139</v>
      </c>
      <c r="O57" s="70"/>
      <c r="P57" s="70"/>
      <c r="Q57" s="56"/>
      <c r="R57" s="72"/>
      <c r="S57" s="72"/>
      <c r="T57" s="71"/>
    </row>
    <row r="58" spans="2:34" ht="15.75" outlineLevel="1" thickBot="1" x14ac:dyDescent="0.3">
      <c r="B58" s="25"/>
      <c r="C58" s="26"/>
      <c r="D58" s="27"/>
      <c r="E58" s="17"/>
      <c r="F58" s="28"/>
      <c r="G58" s="28"/>
      <c r="H58" s="17"/>
      <c r="I58" s="17"/>
      <c r="J58" s="17"/>
      <c r="K58" s="29"/>
      <c r="L58" s="29"/>
      <c r="S58" s="3"/>
    </row>
    <row r="59" spans="2:34" ht="18.75" x14ac:dyDescent="0.25">
      <c r="B59" s="161" t="s">
        <v>148</v>
      </c>
      <c r="C59" s="162"/>
      <c r="D59" s="162"/>
      <c r="E59" s="162"/>
      <c r="F59" s="162"/>
      <c r="G59" s="162"/>
      <c r="H59" s="162"/>
      <c r="I59" s="162"/>
      <c r="J59" s="162"/>
      <c r="K59" s="162"/>
      <c r="L59" s="162"/>
      <c r="M59" s="162"/>
      <c r="N59" s="163"/>
      <c r="O59" s="13"/>
    </row>
    <row r="60" spans="2:34" ht="46.5" customHeight="1" outlineLevel="1" x14ac:dyDescent="0.25">
      <c r="B60" s="164" t="s">
        <v>239</v>
      </c>
      <c r="C60" s="165"/>
      <c r="D60" s="165"/>
      <c r="E60" s="165"/>
      <c r="F60" s="165"/>
      <c r="G60" s="165"/>
      <c r="H60" s="165"/>
      <c r="I60" s="165"/>
      <c r="J60" s="165"/>
      <c r="K60" s="165"/>
      <c r="L60" s="165"/>
      <c r="M60" s="165"/>
      <c r="N60" s="166"/>
    </row>
    <row r="61" spans="2:34" ht="9" customHeight="1" outlineLevel="1" x14ac:dyDescent="0.25"/>
    <row r="62" spans="2:34" ht="59.25" customHeight="1" outlineLevel="1" x14ac:dyDescent="0.25">
      <c r="B62" s="175" t="s">
        <v>48</v>
      </c>
      <c r="C62" s="175"/>
      <c r="D62" s="103" t="s">
        <v>208</v>
      </c>
      <c r="E62" s="103" t="s">
        <v>56</v>
      </c>
      <c r="F62" s="103" t="s">
        <v>139</v>
      </c>
      <c r="G62" s="103" t="s">
        <v>139</v>
      </c>
      <c r="H62" s="103" t="s">
        <v>139</v>
      </c>
      <c r="I62" s="103" t="s">
        <v>139</v>
      </c>
      <c r="J62" s="103" t="s">
        <v>139</v>
      </c>
      <c r="K62" s="103" t="s">
        <v>139</v>
      </c>
      <c r="L62" s="103" t="s">
        <v>139</v>
      </c>
      <c r="M62" s="103" t="s">
        <v>139</v>
      </c>
      <c r="N62" s="103" t="s">
        <v>139</v>
      </c>
      <c r="O62" s="103" t="s">
        <v>139</v>
      </c>
      <c r="P62" s="103" t="s">
        <v>139</v>
      </c>
      <c r="Q62" s="103" t="s">
        <v>139</v>
      </c>
      <c r="R62" s="103" t="s">
        <v>139</v>
      </c>
      <c r="S62" s="103" t="s">
        <v>139</v>
      </c>
      <c r="T62" s="103" t="s">
        <v>139</v>
      </c>
      <c r="U62" s="103" t="s">
        <v>139</v>
      </c>
      <c r="V62" s="103" t="s">
        <v>139</v>
      </c>
      <c r="W62" s="103" t="s">
        <v>139</v>
      </c>
      <c r="X62" s="103" t="s">
        <v>139</v>
      </c>
      <c r="Y62" s="103" t="s">
        <v>139</v>
      </c>
      <c r="Z62" s="103" t="s">
        <v>139</v>
      </c>
      <c r="AA62" s="103" t="s">
        <v>139</v>
      </c>
      <c r="AB62" s="103" t="s">
        <v>139</v>
      </c>
      <c r="AC62" s="103" t="s">
        <v>139</v>
      </c>
      <c r="AD62" s="103" t="s">
        <v>139</v>
      </c>
      <c r="AE62" s="103" t="s">
        <v>139</v>
      </c>
      <c r="AF62" s="103" t="s">
        <v>139</v>
      </c>
      <c r="AG62" s="103" t="s">
        <v>139</v>
      </c>
      <c r="AH62" s="103" t="s">
        <v>139</v>
      </c>
    </row>
    <row r="63" spans="2:34" ht="30.75" customHeight="1" outlineLevel="1" x14ac:dyDescent="0.25">
      <c r="B63" s="61" t="s">
        <v>132</v>
      </c>
      <c r="C63" s="61" t="s">
        <v>133</v>
      </c>
      <c r="D63" s="104" t="s">
        <v>180</v>
      </c>
      <c r="E63" s="104" t="s">
        <v>2</v>
      </c>
      <c r="F63" s="104" t="s">
        <v>139</v>
      </c>
      <c r="G63" s="104" t="s">
        <v>139</v>
      </c>
      <c r="H63" s="104" t="s">
        <v>139</v>
      </c>
      <c r="I63" s="104" t="s">
        <v>139</v>
      </c>
      <c r="J63" s="104" t="s">
        <v>139</v>
      </c>
      <c r="K63" s="104" t="s">
        <v>139</v>
      </c>
      <c r="L63" s="104" t="s">
        <v>139</v>
      </c>
      <c r="M63" s="104" t="s">
        <v>139</v>
      </c>
      <c r="N63" s="104" t="s">
        <v>139</v>
      </c>
      <c r="O63" s="104" t="s">
        <v>139</v>
      </c>
      <c r="P63" s="104" t="s">
        <v>139</v>
      </c>
      <c r="Q63" s="104" t="s">
        <v>139</v>
      </c>
      <c r="R63" s="104" t="s">
        <v>139</v>
      </c>
      <c r="S63" s="104" t="s">
        <v>139</v>
      </c>
      <c r="T63" s="104" t="s">
        <v>139</v>
      </c>
      <c r="U63" s="104" t="s">
        <v>139</v>
      </c>
      <c r="V63" s="104" t="s">
        <v>139</v>
      </c>
      <c r="W63" s="104" t="s">
        <v>139</v>
      </c>
      <c r="X63" s="104" t="s">
        <v>139</v>
      </c>
      <c r="Y63" s="104" t="s">
        <v>139</v>
      </c>
      <c r="Z63" s="104" t="s">
        <v>139</v>
      </c>
      <c r="AA63" s="104" t="s">
        <v>139</v>
      </c>
      <c r="AB63" s="104" t="s">
        <v>139</v>
      </c>
      <c r="AC63" s="104" t="s">
        <v>139</v>
      </c>
      <c r="AD63" s="104" t="s">
        <v>139</v>
      </c>
      <c r="AE63" s="104" t="s">
        <v>139</v>
      </c>
      <c r="AF63" s="104" t="s">
        <v>139</v>
      </c>
      <c r="AG63" s="104" t="s">
        <v>139</v>
      </c>
      <c r="AH63" s="104" t="s">
        <v>139</v>
      </c>
    </row>
    <row r="64" spans="2:34" ht="28.5" customHeight="1" outlineLevel="1" x14ac:dyDescent="0.25">
      <c r="B64" s="63" t="s">
        <v>0</v>
      </c>
      <c r="C64" s="63" t="s">
        <v>1</v>
      </c>
      <c r="D64" s="105" t="s">
        <v>102</v>
      </c>
      <c r="E64" s="105" t="s">
        <v>105</v>
      </c>
      <c r="F64" s="105" t="s">
        <v>139</v>
      </c>
      <c r="G64" s="105" t="s">
        <v>139</v>
      </c>
      <c r="H64" s="105" t="s">
        <v>139</v>
      </c>
      <c r="I64" s="105" t="s">
        <v>139</v>
      </c>
      <c r="J64" s="105" t="s">
        <v>139</v>
      </c>
      <c r="K64" s="105" t="s">
        <v>139</v>
      </c>
      <c r="L64" s="105" t="s">
        <v>139</v>
      </c>
      <c r="M64" s="105" t="s">
        <v>139</v>
      </c>
      <c r="N64" s="105" t="s">
        <v>139</v>
      </c>
      <c r="O64" s="105" t="s">
        <v>139</v>
      </c>
      <c r="P64" s="105" t="s">
        <v>139</v>
      </c>
      <c r="Q64" s="105" t="s">
        <v>139</v>
      </c>
      <c r="R64" s="105" t="s">
        <v>139</v>
      </c>
      <c r="S64" s="105" t="s">
        <v>139</v>
      </c>
      <c r="T64" s="105" t="s">
        <v>139</v>
      </c>
      <c r="U64" s="105" t="s">
        <v>139</v>
      </c>
      <c r="V64" s="105" t="s">
        <v>139</v>
      </c>
      <c r="W64" s="105" t="s">
        <v>139</v>
      </c>
      <c r="X64" s="105" t="s">
        <v>139</v>
      </c>
      <c r="Y64" s="105" t="s">
        <v>139</v>
      </c>
      <c r="Z64" s="105" t="s">
        <v>139</v>
      </c>
      <c r="AA64" s="105" t="s">
        <v>139</v>
      </c>
      <c r="AB64" s="105" t="s">
        <v>139</v>
      </c>
      <c r="AC64" s="105" t="s">
        <v>139</v>
      </c>
      <c r="AD64" s="105" t="s">
        <v>139</v>
      </c>
      <c r="AE64" s="105" t="s">
        <v>139</v>
      </c>
      <c r="AF64" s="105" t="s">
        <v>139</v>
      </c>
      <c r="AG64" s="105" t="s">
        <v>139</v>
      </c>
      <c r="AH64" s="105" t="s">
        <v>139</v>
      </c>
    </row>
    <row r="65" spans="2:34" ht="15.75" customHeight="1" outlineLevel="1" x14ac:dyDescent="0.25">
      <c r="B65" s="61" t="s">
        <v>134</v>
      </c>
      <c r="C65" s="61" t="s">
        <v>135</v>
      </c>
      <c r="D65" s="76">
        <v>2358</v>
      </c>
      <c r="E65" s="76">
        <v>4053</v>
      </c>
      <c r="F65" s="76" t="s">
        <v>139</v>
      </c>
      <c r="G65" s="76" t="s">
        <v>139</v>
      </c>
      <c r="H65" s="76" t="s">
        <v>139</v>
      </c>
      <c r="I65" s="76" t="s">
        <v>139</v>
      </c>
      <c r="J65" s="76" t="s">
        <v>139</v>
      </c>
      <c r="K65" s="76" t="s">
        <v>139</v>
      </c>
      <c r="L65" s="76" t="s">
        <v>139</v>
      </c>
      <c r="M65" s="76" t="s">
        <v>139</v>
      </c>
      <c r="N65" s="76" t="s">
        <v>139</v>
      </c>
      <c r="O65" s="76" t="s">
        <v>139</v>
      </c>
      <c r="P65" s="76" t="s">
        <v>139</v>
      </c>
      <c r="Q65" s="76" t="s">
        <v>139</v>
      </c>
      <c r="R65" s="76" t="s">
        <v>139</v>
      </c>
      <c r="S65" s="76" t="s">
        <v>139</v>
      </c>
      <c r="T65" s="76" t="s">
        <v>139</v>
      </c>
      <c r="U65" s="76" t="s">
        <v>139</v>
      </c>
      <c r="V65" s="76" t="s">
        <v>139</v>
      </c>
      <c r="W65" s="76" t="s">
        <v>139</v>
      </c>
      <c r="X65" s="76" t="s">
        <v>139</v>
      </c>
      <c r="Y65" s="76" t="s">
        <v>139</v>
      </c>
      <c r="Z65" s="76" t="s">
        <v>139</v>
      </c>
      <c r="AA65" s="76" t="s">
        <v>139</v>
      </c>
      <c r="AB65" s="76" t="s">
        <v>139</v>
      </c>
      <c r="AC65" s="76" t="s">
        <v>139</v>
      </c>
      <c r="AD65" s="76" t="s">
        <v>139</v>
      </c>
      <c r="AE65" s="76" t="s">
        <v>139</v>
      </c>
      <c r="AF65" s="76" t="s">
        <v>139</v>
      </c>
      <c r="AG65" s="76" t="s">
        <v>139</v>
      </c>
      <c r="AH65" s="76" t="s">
        <v>139</v>
      </c>
    </row>
    <row r="66" spans="2:34" ht="16.5" customHeight="1" outlineLevel="1" x14ac:dyDescent="0.25">
      <c r="B66" s="62" t="s">
        <v>122</v>
      </c>
      <c r="C66" s="62" t="s">
        <v>123</v>
      </c>
      <c r="D66" s="76">
        <v>2360</v>
      </c>
      <c r="E66" s="76">
        <v>4118</v>
      </c>
      <c r="F66" s="76" t="s">
        <v>139</v>
      </c>
      <c r="G66" s="76" t="s">
        <v>139</v>
      </c>
      <c r="H66" s="76" t="s">
        <v>139</v>
      </c>
      <c r="I66" s="76" t="s">
        <v>139</v>
      </c>
      <c r="J66" s="76" t="s">
        <v>139</v>
      </c>
      <c r="K66" s="76" t="s">
        <v>139</v>
      </c>
      <c r="L66" s="76" t="s">
        <v>139</v>
      </c>
      <c r="M66" s="76" t="s">
        <v>139</v>
      </c>
      <c r="N66" s="76" t="s">
        <v>139</v>
      </c>
      <c r="O66" s="76" t="s">
        <v>139</v>
      </c>
      <c r="P66" s="76" t="s">
        <v>139</v>
      </c>
      <c r="Q66" s="76" t="s">
        <v>139</v>
      </c>
      <c r="R66" s="76" t="s">
        <v>139</v>
      </c>
      <c r="S66" s="76" t="s">
        <v>139</v>
      </c>
      <c r="T66" s="76" t="s">
        <v>139</v>
      </c>
      <c r="U66" s="76" t="s">
        <v>139</v>
      </c>
      <c r="V66" s="76" t="s">
        <v>139</v>
      </c>
      <c r="W66" s="76" t="s">
        <v>139</v>
      </c>
      <c r="X66" s="76" t="s">
        <v>139</v>
      </c>
      <c r="Y66" s="76" t="s">
        <v>139</v>
      </c>
      <c r="Z66" s="76" t="s">
        <v>139</v>
      </c>
      <c r="AA66" s="76" t="s">
        <v>139</v>
      </c>
      <c r="AB66" s="76" t="s">
        <v>139</v>
      </c>
      <c r="AC66" s="76" t="s">
        <v>139</v>
      </c>
      <c r="AD66" s="76" t="s">
        <v>139</v>
      </c>
      <c r="AE66" s="76" t="s">
        <v>139</v>
      </c>
      <c r="AF66" s="76" t="s">
        <v>139</v>
      </c>
      <c r="AG66" s="76" t="s">
        <v>139</v>
      </c>
      <c r="AH66" s="76" t="s">
        <v>139</v>
      </c>
    </row>
    <row r="67" spans="2:34" ht="27" customHeight="1" outlineLevel="1" x14ac:dyDescent="0.25">
      <c r="D67" s="106" t="s">
        <v>209</v>
      </c>
      <c r="E67" s="106" t="s">
        <v>209</v>
      </c>
      <c r="F67" s="106" t="s">
        <v>139</v>
      </c>
      <c r="G67" s="106" t="s">
        <v>139</v>
      </c>
      <c r="H67" s="106" t="s">
        <v>139</v>
      </c>
      <c r="I67" s="106" t="s">
        <v>139</v>
      </c>
      <c r="J67" s="106" t="s">
        <v>139</v>
      </c>
      <c r="K67" s="106" t="s">
        <v>139</v>
      </c>
      <c r="L67" s="106" t="s">
        <v>139</v>
      </c>
      <c r="M67" s="106" t="s">
        <v>139</v>
      </c>
      <c r="N67" s="106" t="s">
        <v>139</v>
      </c>
      <c r="O67" s="106" t="s">
        <v>139</v>
      </c>
      <c r="P67" s="106" t="s">
        <v>139</v>
      </c>
      <c r="Q67" s="106" t="s">
        <v>139</v>
      </c>
      <c r="R67" s="106" t="s">
        <v>139</v>
      </c>
      <c r="S67" s="106" t="s">
        <v>139</v>
      </c>
      <c r="T67" s="106" t="s">
        <v>139</v>
      </c>
      <c r="U67" s="106" t="s">
        <v>139</v>
      </c>
      <c r="V67" s="106" t="s">
        <v>139</v>
      </c>
      <c r="W67" s="106" t="s">
        <v>139</v>
      </c>
      <c r="X67" s="106" t="s">
        <v>139</v>
      </c>
      <c r="Y67" s="106" t="s">
        <v>139</v>
      </c>
      <c r="Z67" s="106" t="s">
        <v>139</v>
      </c>
      <c r="AA67" s="106" t="s">
        <v>139</v>
      </c>
      <c r="AB67" s="106" t="s">
        <v>139</v>
      </c>
      <c r="AC67" s="106" t="s">
        <v>139</v>
      </c>
      <c r="AD67" s="106" t="s">
        <v>139</v>
      </c>
      <c r="AE67" s="106" t="s">
        <v>139</v>
      </c>
      <c r="AF67" s="106" t="s">
        <v>139</v>
      </c>
      <c r="AG67" s="106" t="s">
        <v>139</v>
      </c>
      <c r="AH67" s="106" t="s">
        <v>139</v>
      </c>
    </row>
    <row r="68" spans="2:34" ht="22.5" outlineLevel="1" x14ac:dyDescent="0.25">
      <c r="B68" s="182" t="s">
        <v>130</v>
      </c>
      <c r="C68" s="31" t="s">
        <v>164</v>
      </c>
      <c r="D68" s="107">
        <f>ABS(B21-D21)</f>
        <v>1032</v>
      </c>
      <c r="E68" s="107">
        <f t="shared" ref="E68:V68" si="4">IF(E$63&lt;&gt;"",D68,"")</f>
        <v>1032</v>
      </c>
      <c r="F68" s="107" t="str">
        <f t="shared" si="4"/>
        <v/>
      </c>
      <c r="G68" s="107" t="str">
        <f t="shared" si="4"/>
        <v/>
      </c>
      <c r="H68" s="107" t="str">
        <f t="shared" si="4"/>
        <v/>
      </c>
      <c r="I68" s="107" t="str">
        <f t="shared" si="4"/>
        <v/>
      </c>
      <c r="J68" s="107" t="str">
        <f t="shared" si="4"/>
        <v/>
      </c>
      <c r="K68" s="107" t="str">
        <f t="shared" si="4"/>
        <v/>
      </c>
      <c r="L68" s="107" t="str">
        <f t="shared" si="4"/>
        <v/>
      </c>
      <c r="M68" s="107" t="str">
        <f t="shared" si="4"/>
        <v/>
      </c>
      <c r="N68" s="107" t="str">
        <f t="shared" si="4"/>
        <v/>
      </c>
      <c r="O68" s="107" t="str">
        <f t="shared" si="4"/>
        <v/>
      </c>
      <c r="P68" s="107" t="str">
        <f t="shared" si="4"/>
        <v/>
      </c>
      <c r="Q68" s="107" t="str">
        <f t="shared" si="4"/>
        <v/>
      </c>
      <c r="R68" s="107" t="str">
        <f t="shared" si="4"/>
        <v/>
      </c>
      <c r="S68" s="107" t="str">
        <f t="shared" si="4"/>
        <v/>
      </c>
      <c r="T68" s="107" t="str">
        <f t="shared" si="4"/>
        <v/>
      </c>
      <c r="U68" s="107" t="str">
        <f t="shared" si="4"/>
        <v/>
      </c>
      <c r="V68" s="107" t="str">
        <f t="shared" si="4"/>
        <v/>
      </c>
      <c r="W68" s="107" t="str">
        <f t="shared" ref="W68:W73" si="5">IF(W$63&lt;&gt;"",V68,"")</f>
        <v/>
      </c>
      <c r="X68" s="107" t="str">
        <f t="shared" ref="X68:X73" si="6">IF(X$63&lt;&gt;"",W68,"")</f>
        <v/>
      </c>
      <c r="Y68" s="107" t="str">
        <f t="shared" ref="Y68:Y73" si="7">IF(Y$63&lt;&gt;"",X68,"")</f>
        <v/>
      </c>
      <c r="Z68" s="107" t="str">
        <f t="shared" ref="Z68:Z73" si="8">IF(Z$63&lt;&gt;"",Y68,"")</f>
        <v/>
      </c>
      <c r="AA68" s="107" t="str">
        <f t="shared" ref="AA68:AA73" si="9">IF(AA$63&lt;&gt;"",Z68,"")</f>
        <v/>
      </c>
      <c r="AB68" s="107" t="str">
        <f t="shared" ref="AB68:AB73" si="10">IF(AB$63&lt;&gt;"",AA68,"")</f>
        <v/>
      </c>
      <c r="AC68" s="107" t="str">
        <f t="shared" ref="AC68:AC73" si="11">IF(AC$63&lt;&gt;"",AB68,"")</f>
        <v/>
      </c>
      <c r="AD68" s="107" t="str">
        <f t="shared" ref="AD68:AD73" si="12">IF(AD$63&lt;&gt;"",AC68,"")</f>
        <v/>
      </c>
      <c r="AE68" s="107" t="str">
        <f t="shared" ref="AE68:AE73" si="13">IF(AE$63&lt;&gt;"",AD68,"")</f>
        <v/>
      </c>
      <c r="AF68" s="107" t="str">
        <f t="shared" ref="AF68:AF73" si="14">IF(AF$63&lt;&gt;"",AE68,"")</f>
        <v/>
      </c>
      <c r="AG68" s="107" t="str">
        <f t="shared" ref="AG68:AG73" si="15">IF(AG$63&lt;&gt;"",AF68,"")</f>
        <v/>
      </c>
      <c r="AH68" s="107" t="str">
        <f t="shared" ref="AH68:AH73" si="16">IF(AH$63&lt;&gt;"",AG68,"")</f>
        <v/>
      </c>
    </row>
    <row r="69" spans="2:34" ht="22.5" outlineLevel="1" x14ac:dyDescent="0.25">
      <c r="B69" s="182"/>
      <c r="C69" s="31" t="s">
        <v>165</v>
      </c>
      <c r="D69" s="107">
        <f>ABS(B21+D21)</f>
        <v>2358</v>
      </c>
      <c r="E69" s="107">
        <f t="shared" ref="E69:V69" si="17">IF(E$63&lt;&gt;"",D69,"")</f>
        <v>2358</v>
      </c>
      <c r="F69" s="107" t="str">
        <f t="shared" si="17"/>
        <v/>
      </c>
      <c r="G69" s="107" t="str">
        <f t="shared" si="17"/>
        <v/>
      </c>
      <c r="H69" s="107" t="str">
        <f t="shared" si="17"/>
        <v/>
      </c>
      <c r="I69" s="107" t="str">
        <f t="shared" si="17"/>
        <v/>
      </c>
      <c r="J69" s="107" t="str">
        <f t="shared" si="17"/>
        <v/>
      </c>
      <c r="K69" s="107" t="str">
        <f t="shared" si="17"/>
        <v/>
      </c>
      <c r="L69" s="107" t="str">
        <f t="shared" si="17"/>
        <v/>
      </c>
      <c r="M69" s="107" t="str">
        <f t="shared" si="17"/>
        <v/>
      </c>
      <c r="N69" s="107" t="str">
        <f t="shared" si="17"/>
        <v/>
      </c>
      <c r="O69" s="107" t="str">
        <f t="shared" si="17"/>
        <v/>
      </c>
      <c r="P69" s="107" t="str">
        <f t="shared" si="17"/>
        <v/>
      </c>
      <c r="Q69" s="107" t="str">
        <f t="shared" si="17"/>
        <v/>
      </c>
      <c r="R69" s="107" t="str">
        <f t="shared" si="17"/>
        <v/>
      </c>
      <c r="S69" s="107" t="str">
        <f t="shared" si="17"/>
        <v/>
      </c>
      <c r="T69" s="107" t="str">
        <f t="shared" si="17"/>
        <v/>
      </c>
      <c r="U69" s="107" t="str">
        <f t="shared" si="17"/>
        <v/>
      </c>
      <c r="V69" s="107" t="str">
        <f t="shared" si="17"/>
        <v/>
      </c>
      <c r="W69" s="107" t="str">
        <f t="shared" si="5"/>
        <v/>
      </c>
      <c r="X69" s="107" t="str">
        <f t="shared" si="6"/>
        <v/>
      </c>
      <c r="Y69" s="107" t="str">
        <f t="shared" si="7"/>
        <v/>
      </c>
      <c r="Z69" s="107" t="str">
        <f t="shared" si="8"/>
        <v/>
      </c>
      <c r="AA69" s="107" t="str">
        <f t="shared" si="9"/>
        <v/>
      </c>
      <c r="AB69" s="107" t="str">
        <f t="shared" si="10"/>
        <v/>
      </c>
      <c r="AC69" s="107" t="str">
        <f t="shared" si="11"/>
        <v/>
      </c>
      <c r="AD69" s="107" t="str">
        <f t="shared" si="12"/>
        <v/>
      </c>
      <c r="AE69" s="107" t="str">
        <f t="shared" si="13"/>
        <v/>
      </c>
      <c r="AF69" s="107" t="str">
        <f t="shared" si="14"/>
        <v/>
      </c>
      <c r="AG69" s="107" t="str">
        <f t="shared" si="15"/>
        <v/>
      </c>
      <c r="AH69" s="107" t="str">
        <f t="shared" si="16"/>
        <v/>
      </c>
    </row>
    <row r="70" spans="2:34" ht="22.5" outlineLevel="1" x14ac:dyDescent="0.25">
      <c r="B70" s="182"/>
      <c r="C70" s="31" t="s">
        <v>159</v>
      </c>
      <c r="D70" s="107">
        <f>ABS(2*B21-D21)</f>
        <v>2727</v>
      </c>
      <c r="E70" s="107">
        <f t="shared" ref="E70:V70" si="18">IF(E$63&lt;&gt;"",D70,"")</f>
        <v>2727</v>
      </c>
      <c r="F70" s="107" t="str">
        <f t="shared" si="18"/>
        <v/>
      </c>
      <c r="G70" s="107" t="str">
        <f t="shared" si="18"/>
        <v/>
      </c>
      <c r="H70" s="107" t="str">
        <f t="shared" si="18"/>
        <v/>
      </c>
      <c r="I70" s="107" t="str">
        <f t="shared" si="18"/>
        <v/>
      </c>
      <c r="J70" s="107" t="str">
        <f t="shared" si="18"/>
        <v/>
      </c>
      <c r="K70" s="107" t="str">
        <f t="shared" si="18"/>
        <v/>
      </c>
      <c r="L70" s="107" t="str">
        <f t="shared" si="18"/>
        <v/>
      </c>
      <c r="M70" s="107" t="str">
        <f t="shared" si="18"/>
        <v/>
      </c>
      <c r="N70" s="107" t="str">
        <f t="shared" si="18"/>
        <v/>
      </c>
      <c r="O70" s="107" t="str">
        <f t="shared" si="18"/>
        <v/>
      </c>
      <c r="P70" s="107" t="str">
        <f t="shared" si="18"/>
        <v/>
      </c>
      <c r="Q70" s="107" t="str">
        <f t="shared" si="18"/>
        <v/>
      </c>
      <c r="R70" s="107" t="str">
        <f t="shared" si="18"/>
        <v/>
      </c>
      <c r="S70" s="107" t="str">
        <f t="shared" si="18"/>
        <v/>
      </c>
      <c r="T70" s="107" t="str">
        <f t="shared" si="18"/>
        <v/>
      </c>
      <c r="U70" s="107" t="str">
        <f t="shared" si="18"/>
        <v/>
      </c>
      <c r="V70" s="107" t="str">
        <f t="shared" si="18"/>
        <v/>
      </c>
      <c r="W70" s="107" t="str">
        <f t="shared" si="5"/>
        <v/>
      </c>
      <c r="X70" s="107" t="str">
        <f t="shared" si="6"/>
        <v/>
      </c>
      <c r="Y70" s="107" t="str">
        <f t="shared" si="7"/>
        <v/>
      </c>
      <c r="Z70" s="107" t="str">
        <f t="shared" si="8"/>
        <v/>
      </c>
      <c r="AA70" s="107" t="str">
        <f t="shared" si="9"/>
        <v/>
      </c>
      <c r="AB70" s="107" t="str">
        <f t="shared" si="10"/>
        <v/>
      </c>
      <c r="AC70" s="107" t="str">
        <f t="shared" si="11"/>
        <v/>
      </c>
      <c r="AD70" s="107" t="str">
        <f t="shared" si="12"/>
        <v/>
      </c>
      <c r="AE70" s="107" t="str">
        <f t="shared" si="13"/>
        <v/>
      </c>
      <c r="AF70" s="107" t="str">
        <f t="shared" si="14"/>
        <v/>
      </c>
      <c r="AG70" s="107" t="str">
        <f t="shared" si="15"/>
        <v/>
      </c>
      <c r="AH70" s="107" t="str">
        <f t="shared" si="16"/>
        <v/>
      </c>
    </row>
    <row r="71" spans="2:34" ht="22.5" outlineLevel="1" x14ac:dyDescent="0.25">
      <c r="B71" s="182"/>
      <c r="C71" s="31" t="s">
        <v>167</v>
      </c>
      <c r="D71" s="107">
        <f>ABS(2*D21-B21)</f>
        <v>369</v>
      </c>
      <c r="E71" s="107">
        <f>IF(E$63&lt;&gt;"",D71,"")</f>
        <v>369</v>
      </c>
      <c r="F71" s="107" t="str">
        <f t="shared" ref="F71:V71" si="19">IF(F$63&lt;&gt;"",E71,"")</f>
        <v/>
      </c>
      <c r="G71" s="107" t="str">
        <f t="shared" si="19"/>
        <v/>
      </c>
      <c r="H71" s="107" t="str">
        <f t="shared" si="19"/>
        <v/>
      </c>
      <c r="I71" s="107" t="str">
        <f t="shared" si="19"/>
        <v/>
      </c>
      <c r="J71" s="107" t="str">
        <f t="shared" si="19"/>
        <v/>
      </c>
      <c r="K71" s="107" t="str">
        <f t="shared" si="19"/>
        <v/>
      </c>
      <c r="L71" s="107" t="str">
        <f t="shared" si="19"/>
        <v/>
      </c>
      <c r="M71" s="107" t="str">
        <f t="shared" si="19"/>
        <v/>
      </c>
      <c r="N71" s="107" t="str">
        <f t="shared" si="19"/>
        <v/>
      </c>
      <c r="O71" s="107" t="str">
        <f t="shared" si="19"/>
        <v/>
      </c>
      <c r="P71" s="107" t="str">
        <f t="shared" si="19"/>
        <v/>
      </c>
      <c r="Q71" s="107" t="str">
        <f t="shared" si="19"/>
        <v/>
      </c>
      <c r="R71" s="107" t="str">
        <f t="shared" si="19"/>
        <v/>
      </c>
      <c r="S71" s="107" t="str">
        <f t="shared" si="19"/>
        <v/>
      </c>
      <c r="T71" s="107" t="str">
        <f t="shared" si="19"/>
        <v/>
      </c>
      <c r="U71" s="107" t="str">
        <f t="shared" si="19"/>
        <v/>
      </c>
      <c r="V71" s="107" t="str">
        <f t="shared" si="19"/>
        <v/>
      </c>
      <c r="W71" s="107" t="str">
        <f t="shared" si="5"/>
        <v/>
      </c>
      <c r="X71" s="107" t="str">
        <f t="shared" si="6"/>
        <v/>
      </c>
      <c r="Y71" s="107" t="str">
        <f t="shared" si="7"/>
        <v/>
      </c>
      <c r="Z71" s="107" t="str">
        <f t="shared" si="8"/>
        <v/>
      </c>
      <c r="AA71" s="107" t="str">
        <f t="shared" si="9"/>
        <v/>
      </c>
      <c r="AB71" s="107" t="str">
        <f t="shared" si="10"/>
        <v/>
      </c>
      <c r="AC71" s="107" t="str">
        <f t="shared" si="11"/>
        <v/>
      </c>
      <c r="AD71" s="107" t="str">
        <f t="shared" si="12"/>
        <v/>
      </c>
      <c r="AE71" s="107" t="str">
        <f t="shared" si="13"/>
        <v/>
      </c>
      <c r="AF71" s="107" t="str">
        <f t="shared" si="14"/>
        <v/>
      </c>
      <c r="AG71" s="107" t="str">
        <f t="shared" si="15"/>
        <v/>
      </c>
      <c r="AH71" s="107" t="str">
        <f t="shared" si="16"/>
        <v/>
      </c>
    </row>
    <row r="72" spans="2:34" ht="22.5" outlineLevel="1" x14ac:dyDescent="0.25">
      <c r="B72" s="182"/>
      <c r="C72" s="31" t="s">
        <v>168</v>
      </c>
      <c r="D72" s="107">
        <f>ABS(2*B21+D21)</f>
        <v>4053</v>
      </c>
      <c r="E72" s="107">
        <f t="shared" ref="E72:V72" si="20">IF(E$63&lt;&gt;"",D72,"")</f>
        <v>4053</v>
      </c>
      <c r="F72" s="107" t="str">
        <f t="shared" si="20"/>
        <v/>
      </c>
      <c r="G72" s="107" t="str">
        <f t="shared" si="20"/>
        <v/>
      </c>
      <c r="H72" s="107" t="str">
        <f t="shared" si="20"/>
        <v/>
      </c>
      <c r="I72" s="107" t="str">
        <f t="shared" si="20"/>
        <v/>
      </c>
      <c r="J72" s="107" t="str">
        <f t="shared" si="20"/>
        <v/>
      </c>
      <c r="K72" s="107" t="str">
        <f t="shared" si="20"/>
        <v/>
      </c>
      <c r="L72" s="107" t="str">
        <f t="shared" si="20"/>
        <v/>
      </c>
      <c r="M72" s="107" t="str">
        <f t="shared" si="20"/>
        <v/>
      </c>
      <c r="N72" s="107" t="str">
        <f t="shared" si="20"/>
        <v/>
      </c>
      <c r="O72" s="107" t="str">
        <f t="shared" si="20"/>
        <v/>
      </c>
      <c r="P72" s="107" t="str">
        <f t="shared" si="20"/>
        <v/>
      </c>
      <c r="Q72" s="107" t="str">
        <f t="shared" si="20"/>
        <v/>
      </c>
      <c r="R72" s="107" t="str">
        <f t="shared" si="20"/>
        <v/>
      </c>
      <c r="S72" s="107" t="str">
        <f t="shared" si="20"/>
        <v/>
      </c>
      <c r="T72" s="107" t="str">
        <f t="shared" si="20"/>
        <v/>
      </c>
      <c r="U72" s="107" t="str">
        <f t="shared" si="20"/>
        <v/>
      </c>
      <c r="V72" s="107" t="str">
        <f t="shared" si="20"/>
        <v/>
      </c>
      <c r="W72" s="107" t="str">
        <f t="shared" si="5"/>
        <v/>
      </c>
      <c r="X72" s="107" t="str">
        <f t="shared" si="6"/>
        <v/>
      </c>
      <c r="Y72" s="107" t="str">
        <f t="shared" si="7"/>
        <v/>
      </c>
      <c r="Z72" s="107" t="str">
        <f t="shared" si="8"/>
        <v/>
      </c>
      <c r="AA72" s="107" t="str">
        <f t="shared" si="9"/>
        <v/>
      </c>
      <c r="AB72" s="107" t="str">
        <f t="shared" si="10"/>
        <v/>
      </c>
      <c r="AC72" s="107" t="str">
        <f t="shared" si="11"/>
        <v/>
      </c>
      <c r="AD72" s="107" t="str">
        <f t="shared" si="12"/>
        <v/>
      </c>
      <c r="AE72" s="107" t="str">
        <f t="shared" si="13"/>
        <v/>
      </c>
      <c r="AF72" s="107" t="str">
        <f t="shared" si="14"/>
        <v/>
      </c>
      <c r="AG72" s="107" t="str">
        <f t="shared" si="15"/>
        <v/>
      </c>
      <c r="AH72" s="107" t="str">
        <f t="shared" si="16"/>
        <v/>
      </c>
    </row>
    <row r="73" spans="2:34" ht="22.5" outlineLevel="1" x14ac:dyDescent="0.25">
      <c r="B73" s="182"/>
      <c r="C73" s="31" t="s">
        <v>160</v>
      </c>
      <c r="D73" s="107">
        <f>ABS(2*D21+B21)</f>
        <v>3021</v>
      </c>
      <c r="E73" s="107">
        <f t="shared" ref="E73:V73" si="21">IF(E$63&lt;&gt;"",D73,"")</f>
        <v>3021</v>
      </c>
      <c r="F73" s="107" t="str">
        <f t="shared" si="21"/>
        <v/>
      </c>
      <c r="G73" s="107" t="str">
        <f t="shared" si="21"/>
        <v/>
      </c>
      <c r="H73" s="107" t="str">
        <f t="shared" si="21"/>
        <v/>
      </c>
      <c r="I73" s="107" t="str">
        <f t="shared" si="21"/>
        <v/>
      </c>
      <c r="J73" s="107" t="str">
        <f t="shared" si="21"/>
        <v/>
      </c>
      <c r="K73" s="107" t="str">
        <f t="shared" si="21"/>
        <v/>
      </c>
      <c r="L73" s="107" t="str">
        <f t="shared" si="21"/>
        <v/>
      </c>
      <c r="M73" s="107" t="str">
        <f t="shared" si="21"/>
        <v/>
      </c>
      <c r="N73" s="107" t="str">
        <f t="shared" si="21"/>
        <v/>
      </c>
      <c r="O73" s="107" t="str">
        <f t="shared" si="21"/>
        <v/>
      </c>
      <c r="P73" s="107" t="str">
        <f t="shared" si="21"/>
        <v/>
      </c>
      <c r="Q73" s="107" t="str">
        <f t="shared" si="21"/>
        <v/>
      </c>
      <c r="R73" s="107" t="str">
        <f t="shared" si="21"/>
        <v/>
      </c>
      <c r="S73" s="107" t="str">
        <f t="shared" si="21"/>
        <v/>
      </c>
      <c r="T73" s="107" t="str">
        <f t="shared" si="21"/>
        <v/>
      </c>
      <c r="U73" s="107" t="str">
        <f t="shared" si="21"/>
        <v/>
      </c>
      <c r="V73" s="107" t="str">
        <f t="shared" si="21"/>
        <v/>
      </c>
      <c r="W73" s="107" t="str">
        <f t="shared" si="5"/>
        <v/>
      </c>
      <c r="X73" s="107" t="str">
        <f t="shared" si="6"/>
        <v/>
      </c>
      <c r="Y73" s="107" t="str">
        <f t="shared" si="7"/>
        <v/>
      </c>
      <c r="Z73" s="107" t="str">
        <f t="shared" si="8"/>
        <v/>
      </c>
      <c r="AA73" s="107" t="str">
        <f t="shared" si="9"/>
        <v/>
      </c>
      <c r="AB73" s="107" t="str">
        <f t="shared" si="10"/>
        <v/>
      </c>
      <c r="AC73" s="107" t="str">
        <f t="shared" si="11"/>
        <v/>
      </c>
      <c r="AD73" s="107" t="str">
        <f t="shared" si="12"/>
        <v/>
      </c>
      <c r="AE73" s="107" t="str">
        <f t="shared" si="13"/>
        <v/>
      </c>
      <c r="AF73" s="107" t="str">
        <f t="shared" si="14"/>
        <v/>
      </c>
      <c r="AG73" s="107" t="str">
        <f t="shared" si="15"/>
        <v/>
      </c>
      <c r="AH73" s="107" t="str">
        <f t="shared" si="16"/>
        <v/>
      </c>
    </row>
    <row r="74" spans="2:34" ht="22.5" outlineLevel="1" x14ac:dyDescent="0.25">
      <c r="B74" s="176" t="s">
        <v>131</v>
      </c>
      <c r="C74" s="112" t="s">
        <v>166</v>
      </c>
      <c r="D74" s="111">
        <f>ABS(C21-E21)</f>
        <v>1012</v>
      </c>
      <c r="E74" s="111">
        <f t="shared" ref="E74:V74" si="22">IF(E$63&lt;&gt;"",D74,"")</f>
        <v>1012</v>
      </c>
      <c r="F74" s="111" t="str">
        <f t="shared" si="22"/>
        <v/>
      </c>
      <c r="G74" s="111" t="str">
        <f t="shared" si="22"/>
        <v/>
      </c>
      <c r="H74" s="111" t="str">
        <f t="shared" si="22"/>
        <v/>
      </c>
      <c r="I74" s="111" t="str">
        <f t="shared" si="22"/>
        <v/>
      </c>
      <c r="J74" s="111" t="str">
        <f t="shared" si="22"/>
        <v/>
      </c>
      <c r="K74" s="111" t="str">
        <f t="shared" si="22"/>
        <v/>
      </c>
      <c r="L74" s="111" t="str">
        <f t="shared" si="22"/>
        <v/>
      </c>
      <c r="M74" s="111" t="str">
        <f t="shared" si="22"/>
        <v/>
      </c>
      <c r="N74" s="111" t="str">
        <f t="shared" si="22"/>
        <v/>
      </c>
      <c r="O74" s="111" t="str">
        <f t="shared" si="22"/>
        <v/>
      </c>
      <c r="P74" s="111" t="str">
        <f t="shared" si="22"/>
        <v/>
      </c>
      <c r="Q74" s="111" t="str">
        <f t="shared" si="22"/>
        <v/>
      </c>
      <c r="R74" s="111" t="str">
        <f t="shared" si="22"/>
        <v/>
      </c>
      <c r="S74" s="111" t="str">
        <f t="shared" si="22"/>
        <v/>
      </c>
      <c r="T74" s="111" t="str">
        <f t="shared" si="22"/>
        <v/>
      </c>
      <c r="U74" s="111" t="str">
        <f t="shared" si="22"/>
        <v/>
      </c>
      <c r="V74" s="111" t="str">
        <f t="shared" si="22"/>
        <v/>
      </c>
      <c r="W74" s="111"/>
      <c r="X74" s="111"/>
      <c r="Y74" s="111"/>
      <c r="Z74" s="111"/>
      <c r="AA74" s="111"/>
      <c r="AB74" s="111"/>
      <c r="AC74" s="111"/>
      <c r="AD74" s="111"/>
      <c r="AE74" s="111"/>
      <c r="AF74" s="111"/>
      <c r="AG74" s="111"/>
      <c r="AH74" s="111"/>
    </row>
    <row r="75" spans="2:34" ht="22.5" outlineLevel="1" x14ac:dyDescent="0.25">
      <c r="B75" s="177"/>
      <c r="C75" s="112" t="s">
        <v>161</v>
      </c>
      <c r="D75" s="111">
        <f>ABS(E21+C21)</f>
        <v>2408</v>
      </c>
      <c r="E75" s="111">
        <f t="shared" ref="E75:V75" si="23">IF(E$63&lt;&gt;"",D75,"")</f>
        <v>2408</v>
      </c>
      <c r="F75" s="111" t="str">
        <f t="shared" si="23"/>
        <v/>
      </c>
      <c r="G75" s="111" t="str">
        <f t="shared" si="23"/>
        <v/>
      </c>
      <c r="H75" s="111" t="str">
        <f t="shared" si="23"/>
        <v/>
      </c>
      <c r="I75" s="111" t="str">
        <f t="shared" si="23"/>
        <v/>
      </c>
      <c r="J75" s="111" t="str">
        <f t="shared" si="23"/>
        <v/>
      </c>
      <c r="K75" s="111" t="str">
        <f t="shared" si="23"/>
        <v/>
      </c>
      <c r="L75" s="111" t="str">
        <f t="shared" si="23"/>
        <v/>
      </c>
      <c r="M75" s="111" t="str">
        <f t="shared" si="23"/>
        <v/>
      </c>
      <c r="N75" s="111" t="str">
        <f t="shared" si="23"/>
        <v/>
      </c>
      <c r="O75" s="111" t="str">
        <f t="shared" si="23"/>
        <v/>
      </c>
      <c r="P75" s="111" t="str">
        <f t="shared" si="23"/>
        <v/>
      </c>
      <c r="Q75" s="111" t="str">
        <f t="shared" si="23"/>
        <v/>
      </c>
      <c r="R75" s="111" t="str">
        <f t="shared" si="23"/>
        <v/>
      </c>
      <c r="S75" s="111" t="str">
        <f t="shared" si="23"/>
        <v/>
      </c>
      <c r="T75" s="111" t="str">
        <f t="shared" si="23"/>
        <v/>
      </c>
      <c r="U75" s="111" t="str">
        <f t="shared" si="23"/>
        <v/>
      </c>
      <c r="V75" s="111" t="str">
        <f t="shared" si="23"/>
        <v/>
      </c>
      <c r="W75" s="111"/>
      <c r="X75" s="111"/>
      <c r="Y75" s="111"/>
      <c r="Z75" s="111"/>
      <c r="AA75" s="111"/>
      <c r="AB75" s="111"/>
      <c r="AC75" s="111"/>
      <c r="AD75" s="111"/>
      <c r="AE75" s="111"/>
      <c r="AF75" s="111"/>
      <c r="AG75" s="111"/>
      <c r="AH75" s="111"/>
    </row>
    <row r="76" spans="2:34" ht="22.5" outlineLevel="1" x14ac:dyDescent="0.25">
      <c r="B76" s="177"/>
      <c r="C76" s="112" t="s">
        <v>162</v>
      </c>
      <c r="D76" s="111">
        <f>ABS(2*C21-E21)</f>
        <v>2722</v>
      </c>
      <c r="E76" s="111">
        <f t="shared" ref="E76:V76" si="24">IF(E$63&lt;&gt;"",D76,"")</f>
        <v>2722</v>
      </c>
      <c r="F76" s="111" t="str">
        <f t="shared" si="24"/>
        <v/>
      </c>
      <c r="G76" s="111" t="str">
        <f t="shared" si="24"/>
        <v/>
      </c>
      <c r="H76" s="111" t="str">
        <f t="shared" si="24"/>
        <v/>
      </c>
      <c r="I76" s="111" t="str">
        <f t="shared" si="24"/>
        <v/>
      </c>
      <c r="J76" s="111" t="str">
        <f t="shared" si="24"/>
        <v/>
      </c>
      <c r="K76" s="111" t="str">
        <f t="shared" si="24"/>
        <v/>
      </c>
      <c r="L76" s="111" t="str">
        <f t="shared" si="24"/>
        <v/>
      </c>
      <c r="M76" s="111" t="str">
        <f t="shared" si="24"/>
        <v/>
      </c>
      <c r="N76" s="111" t="str">
        <f t="shared" si="24"/>
        <v/>
      </c>
      <c r="O76" s="111" t="str">
        <f t="shared" si="24"/>
        <v/>
      </c>
      <c r="P76" s="111" t="str">
        <f t="shared" si="24"/>
        <v/>
      </c>
      <c r="Q76" s="111" t="str">
        <f t="shared" si="24"/>
        <v/>
      </c>
      <c r="R76" s="111" t="str">
        <f t="shared" si="24"/>
        <v/>
      </c>
      <c r="S76" s="111" t="str">
        <f t="shared" si="24"/>
        <v/>
      </c>
      <c r="T76" s="111" t="str">
        <f t="shared" si="24"/>
        <v/>
      </c>
      <c r="U76" s="111" t="str">
        <f t="shared" si="24"/>
        <v/>
      </c>
      <c r="V76" s="111" t="str">
        <f t="shared" si="24"/>
        <v/>
      </c>
      <c r="W76" s="111"/>
      <c r="X76" s="111"/>
      <c r="Y76" s="111"/>
      <c r="Z76" s="111"/>
      <c r="AA76" s="111"/>
      <c r="AB76" s="111"/>
      <c r="AC76" s="111"/>
      <c r="AD76" s="111"/>
      <c r="AE76" s="111"/>
      <c r="AF76" s="111"/>
      <c r="AG76" s="111"/>
      <c r="AH76" s="111"/>
    </row>
    <row r="77" spans="2:34" ht="22.5" outlineLevel="1" x14ac:dyDescent="0.25">
      <c r="B77" s="177"/>
      <c r="C77" s="112" t="s">
        <v>169</v>
      </c>
      <c r="D77" s="111">
        <f>ABS(2*E21-C21)</f>
        <v>314</v>
      </c>
      <c r="E77" s="111">
        <f t="shared" ref="E77:V77" si="25">IF(E$63&lt;&gt;"",D77,"")</f>
        <v>314</v>
      </c>
      <c r="F77" s="111" t="str">
        <f t="shared" si="25"/>
        <v/>
      </c>
      <c r="G77" s="111" t="str">
        <f t="shared" si="25"/>
        <v/>
      </c>
      <c r="H77" s="111" t="str">
        <f t="shared" si="25"/>
        <v/>
      </c>
      <c r="I77" s="111" t="str">
        <f t="shared" si="25"/>
        <v/>
      </c>
      <c r="J77" s="111" t="str">
        <f t="shared" si="25"/>
        <v/>
      </c>
      <c r="K77" s="111" t="str">
        <f t="shared" si="25"/>
        <v/>
      </c>
      <c r="L77" s="111" t="str">
        <f t="shared" si="25"/>
        <v/>
      </c>
      <c r="M77" s="111" t="str">
        <f t="shared" si="25"/>
        <v/>
      </c>
      <c r="N77" s="111" t="str">
        <f t="shared" si="25"/>
        <v/>
      </c>
      <c r="O77" s="111" t="str">
        <f t="shared" si="25"/>
        <v/>
      </c>
      <c r="P77" s="111" t="str">
        <f t="shared" si="25"/>
        <v/>
      </c>
      <c r="Q77" s="111" t="str">
        <f t="shared" si="25"/>
        <v/>
      </c>
      <c r="R77" s="111" t="str">
        <f t="shared" si="25"/>
        <v/>
      </c>
      <c r="S77" s="111" t="str">
        <f t="shared" si="25"/>
        <v/>
      </c>
      <c r="T77" s="111" t="str">
        <f t="shared" si="25"/>
        <v/>
      </c>
      <c r="U77" s="111" t="str">
        <f t="shared" si="25"/>
        <v/>
      </c>
      <c r="V77" s="111" t="str">
        <f t="shared" si="25"/>
        <v/>
      </c>
      <c r="W77" s="111"/>
      <c r="X77" s="111"/>
      <c r="Y77" s="111"/>
      <c r="Z77" s="111"/>
      <c r="AA77" s="111"/>
      <c r="AB77" s="111"/>
      <c r="AC77" s="111"/>
      <c r="AD77" s="111"/>
      <c r="AE77" s="111"/>
      <c r="AF77" s="111"/>
      <c r="AG77" s="111"/>
      <c r="AH77" s="111"/>
    </row>
    <row r="78" spans="2:34" ht="22.5" outlineLevel="1" x14ac:dyDescent="0.25">
      <c r="B78" s="177"/>
      <c r="C78" s="112" t="s">
        <v>170</v>
      </c>
      <c r="D78" s="111">
        <f>ABS(2*C21+E21)</f>
        <v>4118</v>
      </c>
      <c r="E78" s="111">
        <f t="shared" ref="E78:V78" si="26">IF(E$63&lt;&gt;"",D78,"")</f>
        <v>4118</v>
      </c>
      <c r="F78" s="111" t="str">
        <f t="shared" si="26"/>
        <v/>
      </c>
      <c r="G78" s="111" t="str">
        <f t="shared" si="26"/>
        <v/>
      </c>
      <c r="H78" s="111" t="str">
        <f t="shared" si="26"/>
        <v/>
      </c>
      <c r="I78" s="111" t="str">
        <f t="shared" si="26"/>
        <v/>
      </c>
      <c r="J78" s="111" t="str">
        <f t="shared" si="26"/>
        <v/>
      </c>
      <c r="K78" s="111" t="str">
        <f t="shared" si="26"/>
        <v/>
      </c>
      <c r="L78" s="111" t="str">
        <f t="shared" si="26"/>
        <v/>
      </c>
      <c r="M78" s="111" t="str">
        <f t="shared" si="26"/>
        <v/>
      </c>
      <c r="N78" s="111" t="str">
        <f t="shared" si="26"/>
        <v/>
      </c>
      <c r="O78" s="111" t="str">
        <f t="shared" si="26"/>
        <v/>
      </c>
      <c r="P78" s="111" t="str">
        <f t="shared" si="26"/>
        <v/>
      </c>
      <c r="Q78" s="111" t="str">
        <f t="shared" si="26"/>
        <v/>
      </c>
      <c r="R78" s="111" t="str">
        <f t="shared" si="26"/>
        <v/>
      </c>
      <c r="S78" s="111" t="str">
        <f t="shared" si="26"/>
        <v/>
      </c>
      <c r="T78" s="111" t="str">
        <f t="shared" si="26"/>
        <v/>
      </c>
      <c r="U78" s="111" t="str">
        <f t="shared" si="26"/>
        <v/>
      </c>
      <c r="V78" s="111" t="str">
        <f t="shared" si="26"/>
        <v/>
      </c>
      <c r="W78" s="111"/>
      <c r="X78" s="111"/>
      <c r="Y78" s="111"/>
      <c r="Z78" s="111"/>
      <c r="AA78" s="111"/>
      <c r="AB78" s="111"/>
      <c r="AC78" s="111"/>
      <c r="AD78" s="111"/>
      <c r="AE78" s="111"/>
      <c r="AF78" s="111"/>
      <c r="AG78" s="111"/>
      <c r="AH78" s="111"/>
    </row>
    <row r="79" spans="2:34" ht="22.5" outlineLevel="1" x14ac:dyDescent="0.25">
      <c r="B79" s="178"/>
      <c r="C79" s="112" t="s">
        <v>163</v>
      </c>
      <c r="D79" s="111">
        <f>ABS(2*E21+C21)</f>
        <v>3106</v>
      </c>
      <c r="E79" s="111">
        <f t="shared" ref="E79:V79" si="27">IF(E$63&lt;&gt;"",D79,"")</f>
        <v>3106</v>
      </c>
      <c r="F79" s="111" t="str">
        <f t="shared" si="27"/>
        <v/>
      </c>
      <c r="G79" s="111" t="str">
        <f t="shared" si="27"/>
        <v/>
      </c>
      <c r="H79" s="111" t="str">
        <f t="shared" si="27"/>
        <v/>
      </c>
      <c r="I79" s="111" t="str">
        <f t="shared" si="27"/>
        <v/>
      </c>
      <c r="J79" s="111" t="str">
        <f t="shared" si="27"/>
        <v/>
      </c>
      <c r="K79" s="111" t="str">
        <f t="shared" si="27"/>
        <v/>
      </c>
      <c r="L79" s="111" t="str">
        <f t="shared" si="27"/>
        <v/>
      </c>
      <c r="M79" s="111" t="str">
        <f t="shared" si="27"/>
        <v/>
      </c>
      <c r="N79" s="111" t="str">
        <f t="shared" si="27"/>
        <v/>
      </c>
      <c r="O79" s="111" t="str">
        <f t="shared" si="27"/>
        <v/>
      </c>
      <c r="P79" s="111" t="str">
        <f t="shared" si="27"/>
        <v/>
      </c>
      <c r="Q79" s="111" t="str">
        <f t="shared" si="27"/>
        <v/>
      </c>
      <c r="R79" s="111" t="str">
        <f t="shared" si="27"/>
        <v/>
      </c>
      <c r="S79" s="111" t="str">
        <f t="shared" si="27"/>
        <v/>
      </c>
      <c r="T79" s="111" t="str">
        <f t="shared" si="27"/>
        <v/>
      </c>
      <c r="U79" s="111" t="str">
        <f t="shared" si="27"/>
        <v/>
      </c>
      <c r="V79" s="111" t="str">
        <f t="shared" si="27"/>
        <v/>
      </c>
      <c r="W79" s="111"/>
      <c r="X79" s="111"/>
      <c r="Y79" s="111"/>
      <c r="Z79" s="111"/>
      <c r="AA79" s="111"/>
      <c r="AB79" s="111"/>
      <c r="AC79" s="111"/>
      <c r="AD79" s="111"/>
      <c r="AE79" s="111"/>
      <c r="AF79" s="111"/>
      <c r="AG79" s="111"/>
      <c r="AH79" s="111"/>
    </row>
    <row r="80" spans="2:34" s="108" customFormat="1" ht="15.75" outlineLevel="1" thickBot="1" x14ac:dyDescent="0.3">
      <c r="S80" s="109"/>
      <c r="T80" s="109"/>
      <c r="U80" s="109"/>
      <c r="V80" s="109"/>
      <c r="W80" s="109"/>
      <c r="X80" s="109"/>
      <c r="Y80" s="109"/>
      <c r="Z80" s="109"/>
      <c r="AA80" s="109"/>
      <c r="AB80" s="109"/>
      <c r="AC80" s="109"/>
      <c r="AD80" s="109"/>
      <c r="AE80" s="109"/>
      <c r="AF80" s="109"/>
      <c r="AG80" s="109"/>
      <c r="AH80" s="109"/>
    </row>
    <row r="81" spans="1:34" s="108" customFormat="1" ht="19.5" thickBot="1" x14ac:dyDescent="0.3">
      <c r="A81" s="3"/>
      <c r="B81" s="140" t="s">
        <v>145</v>
      </c>
      <c r="C81" s="141"/>
      <c r="D81" s="141"/>
      <c r="E81" s="141"/>
      <c r="F81" s="141"/>
      <c r="G81" s="141"/>
      <c r="H81" s="141"/>
      <c r="I81" s="141"/>
      <c r="J81" s="141"/>
      <c r="K81" s="141"/>
      <c r="L81" s="141"/>
      <c r="M81" s="141"/>
      <c r="N81" s="142"/>
      <c r="O81" s="110"/>
      <c r="S81" s="109"/>
      <c r="T81" s="109"/>
      <c r="U81" s="109"/>
      <c r="V81" s="109"/>
      <c r="W81" s="109"/>
      <c r="X81" s="109"/>
      <c r="Y81" s="109"/>
      <c r="Z81" s="109"/>
      <c r="AA81" s="109"/>
      <c r="AB81" s="109"/>
      <c r="AC81" s="109"/>
      <c r="AD81" s="109"/>
      <c r="AE81" s="109"/>
      <c r="AF81" s="109"/>
      <c r="AG81" s="109"/>
      <c r="AH81" s="109"/>
    </row>
    <row r="82" spans="1:34" s="108" customFormat="1" ht="46.5" customHeight="1" outlineLevel="1" x14ac:dyDescent="0.25">
      <c r="A82" s="3"/>
      <c r="B82" s="179" t="s">
        <v>210</v>
      </c>
      <c r="C82" s="180"/>
      <c r="D82" s="180"/>
      <c r="E82" s="180"/>
      <c r="F82" s="180"/>
      <c r="G82" s="180"/>
      <c r="H82" s="180"/>
      <c r="I82" s="180"/>
      <c r="J82" s="180"/>
      <c r="K82" s="180"/>
      <c r="L82" s="180"/>
      <c r="M82" s="180"/>
      <c r="N82" s="181"/>
      <c r="S82" s="109"/>
      <c r="T82" s="109"/>
      <c r="U82" s="109"/>
      <c r="V82" s="109"/>
      <c r="W82" s="109"/>
      <c r="X82" s="109"/>
      <c r="Y82" s="109"/>
      <c r="Z82" s="109"/>
      <c r="AA82" s="109"/>
      <c r="AB82" s="109"/>
      <c r="AC82" s="109"/>
      <c r="AD82" s="109"/>
      <c r="AE82" s="109"/>
      <c r="AF82" s="109"/>
      <c r="AG82" s="109"/>
      <c r="AH82" s="109"/>
    </row>
    <row r="83" spans="1:34" s="108" customFormat="1" ht="9.75" customHeight="1" outlineLevel="1" x14ac:dyDescent="0.25">
      <c r="S83" s="109"/>
      <c r="T83" s="109"/>
      <c r="U83" s="109"/>
      <c r="V83" s="109"/>
      <c r="W83" s="109"/>
      <c r="X83" s="109"/>
      <c r="Y83" s="109"/>
      <c r="Z83" s="109"/>
      <c r="AA83" s="109"/>
      <c r="AB83" s="109"/>
      <c r="AC83" s="109"/>
      <c r="AD83" s="109"/>
      <c r="AE83" s="109"/>
      <c r="AF83" s="109"/>
      <c r="AG83" s="109"/>
      <c r="AH83" s="109"/>
    </row>
    <row r="84" spans="1:34" ht="21" customHeight="1" outlineLevel="1" x14ac:dyDescent="0.25">
      <c r="A84" s="13"/>
      <c r="B84" s="48"/>
      <c r="C84" s="34"/>
      <c r="D84" s="35">
        <v>1</v>
      </c>
      <c r="E84" s="35" t="s">
        <v>211</v>
      </c>
      <c r="F84" s="35" t="s">
        <v>139</v>
      </c>
      <c r="G84" s="35" t="s">
        <v>139</v>
      </c>
      <c r="H84" s="35" t="s">
        <v>139</v>
      </c>
      <c r="I84" s="35" t="s">
        <v>139</v>
      </c>
      <c r="J84" s="35" t="s">
        <v>139</v>
      </c>
      <c r="K84" s="35" t="s">
        <v>139</v>
      </c>
      <c r="L84" s="35" t="s">
        <v>139</v>
      </c>
      <c r="M84" s="35" t="s">
        <v>139</v>
      </c>
      <c r="N84" s="35" t="s">
        <v>139</v>
      </c>
      <c r="O84" s="35" t="s">
        <v>139</v>
      </c>
      <c r="P84" s="35" t="s">
        <v>139</v>
      </c>
      <c r="Q84" s="35" t="s">
        <v>139</v>
      </c>
      <c r="R84" s="35" t="s">
        <v>139</v>
      </c>
      <c r="S84" s="35" t="s">
        <v>139</v>
      </c>
      <c r="T84" s="35" t="s">
        <v>139</v>
      </c>
      <c r="U84" s="35" t="s">
        <v>139</v>
      </c>
      <c r="V84" s="35" t="s">
        <v>139</v>
      </c>
      <c r="W84" s="97"/>
      <c r="X84" s="97"/>
      <c r="Y84" s="97"/>
      <c r="Z84" s="97"/>
      <c r="AA84" s="97"/>
      <c r="AB84" s="97"/>
      <c r="AC84" s="97"/>
      <c r="AD84" s="97"/>
      <c r="AE84" s="97"/>
      <c r="AF84" s="97"/>
      <c r="AG84" s="97"/>
      <c r="AH84" s="97"/>
    </row>
    <row r="85" spans="1:34" ht="39" customHeight="1" outlineLevel="1" x14ac:dyDescent="0.25">
      <c r="A85" s="13"/>
      <c r="D85" s="78" t="s">
        <v>212</v>
      </c>
      <c r="E85" s="78" t="s">
        <v>212</v>
      </c>
      <c r="F85" s="78" t="s">
        <v>139</v>
      </c>
      <c r="G85" s="78" t="s">
        <v>139</v>
      </c>
      <c r="H85" s="78" t="s">
        <v>139</v>
      </c>
      <c r="I85" s="78" t="s">
        <v>139</v>
      </c>
      <c r="J85" s="78" t="s">
        <v>139</v>
      </c>
      <c r="K85" s="78" t="s">
        <v>139</v>
      </c>
      <c r="L85" s="78" t="s">
        <v>139</v>
      </c>
      <c r="M85" s="78" t="s">
        <v>139</v>
      </c>
      <c r="N85" s="78" t="s">
        <v>139</v>
      </c>
      <c r="O85" s="78" t="s">
        <v>139</v>
      </c>
      <c r="P85" s="78" t="s">
        <v>139</v>
      </c>
      <c r="Q85" s="78" t="s">
        <v>139</v>
      </c>
      <c r="R85" s="78" t="s">
        <v>139</v>
      </c>
      <c r="S85" s="78" t="s">
        <v>139</v>
      </c>
      <c r="T85" s="78" t="s">
        <v>139</v>
      </c>
      <c r="U85" s="78" t="s">
        <v>139</v>
      </c>
      <c r="V85" s="78" t="s">
        <v>139</v>
      </c>
      <c r="W85" s="78"/>
      <c r="X85" s="78"/>
      <c r="Y85" s="78"/>
      <c r="Z85" s="78"/>
      <c r="AA85" s="78"/>
      <c r="AB85" s="78"/>
      <c r="AC85" s="78"/>
      <c r="AD85" s="78"/>
      <c r="AE85" s="78"/>
      <c r="AF85" s="78"/>
      <c r="AG85" s="78"/>
      <c r="AH85" s="78"/>
    </row>
    <row r="86" spans="1:34" ht="41.25" customHeight="1" outlineLevel="1" x14ac:dyDescent="0.25">
      <c r="A86" s="13"/>
      <c r="B86" s="168" t="s">
        <v>113</v>
      </c>
      <c r="C86" s="168"/>
      <c r="D86" s="77" t="s">
        <v>173</v>
      </c>
      <c r="E86" s="77" t="s">
        <v>181</v>
      </c>
      <c r="F86" s="77"/>
      <c r="G86" s="77"/>
      <c r="H86" s="77"/>
      <c r="I86" s="77"/>
      <c r="J86" s="77"/>
      <c r="K86" s="77"/>
      <c r="L86" s="77"/>
      <c r="M86" s="77"/>
      <c r="N86" s="77"/>
      <c r="O86" s="77"/>
      <c r="P86" s="77"/>
      <c r="Q86" s="77"/>
      <c r="R86" s="77"/>
      <c r="S86" s="77"/>
      <c r="T86" s="77"/>
      <c r="U86" s="77"/>
      <c r="V86" s="77"/>
      <c r="W86" s="98"/>
      <c r="X86" s="98"/>
      <c r="Y86" s="98"/>
      <c r="Z86" s="98"/>
      <c r="AA86" s="98"/>
      <c r="AB86" s="98"/>
      <c r="AC86" s="98"/>
      <c r="AD86" s="98"/>
      <c r="AE86" s="98"/>
      <c r="AF86" s="98"/>
      <c r="AG86" s="98"/>
      <c r="AH86" s="98"/>
    </row>
    <row r="87" spans="1:34" ht="16.5" customHeight="1" outlineLevel="1" x14ac:dyDescent="0.25">
      <c r="A87" s="13"/>
      <c r="B87" s="167" t="s">
        <v>114</v>
      </c>
      <c r="C87" s="168"/>
      <c r="D87" s="51">
        <v>2358</v>
      </c>
      <c r="E87" s="51">
        <v>4053</v>
      </c>
      <c r="F87" s="51"/>
      <c r="G87" s="51"/>
      <c r="H87" s="51"/>
      <c r="I87" s="51"/>
      <c r="J87" s="51"/>
      <c r="K87" s="51"/>
      <c r="L87" s="51"/>
      <c r="M87" s="51"/>
      <c r="N87" s="51"/>
      <c r="O87" s="51"/>
      <c r="P87" s="51"/>
      <c r="Q87" s="51"/>
      <c r="R87" s="51"/>
      <c r="S87" s="51"/>
      <c r="T87" s="51"/>
      <c r="U87" s="51"/>
      <c r="V87" s="51"/>
      <c r="W87" s="99"/>
      <c r="X87" s="99"/>
      <c r="Y87" s="99"/>
      <c r="Z87" s="99"/>
      <c r="AA87" s="99"/>
      <c r="AB87" s="99"/>
      <c r="AC87" s="99"/>
      <c r="AD87" s="99"/>
      <c r="AE87" s="99"/>
      <c r="AF87" s="99"/>
      <c r="AG87" s="99"/>
      <c r="AH87" s="99"/>
    </row>
    <row r="88" spans="1:34" ht="16.5" customHeight="1" outlineLevel="1" x14ac:dyDescent="0.25">
      <c r="A88" s="13"/>
      <c r="B88" s="167" t="s">
        <v>115</v>
      </c>
      <c r="C88" s="168"/>
      <c r="D88" s="51">
        <v>2360</v>
      </c>
      <c r="E88" s="51">
        <v>4118</v>
      </c>
      <c r="F88" s="51"/>
      <c r="G88" s="51"/>
      <c r="H88" s="51"/>
      <c r="I88" s="51"/>
      <c r="J88" s="51"/>
      <c r="K88" s="51"/>
      <c r="L88" s="51"/>
      <c r="M88" s="51"/>
      <c r="N88" s="51"/>
      <c r="O88" s="51"/>
      <c r="P88" s="51"/>
      <c r="Q88" s="51"/>
      <c r="R88" s="51"/>
      <c r="S88" s="51"/>
      <c r="T88" s="51"/>
      <c r="U88" s="51"/>
      <c r="V88" s="51"/>
      <c r="W88" s="99"/>
      <c r="X88" s="99"/>
      <c r="Y88" s="99"/>
      <c r="Z88" s="99"/>
      <c r="AA88" s="99"/>
      <c r="AB88" s="99"/>
      <c r="AC88" s="99"/>
      <c r="AD88" s="99"/>
      <c r="AE88" s="99"/>
      <c r="AF88" s="99"/>
      <c r="AG88" s="99"/>
      <c r="AH88" s="99"/>
    </row>
    <row r="89" spans="1:34" ht="28.5" customHeight="1" outlineLevel="1" x14ac:dyDescent="0.25">
      <c r="A89" s="13"/>
      <c r="B89" s="168" t="s">
        <v>53</v>
      </c>
      <c r="C89" s="168"/>
      <c r="D89" s="64" t="s">
        <v>180</v>
      </c>
      <c r="E89" s="64"/>
      <c r="F89" s="64"/>
      <c r="G89" s="64"/>
      <c r="H89" s="64"/>
      <c r="I89" s="64"/>
      <c r="J89" s="64"/>
      <c r="K89" s="64"/>
      <c r="L89" s="64"/>
      <c r="M89" s="64"/>
      <c r="N89" s="64"/>
      <c r="O89" s="65"/>
      <c r="P89" s="66"/>
      <c r="Q89" s="66"/>
      <c r="R89" s="66"/>
      <c r="S89" s="67"/>
      <c r="T89" s="67"/>
      <c r="U89" s="67"/>
      <c r="V89" s="67"/>
      <c r="W89" s="67"/>
      <c r="X89" s="67"/>
      <c r="Y89" s="67"/>
      <c r="Z89" s="67"/>
      <c r="AA89" s="67"/>
      <c r="AB89" s="67"/>
      <c r="AC89" s="67"/>
      <c r="AD89" s="67"/>
      <c r="AE89" s="67"/>
      <c r="AF89" s="67"/>
      <c r="AG89" s="67"/>
      <c r="AH89" s="67"/>
    </row>
    <row r="90" spans="1:34" ht="18.75" outlineLevel="1" x14ac:dyDescent="0.25">
      <c r="A90" s="13"/>
      <c r="B90" s="168" t="s">
        <v>54</v>
      </c>
      <c r="C90" s="168"/>
      <c r="D90" s="68"/>
      <c r="E90" s="68" t="s">
        <v>2</v>
      </c>
      <c r="F90" s="68"/>
      <c r="G90" s="68"/>
      <c r="H90" s="68"/>
      <c r="I90" s="68"/>
      <c r="J90" s="68"/>
      <c r="K90" s="68"/>
      <c r="L90" s="68"/>
      <c r="M90" s="68"/>
      <c r="N90" s="68"/>
      <c r="O90" s="65"/>
      <c r="P90" s="66"/>
      <c r="Q90" s="66"/>
      <c r="R90" s="66"/>
      <c r="S90" s="67"/>
      <c r="T90" s="67"/>
      <c r="U90" s="67"/>
      <c r="V90" s="67"/>
      <c r="W90" s="67"/>
      <c r="X90" s="67"/>
      <c r="Y90" s="67"/>
      <c r="Z90" s="67"/>
      <c r="AA90" s="67"/>
      <c r="AB90" s="67"/>
      <c r="AC90" s="67"/>
      <c r="AD90" s="67"/>
      <c r="AE90" s="67"/>
      <c r="AF90" s="67"/>
      <c r="AG90" s="67"/>
      <c r="AH90" s="67"/>
    </row>
    <row r="91" spans="1:34" ht="18.75" outlineLevel="1" x14ac:dyDescent="0.25">
      <c r="A91" s="13"/>
      <c r="B91" s="168" t="s">
        <v>55</v>
      </c>
      <c r="C91" s="168"/>
      <c r="D91" s="68"/>
      <c r="E91" s="68"/>
      <c r="F91" s="68"/>
      <c r="G91" s="68"/>
      <c r="H91" s="68"/>
      <c r="I91" s="68"/>
      <c r="J91" s="68"/>
      <c r="K91" s="68"/>
      <c r="L91" s="68"/>
      <c r="M91" s="68"/>
      <c r="N91" s="68"/>
      <c r="O91" s="65"/>
      <c r="P91" s="66"/>
      <c r="Q91" s="66"/>
      <c r="R91" s="66"/>
      <c r="S91" s="67"/>
      <c r="T91" s="67"/>
      <c r="U91" s="67"/>
      <c r="V91" s="67"/>
      <c r="W91" s="67"/>
      <c r="X91" s="67"/>
      <c r="Y91" s="67"/>
      <c r="Z91" s="67"/>
      <c r="AA91" s="67"/>
      <c r="AB91" s="67"/>
      <c r="AC91" s="67"/>
      <c r="AD91" s="67"/>
      <c r="AE91" s="67"/>
      <c r="AF91" s="67"/>
      <c r="AG91" s="67"/>
      <c r="AH91" s="67"/>
    </row>
    <row r="92" spans="1:34" ht="29.25" customHeight="1" outlineLevel="1" x14ac:dyDescent="0.25">
      <c r="A92" s="183" t="s">
        <v>66</v>
      </c>
      <c r="B92" s="169" t="s">
        <v>71</v>
      </c>
      <c r="C92" s="169"/>
      <c r="D92" s="32" t="s">
        <v>136</v>
      </c>
      <c r="E92" s="32" t="s">
        <v>136</v>
      </c>
      <c r="F92" s="32" t="s">
        <v>139</v>
      </c>
      <c r="G92" s="32" t="s">
        <v>139</v>
      </c>
      <c r="H92" s="32" t="s">
        <v>139</v>
      </c>
      <c r="I92" s="32" t="s">
        <v>139</v>
      </c>
      <c r="J92" s="32" t="s">
        <v>139</v>
      </c>
      <c r="K92" s="32" t="s">
        <v>139</v>
      </c>
      <c r="L92" s="32" t="s">
        <v>139</v>
      </c>
      <c r="M92" s="32" t="s">
        <v>139</v>
      </c>
      <c r="N92" s="32" t="s">
        <v>139</v>
      </c>
      <c r="O92" s="32" t="s">
        <v>139</v>
      </c>
      <c r="P92" s="32" t="s">
        <v>139</v>
      </c>
      <c r="Q92" s="32" t="s">
        <v>139</v>
      </c>
      <c r="R92" s="32" t="s">
        <v>139</v>
      </c>
      <c r="S92" s="32" t="s">
        <v>139</v>
      </c>
      <c r="T92" s="32" t="s">
        <v>139</v>
      </c>
      <c r="U92" s="32" t="s">
        <v>139</v>
      </c>
      <c r="V92" s="32" t="s">
        <v>139</v>
      </c>
      <c r="W92" s="100"/>
      <c r="X92" s="100"/>
      <c r="Y92" s="100"/>
      <c r="Z92" s="100"/>
      <c r="AA92" s="100"/>
      <c r="AB92" s="100"/>
      <c r="AC92" s="100"/>
      <c r="AD92" s="100"/>
      <c r="AE92" s="100"/>
      <c r="AF92" s="100"/>
      <c r="AG92" s="100"/>
      <c r="AH92" s="100"/>
    </row>
    <row r="93" spans="1:34" outlineLevel="1" x14ac:dyDescent="0.25">
      <c r="A93" s="183"/>
      <c r="B93" s="168" t="s">
        <v>65</v>
      </c>
      <c r="C93" s="168"/>
      <c r="D93" s="32" t="s">
        <v>213</v>
      </c>
      <c r="E93" s="32" t="s">
        <v>213</v>
      </c>
      <c r="F93" s="32" t="s">
        <v>139</v>
      </c>
      <c r="G93" s="32" t="s">
        <v>139</v>
      </c>
      <c r="H93" s="32" t="s">
        <v>139</v>
      </c>
      <c r="I93" s="32" t="s">
        <v>139</v>
      </c>
      <c r="J93" s="32" t="s">
        <v>139</v>
      </c>
      <c r="K93" s="32" t="s">
        <v>139</v>
      </c>
      <c r="L93" s="32" t="s">
        <v>139</v>
      </c>
      <c r="M93" s="32" t="s">
        <v>139</v>
      </c>
      <c r="N93" s="32" t="s">
        <v>139</v>
      </c>
      <c r="O93" s="32" t="s">
        <v>139</v>
      </c>
      <c r="P93" s="32" t="s">
        <v>139</v>
      </c>
      <c r="Q93" s="32" t="s">
        <v>139</v>
      </c>
      <c r="R93" s="32" t="s">
        <v>139</v>
      </c>
      <c r="S93" s="32" t="s">
        <v>139</v>
      </c>
      <c r="T93" s="32" t="s">
        <v>139</v>
      </c>
      <c r="U93" s="32" t="s">
        <v>139</v>
      </c>
      <c r="V93" s="32" t="s">
        <v>139</v>
      </c>
      <c r="W93" s="100"/>
      <c r="X93" s="100"/>
      <c r="Y93" s="100"/>
      <c r="Z93" s="100"/>
      <c r="AA93" s="100"/>
      <c r="AB93" s="100"/>
      <c r="AC93" s="100"/>
      <c r="AD93" s="100"/>
      <c r="AE93" s="100"/>
      <c r="AF93" s="100"/>
      <c r="AG93" s="100"/>
      <c r="AH93" s="100"/>
    </row>
    <row r="94" spans="1:34" outlineLevel="1" x14ac:dyDescent="0.25">
      <c r="A94" s="183"/>
      <c r="B94" s="168" t="s">
        <v>80</v>
      </c>
      <c r="C94" s="168"/>
      <c r="D94" s="32">
        <v>1702.5</v>
      </c>
      <c r="E94" s="32">
        <v>1702.5</v>
      </c>
      <c r="F94" s="32" t="s">
        <v>139</v>
      </c>
      <c r="G94" s="32" t="s">
        <v>139</v>
      </c>
      <c r="H94" s="32" t="s">
        <v>139</v>
      </c>
      <c r="I94" s="32" t="s">
        <v>139</v>
      </c>
      <c r="J94" s="32" t="s">
        <v>139</v>
      </c>
      <c r="K94" s="32" t="s">
        <v>139</v>
      </c>
      <c r="L94" s="32" t="s">
        <v>139</v>
      </c>
      <c r="M94" s="32" t="s">
        <v>139</v>
      </c>
      <c r="N94" s="32" t="s">
        <v>139</v>
      </c>
      <c r="O94" s="32" t="s">
        <v>139</v>
      </c>
      <c r="P94" s="32" t="s">
        <v>139</v>
      </c>
      <c r="Q94" s="32" t="s">
        <v>139</v>
      </c>
      <c r="R94" s="32" t="s">
        <v>139</v>
      </c>
      <c r="S94" s="32" t="s">
        <v>139</v>
      </c>
      <c r="T94" s="32" t="s">
        <v>139</v>
      </c>
      <c r="U94" s="32" t="s">
        <v>139</v>
      </c>
      <c r="V94" s="32" t="s">
        <v>139</v>
      </c>
      <c r="W94" s="100"/>
      <c r="X94" s="100"/>
      <c r="Y94" s="100"/>
      <c r="Z94" s="100"/>
      <c r="AA94" s="100"/>
      <c r="AB94" s="100"/>
      <c r="AC94" s="100"/>
      <c r="AD94" s="100"/>
      <c r="AE94" s="100"/>
      <c r="AF94" s="100"/>
      <c r="AG94" s="100"/>
      <c r="AH94" s="100"/>
    </row>
    <row r="95" spans="1:34" outlineLevel="1" x14ac:dyDescent="0.25">
      <c r="A95" s="183"/>
      <c r="B95" s="167" t="s">
        <v>84</v>
      </c>
      <c r="C95" s="168"/>
      <c r="D95" s="32">
        <v>15</v>
      </c>
      <c r="E95" s="32">
        <v>15</v>
      </c>
      <c r="F95" s="32" t="s">
        <v>139</v>
      </c>
      <c r="G95" s="32" t="s">
        <v>139</v>
      </c>
      <c r="H95" s="32" t="s">
        <v>139</v>
      </c>
      <c r="I95" s="32" t="s">
        <v>139</v>
      </c>
      <c r="J95" s="32" t="s">
        <v>139</v>
      </c>
      <c r="K95" s="32" t="s">
        <v>139</v>
      </c>
      <c r="L95" s="32" t="s">
        <v>139</v>
      </c>
      <c r="M95" s="32" t="s">
        <v>139</v>
      </c>
      <c r="N95" s="32" t="s">
        <v>139</v>
      </c>
      <c r="O95" s="32" t="s">
        <v>139</v>
      </c>
      <c r="P95" s="32" t="s">
        <v>139</v>
      </c>
      <c r="Q95" s="32" t="s">
        <v>139</v>
      </c>
      <c r="R95" s="32" t="s">
        <v>139</v>
      </c>
      <c r="S95" s="32" t="s">
        <v>139</v>
      </c>
      <c r="T95" s="32" t="s">
        <v>139</v>
      </c>
      <c r="U95" s="32" t="s">
        <v>139</v>
      </c>
      <c r="V95" s="32" t="s">
        <v>139</v>
      </c>
      <c r="W95" s="100"/>
      <c r="X95" s="100"/>
      <c r="Y95" s="100"/>
      <c r="Z95" s="100"/>
      <c r="AA95" s="100"/>
      <c r="AB95" s="100"/>
      <c r="AC95" s="100"/>
      <c r="AD95" s="100"/>
      <c r="AE95" s="100"/>
      <c r="AF95" s="100"/>
      <c r="AG95" s="100"/>
      <c r="AH95" s="100"/>
    </row>
    <row r="96" spans="1:34" ht="18" outlineLevel="1" x14ac:dyDescent="0.25">
      <c r="A96" s="183"/>
      <c r="B96" s="167" t="s">
        <v>78</v>
      </c>
      <c r="C96" s="168"/>
      <c r="D96" s="32">
        <v>79</v>
      </c>
      <c r="E96" s="32">
        <v>79</v>
      </c>
      <c r="F96" s="32" t="s">
        <v>139</v>
      </c>
      <c r="G96" s="32" t="s">
        <v>139</v>
      </c>
      <c r="H96" s="32" t="s">
        <v>139</v>
      </c>
      <c r="I96" s="32" t="s">
        <v>139</v>
      </c>
      <c r="J96" s="32" t="s">
        <v>139</v>
      </c>
      <c r="K96" s="32" t="s">
        <v>139</v>
      </c>
      <c r="L96" s="32" t="s">
        <v>139</v>
      </c>
      <c r="M96" s="32" t="s">
        <v>139</v>
      </c>
      <c r="N96" s="32" t="s">
        <v>139</v>
      </c>
      <c r="O96" s="32" t="s">
        <v>139</v>
      </c>
      <c r="P96" s="32" t="s">
        <v>139</v>
      </c>
      <c r="Q96" s="32" t="s">
        <v>139</v>
      </c>
      <c r="R96" s="32" t="s">
        <v>139</v>
      </c>
      <c r="S96" s="32" t="s">
        <v>139</v>
      </c>
      <c r="T96" s="32" t="s">
        <v>139</v>
      </c>
      <c r="U96" s="32" t="s">
        <v>139</v>
      </c>
      <c r="V96" s="32" t="s">
        <v>139</v>
      </c>
      <c r="W96" s="100"/>
      <c r="X96" s="100"/>
      <c r="Y96" s="100"/>
      <c r="Z96" s="100"/>
      <c r="AA96" s="100"/>
      <c r="AB96" s="100"/>
      <c r="AC96" s="100"/>
      <c r="AD96" s="100"/>
      <c r="AE96" s="100"/>
      <c r="AF96" s="100"/>
      <c r="AG96" s="100"/>
      <c r="AH96" s="100"/>
    </row>
    <row r="97" spans="1:34" ht="18" outlineLevel="1" x14ac:dyDescent="0.25">
      <c r="A97" s="183"/>
      <c r="B97" s="167" t="s">
        <v>81</v>
      </c>
      <c r="C97" s="168"/>
      <c r="D97" s="32" t="s">
        <v>214</v>
      </c>
      <c r="E97" s="32" t="s">
        <v>214</v>
      </c>
      <c r="F97" s="32" t="s">
        <v>139</v>
      </c>
      <c r="G97" s="32" t="s">
        <v>139</v>
      </c>
      <c r="H97" s="32" t="s">
        <v>139</v>
      </c>
      <c r="I97" s="32" t="s">
        <v>139</v>
      </c>
      <c r="J97" s="32" t="s">
        <v>139</v>
      </c>
      <c r="K97" s="32" t="s">
        <v>139</v>
      </c>
      <c r="L97" s="32" t="s">
        <v>139</v>
      </c>
      <c r="M97" s="32" t="s">
        <v>139</v>
      </c>
      <c r="N97" s="32" t="s">
        <v>139</v>
      </c>
      <c r="O97" s="32" t="s">
        <v>139</v>
      </c>
      <c r="P97" s="32" t="s">
        <v>139</v>
      </c>
      <c r="Q97" s="32" t="s">
        <v>139</v>
      </c>
      <c r="R97" s="32" t="s">
        <v>139</v>
      </c>
      <c r="S97" s="32" t="s">
        <v>139</v>
      </c>
      <c r="T97" s="32" t="s">
        <v>139</v>
      </c>
      <c r="U97" s="32" t="s">
        <v>139</v>
      </c>
      <c r="V97" s="32" t="s">
        <v>139</v>
      </c>
      <c r="W97" s="100"/>
      <c r="X97" s="100"/>
      <c r="Y97" s="100"/>
      <c r="Z97" s="100"/>
      <c r="AA97" s="100"/>
      <c r="AB97" s="100"/>
      <c r="AC97" s="100"/>
      <c r="AD97" s="100"/>
      <c r="AE97" s="100"/>
      <c r="AF97" s="100"/>
      <c r="AG97" s="100"/>
      <c r="AH97" s="100"/>
    </row>
    <row r="98" spans="1:34" outlineLevel="1" x14ac:dyDescent="0.25">
      <c r="A98" s="183"/>
      <c r="B98" s="168" t="s">
        <v>73</v>
      </c>
      <c r="C98" s="168"/>
      <c r="D98" s="32" t="s">
        <v>137</v>
      </c>
      <c r="E98" s="32" t="s">
        <v>137</v>
      </c>
      <c r="F98" s="32" t="s">
        <v>139</v>
      </c>
      <c r="G98" s="32" t="s">
        <v>139</v>
      </c>
      <c r="H98" s="32" t="s">
        <v>139</v>
      </c>
      <c r="I98" s="32" t="s">
        <v>139</v>
      </c>
      <c r="J98" s="32" t="s">
        <v>139</v>
      </c>
      <c r="K98" s="32" t="s">
        <v>139</v>
      </c>
      <c r="L98" s="32" t="s">
        <v>139</v>
      </c>
      <c r="M98" s="32" t="s">
        <v>139</v>
      </c>
      <c r="N98" s="32" t="s">
        <v>139</v>
      </c>
      <c r="O98" s="32" t="s">
        <v>139</v>
      </c>
      <c r="P98" s="32" t="s">
        <v>139</v>
      </c>
      <c r="Q98" s="32" t="s">
        <v>139</v>
      </c>
      <c r="R98" s="32" t="s">
        <v>139</v>
      </c>
      <c r="S98" s="32" t="s">
        <v>139</v>
      </c>
      <c r="T98" s="32" t="s">
        <v>139</v>
      </c>
      <c r="U98" s="32" t="s">
        <v>139</v>
      </c>
      <c r="V98" s="32" t="s">
        <v>139</v>
      </c>
      <c r="W98" s="100"/>
      <c r="X98" s="100"/>
      <c r="Y98" s="100"/>
      <c r="Z98" s="100"/>
      <c r="AA98" s="100"/>
      <c r="AB98" s="100"/>
      <c r="AC98" s="100"/>
      <c r="AD98" s="100"/>
      <c r="AE98" s="100"/>
      <c r="AF98" s="100"/>
      <c r="AG98" s="100"/>
      <c r="AH98" s="100"/>
    </row>
    <row r="99" spans="1:34" ht="33" customHeight="1" outlineLevel="1" x14ac:dyDescent="0.25">
      <c r="A99" s="183"/>
      <c r="B99" s="169" t="s">
        <v>76</v>
      </c>
      <c r="C99" s="168"/>
      <c r="D99" s="32">
        <f>IFERROR(D94-((D96-1)/2-D97)*12*D95/1000,"")</f>
        <v>1695.48</v>
      </c>
      <c r="E99" s="32">
        <f t="shared" ref="E99:V99" si="28">IFERROR(E94-((E96-1)/2-E97)*12*E95/1000,"")</f>
        <v>1695.48</v>
      </c>
      <c r="F99" s="32" t="str">
        <f t="shared" si="28"/>
        <v/>
      </c>
      <c r="G99" s="32" t="str">
        <f t="shared" si="28"/>
        <v/>
      </c>
      <c r="H99" s="32" t="str">
        <f t="shared" si="28"/>
        <v/>
      </c>
      <c r="I99" s="32" t="str">
        <f t="shared" si="28"/>
        <v/>
      </c>
      <c r="J99" s="32" t="str">
        <f t="shared" si="28"/>
        <v/>
      </c>
      <c r="K99" s="32" t="str">
        <f t="shared" si="28"/>
        <v/>
      </c>
      <c r="L99" s="32" t="str">
        <f t="shared" si="28"/>
        <v/>
      </c>
      <c r="M99" s="32" t="str">
        <f t="shared" si="28"/>
        <v/>
      </c>
      <c r="N99" s="32" t="str">
        <f t="shared" si="28"/>
        <v/>
      </c>
      <c r="O99" s="32" t="str">
        <f t="shared" si="28"/>
        <v/>
      </c>
      <c r="P99" s="32" t="str">
        <f t="shared" si="28"/>
        <v/>
      </c>
      <c r="Q99" s="32" t="str">
        <f t="shared" si="28"/>
        <v/>
      </c>
      <c r="R99" s="32" t="str">
        <f t="shared" si="28"/>
        <v/>
      </c>
      <c r="S99" s="32" t="str">
        <f t="shared" si="28"/>
        <v/>
      </c>
      <c r="T99" s="32" t="str">
        <f t="shared" si="28"/>
        <v/>
      </c>
      <c r="U99" s="32" t="str">
        <f t="shared" si="28"/>
        <v/>
      </c>
      <c r="V99" s="32" t="str">
        <f t="shared" si="28"/>
        <v/>
      </c>
      <c r="W99" s="100"/>
      <c r="X99" s="100"/>
      <c r="Y99" s="100"/>
      <c r="Z99" s="100"/>
      <c r="AA99" s="100"/>
      <c r="AB99" s="100"/>
      <c r="AC99" s="100"/>
      <c r="AD99" s="100"/>
      <c r="AE99" s="100"/>
      <c r="AF99" s="100"/>
      <c r="AG99" s="100"/>
      <c r="AH99" s="100"/>
    </row>
    <row r="100" spans="1:34" ht="25.5" customHeight="1" outlineLevel="1" x14ac:dyDescent="0.25">
      <c r="A100" s="183" t="s">
        <v>67</v>
      </c>
      <c r="B100" s="169" t="s">
        <v>72</v>
      </c>
      <c r="C100" s="169"/>
      <c r="D100" s="33" t="s">
        <v>136</v>
      </c>
      <c r="E100" s="33" t="s">
        <v>136</v>
      </c>
      <c r="F100" s="33" t="s">
        <v>139</v>
      </c>
      <c r="G100" s="33" t="s">
        <v>139</v>
      </c>
      <c r="H100" s="33" t="s">
        <v>139</v>
      </c>
      <c r="I100" s="33" t="s">
        <v>139</v>
      </c>
      <c r="J100" s="33" t="s">
        <v>139</v>
      </c>
      <c r="K100" s="33" t="s">
        <v>139</v>
      </c>
      <c r="L100" s="33" t="s">
        <v>139</v>
      </c>
      <c r="M100" s="33" t="s">
        <v>139</v>
      </c>
      <c r="N100" s="33" t="s">
        <v>139</v>
      </c>
      <c r="O100" s="33" t="s">
        <v>139</v>
      </c>
      <c r="P100" s="33" t="s">
        <v>139</v>
      </c>
      <c r="Q100" s="33" t="s">
        <v>139</v>
      </c>
      <c r="R100" s="33" t="s">
        <v>139</v>
      </c>
      <c r="S100" s="33" t="s">
        <v>139</v>
      </c>
      <c r="T100" s="33" t="s">
        <v>139</v>
      </c>
      <c r="U100" s="33" t="s">
        <v>139</v>
      </c>
      <c r="V100" s="33" t="s">
        <v>139</v>
      </c>
    </row>
    <row r="101" spans="1:34" outlineLevel="1" x14ac:dyDescent="0.25">
      <c r="A101" s="183"/>
      <c r="B101" s="168" t="s">
        <v>64</v>
      </c>
      <c r="C101" s="168"/>
      <c r="D101" s="33" t="s">
        <v>215</v>
      </c>
      <c r="E101" s="33" t="s">
        <v>215</v>
      </c>
      <c r="F101" s="33" t="s">
        <v>139</v>
      </c>
      <c r="G101" s="33" t="s">
        <v>139</v>
      </c>
      <c r="H101" s="33" t="s">
        <v>139</v>
      </c>
      <c r="I101" s="33" t="s">
        <v>139</v>
      </c>
      <c r="J101" s="33" t="s">
        <v>139</v>
      </c>
      <c r="K101" s="33" t="s">
        <v>139</v>
      </c>
      <c r="L101" s="33" t="s">
        <v>139</v>
      </c>
      <c r="M101" s="33" t="s">
        <v>139</v>
      </c>
      <c r="N101" s="33" t="s">
        <v>139</v>
      </c>
      <c r="O101" s="33" t="s">
        <v>139</v>
      </c>
      <c r="P101" s="33" t="s">
        <v>139</v>
      </c>
      <c r="Q101" s="33" t="s">
        <v>139</v>
      </c>
      <c r="R101" s="33" t="s">
        <v>139</v>
      </c>
      <c r="S101" s="33" t="s">
        <v>139</v>
      </c>
      <c r="T101" s="33" t="s">
        <v>139</v>
      </c>
      <c r="U101" s="33" t="s">
        <v>139</v>
      </c>
      <c r="V101" s="33" t="s">
        <v>139</v>
      </c>
    </row>
    <row r="102" spans="1:34" outlineLevel="1" x14ac:dyDescent="0.25">
      <c r="A102" s="183"/>
      <c r="B102" s="168" t="s">
        <v>79</v>
      </c>
      <c r="C102" s="168"/>
      <c r="D102" s="33">
        <v>673</v>
      </c>
      <c r="E102" s="33">
        <v>673</v>
      </c>
      <c r="F102" s="33" t="s">
        <v>139</v>
      </c>
      <c r="G102" s="33" t="s">
        <v>139</v>
      </c>
      <c r="H102" s="33" t="s">
        <v>139</v>
      </c>
      <c r="I102" s="33" t="s">
        <v>139</v>
      </c>
      <c r="J102" s="33" t="s">
        <v>139</v>
      </c>
      <c r="K102" s="33" t="s">
        <v>139</v>
      </c>
      <c r="L102" s="33" t="s">
        <v>139</v>
      </c>
      <c r="M102" s="33" t="s">
        <v>139</v>
      </c>
      <c r="N102" s="33" t="s">
        <v>139</v>
      </c>
      <c r="O102" s="33" t="s">
        <v>139</v>
      </c>
      <c r="P102" s="33" t="s">
        <v>139</v>
      </c>
      <c r="Q102" s="33" t="s">
        <v>139</v>
      </c>
      <c r="R102" s="33" t="s">
        <v>139</v>
      </c>
      <c r="S102" s="33" t="s">
        <v>139</v>
      </c>
      <c r="T102" s="33" t="s">
        <v>139</v>
      </c>
      <c r="U102" s="33" t="s">
        <v>139</v>
      </c>
      <c r="V102" s="33" t="s">
        <v>139</v>
      </c>
    </row>
    <row r="103" spans="1:34" outlineLevel="1" x14ac:dyDescent="0.25">
      <c r="A103" s="183"/>
      <c r="B103" s="167" t="s">
        <v>85</v>
      </c>
      <c r="C103" s="168"/>
      <c r="D103" s="33">
        <v>15</v>
      </c>
      <c r="E103" s="33">
        <v>15</v>
      </c>
      <c r="F103" s="33" t="s">
        <v>139</v>
      </c>
      <c r="G103" s="33" t="s">
        <v>139</v>
      </c>
      <c r="H103" s="33" t="s">
        <v>139</v>
      </c>
      <c r="I103" s="33" t="s">
        <v>139</v>
      </c>
      <c r="J103" s="33" t="s">
        <v>139</v>
      </c>
      <c r="K103" s="33" t="s">
        <v>139</v>
      </c>
      <c r="L103" s="33" t="s">
        <v>139</v>
      </c>
      <c r="M103" s="33" t="s">
        <v>139</v>
      </c>
      <c r="N103" s="33" t="s">
        <v>139</v>
      </c>
      <c r="O103" s="33" t="s">
        <v>139</v>
      </c>
      <c r="P103" s="33" t="s">
        <v>139</v>
      </c>
      <c r="Q103" s="33" t="s">
        <v>139</v>
      </c>
      <c r="R103" s="33" t="s">
        <v>139</v>
      </c>
      <c r="S103" s="33" t="s">
        <v>139</v>
      </c>
      <c r="T103" s="33" t="s">
        <v>139</v>
      </c>
      <c r="U103" s="33" t="s">
        <v>139</v>
      </c>
      <c r="V103" s="33" t="s">
        <v>139</v>
      </c>
    </row>
    <row r="104" spans="1:34" ht="18" outlineLevel="1" x14ac:dyDescent="0.25">
      <c r="A104" s="183"/>
      <c r="B104" s="167" t="s">
        <v>83</v>
      </c>
      <c r="C104" s="168"/>
      <c r="D104" s="33">
        <v>106</v>
      </c>
      <c r="E104" s="33">
        <v>106</v>
      </c>
      <c r="F104" s="33" t="s">
        <v>139</v>
      </c>
      <c r="G104" s="33" t="s">
        <v>139</v>
      </c>
      <c r="H104" s="33" t="s">
        <v>139</v>
      </c>
      <c r="I104" s="33" t="s">
        <v>139</v>
      </c>
      <c r="J104" s="33" t="s">
        <v>139</v>
      </c>
      <c r="K104" s="33" t="s">
        <v>139</v>
      </c>
      <c r="L104" s="33" t="s">
        <v>139</v>
      </c>
      <c r="M104" s="33" t="s">
        <v>139</v>
      </c>
      <c r="N104" s="33" t="s">
        <v>139</v>
      </c>
      <c r="O104" s="33" t="s">
        <v>139</v>
      </c>
      <c r="P104" s="33" t="s">
        <v>139</v>
      </c>
      <c r="Q104" s="33" t="s">
        <v>139</v>
      </c>
      <c r="R104" s="33" t="s">
        <v>139</v>
      </c>
      <c r="S104" s="33" t="s">
        <v>139</v>
      </c>
      <c r="T104" s="33" t="s">
        <v>139</v>
      </c>
      <c r="U104" s="33" t="s">
        <v>139</v>
      </c>
      <c r="V104" s="33" t="s">
        <v>139</v>
      </c>
    </row>
    <row r="105" spans="1:34" ht="18" outlineLevel="1" x14ac:dyDescent="0.25">
      <c r="A105" s="183"/>
      <c r="B105" s="167" t="s">
        <v>82</v>
      </c>
      <c r="C105" s="168"/>
      <c r="D105" s="33" t="s">
        <v>214</v>
      </c>
      <c r="E105" s="33" t="s">
        <v>214</v>
      </c>
      <c r="F105" s="33" t="s">
        <v>139</v>
      </c>
      <c r="G105" s="33" t="s">
        <v>139</v>
      </c>
      <c r="H105" s="33" t="s">
        <v>139</v>
      </c>
      <c r="I105" s="33" t="s">
        <v>139</v>
      </c>
      <c r="J105" s="33" t="s">
        <v>139</v>
      </c>
      <c r="K105" s="33" t="s">
        <v>139</v>
      </c>
      <c r="L105" s="33" t="s">
        <v>139</v>
      </c>
      <c r="M105" s="33" t="s">
        <v>139</v>
      </c>
      <c r="N105" s="33" t="s">
        <v>139</v>
      </c>
      <c r="O105" s="33" t="s">
        <v>139</v>
      </c>
      <c r="P105" s="33" t="s">
        <v>139</v>
      </c>
      <c r="Q105" s="33" t="s">
        <v>139</v>
      </c>
      <c r="R105" s="33" t="s">
        <v>139</v>
      </c>
      <c r="S105" s="33" t="s">
        <v>139</v>
      </c>
      <c r="T105" s="33" t="s">
        <v>139</v>
      </c>
      <c r="U105" s="33" t="s">
        <v>139</v>
      </c>
      <c r="V105" s="33" t="s">
        <v>139</v>
      </c>
    </row>
    <row r="106" spans="1:34" outlineLevel="1" x14ac:dyDescent="0.25">
      <c r="A106" s="183"/>
      <c r="B106" s="168" t="s">
        <v>74</v>
      </c>
      <c r="C106" s="168"/>
      <c r="D106" s="33" t="s">
        <v>137</v>
      </c>
      <c r="E106" s="33" t="s">
        <v>137</v>
      </c>
      <c r="F106" s="33" t="s">
        <v>139</v>
      </c>
      <c r="G106" s="33" t="s">
        <v>139</v>
      </c>
      <c r="H106" s="33" t="s">
        <v>139</v>
      </c>
      <c r="I106" s="33" t="s">
        <v>139</v>
      </c>
      <c r="J106" s="33" t="s">
        <v>139</v>
      </c>
      <c r="K106" s="33" t="s">
        <v>139</v>
      </c>
      <c r="L106" s="33" t="s">
        <v>139</v>
      </c>
      <c r="M106" s="33" t="s">
        <v>139</v>
      </c>
      <c r="N106" s="33" t="s">
        <v>139</v>
      </c>
      <c r="O106" s="33" t="s">
        <v>139</v>
      </c>
      <c r="P106" s="33" t="s">
        <v>139</v>
      </c>
      <c r="Q106" s="33" t="s">
        <v>139</v>
      </c>
      <c r="R106" s="33" t="s">
        <v>139</v>
      </c>
      <c r="S106" s="33" t="s">
        <v>139</v>
      </c>
      <c r="T106" s="33" t="s">
        <v>139</v>
      </c>
      <c r="U106" s="33" t="s">
        <v>139</v>
      </c>
      <c r="V106" s="33" t="s">
        <v>139</v>
      </c>
    </row>
    <row r="107" spans="1:34" ht="29.25" customHeight="1" outlineLevel="1" x14ac:dyDescent="0.25">
      <c r="A107" s="183"/>
      <c r="B107" s="169" t="s">
        <v>77</v>
      </c>
      <c r="C107" s="168"/>
      <c r="D107" s="53">
        <f>IFERROR(IF(D100&lt;&gt;"-",D102-((D104-1)/2-D105)*12*D103/1000,IFERROR(MID(#REF!,FIND("RBY:",#REF!)+4,FIND(CHAR(10)&amp;"IMF:",#REF!)-FIND("RBY:",#REF!)-4),"")),"")</f>
        <v>663.55</v>
      </c>
      <c r="E107" s="53">
        <f>IFERROR(IF(E100&lt;&gt;"-",E102-((E104-1)/2-E105)*12*E103/1000,IFERROR(MID(#REF!,FIND("RBY:",#REF!)+4,FIND(CHAR(10)&amp;"IMF:",#REF!)-FIND("RBY:",#REF!)-4),"")),"")</f>
        <v>663.55</v>
      </c>
      <c r="F107" s="53" t="str">
        <f>IFERROR(IF(F100&lt;&gt;"-",F102-((F104-1)/2-F105)*12*F103/1000,IFERROR(MID(#REF!,FIND("RBY:",#REF!)+4,FIND(CHAR(10)&amp;"IMF:",#REF!)-FIND("RBY:",#REF!)-4),"")),"")</f>
        <v/>
      </c>
      <c r="G107" s="53" t="str">
        <f>IFERROR(IF(G100&lt;&gt;"-",G102-((G104-1)/2-G105)*12*G103/1000,IFERROR(MID(#REF!,FIND("RBY:",#REF!)+4,FIND(CHAR(10)&amp;"IMF:",#REF!)-FIND("RBY:",#REF!)-4),"")),"")</f>
        <v/>
      </c>
      <c r="H107" s="53" t="str">
        <f>IFERROR(IF(H100&lt;&gt;"-",H102-((H104-1)/2-H105)*12*H103/1000,IFERROR(MID(#REF!,FIND("RBY:",#REF!)+4,FIND(CHAR(10)&amp;"IMF:",#REF!)-FIND("RBY:",#REF!)-4),"")),"")</f>
        <v/>
      </c>
      <c r="I107" s="53" t="str">
        <f>IFERROR(IF(I100&lt;&gt;"-",I102-((I104-1)/2-I105)*12*I103/1000,IFERROR(MID(#REF!,FIND("RBY:",#REF!)+4,FIND(CHAR(10)&amp;"IMF:",#REF!)-FIND("RBY:",#REF!)-4),"")),"")</f>
        <v/>
      </c>
      <c r="J107" s="53" t="str">
        <f>IFERROR(IF(J100&lt;&gt;"-",J102-((J104-1)/2-J105)*12*J103/1000,IFERROR(MID(#REF!,FIND("RBY:",#REF!)+4,FIND(CHAR(10)&amp;"IMF:",#REF!)-FIND("RBY:",#REF!)-4),"")),"")</f>
        <v/>
      </c>
      <c r="K107" s="53" t="str">
        <f>IFERROR(IF(K100&lt;&gt;"-",K102-((K104-1)/2-K105)*12*K103/1000,IFERROR(MID(#REF!,FIND("RBY:",#REF!)+4,FIND(CHAR(10)&amp;"IMF:",#REF!)-FIND("RBY:",#REF!)-4),"")),"")</f>
        <v/>
      </c>
      <c r="L107" s="53" t="str">
        <f>IFERROR(IF(L100&lt;&gt;"-",L102-((L104-1)/2-L105)*12*L103/1000,IFERROR(MID(#REF!,FIND("RBY:",#REF!)+4,FIND(CHAR(10)&amp;"IMF:",#REF!)-FIND("RBY:",#REF!)-4),"")),"")</f>
        <v/>
      </c>
      <c r="M107" s="53" t="str">
        <f>IFERROR(IF(M100&lt;&gt;"-",M102-((M104-1)/2-M105)*12*M103/1000,IFERROR(MID(#REF!,FIND("RBY:",#REF!)+4,FIND(CHAR(10)&amp;"IMF:",#REF!)-FIND("RBY:",#REF!)-4),"")),"")</f>
        <v/>
      </c>
      <c r="N107" s="53" t="str">
        <f>IFERROR(IF(N100&lt;&gt;"-",N102-((N104-1)/2-N105)*12*N103/1000,IFERROR(MID(#REF!,FIND("RBY:",#REF!)+4,FIND(CHAR(10)&amp;"IMF:",#REF!)-FIND("RBY:",#REF!)-4),"")),"")</f>
        <v/>
      </c>
      <c r="O107" s="53" t="str">
        <f>IFERROR(IF(O100&lt;&gt;"-",O102-((O104-1)/2-O105)*12*O103/1000,IFERROR(MID(#REF!,FIND("RBY:",#REF!)+4,FIND(CHAR(10)&amp;"IMF:",#REF!)-FIND("RBY:",#REF!)-4),"")),"")</f>
        <v/>
      </c>
      <c r="P107" s="53" t="str">
        <f>IFERROR(IF(P100&lt;&gt;"-",P102-((P104-1)/2-P105)*12*P103/1000,IFERROR(MID(#REF!,FIND("RBY:",#REF!)+4,FIND(CHAR(10)&amp;"IMF:",#REF!)-FIND("RBY:",#REF!)-4),"")),"")</f>
        <v/>
      </c>
      <c r="Q107" s="53" t="str">
        <f>IFERROR(IF(Q100&lt;&gt;"-",Q102-((Q104-1)/2-Q105)*12*Q103/1000,IFERROR(MID(#REF!,FIND("RBY:",#REF!)+4,FIND(CHAR(10)&amp;"IMF:",#REF!)-FIND("RBY:",#REF!)-4),"")),"")</f>
        <v/>
      </c>
      <c r="R107" s="53" t="str">
        <f>IFERROR(IF(R100&lt;&gt;"-",R102-((R104-1)/2-R105)*12*R103/1000,IFERROR(MID(#REF!,FIND("RBY:",#REF!)+4,FIND(CHAR(10)&amp;"IMF:",#REF!)-FIND("RBY:",#REF!)-4),"")),"")</f>
        <v/>
      </c>
      <c r="S107" s="53" t="str">
        <f>IFERROR(IF(S100&lt;&gt;"-",S102-((S104-1)/2-S105)*12*S103/1000,IFERROR(MID(#REF!,FIND("RBY:",#REF!)+4,FIND(CHAR(10)&amp;"IMF:",#REF!)-FIND("RBY:",#REF!)-4),"")),"")</f>
        <v/>
      </c>
      <c r="T107" s="53" t="str">
        <f>IFERROR(IF(T100&lt;&gt;"-",T102-((T104-1)/2-T105)*12*T103/1000,IFERROR(MID(#REF!,FIND("RBY:",#REF!)+4,FIND(CHAR(10)&amp;"IMF:",#REF!)-FIND("RBY:",#REF!)-4),"")),"")</f>
        <v/>
      </c>
      <c r="U107" s="53" t="str">
        <f>IFERROR(IF(U100&lt;&gt;"-",U102-((U104-1)/2-U105)*12*U103/1000,IFERROR(MID(#REF!,FIND("RBY:",#REF!)+4,FIND(CHAR(10)&amp;"IMF:",#REF!)-FIND("RBY:",#REF!)-4),"")),"")</f>
        <v/>
      </c>
      <c r="V107" s="53" t="str">
        <f>IFERROR(IF(V100&lt;&gt;"-",V102-((V104-1)/2-V105)*12*V103/1000,IFERROR(MID(#REF!,FIND("RBY:",#REF!)+4,FIND(CHAR(10)&amp;"IMF:",#REF!)-FIND("RBY:",#REF!)-4),"")),"")</f>
        <v/>
      </c>
    </row>
    <row r="108" spans="1:34" ht="21" customHeight="1" outlineLevel="1" x14ac:dyDescent="0.25">
      <c r="A108" s="13"/>
      <c r="B108" s="195" t="s">
        <v>156</v>
      </c>
      <c r="C108" s="196"/>
      <c r="D108" s="54">
        <v>2359.0299999999997</v>
      </c>
      <c r="E108" s="54">
        <v>4054.51</v>
      </c>
      <c r="F108" s="53" t="str">
        <f>IFERROR(IF(F101&lt;&gt;"-",F103-((F105-1)/2-F106)*12*F104/1000,IFERROR(MID(#REF!,FIND("RBY:",#REF!)+4,FIND(CHAR(10)&amp;"IMF:",#REF!)-FIND("RBY:",#REF!)-4),"")),"")</f>
        <v/>
      </c>
      <c r="G108" s="53" t="str">
        <f>IFERROR(IF(G101&lt;&gt;"-",G103-((G105-1)/2-G106)*12*G104/1000,IFERROR(MID(#REF!,FIND("RBY:",#REF!)+4,FIND(CHAR(10)&amp;"IMF:",#REF!)-FIND("RBY:",#REF!)-4),"")),"")</f>
        <v/>
      </c>
      <c r="S108" s="3"/>
      <c r="T108" s="3"/>
      <c r="U108" s="3"/>
      <c r="V108" s="3"/>
      <c r="W108" s="3"/>
      <c r="X108" s="3"/>
      <c r="Y108" s="3"/>
      <c r="Z108" s="3"/>
      <c r="AA108" s="3"/>
      <c r="AB108" s="3"/>
      <c r="AC108" s="3"/>
      <c r="AD108" s="3"/>
      <c r="AE108" s="3"/>
      <c r="AF108" s="3"/>
      <c r="AG108" s="3"/>
      <c r="AH108" s="3"/>
    </row>
    <row r="109" spans="1:34" ht="17.25" customHeight="1" outlineLevel="1" x14ac:dyDescent="0.25">
      <c r="A109" s="13"/>
      <c r="B109" s="197"/>
      <c r="C109" s="198"/>
      <c r="D109" s="25" t="s">
        <v>139</v>
      </c>
      <c r="E109" s="25" t="s">
        <v>139</v>
      </c>
      <c r="F109" s="25" t="s">
        <v>139</v>
      </c>
      <c r="G109" s="25" t="s">
        <v>139</v>
      </c>
      <c r="S109" s="3"/>
      <c r="T109" s="3"/>
      <c r="U109" s="3"/>
      <c r="V109" s="3"/>
      <c r="W109" s="3"/>
      <c r="X109" s="3"/>
      <c r="Y109" s="3"/>
      <c r="Z109" s="3"/>
      <c r="AA109" s="3"/>
      <c r="AB109" s="3"/>
      <c r="AC109" s="3"/>
      <c r="AD109" s="3"/>
      <c r="AE109" s="3"/>
      <c r="AF109" s="3"/>
      <c r="AG109" s="3"/>
      <c r="AH109" s="3"/>
    </row>
    <row r="110" spans="1:34" ht="54" customHeight="1" outlineLevel="1" x14ac:dyDescent="0.25">
      <c r="A110" s="13"/>
      <c r="B110" s="191" t="s">
        <v>121</v>
      </c>
      <c r="C110" s="191"/>
      <c r="D110" s="191"/>
      <c r="E110" s="191"/>
      <c r="F110" s="191"/>
      <c r="G110" s="191"/>
      <c r="S110" s="3"/>
      <c r="T110" s="3"/>
      <c r="U110" s="3"/>
      <c r="V110" s="3"/>
      <c r="W110" s="3"/>
      <c r="X110" s="3"/>
      <c r="Y110" s="3"/>
      <c r="Z110" s="3"/>
      <c r="AA110" s="3"/>
      <c r="AB110" s="3"/>
      <c r="AC110" s="3"/>
      <c r="AD110" s="3"/>
      <c r="AE110" s="3"/>
      <c r="AF110" s="3"/>
      <c r="AG110" s="3"/>
      <c r="AH110" s="3"/>
    </row>
    <row r="111" spans="1:34" ht="36.75" customHeight="1" outlineLevel="1" x14ac:dyDescent="0.25">
      <c r="A111" s="13"/>
      <c r="B111" s="191" t="s">
        <v>157</v>
      </c>
      <c r="C111" s="191"/>
      <c r="D111" s="191"/>
      <c r="E111" s="191"/>
      <c r="F111" s="191"/>
      <c r="G111" s="191"/>
      <c r="S111" s="3"/>
      <c r="T111" s="3"/>
      <c r="U111" s="3"/>
      <c r="V111" s="3"/>
      <c r="W111" s="3"/>
      <c r="X111" s="3"/>
      <c r="Y111" s="3"/>
      <c r="Z111" s="3"/>
      <c r="AA111" s="3"/>
      <c r="AB111" s="3"/>
      <c r="AC111" s="3"/>
      <c r="AD111" s="3"/>
      <c r="AE111" s="3"/>
      <c r="AF111" s="3"/>
      <c r="AG111" s="3"/>
      <c r="AH111" s="3"/>
    </row>
    <row r="112" spans="1:34" s="55" customFormat="1" ht="15.75" outlineLevel="1" thickBot="1" x14ac:dyDescent="0.3"/>
    <row r="113" spans="2:21" ht="18.75" x14ac:dyDescent="0.25">
      <c r="B113" s="199" t="s">
        <v>149</v>
      </c>
      <c r="C113" s="200"/>
      <c r="D113" s="200"/>
      <c r="E113" s="200"/>
      <c r="F113" s="200"/>
      <c r="G113" s="200"/>
      <c r="H113" s="200"/>
      <c r="I113" s="200"/>
      <c r="J113" s="200"/>
      <c r="K113" s="200"/>
      <c r="L113" s="200"/>
      <c r="M113" s="200"/>
      <c r="N113" s="201"/>
      <c r="O113" s="13"/>
    </row>
    <row r="114" spans="2:21" ht="21" customHeight="1" outlineLevel="1" x14ac:dyDescent="0.25">
      <c r="B114" s="192" t="s">
        <v>154</v>
      </c>
      <c r="C114" s="193"/>
      <c r="D114" s="193"/>
      <c r="E114" s="193"/>
      <c r="F114" s="193"/>
      <c r="G114" s="193"/>
      <c r="H114" s="193"/>
      <c r="I114" s="193"/>
      <c r="J114" s="193"/>
      <c r="K114" s="193"/>
      <c r="L114" s="193"/>
      <c r="M114" s="193"/>
      <c r="N114" s="194"/>
      <c r="O114" s="13"/>
    </row>
    <row r="115" spans="2:21" ht="15.75" outlineLevel="1" thickBot="1" x14ac:dyDescent="0.3">
      <c r="R115" s="16"/>
      <c r="S115" s="16"/>
      <c r="T115" s="16"/>
      <c r="U115" s="16"/>
    </row>
    <row r="116" spans="2:21" ht="15.75" customHeight="1" outlineLevel="1" thickBot="1" x14ac:dyDescent="0.3">
      <c r="B116" s="190" t="s">
        <v>246</v>
      </c>
      <c r="C116" s="190"/>
      <c r="D116" s="190"/>
      <c r="E116" s="190"/>
      <c r="F116" s="190"/>
      <c r="G116" s="190"/>
      <c r="H116" s="190"/>
      <c r="I116" s="190"/>
      <c r="J116" s="190"/>
      <c r="K116" s="190"/>
      <c r="L116" s="190"/>
      <c r="M116" s="190"/>
      <c r="R116" s="16"/>
      <c r="S116" s="16"/>
      <c r="T116" s="16"/>
      <c r="U116" s="16"/>
    </row>
    <row r="117" spans="2:21" ht="15.75" customHeight="1" outlineLevel="1" thickBot="1" x14ac:dyDescent="0.3">
      <c r="B117" s="190" t="s">
        <v>50</v>
      </c>
      <c r="C117" s="190" t="s">
        <v>240</v>
      </c>
      <c r="D117" s="190"/>
      <c r="E117" s="190"/>
      <c r="F117" s="190"/>
      <c r="G117" s="190"/>
      <c r="H117" s="190"/>
      <c r="I117" s="190" t="s">
        <v>51</v>
      </c>
      <c r="J117" s="190"/>
      <c r="K117" s="190" t="s">
        <v>68</v>
      </c>
      <c r="L117" s="190"/>
      <c r="M117" s="190"/>
    </row>
    <row r="118" spans="2:21" ht="15.75" customHeight="1" outlineLevel="1" thickBot="1" x14ac:dyDescent="0.3">
      <c r="B118" s="190"/>
      <c r="C118" s="190" t="s">
        <v>236</v>
      </c>
      <c r="D118" s="190"/>
      <c r="E118" s="190"/>
      <c r="F118" s="190"/>
      <c r="G118" s="23" t="s">
        <v>241</v>
      </c>
      <c r="H118" s="23" t="s">
        <v>242</v>
      </c>
      <c r="I118" s="23" t="s">
        <v>52</v>
      </c>
      <c r="J118" s="202" t="s">
        <v>243</v>
      </c>
      <c r="K118" s="23" t="s">
        <v>69</v>
      </c>
      <c r="L118" s="190" t="s">
        <v>244</v>
      </c>
      <c r="M118" s="190"/>
    </row>
    <row r="119" spans="2:21" ht="27.75" customHeight="1" outlineLevel="1" thickBot="1" x14ac:dyDescent="0.3">
      <c r="B119" s="190"/>
      <c r="C119" s="190" t="s">
        <v>241</v>
      </c>
      <c r="D119" s="190"/>
      <c r="E119" s="190" t="s">
        <v>242</v>
      </c>
      <c r="F119" s="190"/>
      <c r="G119" s="23" t="s">
        <v>245</v>
      </c>
      <c r="H119" s="23" t="s">
        <v>245</v>
      </c>
      <c r="I119" s="23"/>
      <c r="J119" s="202"/>
      <c r="K119" s="23"/>
      <c r="L119" s="190" t="s">
        <v>70</v>
      </c>
      <c r="M119" s="190"/>
    </row>
    <row r="120" spans="2:21" ht="15.75" outlineLevel="1" thickBot="1" x14ac:dyDescent="0.3">
      <c r="B120" s="190"/>
      <c r="C120" s="23" t="s">
        <v>63</v>
      </c>
      <c r="D120" s="23" t="s">
        <v>49</v>
      </c>
      <c r="E120" s="23" t="s">
        <v>63</v>
      </c>
      <c r="F120" s="23" t="s">
        <v>49</v>
      </c>
      <c r="G120" s="36"/>
      <c r="H120" s="36"/>
      <c r="I120" s="36"/>
      <c r="J120" s="202"/>
      <c r="K120" s="36"/>
      <c r="L120" s="36"/>
      <c r="M120" s="36"/>
    </row>
    <row r="121" spans="2:21" ht="15.75" customHeight="1" outlineLevel="1" thickBot="1" x14ac:dyDescent="0.3">
      <c r="B121" s="187" t="s">
        <v>216</v>
      </c>
      <c r="C121" s="188"/>
      <c r="D121" s="188"/>
      <c r="E121" s="188"/>
      <c r="F121" s="188"/>
      <c r="G121" s="188"/>
      <c r="H121" s="188"/>
      <c r="I121" s="188"/>
      <c r="J121" s="188"/>
      <c r="K121" s="188"/>
      <c r="L121" s="188"/>
      <c r="M121" s="189"/>
    </row>
    <row r="122" spans="2:21" ht="38.25" customHeight="1" outlineLevel="1" thickBot="1" x14ac:dyDescent="0.3">
      <c r="B122" s="24">
        <v>1</v>
      </c>
      <c r="C122" s="22" t="s">
        <v>0</v>
      </c>
      <c r="D122" s="22" t="s">
        <v>138</v>
      </c>
      <c r="E122" s="22" t="s">
        <v>1</v>
      </c>
      <c r="F122" s="22" t="s">
        <v>138</v>
      </c>
      <c r="G122" s="203" t="s">
        <v>247</v>
      </c>
      <c r="H122" s="203" t="s">
        <v>248</v>
      </c>
      <c r="I122" s="24" t="s">
        <v>217</v>
      </c>
      <c r="J122" s="24" t="s">
        <v>218</v>
      </c>
      <c r="K122" s="24" t="s">
        <v>219</v>
      </c>
      <c r="L122" s="24" t="s">
        <v>137</v>
      </c>
      <c r="M122" s="24" t="s">
        <v>137</v>
      </c>
    </row>
    <row r="123" spans="2:21" ht="15.75" outlineLevel="1" thickBot="1" x14ac:dyDescent="0.3"/>
    <row r="124" spans="2:21" ht="19.5" thickBot="1" x14ac:dyDescent="0.3">
      <c r="B124" s="140" t="s">
        <v>150</v>
      </c>
      <c r="C124" s="141"/>
      <c r="D124" s="141"/>
      <c r="E124" s="141"/>
      <c r="F124" s="141"/>
      <c r="G124" s="141"/>
      <c r="H124" s="141"/>
      <c r="I124" s="141"/>
      <c r="J124" s="141"/>
      <c r="K124" s="141"/>
      <c r="L124" s="141"/>
      <c r="M124" s="141"/>
      <c r="N124" s="142"/>
      <c r="O124" s="13"/>
    </row>
    <row r="125" spans="2:21" ht="25.5" customHeight="1" outlineLevel="1" x14ac:dyDescent="0.25">
      <c r="B125" s="184" t="s">
        <v>220</v>
      </c>
      <c r="C125" s="185"/>
      <c r="D125" s="185"/>
      <c r="E125" s="185"/>
      <c r="F125" s="185"/>
      <c r="G125" s="185"/>
      <c r="H125" s="185"/>
      <c r="I125" s="185"/>
      <c r="J125" s="185"/>
      <c r="K125" s="185"/>
      <c r="L125" s="185"/>
      <c r="M125" s="185"/>
      <c r="N125" s="186"/>
      <c r="O125" s="13"/>
    </row>
    <row r="126" spans="2:21" outlineLevel="1" x14ac:dyDescent="0.25"/>
    <row r="127" spans="2:21" outlineLevel="1" x14ac:dyDescent="0.25">
      <c r="B127" s="150" t="s">
        <v>236</v>
      </c>
      <c r="C127" s="150" t="s">
        <v>43</v>
      </c>
      <c r="D127" s="150"/>
      <c r="E127" s="150"/>
      <c r="F127" s="150"/>
      <c r="G127" s="150"/>
      <c r="H127" s="150"/>
      <c r="I127" s="150"/>
    </row>
    <row r="128" spans="2:21" ht="24" outlineLevel="1" x14ac:dyDescent="0.25">
      <c r="B128" s="150"/>
      <c r="C128" s="92" t="s">
        <v>44</v>
      </c>
      <c r="D128" s="150" t="s">
        <v>45</v>
      </c>
      <c r="E128" s="150"/>
      <c r="F128" s="150"/>
      <c r="G128" s="92" t="s">
        <v>46</v>
      </c>
      <c r="H128" s="92" t="s">
        <v>47</v>
      </c>
      <c r="I128" s="93" t="s">
        <v>7</v>
      </c>
    </row>
    <row r="129" spans="2:9" outlineLevel="1" x14ac:dyDescent="0.25">
      <c r="B129" s="88" t="s">
        <v>177</v>
      </c>
      <c r="C129" s="94" t="s">
        <v>192</v>
      </c>
      <c r="D129" s="95" t="s">
        <v>221</v>
      </c>
      <c r="E129" s="95" t="s">
        <v>3</v>
      </c>
      <c r="F129" s="95" t="s">
        <v>222</v>
      </c>
      <c r="G129" s="95">
        <v>-50</v>
      </c>
      <c r="H129" s="96">
        <v>1</v>
      </c>
      <c r="I129" s="96" t="s">
        <v>139</v>
      </c>
    </row>
    <row r="130" spans="2:9" outlineLevel="1" x14ac:dyDescent="0.25">
      <c r="B130" s="89"/>
      <c r="C130" s="94" t="s">
        <v>205</v>
      </c>
      <c r="D130" s="95" t="s">
        <v>221</v>
      </c>
      <c r="E130" s="95" t="s">
        <v>3</v>
      </c>
      <c r="F130" s="95" t="s">
        <v>222</v>
      </c>
      <c r="G130" s="95">
        <v>-50</v>
      </c>
      <c r="H130" s="96">
        <v>1</v>
      </c>
      <c r="I130" s="96">
        <v>2</v>
      </c>
    </row>
    <row r="131" spans="2:9" ht="66.75" customHeight="1" x14ac:dyDescent="0.25">
      <c r="B131" s="152" t="s">
        <v>224</v>
      </c>
      <c r="C131" s="152"/>
      <c r="D131" s="152"/>
      <c r="E131" s="152"/>
      <c r="F131" s="152"/>
      <c r="G131" s="152"/>
      <c r="H131" s="152"/>
      <c r="I131" s="152"/>
    </row>
  </sheetData>
  <mergeCells count="74">
    <mergeCell ref="B127:B128"/>
    <mergeCell ref="C127:I127"/>
    <mergeCell ref="D128:F128"/>
    <mergeCell ref="B106:C106"/>
    <mergeCell ref="B108:C109"/>
    <mergeCell ref="B124:N124"/>
    <mergeCell ref="B113:N113"/>
    <mergeCell ref="C119:D119"/>
    <mergeCell ref="L118:M118"/>
    <mergeCell ref="L119:M119"/>
    <mergeCell ref="I117:J117"/>
    <mergeCell ref="J118:J120"/>
    <mergeCell ref="B110:G110"/>
    <mergeCell ref="B131:I131"/>
    <mergeCell ref="A92:A99"/>
    <mergeCell ref="B125:N125"/>
    <mergeCell ref="B121:M121"/>
    <mergeCell ref="B116:M116"/>
    <mergeCell ref="C117:H117"/>
    <mergeCell ref="C118:F118"/>
    <mergeCell ref="B117:B120"/>
    <mergeCell ref="K117:M117"/>
    <mergeCell ref="E119:F119"/>
    <mergeCell ref="B111:G111"/>
    <mergeCell ref="B114:N114"/>
    <mergeCell ref="A100:A107"/>
    <mergeCell ref="B105:C105"/>
    <mergeCell ref="B93:C93"/>
    <mergeCell ref="B107:C107"/>
    <mergeCell ref="B104:C104"/>
    <mergeCell ref="B34:B35"/>
    <mergeCell ref="B36:B57"/>
    <mergeCell ref="C34:M34"/>
    <mergeCell ref="D35:F35"/>
    <mergeCell ref="J35:M35"/>
    <mergeCell ref="B62:C62"/>
    <mergeCell ref="B74:B79"/>
    <mergeCell ref="B81:N81"/>
    <mergeCell ref="B87:C87"/>
    <mergeCell ref="B82:N82"/>
    <mergeCell ref="B68:B73"/>
    <mergeCell ref="B90:C90"/>
    <mergeCell ref="B91:C91"/>
    <mergeCell ref="B88:C88"/>
    <mergeCell ref="B89:C89"/>
    <mergeCell ref="B32:N32"/>
    <mergeCell ref="B59:N59"/>
    <mergeCell ref="B60:N60"/>
    <mergeCell ref="B95:C95"/>
    <mergeCell ref="B103:C103"/>
    <mergeCell ref="B99:C99"/>
    <mergeCell ref="B94:C94"/>
    <mergeCell ref="B101:C101"/>
    <mergeCell ref="B100:C100"/>
    <mergeCell ref="B92:C92"/>
    <mergeCell ref="B96:C96"/>
    <mergeCell ref="B102:C102"/>
    <mergeCell ref="B98:C98"/>
    <mergeCell ref="B97:C97"/>
    <mergeCell ref="B86:C86"/>
    <mergeCell ref="B5:N5"/>
    <mergeCell ref="B6:N6"/>
    <mergeCell ref="B17:N17"/>
    <mergeCell ref="D8:I8"/>
    <mergeCell ref="B31:N31"/>
    <mergeCell ref="D10:F10"/>
    <mergeCell ref="C23:D23"/>
    <mergeCell ref="B9:B10"/>
    <mergeCell ref="I19:N19"/>
    <mergeCell ref="B15:I15"/>
    <mergeCell ref="B19:C19"/>
    <mergeCell ref="D19:E19"/>
    <mergeCell ref="C9:I9"/>
    <mergeCell ref="B11:B14"/>
  </mergeCells>
  <conditionalFormatting sqref="C36 J36:M57 C54:C57">
    <cfRule type="expression" dxfId="34" priority="219">
      <formula>$J36&lt;&gt;""</formula>
    </cfRule>
  </conditionalFormatting>
  <conditionalFormatting sqref="D89:AH91">
    <cfRule type="containsBlanks" dxfId="33" priority="181" stopIfTrue="1">
      <formula>LEN(TRIM(D89))=0</formula>
    </cfRule>
  </conditionalFormatting>
  <conditionalFormatting sqref="B122">
    <cfRule type="containsBlanks" dxfId="32" priority="171">
      <formula>LEN(TRIM(B122))=0</formula>
    </cfRule>
  </conditionalFormatting>
  <conditionalFormatting sqref="C122:M122">
    <cfRule type="containsBlanks" dxfId="31" priority="159">
      <formula>LEN(TRIM(C122))=0</formula>
    </cfRule>
  </conditionalFormatting>
  <conditionalFormatting sqref="D108">
    <cfRule type="expression" dxfId="30" priority="78" stopIfTrue="1">
      <formula>OR(VALUE(D$108)&lt;VALUE(D$87),VALUE(D$108)&gt;VALUE(D$88))</formula>
    </cfRule>
    <cfRule type="expression" dxfId="29" priority="79" stopIfTrue="1">
      <formula>AND(VALUE(D$108)&gt;=VALUE(D$87),VALUE(D$108)&lt;=VALUE(D$88))</formula>
    </cfRule>
  </conditionalFormatting>
  <conditionalFormatting sqref="D86:AH107">
    <cfRule type="expression" dxfId="28" priority="121">
      <formula>D$85=""</formula>
    </cfRule>
  </conditionalFormatting>
  <conditionalFormatting sqref="D92:AH107 E86:AH107">
    <cfRule type="expression" dxfId="27" priority="123">
      <formula>D$85&lt;&gt;""</formula>
    </cfRule>
  </conditionalFormatting>
  <conditionalFormatting sqref="D84:AH84">
    <cfRule type="expression" dxfId="26" priority="125">
      <formula>D$85&lt;&gt;""</formula>
    </cfRule>
    <cfRule type="expression" dxfId="25" priority="126">
      <formula>D$85=""</formula>
    </cfRule>
  </conditionalFormatting>
  <conditionalFormatting sqref="C48:C51">
    <cfRule type="expression" dxfId="24" priority="114">
      <formula>$J48&lt;&gt;""</formula>
    </cfRule>
  </conditionalFormatting>
  <conditionalFormatting sqref="C37:C47">
    <cfRule type="expression" dxfId="23" priority="113">
      <formula>$J37&lt;&gt;""</formula>
    </cfRule>
  </conditionalFormatting>
  <conditionalFormatting sqref="J36:L36">
    <cfRule type="expression" dxfId="22" priority="87">
      <formula>$J36&lt;&gt;""</formula>
    </cfRule>
  </conditionalFormatting>
  <conditionalFormatting sqref="E84">
    <cfRule type="expression" dxfId="21" priority="82">
      <formula>E$85&lt;&gt;""</formula>
    </cfRule>
    <cfRule type="expression" dxfId="20" priority="83">
      <formula>E$85=""</formula>
    </cfRule>
  </conditionalFormatting>
  <conditionalFormatting sqref="D109">
    <cfRule type="expression" dxfId="19" priority="86" stopIfTrue="1">
      <formula>IFERROR(FIND("Closest",D109),0)&gt;0</formula>
    </cfRule>
    <cfRule type="expression" dxfId="18" priority="120">
      <formula>AND(VALUE(D$108)&gt;=VALUE(D$87),VALUE(D$108)&lt;=VALUE(D$88))</formula>
    </cfRule>
  </conditionalFormatting>
  <conditionalFormatting sqref="C52">
    <cfRule type="expression" dxfId="17" priority="76">
      <formula>$J52&lt;&gt;""</formula>
    </cfRule>
  </conditionalFormatting>
  <conditionalFormatting sqref="J53:L53">
    <cfRule type="expression" dxfId="16" priority="66">
      <formula>$J53&lt;&gt;""</formula>
    </cfRule>
  </conditionalFormatting>
  <conditionalFormatting sqref="C53">
    <cfRule type="expression" dxfId="15" priority="68">
      <formula>$J53&lt;&gt;""</formula>
    </cfRule>
  </conditionalFormatting>
  <conditionalFormatting sqref="J53:L53">
    <cfRule type="expression" dxfId="14" priority="67">
      <formula>$J53&lt;&gt;""</formula>
    </cfRule>
  </conditionalFormatting>
  <conditionalFormatting sqref="D85:AH85">
    <cfRule type="expression" dxfId="13" priority="23">
      <formula>LEFT(D85,3)="Def"</formula>
    </cfRule>
  </conditionalFormatting>
  <conditionalFormatting sqref="D85:AH85">
    <cfRule type="expression" dxfId="12" priority="21">
      <formula>D$85&lt;&gt;""</formula>
    </cfRule>
  </conditionalFormatting>
  <conditionalFormatting sqref="D63:AH64 D67:AH67">
    <cfRule type="expression" dxfId="11" priority="13">
      <formula>LEFT(D$67,3)="Def"</formula>
    </cfRule>
  </conditionalFormatting>
  <conditionalFormatting sqref="D68:AH79">
    <cfRule type="cellIs" dxfId="10" priority="15" stopIfTrue="1" operator="between">
      <formula>VALUE(D$65)</formula>
      <formula>VALUE(D$66)</formula>
    </cfRule>
  </conditionalFormatting>
  <conditionalFormatting sqref="D62:AH79">
    <cfRule type="expression" dxfId="9" priority="7" stopIfTrue="1">
      <formula>AND(C$62&lt;&gt;"",D$62="")</formula>
    </cfRule>
    <cfRule type="expression" dxfId="8" priority="8" stopIfTrue="1">
      <formula>D$62=""</formula>
    </cfRule>
  </conditionalFormatting>
  <conditionalFormatting sqref="D68:AH73">
    <cfRule type="expression" dxfId="7" priority="11" stopIfTrue="1">
      <formula>LEFT($C68,LEN(D$64))&lt;&gt;D$64</formula>
    </cfRule>
  </conditionalFormatting>
  <conditionalFormatting sqref="D74:AH79">
    <cfRule type="expression" dxfId="6" priority="10" stopIfTrue="1">
      <formula>LEFT($C74,LEN(D$64))&lt;&gt;D$64</formula>
    </cfRule>
  </conditionalFormatting>
  <conditionalFormatting sqref="E108">
    <cfRule type="expression" dxfId="5" priority="3" stopIfTrue="1">
      <formula>OR(VALUE(E$108)&lt;VALUE(E$87),VALUE(E$108)&gt;VALUE(E$88))</formula>
    </cfRule>
    <cfRule type="expression" dxfId="4" priority="4" stopIfTrue="1">
      <formula>AND(VALUE(E$108)&gt;=VALUE(E$87),VALUE(E$108)&lt;=VALUE(E$88))</formula>
    </cfRule>
  </conditionalFormatting>
  <conditionalFormatting sqref="E109:G109">
    <cfRule type="expression" dxfId="3" priority="5" stopIfTrue="1">
      <formula>IFERROR(FIND("Closest",E109),0)&gt;0</formula>
    </cfRule>
    <cfRule type="expression" dxfId="2" priority="6">
      <formula>AND(VALUE(E$108)&gt;=VALUE(E$87),VALUE(E$108)&lt;=VALUE(E$88))</formula>
    </cfRule>
  </conditionalFormatting>
  <conditionalFormatting sqref="F108:G108">
    <cfRule type="expression" dxfId="1" priority="1">
      <formula>F$85=""</formula>
    </cfRule>
  </conditionalFormatting>
  <conditionalFormatting sqref="F108:G108">
    <cfRule type="expression" dxfId="0" priority="2">
      <formula>F$85&lt;&gt;""</formula>
    </cfRule>
  </conditionalFormatting>
  <hyperlinks>
    <hyperlink ref="G122" r:id="rId1" xr:uid="{34A0708B-2BB0-4B1F-A8E6-8614EA71278A}"/>
    <hyperlink ref="H122" r:id="rId2" xr:uid="{7E695639-DDF9-4F16-B183-CA0022B2B730}"/>
  </hyperlinks>
  <pageMargins left="0.7" right="0.7" top="0.78740157499999996" bottom="0.78740157499999996" header="0.3" footer="0.3"/>
  <pageSetup paperSize="9" orientation="portrait" r:id="rId3"/>
  <legacyDrawing r:id="rId4"/>
</worksheet>
</file>

<file path=docMetadata/LabelInfo.xml><?xml version="1.0" encoding="utf-8"?>
<clbl:labelList xmlns:clbl="http://schemas.microsoft.com/office/2020/mipLabelMetadata">
  <clbl:label id="{f42aa342-8706-4288-bd11-ebb85995028c}" enabled="1" method="Standard" siteId="{72f988bf-86f1-41af-91ab-2d7cd011db4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19</vt:i4>
      </vt:variant>
    </vt:vector>
  </HeadingPairs>
  <TitlesOfParts>
    <vt:vector size="21" baseType="lpstr">
      <vt:lpstr>6.5A.3.1 Tx spurious</vt:lpstr>
      <vt:lpstr>6.5A.3.2.3 co-existence</vt:lpstr>
      <vt:lpstr>Config</vt:lpstr>
      <vt:lpstr>f_inputRangeStartCell</vt:lpstr>
      <vt:lpstr>f_outputRangeStartCell</vt:lpstr>
      <vt:lpstr>fx_high</vt:lpstr>
      <vt:lpstr>fx_low</vt:lpstr>
      <vt:lpstr>fy_high</vt:lpstr>
      <vt:lpstr>fy_low</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Aleksi Heino (WE Certification Oy)</cp:lastModifiedBy>
  <dcterms:created xsi:type="dcterms:W3CDTF">2020-06-23T12:30:45Z</dcterms:created>
  <dcterms:modified xsi:type="dcterms:W3CDTF">2022-08-25T07:28:45Z</dcterms:modified>
</cp:coreProperties>
</file>