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C:\Users\v-aheino\Documents\3GPP documents\Final\"/>
    </mc:Choice>
  </mc:AlternateContent>
  <xr:revisionPtr revIDLastSave="0" documentId="13_ncr:1_{F5755696-1998-4CF7-AA24-EE63A689B273}" xr6:coauthVersionLast="47" xr6:coauthVersionMax="47" xr10:uidLastSave="{00000000-0000-0000-0000-000000000000}"/>
  <bookViews>
    <workbookView xWindow="-120" yWindow="-120" windowWidth="38640" windowHeight="21120" activeTab="1" xr2:uid="{3CED4AE1-E4BC-4853-A3A3-E60AE89ABF36}"/>
  </bookViews>
  <sheets>
    <sheet name="6.5A.3.1 Tx spurious" sheetId="3" r:id="rId1"/>
    <sheet name="6.5A.3.2.3 co-existence" sheetId="4" r:id="rId2"/>
  </sheets>
  <definedNames>
    <definedName name="_xlnm._FilterDatabase" localSheetId="1" hidden="1">'6.5A.3.2.3 co-existence'!$C$34:$I$63</definedName>
    <definedName name="BX_CBWlistStart">'6.5A.3.2.3 co-existence'!#REF!</definedName>
    <definedName name="BX_NrbListStart">'6.5A.3.2.3 co-existence'!#REF!</definedName>
    <definedName name="BX_Tech">'6.5A.3.2.3 co-existence'!#REF!</definedName>
    <definedName name="BY_CBWlistStart">'6.5A.3.2.3 co-existence'!#REF!</definedName>
    <definedName name="BY_NrbListStart">'6.5A.3.2.3 co-existence'!#REF!</definedName>
    <definedName name="BY_tech">'6.5A.3.2.3 co-existence'!#REF!</definedName>
    <definedName name="Config">'6.5A.3.1 Tx spurious'!$C$3</definedName>
    <definedName name="ConfigType">'6.5A.3.1 Tx spurious'!#REF!</definedName>
    <definedName name="f_inputRangeStartCell">'6.5A.3.2.3 co-existence'!$D$68</definedName>
    <definedName name="f_outputRangeStartCell">'6.5A.3.2.3 co-existence'!$D$92</definedName>
    <definedName name="fx_high">'6.5A.3.2.3 co-existence'!$C$20</definedName>
    <definedName name="fx_low">'6.5A.3.2.3 co-existence'!$B$20</definedName>
    <definedName name="fy_high">'6.5A.3.2.3 co-existence'!$E$20</definedName>
    <definedName name="fy_low">'6.5A.3.2.3 co-existence'!$D$20</definedName>
    <definedName name="IM2_prod1_high">'6.5A.3.2.3 co-existence'!$F$23</definedName>
    <definedName name="IM2_prod1_low">'6.5A.3.2.3 co-existence'!$E$23</definedName>
    <definedName name="IM2_prod2_high">'6.5A.3.2.3 co-existence'!$F$24</definedName>
    <definedName name="IM2_prod2_low">'6.5A.3.2.3 co-existence'!$E$24</definedName>
    <definedName name="IM3_Prod1_high">'6.5A.3.2.3 co-existence'!$F$25</definedName>
    <definedName name="IM3_Prod1_low">'6.5A.3.2.3 co-existence'!$E$25</definedName>
    <definedName name="IM3_Prod2_high">'6.5A.3.2.3 co-existence'!$F$26</definedName>
    <definedName name="IM3_Prod2_low">'6.5A.3.2.3 co-existence'!$E$26</definedName>
    <definedName name="IM3_Prod3_high">'6.5A.3.2.3 co-existence'!$F$27</definedName>
    <definedName name="IM3_Prod3_low">'6.5A.3.2.3 co-existence'!$E$27</definedName>
    <definedName name="IM3_Prod4_high">'6.5A.3.2.3 co-existence'!$F$28</definedName>
    <definedName name="IM3_Prod4_low">'6.5A.3.2.3 co-existence'!$E$28</definedName>
    <definedName name="ImpactedBands">'6.5A.3.2.3 co-existence'!#REF!</definedName>
    <definedName name="NR_NS_value">'6.5A.3.1 Tx spurious'!#REF!</definedName>
    <definedName name="Xband">'6.5A.3.2.3 co-existence'!#REF!</definedName>
    <definedName name="Yband">'6.5A.3.2.3 co-existence'!#REF!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9" i="3" l="1"/>
  <c r="C30" i="3" l="1"/>
  <c r="F32" i="3"/>
  <c r="E32" i="3"/>
  <c r="F30" i="3"/>
  <c r="E28" i="3"/>
  <c r="D32" i="3"/>
  <c r="E30" i="3"/>
  <c r="D79" i="4"/>
  <c r="D77" i="4"/>
  <c r="J26" i="4"/>
  <c r="D83" i="4"/>
  <c r="D81" i="4"/>
  <c r="L24" i="4"/>
  <c r="D85" i="4"/>
  <c r="D28" i="3"/>
  <c r="F28" i="3"/>
  <c r="C28" i="3"/>
  <c r="D30" i="3"/>
  <c r="O113" i="4"/>
  <c r="D76" i="4"/>
  <c r="D74" i="4"/>
  <c r="D75" i="4"/>
  <c r="D78" i="4"/>
  <c r="N105" i="4"/>
  <c r="D82" i="4"/>
  <c r="D80" i="4"/>
  <c r="D84" i="4"/>
  <c r="O105" i="4"/>
  <c r="N113" i="4"/>
  <c r="C32" i="3"/>
  <c r="J27" i="4" l="1"/>
  <c r="L25" i="4"/>
  <c r="L26" i="4"/>
  <c r="L28" i="4"/>
  <c r="L27" i="4"/>
  <c r="L23" i="4"/>
  <c r="K23" i="4"/>
  <c r="K26" i="4"/>
  <c r="J23" i="4"/>
  <c r="K25" i="4"/>
  <c r="K28" i="4"/>
  <c r="K24" i="4"/>
  <c r="J24" i="4"/>
  <c r="J28" i="4"/>
  <c r="J25" i="4"/>
  <c r="I28" i="4"/>
  <c r="I26" i="4"/>
  <c r="K27" i="4"/>
  <c r="I27" i="4"/>
  <c r="I25" i="4"/>
  <c r="I23" i="4"/>
  <c r="I24" i="4"/>
  <c r="N25" i="4" l="1"/>
  <c r="M25" i="4"/>
  <c r="N27" i="4"/>
  <c r="M27" i="4"/>
  <c r="M26" i="4"/>
  <c r="N26" i="4"/>
  <c r="N28" i="4"/>
  <c r="M28" i="4"/>
  <c r="M24" i="4"/>
  <c r="N24" i="4"/>
  <c r="M23" i="4"/>
  <c r="N23" i="4"/>
  <c r="F28" i="4" l="1"/>
  <c r="E28" i="4"/>
  <c r="F26" i="4"/>
  <c r="E26" i="4"/>
  <c r="F27" i="4"/>
  <c r="E27" i="4"/>
  <c r="F23" i="4"/>
  <c r="E23" i="4"/>
  <c r="E24" i="4"/>
  <c r="F24" i="4"/>
  <c r="E25" i="4"/>
  <c r="F25" i="4"/>
  <c r="D105" i="4" l="1"/>
  <c r="J105" i="4" l="1"/>
  <c r="D113" i="4"/>
  <c r="L113" i="4"/>
  <c r="M113" i="4"/>
  <c r="M105" i="4"/>
  <c r="L105" i="4"/>
  <c r="K105" i="4" l="1"/>
  <c r="J113" i="4"/>
  <c r="K113" i="4"/>
  <c r="I105" i="4"/>
  <c r="I113" i="4"/>
  <c r="E105" i="4" l="1"/>
  <c r="E113" i="4"/>
  <c r="F105" i="4" l="1"/>
  <c r="F113" i="4" l="1"/>
  <c r="G105" i="4" l="1"/>
  <c r="G113" i="4"/>
  <c r="H105" i="4" l="1"/>
  <c r="H113" i="4"/>
  <c r="E79" i="4" l="1"/>
  <c r="E85" i="4"/>
  <c r="E75" i="4"/>
  <c r="E76" i="4"/>
  <c r="E82" i="4"/>
  <c r="E84" i="4"/>
  <c r="E81" i="4"/>
  <c r="E74" i="4"/>
  <c r="E77" i="4"/>
  <c r="E83" i="4"/>
  <c r="E80" i="4"/>
  <c r="E78" i="4"/>
  <c r="F78" i="4" l="1"/>
  <c r="F75" i="4" l="1"/>
  <c r="F79" i="4"/>
  <c r="F76" i="4"/>
  <c r="F81" i="4"/>
  <c r="F74" i="4"/>
  <c r="F77" i="4"/>
  <c r="F84" i="4"/>
  <c r="F80" i="4"/>
  <c r="F82" i="4"/>
  <c r="F83" i="4"/>
  <c r="F85" i="4"/>
  <c r="G76" i="4" l="1"/>
  <c r="H76" i="4" s="1"/>
  <c r="G84" i="4"/>
  <c r="H84" i="4" s="1"/>
  <c r="G82" i="4"/>
  <c r="H82" i="4" s="1"/>
  <c r="G74" i="4"/>
  <c r="H74" i="4" s="1"/>
  <c r="G83" i="4"/>
  <c r="H83" i="4" s="1"/>
  <c r="G80" i="4"/>
  <c r="H80" i="4" s="1"/>
  <c r="G81" i="4"/>
  <c r="H81" i="4" s="1"/>
  <c r="G77" i="4"/>
  <c r="H77" i="4" s="1"/>
  <c r="G79" i="4"/>
  <c r="H79" i="4" s="1"/>
  <c r="G85" i="4"/>
  <c r="H85" i="4" s="1"/>
  <c r="G78" i="4"/>
  <c r="H78" i="4" s="1"/>
  <c r="G75" i="4"/>
  <c r="H75" i="4" s="1"/>
  <c r="I85" i="4" l="1"/>
  <c r="I83" i="4"/>
  <c r="I75" i="4"/>
  <c r="I76" i="4"/>
  <c r="I82" i="4"/>
  <c r="I77" i="4"/>
  <c r="I79" i="4"/>
  <c r="I74" i="4"/>
  <c r="I81" i="4"/>
  <c r="I80" i="4"/>
  <c r="I84" i="4"/>
  <c r="I78" i="4"/>
  <c r="J76" i="4" l="1"/>
  <c r="J77" i="4"/>
  <c r="J74" i="4"/>
  <c r="J83" i="4"/>
  <c r="J81" i="4"/>
  <c r="J85" i="4"/>
  <c r="J78" i="4"/>
  <c r="J75" i="4"/>
  <c r="J79" i="4"/>
  <c r="J84" i="4"/>
  <c r="J80" i="4"/>
  <c r="J82" i="4"/>
  <c r="K75" i="4" l="1"/>
  <c r="K79" i="4"/>
  <c r="K74" i="4"/>
  <c r="K76" i="4"/>
  <c r="K85" i="4"/>
  <c r="K84" i="4"/>
  <c r="K78" i="4"/>
  <c r="K77" i="4"/>
  <c r="K82" i="4"/>
  <c r="K80" i="4"/>
  <c r="K81" i="4"/>
  <c r="K83" i="4"/>
  <c r="L83" i="4" l="1"/>
  <c r="L84" i="4"/>
  <c r="L85" i="4"/>
  <c r="L76" i="4"/>
  <c r="L80" i="4"/>
  <c r="L82" i="4"/>
  <c r="L78" i="4"/>
  <c r="L75" i="4"/>
  <c r="L74" i="4"/>
  <c r="L81" i="4"/>
  <c r="L77" i="4"/>
  <c r="L79" i="4"/>
  <c r="M75" i="4" l="1"/>
  <c r="M78" i="4"/>
  <c r="M81" i="4"/>
  <c r="M82" i="4"/>
  <c r="M84" i="4"/>
  <c r="M76" i="4"/>
  <c r="M77" i="4"/>
  <c r="M79" i="4"/>
  <c r="M74" i="4"/>
  <c r="M80" i="4"/>
  <c r="M83" i="4"/>
  <c r="M85" i="4"/>
  <c r="N76" i="4" l="1"/>
  <c r="N82" i="4"/>
  <c r="N77" i="4"/>
  <c r="N78" i="4"/>
  <c r="N74" i="4"/>
  <c r="N75" i="4"/>
  <c r="N83" i="4"/>
  <c r="N85" i="4"/>
  <c r="N84" i="4"/>
  <c r="N79" i="4"/>
  <c r="N81" i="4"/>
  <c r="N80" i="4"/>
  <c r="O83" i="4" l="1"/>
  <c r="O85" i="4"/>
  <c r="O81" i="4"/>
  <c r="O77" i="4"/>
  <c r="O76" i="4"/>
  <c r="O78" i="4"/>
  <c r="O82" i="4"/>
  <c r="O84" i="4"/>
  <c r="O80" i="4"/>
  <c r="O79" i="4"/>
  <c r="O75" i="4"/>
  <c r="O7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<sst xmlns="http://schemas.openxmlformats.org/spreadsheetml/2006/main" count="728" uniqueCount="273">
  <si>
    <t>n26</t>
  </si>
  <si>
    <t>n66</t>
  </si>
  <si>
    <t>n77</t>
  </si>
  <si>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</si>
  <si>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</si>
  <si>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</si>
  <si>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</si>
  <si>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</si>
  <si>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</si>
  <si>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</si>
  <si>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</si>
  <si>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</si>
  <si>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</si>
  <si>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</si>
  <si>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</si>
  <si>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</si>
  <si>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</si>
  <si>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</si>
  <si>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</si>
  <si>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</si>
  <si>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</si>
  <si>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</si>
  <si>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</si>
  <si>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</si>
  <si>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</si>
  <si>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</si>
  <si>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</si>
  <si>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</si>
  <si>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</si>
  <si>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</si>
  <si>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</si>
  <si>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</si>
  <si>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</si>
  <si>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</si>
  <si>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</si>
  <si>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</si>
  <si>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</si>
  <si>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</si>
  <si>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</si>
  <si>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</si>
  <si>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</si>
  <si>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</si>
  <si>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</si>
  <si>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</si>
  <si>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</si>
  <si>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</si>
  <si>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</si>
  <si>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</si>
  <si>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</si>
  <si>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</si>
  <si>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</si>
  <si>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</si>
  <si>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CC MOD</t>
  </si>
  <si>
    <t>Protected E-UTRA Bands</t>
  </si>
  <si>
    <t>Protected NR Bands</t>
  </si>
  <si>
    <t>Protected other frequency range</t>
  </si>
  <si>
    <t>40 MHz</t>
  </si>
  <si>
    <t>NR Band</t>
  </si>
  <si>
    <t>|fx – fy|</t>
  </si>
  <si>
    <t>|fy + fx|</t>
  </si>
  <si>
    <t>|2*fx – fy|</t>
  </si>
  <si>
    <t>|2*fy – fx|</t>
  </si>
  <si>
    <t>|2*fx + fy|</t>
  </si>
  <si>
    <t xml:space="preserve"> |2*fy + fx|</t>
  </si>
  <si>
    <t>Band</t>
  </si>
  <si>
    <t>Band Y CBW [MHz]</t>
  </si>
  <si>
    <t>Band X CBW [MHz]</t>
  </si>
  <si>
    <t>BAND X</t>
  </si>
  <si>
    <t>BAND Y</t>
  </si>
  <si>
    <t>UL Allocation (Note 1,2)</t>
  </si>
  <si>
    <t xml:space="preserve">CC MOD </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</si>
  <si>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</si>
  <si>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</si>
  <si>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</si>
  <si>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</si>
  <si>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</si>
  <si>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</si>
  <si>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</si>
  <si>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</si>
  <si>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</si>
  <si>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</si>
  <si>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</si>
  <si>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</si>
  <si>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</si>
  <si>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</si>
  <si>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</si>
  <si>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</si>
  <si>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</si>
  <si>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</si>
  <si>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</si>
  <si>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</si>
  <si>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</si>
  <si>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</si>
  <si>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</si>
  <si>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</si>
  <si>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</si>
  <si>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</si>
  <si>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</si>
  <si>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</si>
  <si>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</si>
  <si>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</si>
  <si>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</si>
  <si>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</si>
  <si>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</si>
  <si>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</si>
  <si>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</si>
  <si>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</si>
  <si>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</si>
  <si>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</si>
  <si>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</si>
  <si>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</si>
  <si>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</si>
  <si>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</si>
  <si>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</si>
  <si>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</si>
  <si>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</si>
  <si>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</si>
  <si>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</si>
  <si>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</si>
  <si>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</si>
  <si>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</si>
  <si>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</si>
  <si>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</si>
  <si>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</si>
  <si>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</si>
  <si>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</si>
  <si>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</si>
  <si>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</si>
  <si>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</si>
  <si>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</si>
  <si>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</si>
  <si>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</si>
  <si>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</si>
  <si>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</si>
  <si>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</si>
  <si>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</si>
  <si>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</si>
  <si>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1@0</t>
  </si>
  <si>
    <t>High</t>
  </si>
  <si>
    <t/>
  </si>
  <si>
    <t>E-UTRA Band 26</t>
  </si>
  <si>
    <t>1@105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</si>
  <si>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</si>
  <si>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</si>
  <si>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</si>
  <si>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</si>
  <si>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</si>
  <si>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</si>
  <si>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</si>
  <si>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</si>
  <si>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</si>
  <si>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</si>
  <si>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</si>
  <si>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1. Minimum requirements.</t>
  </si>
  <si>
    <t>The minimum number of test points to cover the protected bands and frequency ranges are (derived from step 5):</t>
  </si>
  <si>
    <t>IMD products ranges are calculated for 2nd and 3rd order IMD products based on TR 36.860.</t>
  </si>
  <si>
    <t>IM product (fx,fy) [MHz]
Shall be within IM fLOW and IM fHIGH (Note 2)</t>
  </si>
  <si>
    <t>Note2: IM product (fx,fy) calculated as per the formula given by IM product Type at top of the table. Green indicates that the calculated IM product is within IM fLOW and IM fHIGH.</t>
  </si>
  <si>
    <t>The protected bands and frequency ranges where IM products can occur are highlighted in YELLOW and the relevant frequency range where IM products occur is given.</t>
  </si>
  <si>
    <t>IM3 product 1:
|2*fx_RbZero – fy_RbZero|</t>
  </si>
  <si>
    <t>IM3 product 4:
|2*fy_RbZero + fx_RbZero|</t>
  </si>
  <si>
    <t>IM2 product 2:
|fy_RbMax + fx_RbMax|</t>
  </si>
  <si>
    <t>IM3 product 1:
|2*fx_RbMax – fy_RbMax|</t>
  </si>
  <si>
    <t>IM3 product 4:
|2*fy_RbMax + fx_RbMax|</t>
  </si>
  <si>
    <t>IM2 product 1:
|fx_RbZero - fy_RbZero|</t>
  </si>
  <si>
    <t>IM2 product 2:
|fx_RbZero + fy_RbZero|</t>
  </si>
  <si>
    <t>IM2 product 1:
|fx_RbMax - fy_RbMax|</t>
  </si>
  <si>
    <t>IM3 product 2:
|2*fy_RbZero – fx_RbZero|</t>
  </si>
  <si>
    <t>IM3 product 3:
|2*fx_RbZero + fy_RbZero|</t>
  </si>
  <si>
    <t>IM3 product 2:
|2*fy_RbMax – fx_RbMax|</t>
  </si>
  <si>
    <t>IM3 product 3:
|2*fx_RbMax + fy_RbMax|</t>
  </si>
  <si>
    <t>Frequency range</t>
  </si>
  <si>
    <t>IM3 product 3
|2 * fx + fy|</t>
  </si>
  <si>
    <t>CA_n26A-n66A</t>
  </si>
  <si>
    <t>E-UTRA Band 2, 4, 5, 10, 12, 13, 14, 17, 24, 25, 26, 29, 30, 43, 47, 50, 51, 66, 70, 71, 74, 85, 103</t>
  </si>
  <si>
    <r>
      <t>F</t>
    </r>
    <r>
      <rPr>
        <vertAlign val="subscript"/>
        <sz val="9"/>
        <color indexed="8"/>
        <rFont val="Arial"/>
        <family val="2"/>
      </rPr>
      <t>DL_low</t>
    </r>
  </si>
  <si>
    <r>
      <t>F</t>
    </r>
    <r>
      <rPr>
        <vertAlign val="subscript"/>
        <sz val="9"/>
        <color indexed="8"/>
        <rFont val="Arial"/>
        <family val="2"/>
      </rPr>
      <t>DL_high</t>
    </r>
  </si>
  <si>
    <t>IM2 product 1
|fx - fy|</t>
  </si>
  <si>
    <t>5</t>
  </si>
  <si>
    <t>5,26</t>
  </si>
  <si>
    <t>IM2 product 2
|fx + fy|</t>
  </si>
  <si>
    <t>41</t>
  </si>
  <si>
    <t>IM3 product 2
|2 * fy - fx|</t>
  </si>
  <si>
    <t>42</t>
  </si>
  <si>
    <t>E-UTRA Band 41, 42, 48, 53,
NR band n77</t>
  </si>
  <si>
    <t>v17.6.0</t>
  </si>
  <si>
    <t>Band n26 and Band n66 UL harmonics and IMD products
(template from 36.860 Table 5.2.9-1: Band x and Band y UL higher order harmonics and IMD product)</t>
  </si>
  <si>
    <t>814</t>
  </si>
  <si>
    <t>849</t>
  </si>
  <si>
    <t>1710</t>
  </si>
  <si>
    <t>1780</t>
  </si>
  <si>
    <t xml:space="preserve">12 MHz ≤ f ≤ 30 MHz
</t>
  </si>
  <si>
    <t xml:space="preserve">30 MHz ≤ f ≤ 152 MHz
861 MHz ≤ f ≤ 966 MHz
</t>
  </si>
  <si>
    <t xml:space="preserve">2524 MHz ≤ f ≤ 2746 MHz
3338 MHz ≤ f ≤ 3478 MHz
4234 MHz ≤ f ≤ 4409 MHz
</t>
  </si>
  <si>
    <t>NR FR1 Band n26</t>
  </si>
  <si>
    <t>NR FR1 Band n66</t>
  </si>
  <si>
    <t>E-UTRA Band 2</t>
  </si>
  <si>
    <t>n/a</t>
  </si>
  <si>
    <t>E-UTRA Band 4</t>
  </si>
  <si>
    <t>E-UTRA Band 5</t>
  </si>
  <si>
    <t>869</t>
  </si>
  <si>
    <t>894</t>
  </si>
  <si>
    <t>E-UTRA Band 10</t>
  </si>
  <si>
    <t>E-UTRA Band 12</t>
  </si>
  <si>
    <t>E-UTRA Band 13</t>
  </si>
  <si>
    <t>E-UTRA Band 14</t>
  </si>
  <si>
    <t>E-UTRA Band 17</t>
  </si>
  <si>
    <t>E-UTRA Band 24</t>
  </si>
  <si>
    <t>E-UTRA Band 25</t>
  </si>
  <si>
    <t>861</t>
  </si>
  <si>
    <t>E-UTRA Band 29</t>
  </si>
  <si>
    <t>E-UTRA Band 30</t>
  </si>
  <si>
    <t>E-UTRA Band 43</t>
  </si>
  <si>
    <t>E-UTRA Band 47</t>
  </si>
  <si>
    <t>E-UTRA Band 50</t>
  </si>
  <si>
    <t>E-UTRA Band 51</t>
  </si>
  <si>
    <t>E-UTRA Band 66</t>
  </si>
  <si>
    <t>E-UTRA Band 70</t>
  </si>
  <si>
    <t>E-UTRA Band 71</t>
  </si>
  <si>
    <t>E-UTRA Band 74</t>
  </si>
  <si>
    <t>E-UTRA Band 85</t>
  </si>
  <si>
    <t>E-UTRA Band 103</t>
  </si>
  <si>
    <t>E-UTRA Band 41</t>
  </si>
  <si>
    <t>2524
2571</t>
  </si>
  <si>
    <t>-
-</t>
  </si>
  <si>
    <t>2629
2690</t>
  </si>
  <si>
    <t>IM2 product 2
IM3 product 2</t>
  </si>
  <si>
    <t>E-UTRA Band 42</t>
  </si>
  <si>
    <t>3400</t>
  </si>
  <si>
    <t>3478</t>
  </si>
  <si>
    <t>E-UTRA Band 48</t>
  </si>
  <si>
    <t>E-UTRA Band 53</t>
  </si>
  <si>
    <t>NR Band n77</t>
  </si>
  <si>
    <t>3338</t>
  </si>
  <si>
    <t>E-UTRA Band</t>
  </si>
  <si>
    <t>26</t>
  </si>
  <si>
    <t>Additional TP</t>
  </si>
  <si>
    <t>Default
TP</t>
  </si>
  <si>
    <t xml:space="preserve">As identified in step 4 additional test points are required to cover all producted bands and frequency ranges where 2nd and 3rd order IM products can occor. The additional test points are indicated below as 'Additional TP'. </t>
  </si>
  <si>
    <t>Same as TP 1</t>
  </si>
  <si>
    <t>20</t>
  </si>
  <si>
    <t>105</t>
  </si>
  <si>
    <t>40</t>
  </si>
  <si>
    <t>0</t>
  </si>
  <si>
    <t>Test Settings for CA_n26A-n66A Configuration</t>
  </si>
  <si>
    <t>QPSK/CP-OFDM QPSK</t>
  </si>
  <si>
    <t>NA</t>
  </si>
  <si>
    <t>QPSK / CP-OFDM QPSK</t>
  </si>
  <si>
    <t>The test requirement  for the configuration in test case 6.5A.3.2.3 is limited to the minimum requirements for the protected bands and frequency ranges (step 1) where IM products occurs (as identified in step 3).</t>
  </si>
  <si>
    <t>FDL_low</t>
  </si>
  <si>
    <t>FDL_high</t>
  </si>
  <si>
    <t xml:space="preserve">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</si>
  <si>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t>
  </si>
  <si>
    <t>E-UTRA Band 5, 26</t>
  </si>
  <si>
    <t>E-UTRA Band 42
NR band n77</t>
  </si>
  <si>
    <t>TP analysis test case 6.5A.3.2.1 (Spurious emission band UE co-existence)</t>
  </si>
  <si>
    <t>Source version of TS 38.101-1:</t>
  </si>
  <si>
    <t>The IM products caused by default 1 RB allocation test points defined in Table 6.5A.3.2.1.4.1-1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</si>
  <si>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Test Parameters for NR CA Configurations</t>
  </si>
  <si>
    <r>
      <t>NR CA Configuration / N</t>
    </r>
    <r>
      <rPr>
        <b/>
        <vertAlign val="subscript"/>
        <sz val="9"/>
        <color theme="1"/>
        <rFont val="Arial"/>
        <family val="2"/>
      </rPr>
      <t>RB_agg</t>
    </r>
  </si>
  <si>
    <t>PCC</t>
  </si>
  <si>
    <t>SCC</t>
  </si>
  <si>
    <t>106@15kHz</t>
  </si>
  <si>
    <t>216@15kHz</t>
  </si>
  <si>
    <t>PCC &amp; SCC RB allocation</t>
  </si>
  <si>
    <t>PCC &amp; SCC RB allocations</t>
  </si>
  <si>
    <t>NRB @SCS</t>
  </si>
  <si>
    <t>TP analysis test case 6.5A.3.3.1 (General spurious emissions)</t>
  </si>
  <si>
    <t>NR CA Configuration</t>
  </si>
  <si>
    <t>Test requirement for TS 38.521-1 6.5A.3.3.1 (Table 6.5A.3.3.1.5-1) Transmitter Spurious emissions for NR CA (2CA) is derived from above tables by checking overlapping frequency ranges of IMD products with frequency ranges for the minimum requirements.</t>
  </si>
  <si>
    <t>NOTE 1: Applies for Band that the upper frequency edge of the UL Band more than 2.69 GHz
NOTE 2: Applies for Band that the upper frequency edge of the UL Band more than 5.2 GHz
NOTE 3: Applies for Band n41, CA configurations including Band n41, and CA configurations that include n41 specified in sub-clause 5.2A of TS 38.101-1 [3] when NS_04 is signalled.
NOTE 4: Does not apply for Band n41, CA configurations including Band n41, and EN-DC configurations that include n41 specified in subclause 5.2B of TS 38.101-3 [3] when NS_04 is signalled.</t>
  </si>
  <si>
    <t>The minimum requirement for the protected bands and frequency ranges of the NR CA configuration is derived from TS 38.101-1. 
The source version of TS 38.101-1 for the minimum requirements is given below.</t>
  </si>
  <si>
    <t>Minimum requirement are derived from TS 38.101-1 as given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</si>
</sst>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vertAlign val="subscript"/>
      <sz val="9"/>
      <color indexed="8"/>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auto="1"/>
      </bottom>
      <diagonal/>
    </border>
  </borders>
  <cellStyleXfs count="5">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xf numFmtId="0" fontId="16" fillId="0" borderId="0" applyNumberFormat="0" applyFill="0" applyBorder="0" applyAlignment="0" applyProtection="0"/>
  </cellStyleXfs>
  <cellXfs count="201">
    <xf numFmtId="0" fontId="0" fillId="0" borderId="0" xfId="0"/>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8"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64" fontId="18" fillId="0" borderId="0" xfId="1" applyNumberFormat="1" applyFont="1" applyAlignment="1">
      <alignment horizontal="right" vertical="center"/>
    </xf>
    <xf numFmtId="164" fontId="18" fillId="0" borderId="0" xfId="1" applyNumberFormat="1" applyFont="1">
      <alignment vertical="center"/>
    </xf>
    <xf numFmtId="164" fontId="18" fillId="0" borderId="0" xfId="1" applyNumberFormat="1" applyFont="1" applyAlignment="1">
      <alignment horizontal="center" vertical="center"/>
    </xf>
    <xf numFmtId="0" fontId="18" fillId="9" borderId="1" xfId="1" applyFont="1" applyFill="1" applyBorder="1" applyAlignment="1">
      <alignment horizontal="center" vertical="center" wrapText="1"/>
    </xf>
    <xf numFmtId="0" fontId="19" fillId="0" borderId="1" xfId="1" applyFont="1" applyBorder="1" applyAlignment="1">
      <alignment horizontal="center" vertical="center" wrapText="1"/>
    </xf>
    <xf numFmtId="0" fontId="2" fillId="10"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5" fillId="0" borderId="21" xfId="1" applyFont="1" applyBorder="1" applyAlignment="1">
      <alignment horizontal="center" vertical="center" wrapText="1"/>
    </xf>
    <xf numFmtId="0" fontId="0" fillId="0" borderId="7" xfId="0" applyBorder="1" applyAlignment="1">
      <alignment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164" fontId="18" fillId="0" borderId="0" xfId="1" applyNumberFormat="1" applyFont="1" applyAlignment="1">
      <alignment horizontal="center" vertical="center" wrapText="1"/>
    </xf>
    <xf numFmtId="0" fontId="3" fillId="6" borderId="26" xfId="1" applyFont="1" applyFill="1" applyBorder="1" applyAlignment="1">
      <alignment horizontal="center" vertical="center" wrapText="1"/>
    </xf>
    <xf numFmtId="0" fontId="4" fillId="6" borderId="26"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1" borderId="1" xfId="1" applyNumberFormat="1" applyFont="1" applyFill="1" applyBorder="1" applyAlignment="1">
      <alignment horizontal="center" vertical="top"/>
    </xf>
    <xf numFmtId="0" fontId="22"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18" fillId="0" borderId="1" xfId="1" applyFont="1" applyBorder="1" applyAlignment="1">
      <alignment horizontal="center" vertical="center"/>
    </xf>
    <xf numFmtId="0" fontId="28" fillId="0" borderId="0" xfId="1" applyFont="1" applyAlignment="1">
      <alignment horizontal="center" vertical="center"/>
    </xf>
    <xf numFmtId="0" fontId="18" fillId="0" borderId="1" xfId="1" applyFont="1" applyBorder="1">
      <alignment vertical="center"/>
    </xf>
    <xf numFmtId="164" fontId="18"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2" fillId="0" borderId="21" xfId="1" applyBorder="1" applyAlignment="1">
      <alignment horizontal="center" vertical="center"/>
    </xf>
    <xf numFmtId="0" fontId="2" fillId="4" borderId="0" xfId="1" applyFill="1" applyAlignment="1">
      <alignment horizontal="center" vertical="center"/>
    </xf>
    <xf numFmtId="0" fontId="0" fillId="0" borderId="0" xfId="0" applyAlignment="1">
      <alignment vertical="center"/>
    </xf>
    <xf numFmtId="0" fontId="18" fillId="0" borderId="1"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8" xfId="1" applyFont="1" applyBorder="1" applyAlignment="1">
      <alignment horizontal="center" vertical="center"/>
    </xf>
    <xf numFmtId="0" fontId="22" fillId="0" borderId="1" xfId="1" applyFont="1" applyBorder="1" applyAlignment="1">
      <alignment vertical="center" wrapText="1"/>
    </xf>
    <xf numFmtId="0" fontId="29" fillId="6"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18" fillId="0" borderId="1" xfId="1" applyNumberFormat="1" applyFont="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164" fontId="18" fillId="0" borderId="18" xfId="1" applyNumberFormat="1" applyFont="1" applyBorder="1" applyAlignment="1">
      <alignment horizontal="center" vertical="center"/>
    </xf>
    <xf numFmtId="0" fontId="18" fillId="0" borderId="18" xfId="1" applyFont="1" applyBorder="1" applyAlignment="1">
      <alignment horizontal="center" vertical="center"/>
    </xf>
    <xf numFmtId="0" fontId="22" fillId="0" borderId="1" xfId="1" applyFont="1" applyBorder="1">
      <alignment vertical="center"/>
    </xf>
    <xf numFmtId="164" fontId="18" fillId="7" borderId="27" xfId="1" applyNumberFormat="1" applyFont="1" applyFill="1" applyBorder="1" applyAlignment="1">
      <alignment horizontal="center" vertical="center" wrapText="1"/>
    </xf>
    <xf numFmtId="0" fontId="22" fillId="0" borderId="18" xfId="1" applyFont="1" applyBorder="1" applyAlignment="1">
      <alignment horizontal="center" vertical="center" wrapText="1"/>
    </xf>
    <xf numFmtId="0" fontId="29" fillId="0" borderId="0" xfId="1" applyFont="1" applyAlignment="1">
      <alignment horizontal="center" vertical="center" wrapText="1"/>
    </xf>
    <xf numFmtId="0" fontId="12" fillId="0" borderId="7" xfId="1" applyFont="1" applyBorder="1" applyAlignment="1">
      <alignment horizontal="center" vertical="center" wrapText="1"/>
    </xf>
    <xf numFmtId="0" fontId="35" fillId="0" borderId="0" xfId="1" applyFont="1">
      <alignment vertical="center"/>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4" fillId="0" borderId="21" xfId="0" applyFont="1" applyBorder="1" applyAlignment="1">
      <alignment horizontal="center" vertical="center" wrapText="1"/>
    </xf>
    <xf numFmtId="0" fontId="4" fillId="0" borderId="23" xfId="0" applyFont="1" applyBorder="1" applyAlignment="1">
      <alignment horizontal="center" vertical="center" wrapText="1"/>
    </xf>
    <xf numFmtId="0" fontId="20" fillId="2" borderId="14" xfId="1" applyFont="1" applyFill="1" applyBorder="1" applyAlignment="1">
      <alignment horizontal="center" vertical="top" wrapText="1"/>
    </xf>
    <xf numFmtId="0" fontId="38" fillId="4" borderId="3" xfId="1" applyFont="1" applyFill="1" applyBorder="1" applyAlignment="1">
      <alignment horizontal="center" vertical="center" wrapText="1"/>
    </xf>
    <xf numFmtId="0" fontId="3" fillId="0" borderId="27" xfId="1" applyFont="1" applyBorder="1" applyAlignment="1">
      <alignment horizontal="center" vertical="center" wrapText="1"/>
    </xf>
    <xf numFmtId="0" fontId="3" fillId="0" borderId="27" xfId="1" applyFont="1" applyBorder="1" applyAlignment="1">
      <alignment horizontal="center" vertical="center"/>
    </xf>
    <xf numFmtId="0" fontId="4" fillId="0" borderId="27" xfId="0" applyFont="1" applyBorder="1" applyAlignment="1">
      <alignment vertical="center" wrapText="1"/>
    </xf>
    <xf numFmtId="0" fontId="4" fillId="0" borderId="27" xfId="0" applyFont="1" applyBorder="1" applyAlignment="1">
      <alignment horizontal="center" vertical="center" wrapText="1"/>
    </xf>
    <xf numFmtId="0" fontId="4" fillId="0" borderId="27" xfId="0" applyFont="1" applyBorder="1" applyAlignment="1">
      <alignment horizontal="center" vertical="center"/>
    </xf>
    <xf numFmtId="0" fontId="3" fillId="0" borderId="21" xfId="1" applyFont="1" applyBorder="1" applyAlignment="1">
      <alignment horizontal="center" vertical="center" wrapText="1"/>
    </xf>
    <xf numFmtId="0" fontId="3" fillId="0" borderId="21" xfId="1" applyFont="1" applyBorder="1" applyAlignment="1">
      <alignment horizontal="center" vertical="center"/>
    </xf>
    <xf numFmtId="0" fontId="3" fillId="6" borderId="27" xfId="1" applyFont="1" applyFill="1" applyBorder="1" applyAlignment="1">
      <alignment horizontal="center" vertical="center" wrapText="1"/>
    </xf>
    <xf numFmtId="0" fontId="7" fillId="8" borderId="27" xfId="1" applyFont="1" applyFill="1" applyBorder="1" applyAlignment="1">
      <alignment horizontal="center" vertical="center" wrapText="1"/>
    </xf>
    <xf numFmtId="0" fontId="29" fillId="8" borderId="27" xfId="1" applyFont="1" applyFill="1" applyBorder="1" applyAlignment="1">
      <alignment horizontal="center" vertical="top" wrapText="1"/>
    </xf>
    <xf numFmtId="0" fontId="29" fillId="8" borderId="27" xfId="1" applyFont="1" applyFill="1" applyBorder="1" applyAlignment="1">
      <alignment horizontal="center" vertical="center" wrapText="1"/>
    </xf>
    <xf numFmtId="164" fontId="18" fillId="0" borderId="27" xfId="1" applyNumberFormat="1" applyFont="1" applyBorder="1" applyAlignment="1">
      <alignment horizontal="center" vertical="center" wrapText="1"/>
    </xf>
    <xf numFmtId="0" fontId="2" fillId="12" borderId="0" xfId="1" applyFill="1">
      <alignment vertical="center"/>
    </xf>
    <xf numFmtId="0" fontId="2" fillId="12" borderId="0" xfId="1" applyFill="1" applyAlignment="1">
      <alignment horizontal="center" vertical="center"/>
    </xf>
    <xf numFmtId="0" fontId="17" fillId="12" borderId="0" xfId="1" applyFont="1" applyFill="1" applyAlignment="1">
      <alignment horizontal="center" vertical="center"/>
    </xf>
    <xf numFmtId="164" fontId="18" fillId="2" borderId="27" xfId="1" applyNumberFormat="1" applyFont="1" applyFill="1" applyBorder="1" applyAlignment="1">
      <alignment horizontal="center" vertical="center" wrapText="1"/>
    </xf>
    <xf numFmtId="0" fontId="19" fillId="2" borderId="1" xfId="1"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16" fillId="0" borderId="7" xfId="4"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7" fillId="4" borderId="28" xfId="1" applyFont="1" applyFill="1" applyBorder="1" applyAlignment="1">
      <alignment horizontal="left" vertical="top" wrapText="1"/>
    </xf>
    <xf numFmtId="0" fontId="37" fillId="4" borderId="29" xfId="1" applyFont="1" applyFill="1" applyBorder="1" applyAlignment="1">
      <alignment horizontal="left" vertical="top" wrapText="1"/>
    </xf>
    <xf numFmtId="0" fontId="37" fillId="4" borderId="30"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6"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7"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 fillId="0" borderId="33" xfId="1" applyBorder="1">
      <alignment vertical="center"/>
    </xf>
    <xf numFmtId="0" fontId="2" fillId="0" borderId="25" xfId="1" applyBorder="1">
      <alignment vertical="center"/>
    </xf>
    <xf numFmtId="0" fontId="0" fillId="2" borderId="1" xfId="1" applyFont="1" applyFill="1" applyBorder="1" applyAlignment="1">
      <alignment horizontal="right" vertical="center"/>
    </xf>
    <xf numFmtId="0" fontId="2" fillId="2" borderId="1" xfId="1" applyFill="1" applyBorder="1" applyAlignment="1">
      <alignment horizontal="right" vertical="center"/>
    </xf>
    <xf numFmtId="0" fontId="3" fillId="0" borderId="21"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27" xfId="1" applyFont="1" applyBorder="1" applyAlignment="1">
      <alignment horizontal="center" vertical="center" wrapText="1"/>
    </xf>
    <xf numFmtId="164" fontId="29" fillId="0" borderId="1" xfId="1" applyNumberFormat="1" applyFont="1" applyBorder="1" applyAlignment="1">
      <alignment horizontal="center" vertical="center" wrapText="1"/>
    </xf>
    <xf numFmtId="0" fontId="4" fillId="0" borderId="10" xfId="0" applyFont="1" applyBorder="1" applyAlignment="1">
      <alignment horizontal="left" vertical="top" wrapText="1"/>
    </xf>
    <xf numFmtId="0" fontId="4" fillId="0" borderId="9" xfId="0" applyFont="1" applyBorder="1" applyAlignment="1">
      <alignment horizontal="left" vertical="top" wrapText="1"/>
    </xf>
    <xf numFmtId="0" fontId="4" fillId="0" borderId="4" xfId="0" applyFont="1" applyBorder="1" applyAlignment="1">
      <alignment horizontal="left" vertical="top" wrapText="1"/>
    </xf>
    <xf numFmtId="0" fontId="3" fillId="6" borderId="22" xfId="1" applyFont="1" applyFill="1" applyBorder="1" applyAlignment="1">
      <alignment horizontal="center" vertical="center" wrapText="1"/>
    </xf>
    <xf numFmtId="0" fontId="3" fillId="6" borderId="17" xfId="1" applyFont="1" applyFill="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0" fillId="0" borderId="16" xfId="0" applyBorder="1" applyAlignment="1">
      <alignment horizontal="center" vertical="center"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17" fillId="5" borderId="31" xfId="1" applyFont="1" applyFill="1" applyBorder="1" applyAlignment="1">
      <alignment vertical="top"/>
    </xf>
    <xf numFmtId="0" fontId="17" fillId="5" borderId="29" xfId="1" applyFont="1" applyFill="1" applyBorder="1" applyAlignment="1">
      <alignment vertical="top"/>
    </xf>
    <xf numFmtId="0" fontId="17" fillId="5" borderId="32" xfId="1" applyFont="1" applyFill="1" applyBorder="1" applyAlignment="1">
      <alignment vertical="top"/>
    </xf>
    <xf numFmtId="0" fontId="20" fillId="4" borderId="22" xfId="1" applyFont="1" applyFill="1" applyBorder="1" applyAlignment="1">
      <alignment horizontal="left" vertical="top" wrapText="1"/>
    </xf>
    <xf numFmtId="0" fontId="20" fillId="4" borderId="24" xfId="1" applyFont="1" applyFill="1" applyBorder="1" applyAlignment="1">
      <alignment horizontal="left" vertical="top" wrapText="1"/>
    </xf>
    <xf numFmtId="0" fontId="20" fillId="4" borderId="17" xfId="1" applyFont="1" applyFill="1" applyBorder="1" applyAlignment="1">
      <alignment horizontal="left" vertical="top" wrapText="1"/>
    </xf>
    <xf numFmtId="0" fontId="2" fillId="2" borderId="1" xfId="1" applyFill="1" applyBorder="1" applyAlignment="1">
      <alignment horizontal="right" vertical="center" wrapText="1"/>
    </xf>
    <xf numFmtId="0" fontId="11" fillId="6" borderId="1" xfId="1" applyFont="1" applyFill="1" applyBorder="1" applyAlignment="1">
      <alignment horizontal="center" vertical="center"/>
    </xf>
    <xf numFmtId="0" fontId="21" fillId="2" borderId="21" xfId="1" applyFont="1" applyFill="1" applyBorder="1" applyAlignment="1">
      <alignment horizontal="center" vertical="center" wrapText="1"/>
    </xf>
    <xf numFmtId="0" fontId="21" fillId="2" borderId="23" xfId="1" applyFont="1" applyFill="1" applyBorder="1" applyAlignment="1">
      <alignment horizontal="center" vertical="center" wrapText="1"/>
    </xf>
    <xf numFmtId="0" fontId="21" fillId="2" borderId="18" xfId="1" applyFont="1" applyFill="1" applyBorder="1" applyAlignment="1">
      <alignment horizontal="center" vertical="center" wrapText="1"/>
    </xf>
    <xf numFmtId="0" fontId="21"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21" xfId="1" applyFont="1" applyBorder="1" applyAlignment="1">
      <alignment horizontal="center" vertical="top"/>
    </xf>
    <xf numFmtId="0" fontId="4" fillId="0" borderId="23" xfId="1" applyFont="1" applyBorder="1" applyAlignment="1">
      <alignment horizontal="center" vertical="top"/>
    </xf>
    <xf numFmtId="0" fontId="3" fillId="0" borderId="18" xfId="1" applyFont="1" applyBorder="1" applyAlignment="1">
      <alignment horizontal="center" vertical="center"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17" fillId="5" borderId="31" xfId="1" applyFont="1" applyFill="1" applyBorder="1" applyAlignment="1">
      <alignment horizontal="left" vertical="top"/>
    </xf>
    <xf numFmtId="0" fontId="17" fillId="5" borderId="29" xfId="1" applyFont="1" applyFill="1" applyBorder="1" applyAlignment="1">
      <alignment horizontal="left" vertical="top"/>
    </xf>
    <xf numFmtId="0" fontId="17" fillId="5" borderId="32" xfId="1" applyFont="1" applyFill="1" applyBorder="1" applyAlignment="1">
      <alignment horizontal="left" vertical="top"/>
    </xf>
    <xf numFmtId="0" fontId="3" fillId="0" borderId="7" xfId="0" applyFont="1" applyBorder="1" applyAlignment="1">
      <alignment horizontal="center" vertical="center" wrapText="1"/>
    </xf>
    <xf numFmtId="0" fontId="3" fillId="0" borderId="7" xfId="0" applyFont="1" applyBorder="1" applyAlignment="1">
      <alignment horizontal="center" vertical="top" wrapText="1"/>
    </xf>
    <xf numFmtId="0" fontId="17" fillId="2" borderId="1" xfId="1" applyFont="1" applyFill="1" applyBorder="1" applyAlignment="1">
      <alignment horizontal="center" vertical="center" textRotation="90"/>
    </xf>
    <xf numFmtId="0" fontId="8" fillId="4" borderId="28" xfId="1" applyFont="1" applyFill="1" applyBorder="1" applyAlignment="1">
      <alignment horizontal="left" vertical="center" wrapText="1"/>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0" fillId="0" borderId="27" xfId="1" applyFont="1" applyBorder="1" applyAlignment="1">
      <alignment horizontal="left" vertical="top" wrapText="1"/>
    </xf>
    <xf numFmtId="0" fontId="8" fillId="4" borderId="22" xfId="1" applyFont="1" applyFill="1" applyBorder="1" applyAlignment="1">
      <alignment horizontal="left" vertical="center" wrapText="1"/>
    </xf>
    <xf numFmtId="0" fontId="8" fillId="4" borderId="24" xfId="1" applyFont="1" applyFill="1" applyBorder="1" applyAlignment="1">
      <alignment horizontal="left" vertical="center" wrapText="1"/>
    </xf>
    <xf numFmtId="0" fontId="8" fillId="4" borderId="17" xfId="1" applyFont="1" applyFill="1" applyBorder="1" applyAlignment="1">
      <alignment horizontal="left" vertical="center" wrapText="1"/>
    </xf>
    <xf numFmtId="0" fontId="4" fillId="0" borderId="22" xfId="1" applyFont="1" applyBorder="1" applyAlignment="1">
      <alignment horizontal="left" vertical="top" wrapText="1"/>
    </xf>
    <xf numFmtId="0" fontId="4" fillId="0" borderId="24" xfId="1" applyFont="1" applyBorder="1" applyAlignment="1">
      <alignment horizontal="left" vertical="top" wrapText="1"/>
    </xf>
    <xf numFmtId="0" fontId="4" fillId="0" borderId="17" xfId="1" applyFont="1" applyBorder="1" applyAlignment="1">
      <alignment horizontal="left" vertical="top" wrapText="1"/>
    </xf>
    <xf numFmtId="0" fontId="0" fillId="2" borderId="26"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20" xfId="1" applyFont="1" applyFill="1" applyBorder="1" applyAlignment="1">
      <alignment horizontal="left" vertical="top" wrapText="1"/>
    </xf>
    <xf numFmtId="0" fontId="0" fillId="2" borderId="0" xfId="1" applyFont="1" applyFill="1" applyAlignment="1">
      <alignment horizontal="left" vertical="top" wrapText="1"/>
    </xf>
  </cellXfs>
  <cellStyles count="5">
    <cellStyle name="Hyperlink" xfId="4" builtinId="8"/>
    <cellStyle name="Hyperlink 2" xfId="2" xr:uid="{E6A9BB89-298C-44BF-95C2-B35ABCBB6296}"/>
    <cellStyle name="Normal" xfId="0" builtinId="0"/>
    <cellStyle name="Normal 2" xfId="1" xr:uid="{92BC9BFC-4F6D-47FD-8C58-C75168471CA3}"/>
    <cellStyle name="Normal 3" xfId="3" xr:uid="{6AC8C2F2-C933-4288-8A95-01F58EB44730}"/>
  </cellStyles>
  <dxfs count="29">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216@15kHz" TargetMode="External"/><Relationship Id="rId1" Type="http://schemas.openxmlformats.org/officeDocument/2006/relationships/hyperlink" Target="mailto:106@15kHz"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2"/>
  <sheetViews>
    <sheetView zoomScale="80" zoomScaleNormal="80" workbookViewId="0">
      <selection activeCell="B36" sqref="B36:H36"/>
    </sheetView>
  </sheetViews>
  <sheetFormatPr defaultColWidth="11.42578125" defaultRowHeight="15" outlineLevelRow="1" x14ac:dyDescent="0.25"/>
  <cols>
    <col min="1" max="1" width="7.28515625" style="5" customWidth="1"/>
    <col min="2" max="2" width="37.855468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9" width="11.42578125" style="5"/>
    <col min="240" max="240" width="9.140625" style="5" customWidth="1"/>
    <col min="241" max="241" width="30.28515625" style="5" customWidth="1"/>
    <col min="242" max="242" width="14.7109375" style="5" customWidth="1"/>
    <col min="243" max="243" width="16" style="5" customWidth="1"/>
    <col min="244" max="244" width="12.5703125" style="5" customWidth="1"/>
    <col min="245" max="246" width="9.140625" style="5" customWidth="1"/>
    <col min="247" max="247" width="28.7109375" style="5" customWidth="1"/>
    <col min="248" max="251" width="23" style="5" customWidth="1"/>
    <col min="252" max="254" width="9.140625" style="5" customWidth="1"/>
    <col min="255" max="255" width="28.7109375" style="5" customWidth="1"/>
    <col min="256" max="256" width="15" style="5" bestFit="1" customWidth="1"/>
    <col min="257" max="257" width="15.5703125" style="5" bestFit="1" customWidth="1"/>
    <col min="258" max="258" width="15" style="5" bestFit="1" customWidth="1"/>
    <col min="259" max="259" width="15.5703125" style="5" bestFit="1" customWidth="1"/>
    <col min="260" max="495" width="11.42578125" style="5"/>
    <col min="496" max="496" width="9.140625" style="5" customWidth="1"/>
    <col min="497" max="497" width="30.28515625" style="5" customWidth="1"/>
    <col min="498" max="498" width="14.7109375" style="5" customWidth="1"/>
    <col min="499" max="499" width="16" style="5" customWidth="1"/>
    <col min="500" max="500" width="12.5703125" style="5" customWidth="1"/>
    <col min="501" max="502" width="9.140625" style="5" customWidth="1"/>
    <col min="503" max="503" width="28.7109375" style="5" customWidth="1"/>
    <col min="504" max="507" width="23" style="5" customWidth="1"/>
    <col min="508" max="510" width="9.140625" style="5" customWidth="1"/>
    <col min="511" max="511" width="28.7109375" style="5" customWidth="1"/>
    <col min="512" max="512" width="15" style="5" bestFit="1" customWidth="1"/>
    <col min="513" max="513" width="15.5703125" style="5" bestFit="1" customWidth="1"/>
    <col min="514" max="514" width="15" style="5" bestFit="1" customWidth="1"/>
    <col min="515" max="515" width="15.5703125" style="5" bestFit="1" customWidth="1"/>
    <col min="516" max="751" width="11.42578125" style="5"/>
    <col min="752" max="752" width="9.140625" style="5" customWidth="1"/>
    <col min="753" max="753" width="30.28515625" style="5" customWidth="1"/>
    <col min="754" max="754" width="14.7109375" style="5" customWidth="1"/>
    <col min="755" max="755" width="16" style="5" customWidth="1"/>
    <col min="756" max="756" width="12.5703125" style="5" customWidth="1"/>
    <col min="757" max="758" width="9.140625" style="5" customWidth="1"/>
    <col min="759" max="759" width="28.7109375" style="5" customWidth="1"/>
    <col min="760" max="763" width="23" style="5" customWidth="1"/>
    <col min="764" max="766" width="9.140625" style="5" customWidth="1"/>
    <col min="767" max="767" width="28.7109375" style="5" customWidth="1"/>
    <col min="768" max="768" width="15" style="5" bestFit="1" customWidth="1"/>
    <col min="769" max="769" width="15.5703125" style="5" bestFit="1" customWidth="1"/>
    <col min="770" max="770" width="15" style="5" bestFit="1" customWidth="1"/>
    <col min="771" max="771" width="15.5703125" style="5" bestFit="1" customWidth="1"/>
    <col min="772" max="1007" width="11.42578125" style="5"/>
    <col min="1008" max="1008" width="9.140625" style="5" customWidth="1"/>
    <col min="1009" max="1009" width="30.28515625" style="5" customWidth="1"/>
    <col min="1010" max="1010" width="14.7109375" style="5" customWidth="1"/>
    <col min="1011" max="1011" width="16" style="5" customWidth="1"/>
    <col min="1012" max="1012" width="12.5703125" style="5" customWidth="1"/>
    <col min="1013" max="1014" width="9.140625" style="5" customWidth="1"/>
    <col min="1015" max="1015" width="28.7109375" style="5" customWidth="1"/>
    <col min="1016" max="1019" width="23" style="5" customWidth="1"/>
    <col min="1020" max="1022" width="9.140625" style="5" customWidth="1"/>
    <col min="1023" max="1023" width="28.7109375" style="5" customWidth="1"/>
    <col min="1024" max="1024" width="15" style="5" bestFit="1" customWidth="1"/>
    <col min="1025" max="1025" width="15.5703125" style="5" bestFit="1" customWidth="1"/>
    <col min="1026" max="1026" width="15" style="5" bestFit="1" customWidth="1"/>
    <col min="1027" max="1027" width="15.5703125" style="5" bestFit="1" customWidth="1"/>
    <col min="1028" max="1263" width="11.42578125" style="5"/>
    <col min="1264" max="1264" width="9.140625" style="5" customWidth="1"/>
    <col min="1265" max="1265" width="30.28515625" style="5" customWidth="1"/>
    <col min="1266" max="1266" width="14.7109375" style="5" customWidth="1"/>
    <col min="1267" max="1267" width="16" style="5" customWidth="1"/>
    <col min="1268" max="1268" width="12.5703125" style="5" customWidth="1"/>
    <col min="1269" max="1270" width="9.140625" style="5" customWidth="1"/>
    <col min="1271" max="1271" width="28.7109375" style="5" customWidth="1"/>
    <col min="1272" max="1275" width="23" style="5" customWidth="1"/>
    <col min="1276" max="1278" width="9.140625" style="5" customWidth="1"/>
    <col min="1279" max="1279" width="28.7109375" style="5" customWidth="1"/>
    <col min="1280" max="1280" width="15" style="5" bestFit="1" customWidth="1"/>
    <col min="1281" max="1281" width="15.5703125" style="5" bestFit="1" customWidth="1"/>
    <col min="1282" max="1282" width="15" style="5" bestFit="1" customWidth="1"/>
    <col min="1283" max="1283" width="15.5703125" style="5" bestFit="1" customWidth="1"/>
    <col min="1284" max="1519" width="11.42578125" style="5"/>
    <col min="1520" max="1520" width="9.140625" style="5" customWidth="1"/>
    <col min="1521" max="1521" width="30.28515625" style="5" customWidth="1"/>
    <col min="1522" max="1522" width="14.7109375" style="5" customWidth="1"/>
    <col min="1523" max="1523" width="16" style="5" customWidth="1"/>
    <col min="1524" max="1524" width="12.5703125" style="5" customWidth="1"/>
    <col min="1525" max="1526" width="9.140625" style="5" customWidth="1"/>
    <col min="1527" max="1527" width="28.7109375" style="5" customWidth="1"/>
    <col min="1528" max="1531" width="23" style="5" customWidth="1"/>
    <col min="1532" max="1534" width="9.140625" style="5" customWidth="1"/>
    <col min="1535" max="1535" width="28.7109375" style="5" customWidth="1"/>
    <col min="1536" max="1536" width="15" style="5" bestFit="1" customWidth="1"/>
    <col min="1537" max="1537" width="15.5703125" style="5" bestFit="1" customWidth="1"/>
    <col min="1538" max="1538" width="15" style="5" bestFit="1" customWidth="1"/>
    <col min="1539" max="1539" width="15.5703125" style="5" bestFit="1" customWidth="1"/>
    <col min="1540" max="1775" width="11.42578125" style="5"/>
    <col min="1776" max="1776" width="9.140625" style="5" customWidth="1"/>
    <col min="1777" max="1777" width="30.28515625" style="5" customWidth="1"/>
    <col min="1778" max="1778" width="14.7109375" style="5" customWidth="1"/>
    <col min="1779" max="1779" width="16" style="5" customWidth="1"/>
    <col min="1780" max="1780" width="12.5703125" style="5" customWidth="1"/>
    <col min="1781" max="1782" width="9.140625" style="5" customWidth="1"/>
    <col min="1783" max="1783" width="28.7109375" style="5" customWidth="1"/>
    <col min="1784" max="1787" width="23" style="5" customWidth="1"/>
    <col min="1788" max="1790" width="9.140625" style="5" customWidth="1"/>
    <col min="1791" max="1791" width="28.7109375" style="5" customWidth="1"/>
    <col min="1792" max="1792" width="15" style="5" bestFit="1" customWidth="1"/>
    <col min="1793" max="1793" width="15.5703125" style="5" bestFit="1" customWidth="1"/>
    <col min="1794" max="1794" width="15" style="5" bestFit="1" customWidth="1"/>
    <col min="1795" max="1795" width="15.5703125" style="5" bestFit="1" customWidth="1"/>
    <col min="1796" max="2031" width="11.42578125" style="5"/>
    <col min="2032" max="2032" width="9.140625" style="5" customWidth="1"/>
    <col min="2033" max="2033" width="30.28515625" style="5" customWidth="1"/>
    <col min="2034" max="2034" width="14.7109375" style="5" customWidth="1"/>
    <col min="2035" max="2035" width="16" style="5" customWidth="1"/>
    <col min="2036" max="2036" width="12.5703125" style="5" customWidth="1"/>
    <col min="2037" max="2038" width="9.140625" style="5" customWidth="1"/>
    <col min="2039" max="2039" width="28.7109375" style="5" customWidth="1"/>
    <col min="2040" max="2043" width="23" style="5" customWidth="1"/>
    <col min="2044" max="2046" width="9.140625" style="5" customWidth="1"/>
    <col min="2047" max="2047" width="28.7109375" style="5" customWidth="1"/>
    <col min="2048" max="2048" width="15" style="5" bestFit="1" customWidth="1"/>
    <col min="2049" max="2049" width="15.5703125" style="5" bestFit="1" customWidth="1"/>
    <col min="2050" max="2050" width="15" style="5" bestFit="1" customWidth="1"/>
    <col min="2051" max="2051" width="15.5703125" style="5" bestFit="1" customWidth="1"/>
    <col min="2052" max="2287" width="11.42578125" style="5"/>
    <col min="2288" max="2288" width="9.140625" style="5" customWidth="1"/>
    <col min="2289" max="2289" width="30.28515625" style="5" customWidth="1"/>
    <col min="2290" max="2290" width="14.7109375" style="5" customWidth="1"/>
    <col min="2291" max="2291" width="16" style="5" customWidth="1"/>
    <col min="2292" max="2292" width="12.5703125" style="5" customWidth="1"/>
    <col min="2293" max="2294" width="9.140625" style="5" customWidth="1"/>
    <col min="2295" max="2295" width="28.7109375" style="5" customWidth="1"/>
    <col min="2296" max="2299" width="23" style="5" customWidth="1"/>
    <col min="2300" max="2302" width="9.140625" style="5" customWidth="1"/>
    <col min="2303" max="2303" width="28.7109375" style="5" customWidth="1"/>
    <col min="2304" max="2304" width="15" style="5" bestFit="1" customWidth="1"/>
    <col min="2305" max="2305" width="15.5703125" style="5" bestFit="1" customWidth="1"/>
    <col min="2306" max="2306" width="15" style="5" bestFit="1" customWidth="1"/>
    <col min="2307" max="2307" width="15.5703125" style="5" bestFit="1" customWidth="1"/>
    <col min="2308" max="2543" width="11.42578125" style="5"/>
    <col min="2544" max="2544" width="9.140625" style="5" customWidth="1"/>
    <col min="2545" max="2545" width="30.28515625" style="5" customWidth="1"/>
    <col min="2546" max="2546" width="14.7109375" style="5" customWidth="1"/>
    <col min="2547" max="2547" width="16" style="5" customWidth="1"/>
    <col min="2548" max="2548" width="12.5703125" style="5" customWidth="1"/>
    <col min="2549" max="2550" width="9.140625" style="5" customWidth="1"/>
    <col min="2551" max="2551" width="28.7109375" style="5" customWidth="1"/>
    <col min="2552" max="2555" width="23" style="5" customWidth="1"/>
    <col min="2556" max="2558" width="9.140625" style="5" customWidth="1"/>
    <col min="2559" max="2559" width="28.7109375" style="5" customWidth="1"/>
    <col min="2560" max="2560" width="15" style="5" bestFit="1" customWidth="1"/>
    <col min="2561" max="2561" width="15.5703125" style="5" bestFit="1" customWidth="1"/>
    <col min="2562" max="2562" width="15" style="5" bestFit="1" customWidth="1"/>
    <col min="2563" max="2563" width="15.5703125" style="5" bestFit="1" customWidth="1"/>
    <col min="2564" max="2799" width="11.42578125" style="5"/>
    <col min="2800" max="2800" width="9.140625" style="5" customWidth="1"/>
    <col min="2801" max="2801" width="30.28515625" style="5" customWidth="1"/>
    <col min="2802" max="2802" width="14.7109375" style="5" customWidth="1"/>
    <col min="2803" max="2803" width="16" style="5" customWidth="1"/>
    <col min="2804" max="2804" width="12.5703125" style="5" customWidth="1"/>
    <col min="2805" max="2806" width="9.140625" style="5" customWidth="1"/>
    <col min="2807" max="2807" width="28.7109375" style="5" customWidth="1"/>
    <col min="2808" max="2811" width="23" style="5" customWidth="1"/>
    <col min="2812" max="2814" width="9.140625" style="5" customWidth="1"/>
    <col min="2815" max="2815" width="28.7109375" style="5" customWidth="1"/>
    <col min="2816" max="2816" width="15" style="5" bestFit="1" customWidth="1"/>
    <col min="2817" max="2817" width="15.5703125" style="5" bestFit="1" customWidth="1"/>
    <col min="2818" max="2818" width="15" style="5" bestFit="1" customWidth="1"/>
    <col min="2819" max="2819" width="15.5703125" style="5" bestFit="1" customWidth="1"/>
    <col min="2820" max="3055" width="11.42578125" style="5"/>
    <col min="3056" max="3056" width="9.140625" style="5" customWidth="1"/>
    <col min="3057" max="3057" width="30.28515625" style="5" customWidth="1"/>
    <col min="3058" max="3058" width="14.7109375" style="5" customWidth="1"/>
    <col min="3059" max="3059" width="16" style="5" customWidth="1"/>
    <col min="3060" max="3060" width="12.5703125" style="5" customWidth="1"/>
    <col min="3061" max="3062" width="9.140625" style="5" customWidth="1"/>
    <col min="3063" max="3063" width="28.7109375" style="5" customWidth="1"/>
    <col min="3064" max="3067" width="23" style="5" customWidth="1"/>
    <col min="3068" max="3070" width="9.140625" style="5" customWidth="1"/>
    <col min="3071" max="3071" width="28.7109375" style="5" customWidth="1"/>
    <col min="3072" max="3072" width="15" style="5" bestFit="1" customWidth="1"/>
    <col min="3073" max="3073" width="15.5703125" style="5" bestFit="1" customWidth="1"/>
    <col min="3074" max="3074" width="15" style="5" bestFit="1" customWidth="1"/>
    <col min="3075" max="3075" width="15.5703125" style="5" bestFit="1" customWidth="1"/>
    <col min="3076" max="3311" width="11.42578125" style="5"/>
    <col min="3312" max="3312" width="9.140625" style="5" customWidth="1"/>
    <col min="3313" max="3313" width="30.28515625" style="5" customWidth="1"/>
    <col min="3314" max="3314" width="14.7109375" style="5" customWidth="1"/>
    <col min="3315" max="3315" width="16" style="5" customWidth="1"/>
    <col min="3316" max="3316" width="12.5703125" style="5" customWidth="1"/>
    <col min="3317" max="3318" width="9.140625" style="5" customWidth="1"/>
    <col min="3319" max="3319" width="28.7109375" style="5" customWidth="1"/>
    <col min="3320" max="3323" width="23" style="5" customWidth="1"/>
    <col min="3324" max="3326" width="9.140625" style="5" customWidth="1"/>
    <col min="3327" max="3327" width="28.7109375" style="5" customWidth="1"/>
    <col min="3328" max="3328" width="15" style="5" bestFit="1" customWidth="1"/>
    <col min="3329" max="3329" width="15.5703125" style="5" bestFit="1" customWidth="1"/>
    <col min="3330" max="3330" width="15" style="5" bestFit="1" customWidth="1"/>
    <col min="3331" max="3331" width="15.5703125" style="5" bestFit="1" customWidth="1"/>
    <col min="3332" max="3567" width="11.42578125" style="5"/>
    <col min="3568" max="3568" width="9.140625" style="5" customWidth="1"/>
    <col min="3569" max="3569" width="30.28515625" style="5" customWidth="1"/>
    <col min="3570" max="3570" width="14.7109375" style="5" customWidth="1"/>
    <col min="3571" max="3571" width="16" style="5" customWidth="1"/>
    <col min="3572" max="3572" width="12.5703125" style="5" customWidth="1"/>
    <col min="3573" max="3574" width="9.140625" style="5" customWidth="1"/>
    <col min="3575" max="3575" width="28.7109375" style="5" customWidth="1"/>
    <col min="3576" max="3579" width="23" style="5" customWidth="1"/>
    <col min="3580" max="3582" width="9.140625" style="5" customWidth="1"/>
    <col min="3583" max="3583" width="28.7109375" style="5" customWidth="1"/>
    <col min="3584" max="3584" width="15" style="5" bestFit="1" customWidth="1"/>
    <col min="3585" max="3585" width="15.5703125" style="5" bestFit="1" customWidth="1"/>
    <col min="3586" max="3586" width="15" style="5" bestFit="1" customWidth="1"/>
    <col min="3587" max="3587" width="15.5703125" style="5" bestFit="1" customWidth="1"/>
    <col min="3588" max="3823" width="11.42578125" style="5"/>
    <col min="3824" max="3824" width="9.140625" style="5" customWidth="1"/>
    <col min="3825" max="3825" width="30.28515625" style="5" customWidth="1"/>
    <col min="3826" max="3826" width="14.7109375" style="5" customWidth="1"/>
    <col min="3827" max="3827" width="16" style="5" customWidth="1"/>
    <col min="3828" max="3828" width="12.5703125" style="5" customWidth="1"/>
    <col min="3829" max="3830" width="9.140625" style="5" customWidth="1"/>
    <col min="3831" max="3831" width="28.7109375" style="5" customWidth="1"/>
    <col min="3832" max="3835" width="23" style="5" customWidth="1"/>
    <col min="3836" max="3838" width="9.140625" style="5" customWidth="1"/>
    <col min="3839" max="3839" width="28.7109375" style="5" customWidth="1"/>
    <col min="3840" max="3840" width="15" style="5" bestFit="1" customWidth="1"/>
    <col min="3841" max="3841" width="15.5703125" style="5" bestFit="1" customWidth="1"/>
    <col min="3842" max="3842" width="15" style="5" bestFit="1" customWidth="1"/>
    <col min="3843" max="3843" width="15.5703125" style="5" bestFit="1" customWidth="1"/>
    <col min="3844" max="4079" width="11.42578125" style="5"/>
    <col min="4080" max="4080" width="9.140625" style="5" customWidth="1"/>
    <col min="4081" max="4081" width="30.28515625" style="5" customWidth="1"/>
    <col min="4082" max="4082" width="14.7109375" style="5" customWidth="1"/>
    <col min="4083" max="4083" width="16" style="5" customWidth="1"/>
    <col min="4084" max="4084" width="12.5703125" style="5" customWidth="1"/>
    <col min="4085" max="4086" width="9.140625" style="5" customWidth="1"/>
    <col min="4087" max="4087" width="28.7109375" style="5" customWidth="1"/>
    <col min="4088" max="4091" width="23" style="5" customWidth="1"/>
    <col min="4092" max="4094" width="9.140625" style="5" customWidth="1"/>
    <col min="4095" max="4095" width="28.7109375" style="5" customWidth="1"/>
    <col min="4096" max="4096" width="15" style="5" bestFit="1" customWidth="1"/>
    <col min="4097" max="4097" width="15.5703125" style="5" bestFit="1" customWidth="1"/>
    <col min="4098" max="4098" width="15" style="5" bestFit="1" customWidth="1"/>
    <col min="4099" max="4099" width="15.5703125" style="5" bestFit="1" customWidth="1"/>
    <col min="4100" max="4335" width="11.42578125" style="5"/>
    <col min="4336" max="4336" width="9.140625" style="5" customWidth="1"/>
    <col min="4337" max="4337" width="30.28515625" style="5" customWidth="1"/>
    <col min="4338" max="4338" width="14.7109375" style="5" customWidth="1"/>
    <col min="4339" max="4339" width="16" style="5" customWidth="1"/>
    <col min="4340" max="4340" width="12.5703125" style="5" customWidth="1"/>
    <col min="4341" max="4342" width="9.140625" style="5" customWidth="1"/>
    <col min="4343" max="4343" width="28.7109375" style="5" customWidth="1"/>
    <col min="4344" max="4347" width="23" style="5" customWidth="1"/>
    <col min="4348" max="4350" width="9.140625" style="5" customWidth="1"/>
    <col min="4351" max="4351" width="28.7109375" style="5" customWidth="1"/>
    <col min="4352" max="4352" width="15" style="5" bestFit="1" customWidth="1"/>
    <col min="4353" max="4353" width="15.5703125" style="5" bestFit="1" customWidth="1"/>
    <col min="4354" max="4354" width="15" style="5" bestFit="1" customWidth="1"/>
    <col min="4355" max="4355" width="15.5703125" style="5" bestFit="1" customWidth="1"/>
    <col min="4356" max="4591" width="11.42578125" style="5"/>
    <col min="4592" max="4592" width="9.140625" style="5" customWidth="1"/>
    <col min="4593" max="4593" width="30.28515625" style="5" customWidth="1"/>
    <col min="4594" max="4594" width="14.7109375" style="5" customWidth="1"/>
    <col min="4595" max="4595" width="16" style="5" customWidth="1"/>
    <col min="4596" max="4596" width="12.5703125" style="5" customWidth="1"/>
    <col min="4597" max="4598" width="9.140625" style="5" customWidth="1"/>
    <col min="4599" max="4599" width="28.7109375" style="5" customWidth="1"/>
    <col min="4600" max="4603" width="23" style="5" customWidth="1"/>
    <col min="4604" max="4606" width="9.140625" style="5" customWidth="1"/>
    <col min="4607" max="4607" width="28.7109375" style="5" customWidth="1"/>
    <col min="4608" max="4608" width="15" style="5" bestFit="1" customWidth="1"/>
    <col min="4609" max="4609" width="15.5703125" style="5" bestFit="1" customWidth="1"/>
    <col min="4610" max="4610" width="15" style="5" bestFit="1" customWidth="1"/>
    <col min="4611" max="4611" width="15.5703125" style="5" bestFit="1" customWidth="1"/>
    <col min="4612" max="4847" width="11.42578125" style="5"/>
    <col min="4848" max="4848" width="9.140625" style="5" customWidth="1"/>
    <col min="4849" max="4849" width="30.28515625" style="5" customWidth="1"/>
    <col min="4850" max="4850" width="14.7109375" style="5" customWidth="1"/>
    <col min="4851" max="4851" width="16" style="5" customWidth="1"/>
    <col min="4852" max="4852" width="12.5703125" style="5" customWidth="1"/>
    <col min="4853" max="4854" width="9.140625" style="5" customWidth="1"/>
    <col min="4855" max="4855" width="28.7109375" style="5" customWidth="1"/>
    <col min="4856" max="4859" width="23" style="5" customWidth="1"/>
    <col min="4860" max="4862" width="9.140625" style="5" customWidth="1"/>
    <col min="4863" max="4863" width="28.7109375" style="5" customWidth="1"/>
    <col min="4864" max="4864" width="15" style="5" bestFit="1" customWidth="1"/>
    <col min="4865" max="4865" width="15.5703125" style="5" bestFit="1" customWidth="1"/>
    <col min="4866" max="4866" width="15" style="5" bestFit="1" customWidth="1"/>
    <col min="4867" max="4867" width="15.5703125" style="5" bestFit="1" customWidth="1"/>
    <col min="4868" max="5103" width="11.42578125" style="5"/>
    <col min="5104" max="5104" width="9.140625" style="5" customWidth="1"/>
    <col min="5105" max="5105" width="30.28515625" style="5" customWidth="1"/>
    <col min="5106" max="5106" width="14.7109375" style="5" customWidth="1"/>
    <col min="5107" max="5107" width="16" style="5" customWidth="1"/>
    <col min="5108" max="5108" width="12.5703125" style="5" customWidth="1"/>
    <col min="5109" max="5110" width="9.140625" style="5" customWidth="1"/>
    <col min="5111" max="5111" width="28.7109375" style="5" customWidth="1"/>
    <col min="5112" max="5115" width="23" style="5" customWidth="1"/>
    <col min="5116" max="5118" width="9.140625" style="5" customWidth="1"/>
    <col min="5119" max="5119" width="28.7109375" style="5" customWidth="1"/>
    <col min="5120" max="5120" width="15" style="5" bestFit="1" customWidth="1"/>
    <col min="5121" max="5121" width="15.5703125" style="5" bestFit="1" customWidth="1"/>
    <col min="5122" max="5122" width="15" style="5" bestFit="1" customWidth="1"/>
    <col min="5123" max="5123" width="15.5703125" style="5" bestFit="1" customWidth="1"/>
    <col min="5124" max="5359" width="11.42578125" style="5"/>
    <col min="5360" max="5360" width="9.140625" style="5" customWidth="1"/>
    <col min="5361" max="5361" width="30.28515625" style="5" customWidth="1"/>
    <col min="5362" max="5362" width="14.7109375" style="5" customWidth="1"/>
    <col min="5363" max="5363" width="16" style="5" customWidth="1"/>
    <col min="5364" max="5364" width="12.5703125" style="5" customWidth="1"/>
    <col min="5365" max="5366" width="9.140625" style="5" customWidth="1"/>
    <col min="5367" max="5367" width="28.7109375" style="5" customWidth="1"/>
    <col min="5368" max="5371" width="23" style="5" customWidth="1"/>
    <col min="5372" max="5374" width="9.140625" style="5" customWidth="1"/>
    <col min="5375" max="5375" width="28.7109375" style="5" customWidth="1"/>
    <col min="5376" max="5376" width="15" style="5" bestFit="1" customWidth="1"/>
    <col min="5377" max="5377" width="15.5703125" style="5" bestFit="1" customWidth="1"/>
    <col min="5378" max="5378" width="15" style="5" bestFit="1" customWidth="1"/>
    <col min="5379" max="5379" width="15.5703125" style="5" bestFit="1" customWidth="1"/>
    <col min="5380" max="5615" width="11.42578125" style="5"/>
    <col min="5616" max="5616" width="9.140625" style="5" customWidth="1"/>
    <col min="5617" max="5617" width="30.28515625" style="5" customWidth="1"/>
    <col min="5618" max="5618" width="14.7109375" style="5" customWidth="1"/>
    <col min="5619" max="5619" width="16" style="5" customWidth="1"/>
    <col min="5620" max="5620" width="12.5703125" style="5" customWidth="1"/>
    <col min="5621" max="5622" width="9.140625" style="5" customWidth="1"/>
    <col min="5623" max="5623" width="28.7109375" style="5" customWidth="1"/>
    <col min="5624" max="5627" width="23" style="5" customWidth="1"/>
    <col min="5628" max="5630" width="9.140625" style="5" customWidth="1"/>
    <col min="5631" max="5631" width="28.7109375" style="5" customWidth="1"/>
    <col min="5632" max="5632" width="15" style="5" bestFit="1" customWidth="1"/>
    <col min="5633" max="5633" width="15.5703125" style="5" bestFit="1" customWidth="1"/>
    <col min="5634" max="5634" width="15" style="5" bestFit="1" customWidth="1"/>
    <col min="5635" max="5635" width="15.5703125" style="5" bestFit="1" customWidth="1"/>
    <col min="5636" max="5871" width="11.42578125" style="5"/>
    <col min="5872" max="5872" width="9.140625" style="5" customWidth="1"/>
    <col min="5873" max="5873" width="30.28515625" style="5" customWidth="1"/>
    <col min="5874" max="5874" width="14.7109375" style="5" customWidth="1"/>
    <col min="5875" max="5875" width="16" style="5" customWidth="1"/>
    <col min="5876" max="5876" width="12.5703125" style="5" customWidth="1"/>
    <col min="5877" max="5878" width="9.140625" style="5" customWidth="1"/>
    <col min="5879" max="5879" width="28.7109375" style="5" customWidth="1"/>
    <col min="5880" max="5883" width="23" style="5" customWidth="1"/>
    <col min="5884" max="5886" width="9.140625" style="5" customWidth="1"/>
    <col min="5887" max="5887" width="28.7109375" style="5" customWidth="1"/>
    <col min="5888" max="5888" width="15" style="5" bestFit="1" customWidth="1"/>
    <col min="5889" max="5889" width="15.5703125" style="5" bestFit="1" customWidth="1"/>
    <col min="5890" max="5890" width="15" style="5" bestFit="1" customWidth="1"/>
    <col min="5891" max="5891" width="15.5703125" style="5" bestFit="1" customWidth="1"/>
    <col min="5892" max="6127" width="11.42578125" style="5"/>
    <col min="6128" max="6128" width="9.140625" style="5" customWidth="1"/>
    <col min="6129" max="6129" width="30.28515625" style="5" customWidth="1"/>
    <col min="6130" max="6130" width="14.7109375" style="5" customWidth="1"/>
    <col min="6131" max="6131" width="16" style="5" customWidth="1"/>
    <col min="6132" max="6132" width="12.5703125" style="5" customWidth="1"/>
    <col min="6133" max="6134" width="9.140625" style="5" customWidth="1"/>
    <col min="6135" max="6135" width="28.7109375" style="5" customWidth="1"/>
    <col min="6136" max="6139" width="23" style="5" customWidth="1"/>
    <col min="6140" max="6142" width="9.140625" style="5" customWidth="1"/>
    <col min="6143" max="6143" width="28.7109375" style="5" customWidth="1"/>
    <col min="6144" max="6144" width="15" style="5" bestFit="1" customWidth="1"/>
    <col min="6145" max="6145" width="15.5703125" style="5" bestFit="1" customWidth="1"/>
    <col min="6146" max="6146" width="15" style="5" bestFit="1" customWidth="1"/>
    <col min="6147" max="6147" width="15.5703125" style="5" bestFit="1" customWidth="1"/>
    <col min="6148" max="6383" width="11.42578125" style="5"/>
    <col min="6384" max="6384" width="9.140625" style="5" customWidth="1"/>
    <col min="6385" max="6385" width="30.28515625" style="5" customWidth="1"/>
    <col min="6386" max="6386" width="14.7109375" style="5" customWidth="1"/>
    <col min="6387" max="6387" width="16" style="5" customWidth="1"/>
    <col min="6388" max="6388" width="12.5703125" style="5" customWidth="1"/>
    <col min="6389" max="6390" width="9.140625" style="5" customWidth="1"/>
    <col min="6391" max="6391" width="28.7109375" style="5" customWidth="1"/>
    <col min="6392" max="6395" width="23" style="5" customWidth="1"/>
    <col min="6396" max="6398" width="9.140625" style="5" customWidth="1"/>
    <col min="6399" max="6399" width="28.7109375" style="5" customWidth="1"/>
    <col min="6400" max="6400" width="15" style="5" bestFit="1" customWidth="1"/>
    <col min="6401" max="6401" width="15.5703125" style="5" bestFit="1" customWidth="1"/>
    <col min="6402" max="6402" width="15" style="5" bestFit="1" customWidth="1"/>
    <col min="6403" max="6403" width="15.5703125" style="5" bestFit="1" customWidth="1"/>
    <col min="6404" max="6639" width="11.42578125" style="5"/>
    <col min="6640" max="6640" width="9.140625" style="5" customWidth="1"/>
    <col min="6641" max="6641" width="30.28515625" style="5" customWidth="1"/>
    <col min="6642" max="6642" width="14.7109375" style="5" customWidth="1"/>
    <col min="6643" max="6643" width="16" style="5" customWidth="1"/>
    <col min="6644" max="6644" width="12.5703125" style="5" customWidth="1"/>
    <col min="6645" max="6646" width="9.140625" style="5" customWidth="1"/>
    <col min="6647" max="6647" width="28.7109375" style="5" customWidth="1"/>
    <col min="6648" max="6651" width="23" style="5" customWidth="1"/>
    <col min="6652" max="6654" width="9.140625" style="5" customWidth="1"/>
    <col min="6655" max="6655" width="28.7109375" style="5" customWidth="1"/>
    <col min="6656" max="6656" width="15" style="5" bestFit="1" customWidth="1"/>
    <col min="6657" max="6657" width="15.5703125" style="5" bestFit="1" customWidth="1"/>
    <col min="6658" max="6658" width="15" style="5" bestFit="1" customWidth="1"/>
    <col min="6659" max="6659" width="15.5703125" style="5" bestFit="1" customWidth="1"/>
    <col min="6660" max="6895" width="11.42578125" style="5"/>
    <col min="6896" max="6896" width="9.140625" style="5" customWidth="1"/>
    <col min="6897" max="6897" width="30.28515625" style="5" customWidth="1"/>
    <col min="6898" max="6898" width="14.7109375" style="5" customWidth="1"/>
    <col min="6899" max="6899" width="16" style="5" customWidth="1"/>
    <col min="6900" max="6900" width="12.5703125" style="5" customWidth="1"/>
    <col min="6901" max="6902" width="9.140625" style="5" customWidth="1"/>
    <col min="6903" max="6903" width="28.7109375" style="5" customWidth="1"/>
    <col min="6904" max="6907" width="23" style="5" customWidth="1"/>
    <col min="6908" max="6910" width="9.140625" style="5" customWidth="1"/>
    <col min="6911" max="6911" width="28.7109375" style="5" customWidth="1"/>
    <col min="6912" max="6912" width="15" style="5" bestFit="1" customWidth="1"/>
    <col min="6913" max="6913" width="15.5703125" style="5" bestFit="1" customWidth="1"/>
    <col min="6914" max="6914" width="15" style="5" bestFit="1" customWidth="1"/>
    <col min="6915" max="6915" width="15.5703125" style="5" bestFit="1" customWidth="1"/>
    <col min="6916" max="7151" width="11.42578125" style="5"/>
    <col min="7152" max="7152" width="9.140625" style="5" customWidth="1"/>
    <col min="7153" max="7153" width="30.28515625" style="5" customWidth="1"/>
    <col min="7154" max="7154" width="14.7109375" style="5" customWidth="1"/>
    <col min="7155" max="7155" width="16" style="5" customWidth="1"/>
    <col min="7156" max="7156" width="12.5703125" style="5" customWidth="1"/>
    <col min="7157" max="7158" width="9.140625" style="5" customWidth="1"/>
    <col min="7159" max="7159" width="28.7109375" style="5" customWidth="1"/>
    <col min="7160" max="7163" width="23" style="5" customWidth="1"/>
    <col min="7164" max="7166" width="9.140625" style="5" customWidth="1"/>
    <col min="7167" max="7167" width="28.7109375" style="5" customWidth="1"/>
    <col min="7168" max="7168" width="15" style="5" bestFit="1" customWidth="1"/>
    <col min="7169" max="7169" width="15.5703125" style="5" bestFit="1" customWidth="1"/>
    <col min="7170" max="7170" width="15" style="5" bestFit="1" customWidth="1"/>
    <col min="7171" max="7171" width="15.5703125" style="5" bestFit="1" customWidth="1"/>
    <col min="7172" max="7407" width="11.42578125" style="5"/>
    <col min="7408" max="7408" width="9.140625" style="5" customWidth="1"/>
    <col min="7409" max="7409" width="30.28515625" style="5" customWidth="1"/>
    <col min="7410" max="7410" width="14.7109375" style="5" customWidth="1"/>
    <col min="7411" max="7411" width="16" style="5" customWidth="1"/>
    <col min="7412" max="7412" width="12.5703125" style="5" customWidth="1"/>
    <col min="7413" max="7414" width="9.140625" style="5" customWidth="1"/>
    <col min="7415" max="7415" width="28.7109375" style="5" customWidth="1"/>
    <col min="7416" max="7419" width="23" style="5" customWidth="1"/>
    <col min="7420" max="7422" width="9.140625" style="5" customWidth="1"/>
    <col min="7423" max="7423" width="28.7109375" style="5" customWidth="1"/>
    <col min="7424" max="7424" width="15" style="5" bestFit="1" customWidth="1"/>
    <col min="7425" max="7425" width="15.5703125" style="5" bestFit="1" customWidth="1"/>
    <col min="7426" max="7426" width="15" style="5" bestFit="1" customWidth="1"/>
    <col min="7427" max="7427" width="15.5703125" style="5" bestFit="1" customWidth="1"/>
    <col min="7428" max="7663" width="11.42578125" style="5"/>
    <col min="7664" max="7664" width="9.140625" style="5" customWidth="1"/>
    <col min="7665" max="7665" width="30.28515625" style="5" customWidth="1"/>
    <col min="7666" max="7666" width="14.7109375" style="5" customWidth="1"/>
    <col min="7667" max="7667" width="16" style="5" customWidth="1"/>
    <col min="7668" max="7668" width="12.5703125" style="5" customWidth="1"/>
    <col min="7669" max="7670" width="9.140625" style="5" customWidth="1"/>
    <col min="7671" max="7671" width="28.7109375" style="5" customWidth="1"/>
    <col min="7672" max="7675" width="23" style="5" customWidth="1"/>
    <col min="7676" max="7678" width="9.140625" style="5" customWidth="1"/>
    <col min="7679" max="7679" width="28.7109375" style="5" customWidth="1"/>
    <col min="7680" max="7680" width="15" style="5" bestFit="1" customWidth="1"/>
    <col min="7681" max="7681" width="15.5703125" style="5" bestFit="1" customWidth="1"/>
    <col min="7682" max="7682" width="15" style="5" bestFit="1" customWidth="1"/>
    <col min="7683" max="7683" width="15.5703125" style="5" bestFit="1" customWidth="1"/>
    <col min="7684" max="7919" width="11.42578125" style="5"/>
    <col min="7920" max="7920" width="9.140625" style="5" customWidth="1"/>
    <col min="7921" max="7921" width="30.28515625" style="5" customWidth="1"/>
    <col min="7922" max="7922" width="14.7109375" style="5" customWidth="1"/>
    <col min="7923" max="7923" width="16" style="5" customWidth="1"/>
    <col min="7924" max="7924" width="12.5703125" style="5" customWidth="1"/>
    <col min="7925" max="7926" width="9.140625" style="5" customWidth="1"/>
    <col min="7927" max="7927" width="28.7109375" style="5" customWidth="1"/>
    <col min="7928" max="7931" width="23" style="5" customWidth="1"/>
    <col min="7932" max="7934" width="9.140625" style="5" customWidth="1"/>
    <col min="7935" max="7935" width="28.7109375" style="5" customWidth="1"/>
    <col min="7936" max="7936" width="15" style="5" bestFit="1" customWidth="1"/>
    <col min="7937" max="7937" width="15.5703125" style="5" bestFit="1" customWidth="1"/>
    <col min="7938" max="7938" width="15" style="5" bestFit="1" customWidth="1"/>
    <col min="7939" max="7939" width="15.5703125" style="5" bestFit="1" customWidth="1"/>
    <col min="7940" max="8175" width="11.42578125" style="5"/>
    <col min="8176" max="8176" width="9.140625" style="5" customWidth="1"/>
    <col min="8177" max="8177" width="30.28515625" style="5" customWidth="1"/>
    <col min="8178" max="8178" width="14.7109375" style="5" customWidth="1"/>
    <col min="8179" max="8179" width="16" style="5" customWidth="1"/>
    <col min="8180" max="8180" width="12.5703125" style="5" customWidth="1"/>
    <col min="8181" max="8182" width="9.140625" style="5" customWidth="1"/>
    <col min="8183" max="8183" width="28.7109375" style="5" customWidth="1"/>
    <col min="8184" max="8187" width="23" style="5" customWidth="1"/>
    <col min="8188" max="8190" width="9.140625" style="5" customWidth="1"/>
    <col min="8191" max="8191" width="28.7109375" style="5" customWidth="1"/>
    <col min="8192" max="8192" width="15" style="5" bestFit="1" customWidth="1"/>
    <col min="8193" max="8193" width="15.5703125" style="5" bestFit="1" customWidth="1"/>
    <col min="8194" max="8194" width="15" style="5" bestFit="1" customWidth="1"/>
    <col min="8195" max="8195" width="15.5703125" style="5" bestFit="1" customWidth="1"/>
    <col min="8196" max="8431" width="11.42578125" style="5"/>
    <col min="8432" max="8432" width="9.140625" style="5" customWidth="1"/>
    <col min="8433" max="8433" width="30.28515625" style="5" customWidth="1"/>
    <col min="8434" max="8434" width="14.7109375" style="5" customWidth="1"/>
    <col min="8435" max="8435" width="16" style="5" customWidth="1"/>
    <col min="8436" max="8436" width="12.5703125" style="5" customWidth="1"/>
    <col min="8437" max="8438" width="9.140625" style="5" customWidth="1"/>
    <col min="8439" max="8439" width="28.7109375" style="5" customWidth="1"/>
    <col min="8440" max="8443" width="23" style="5" customWidth="1"/>
    <col min="8444" max="8446" width="9.140625" style="5" customWidth="1"/>
    <col min="8447" max="8447" width="28.7109375" style="5" customWidth="1"/>
    <col min="8448" max="8448" width="15" style="5" bestFit="1" customWidth="1"/>
    <col min="8449" max="8449" width="15.5703125" style="5" bestFit="1" customWidth="1"/>
    <col min="8450" max="8450" width="15" style="5" bestFit="1" customWidth="1"/>
    <col min="8451" max="8451" width="15.5703125" style="5" bestFit="1" customWidth="1"/>
    <col min="8452" max="8687" width="11.42578125" style="5"/>
    <col min="8688" max="8688" width="9.140625" style="5" customWidth="1"/>
    <col min="8689" max="8689" width="30.28515625" style="5" customWidth="1"/>
    <col min="8690" max="8690" width="14.7109375" style="5" customWidth="1"/>
    <col min="8691" max="8691" width="16" style="5" customWidth="1"/>
    <col min="8692" max="8692" width="12.5703125" style="5" customWidth="1"/>
    <col min="8693" max="8694" width="9.140625" style="5" customWidth="1"/>
    <col min="8695" max="8695" width="28.7109375" style="5" customWidth="1"/>
    <col min="8696" max="8699" width="23" style="5" customWidth="1"/>
    <col min="8700" max="8702" width="9.140625" style="5" customWidth="1"/>
    <col min="8703" max="8703" width="28.7109375" style="5" customWidth="1"/>
    <col min="8704" max="8704" width="15" style="5" bestFit="1" customWidth="1"/>
    <col min="8705" max="8705" width="15.5703125" style="5" bestFit="1" customWidth="1"/>
    <col min="8706" max="8706" width="15" style="5" bestFit="1" customWidth="1"/>
    <col min="8707" max="8707" width="15.5703125" style="5" bestFit="1" customWidth="1"/>
    <col min="8708" max="8943" width="11.42578125" style="5"/>
    <col min="8944" max="8944" width="9.140625" style="5" customWidth="1"/>
    <col min="8945" max="8945" width="30.28515625" style="5" customWidth="1"/>
    <col min="8946" max="8946" width="14.7109375" style="5" customWidth="1"/>
    <col min="8947" max="8947" width="16" style="5" customWidth="1"/>
    <col min="8948" max="8948" width="12.5703125" style="5" customWidth="1"/>
    <col min="8949" max="8950" width="9.140625" style="5" customWidth="1"/>
    <col min="8951" max="8951" width="28.7109375" style="5" customWidth="1"/>
    <col min="8952" max="8955" width="23" style="5" customWidth="1"/>
    <col min="8956" max="8958" width="9.140625" style="5" customWidth="1"/>
    <col min="8959" max="8959" width="28.7109375" style="5" customWidth="1"/>
    <col min="8960" max="8960" width="15" style="5" bestFit="1" customWidth="1"/>
    <col min="8961" max="8961" width="15.5703125" style="5" bestFit="1" customWidth="1"/>
    <col min="8962" max="8962" width="15" style="5" bestFit="1" customWidth="1"/>
    <col min="8963" max="8963" width="15.5703125" style="5" bestFit="1" customWidth="1"/>
    <col min="8964" max="9199" width="11.42578125" style="5"/>
    <col min="9200" max="9200" width="9.140625" style="5" customWidth="1"/>
    <col min="9201" max="9201" width="30.28515625" style="5" customWidth="1"/>
    <col min="9202" max="9202" width="14.7109375" style="5" customWidth="1"/>
    <col min="9203" max="9203" width="16" style="5" customWidth="1"/>
    <col min="9204" max="9204" width="12.5703125" style="5" customWidth="1"/>
    <col min="9205" max="9206" width="9.140625" style="5" customWidth="1"/>
    <col min="9207" max="9207" width="28.7109375" style="5" customWidth="1"/>
    <col min="9208" max="9211" width="23" style="5" customWidth="1"/>
    <col min="9212" max="9214" width="9.140625" style="5" customWidth="1"/>
    <col min="9215" max="9215" width="28.7109375" style="5" customWidth="1"/>
    <col min="9216" max="9216" width="15" style="5" bestFit="1" customWidth="1"/>
    <col min="9217" max="9217" width="15.5703125" style="5" bestFit="1" customWidth="1"/>
    <col min="9218" max="9218" width="15" style="5" bestFit="1" customWidth="1"/>
    <col min="9219" max="9219" width="15.5703125" style="5" bestFit="1" customWidth="1"/>
    <col min="9220" max="9455" width="11.42578125" style="5"/>
    <col min="9456" max="9456" width="9.140625" style="5" customWidth="1"/>
    <col min="9457" max="9457" width="30.28515625" style="5" customWidth="1"/>
    <col min="9458" max="9458" width="14.7109375" style="5" customWidth="1"/>
    <col min="9459" max="9459" width="16" style="5" customWidth="1"/>
    <col min="9460" max="9460" width="12.5703125" style="5" customWidth="1"/>
    <col min="9461" max="9462" width="9.140625" style="5" customWidth="1"/>
    <col min="9463" max="9463" width="28.7109375" style="5" customWidth="1"/>
    <col min="9464" max="9467" width="23" style="5" customWidth="1"/>
    <col min="9468" max="9470" width="9.140625" style="5" customWidth="1"/>
    <col min="9471" max="9471" width="28.7109375" style="5" customWidth="1"/>
    <col min="9472" max="9472" width="15" style="5" bestFit="1" customWidth="1"/>
    <col min="9473" max="9473" width="15.5703125" style="5" bestFit="1" customWidth="1"/>
    <col min="9474" max="9474" width="15" style="5" bestFit="1" customWidth="1"/>
    <col min="9475" max="9475" width="15.5703125" style="5" bestFit="1" customWidth="1"/>
    <col min="9476" max="9711" width="11.42578125" style="5"/>
    <col min="9712" max="9712" width="9.140625" style="5" customWidth="1"/>
    <col min="9713" max="9713" width="30.28515625" style="5" customWidth="1"/>
    <col min="9714" max="9714" width="14.7109375" style="5" customWidth="1"/>
    <col min="9715" max="9715" width="16" style="5" customWidth="1"/>
    <col min="9716" max="9716" width="12.5703125" style="5" customWidth="1"/>
    <col min="9717" max="9718" width="9.140625" style="5" customWidth="1"/>
    <col min="9719" max="9719" width="28.7109375" style="5" customWidth="1"/>
    <col min="9720" max="9723" width="23" style="5" customWidth="1"/>
    <col min="9724" max="9726" width="9.140625" style="5" customWidth="1"/>
    <col min="9727" max="9727" width="28.7109375" style="5" customWidth="1"/>
    <col min="9728" max="9728" width="15" style="5" bestFit="1" customWidth="1"/>
    <col min="9729" max="9729" width="15.5703125" style="5" bestFit="1" customWidth="1"/>
    <col min="9730" max="9730" width="15" style="5" bestFit="1" customWidth="1"/>
    <col min="9731" max="9731" width="15.5703125" style="5" bestFit="1" customWidth="1"/>
    <col min="9732" max="9967" width="11.42578125" style="5"/>
    <col min="9968" max="9968" width="9.140625" style="5" customWidth="1"/>
    <col min="9969" max="9969" width="30.28515625" style="5" customWidth="1"/>
    <col min="9970" max="9970" width="14.7109375" style="5" customWidth="1"/>
    <col min="9971" max="9971" width="16" style="5" customWidth="1"/>
    <col min="9972" max="9972" width="12.5703125" style="5" customWidth="1"/>
    <col min="9973" max="9974" width="9.140625" style="5" customWidth="1"/>
    <col min="9975" max="9975" width="28.7109375" style="5" customWidth="1"/>
    <col min="9976" max="9979" width="23" style="5" customWidth="1"/>
    <col min="9980" max="9982" width="9.140625" style="5" customWidth="1"/>
    <col min="9983" max="9983" width="28.7109375" style="5" customWidth="1"/>
    <col min="9984" max="9984" width="15" style="5" bestFit="1" customWidth="1"/>
    <col min="9985" max="9985" width="15.5703125" style="5" bestFit="1" customWidth="1"/>
    <col min="9986" max="9986" width="15" style="5" bestFit="1" customWidth="1"/>
    <col min="9987" max="9987" width="15.5703125" style="5" bestFit="1" customWidth="1"/>
    <col min="9988" max="10223" width="11.42578125" style="5"/>
    <col min="10224" max="10224" width="9.140625" style="5" customWidth="1"/>
    <col min="10225" max="10225" width="30.28515625" style="5" customWidth="1"/>
    <col min="10226" max="10226" width="14.7109375" style="5" customWidth="1"/>
    <col min="10227" max="10227" width="16" style="5" customWidth="1"/>
    <col min="10228" max="10228" width="12.5703125" style="5" customWidth="1"/>
    <col min="10229" max="10230" width="9.140625" style="5" customWidth="1"/>
    <col min="10231" max="10231" width="28.7109375" style="5" customWidth="1"/>
    <col min="10232" max="10235" width="23" style="5" customWidth="1"/>
    <col min="10236" max="10238" width="9.140625" style="5" customWidth="1"/>
    <col min="10239" max="10239" width="28.7109375" style="5" customWidth="1"/>
    <col min="10240" max="10240" width="15" style="5" bestFit="1" customWidth="1"/>
    <col min="10241" max="10241" width="15.5703125" style="5" bestFit="1" customWidth="1"/>
    <col min="10242" max="10242" width="15" style="5" bestFit="1" customWidth="1"/>
    <col min="10243" max="10243" width="15.5703125" style="5" bestFit="1" customWidth="1"/>
    <col min="10244" max="10479" width="11.42578125" style="5"/>
    <col min="10480" max="10480" width="9.140625" style="5" customWidth="1"/>
    <col min="10481" max="10481" width="30.28515625" style="5" customWidth="1"/>
    <col min="10482" max="10482" width="14.7109375" style="5" customWidth="1"/>
    <col min="10483" max="10483" width="16" style="5" customWidth="1"/>
    <col min="10484" max="10484" width="12.5703125" style="5" customWidth="1"/>
    <col min="10485" max="10486" width="9.140625" style="5" customWidth="1"/>
    <col min="10487" max="10487" width="28.7109375" style="5" customWidth="1"/>
    <col min="10488" max="10491" width="23" style="5" customWidth="1"/>
    <col min="10492" max="10494" width="9.140625" style="5" customWidth="1"/>
    <col min="10495" max="10495" width="28.7109375" style="5" customWidth="1"/>
    <col min="10496" max="10496" width="15" style="5" bestFit="1" customWidth="1"/>
    <col min="10497" max="10497" width="15.5703125" style="5" bestFit="1" customWidth="1"/>
    <col min="10498" max="10498" width="15" style="5" bestFit="1" customWidth="1"/>
    <col min="10499" max="10499" width="15.5703125" style="5" bestFit="1" customWidth="1"/>
    <col min="10500" max="10735" width="11.42578125" style="5"/>
    <col min="10736" max="10736" width="9.140625" style="5" customWidth="1"/>
    <col min="10737" max="10737" width="30.28515625" style="5" customWidth="1"/>
    <col min="10738" max="10738" width="14.7109375" style="5" customWidth="1"/>
    <col min="10739" max="10739" width="16" style="5" customWidth="1"/>
    <col min="10740" max="10740" width="12.5703125" style="5" customWidth="1"/>
    <col min="10741" max="10742" width="9.140625" style="5" customWidth="1"/>
    <col min="10743" max="10743" width="28.7109375" style="5" customWidth="1"/>
    <col min="10744" max="10747" width="23" style="5" customWidth="1"/>
    <col min="10748" max="10750" width="9.140625" style="5" customWidth="1"/>
    <col min="10751" max="10751" width="28.7109375" style="5" customWidth="1"/>
    <col min="10752" max="10752" width="15" style="5" bestFit="1" customWidth="1"/>
    <col min="10753" max="10753" width="15.5703125" style="5" bestFit="1" customWidth="1"/>
    <col min="10754" max="10754" width="15" style="5" bestFit="1" customWidth="1"/>
    <col min="10755" max="10755" width="15.5703125" style="5" bestFit="1" customWidth="1"/>
    <col min="10756" max="10991" width="11.42578125" style="5"/>
    <col min="10992" max="10992" width="9.140625" style="5" customWidth="1"/>
    <col min="10993" max="10993" width="30.28515625" style="5" customWidth="1"/>
    <col min="10994" max="10994" width="14.7109375" style="5" customWidth="1"/>
    <col min="10995" max="10995" width="16" style="5" customWidth="1"/>
    <col min="10996" max="10996" width="12.5703125" style="5" customWidth="1"/>
    <col min="10997" max="10998" width="9.140625" style="5" customWidth="1"/>
    <col min="10999" max="10999" width="28.7109375" style="5" customWidth="1"/>
    <col min="11000" max="11003" width="23" style="5" customWidth="1"/>
    <col min="11004" max="11006" width="9.140625" style="5" customWidth="1"/>
    <col min="11007" max="11007" width="28.7109375" style="5" customWidth="1"/>
    <col min="11008" max="11008" width="15" style="5" bestFit="1" customWidth="1"/>
    <col min="11009" max="11009" width="15.5703125" style="5" bestFit="1" customWidth="1"/>
    <col min="11010" max="11010" width="15" style="5" bestFit="1" customWidth="1"/>
    <col min="11011" max="11011" width="15.5703125" style="5" bestFit="1" customWidth="1"/>
    <col min="11012" max="11247" width="11.42578125" style="5"/>
    <col min="11248" max="11248" width="9.140625" style="5" customWidth="1"/>
    <col min="11249" max="11249" width="30.28515625" style="5" customWidth="1"/>
    <col min="11250" max="11250" width="14.7109375" style="5" customWidth="1"/>
    <col min="11251" max="11251" width="16" style="5" customWidth="1"/>
    <col min="11252" max="11252" width="12.5703125" style="5" customWidth="1"/>
    <col min="11253" max="11254" width="9.140625" style="5" customWidth="1"/>
    <col min="11255" max="11255" width="28.7109375" style="5" customWidth="1"/>
    <col min="11256" max="11259" width="23" style="5" customWidth="1"/>
    <col min="11260" max="11262" width="9.140625" style="5" customWidth="1"/>
    <col min="11263" max="11263" width="28.7109375" style="5" customWidth="1"/>
    <col min="11264" max="11264" width="15" style="5" bestFit="1" customWidth="1"/>
    <col min="11265" max="11265" width="15.5703125" style="5" bestFit="1" customWidth="1"/>
    <col min="11266" max="11266" width="15" style="5" bestFit="1" customWidth="1"/>
    <col min="11267" max="11267" width="15.5703125" style="5" bestFit="1" customWidth="1"/>
    <col min="11268" max="11503" width="11.42578125" style="5"/>
    <col min="11504" max="11504" width="9.140625" style="5" customWidth="1"/>
    <col min="11505" max="11505" width="30.28515625" style="5" customWidth="1"/>
    <col min="11506" max="11506" width="14.7109375" style="5" customWidth="1"/>
    <col min="11507" max="11507" width="16" style="5" customWidth="1"/>
    <col min="11508" max="11508" width="12.5703125" style="5" customWidth="1"/>
    <col min="11509" max="11510" width="9.140625" style="5" customWidth="1"/>
    <col min="11511" max="11511" width="28.7109375" style="5" customWidth="1"/>
    <col min="11512" max="11515" width="23" style="5" customWidth="1"/>
    <col min="11516" max="11518" width="9.140625" style="5" customWidth="1"/>
    <col min="11519" max="11519" width="28.7109375" style="5" customWidth="1"/>
    <col min="11520" max="11520" width="15" style="5" bestFit="1" customWidth="1"/>
    <col min="11521" max="11521" width="15.5703125" style="5" bestFit="1" customWidth="1"/>
    <col min="11522" max="11522" width="15" style="5" bestFit="1" customWidth="1"/>
    <col min="11523" max="11523" width="15.5703125" style="5" bestFit="1" customWidth="1"/>
    <col min="11524" max="11759" width="11.42578125" style="5"/>
    <col min="11760" max="11760" width="9.140625" style="5" customWidth="1"/>
    <col min="11761" max="11761" width="30.28515625" style="5" customWidth="1"/>
    <col min="11762" max="11762" width="14.7109375" style="5" customWidth="1"/>
    <col min="11763" max="11763" width="16" style="5" customWidth="1"/>
    <col min="11764" max="11764" width="12.5703125" style="5" customWidth="1"/>
    <col min="11765" max="11766" width="9.140625" style="5" customWidth="1"/>
    <col min="11767" max="11767" width="28.7109375" style="5" customWidth="1"/>
    <col min="11768" max="11771" width="23" style="5" customWidth="1"/>
    <col min="11772" max="11774" width="9.140625" style="5" customWidth="1"/>
    <col min="11775" max="11775" width="28.7109375" style="5" customWidth="1"/>
    <col min="11776" max="11776" width="15" style="5" bestFit="1" customWidth="1"/>
    <col min="11777" max="11777" width="15.5703125" style="5" bestFit="1" customWidth="1"/>
    <col min="11778" max="11778" width="15" style="5" bestFit="1" customWidth="1"/>
    <col min="11779" max="11779" width="15.5703125" style="5" bestFit="1" customWidth="1"/>
    <col min="11780" max="12015" width="11.42578125" style="5"/>
    <col min="12016" max="12016" width="9.140625" style="5" customWidth="1"/>
    <col min="12017" max="12017" width="30.28515625" style="5" customWidth="1"/>
    <col min="12018" max="12018" width="14.7109375" style="5" customWidth="1"/>
    <col min="12019" max="12019" width="16" style="5" customWidth="1"/>
    <col min="12020" max="12020" width="12.5703125" style="5" customWidth="1"/>
    <col min="12021" max="12022" width="9.140625" style="5" customWidth="1"/>
    <col min="12023" max="12023" width="28.7109375" style="5" customWidth="1"/>
    <col min="12024" max="12027" width="23" style="5" customWidth="1"/>
    <col min="12028" max="12030" width="9.140625" style="5" customWidth="1"/>
    <col min="12031" max="12031" width="28.7109375" style="5" customWidth="1"/>
    <col min="12032" max="12032" width="15" style="5" bestFit="1" customWidth="1"/>
    <col min="12033" max="12033" width="15.5703125" style="5" bestFit="1" customWidth="1"/>
    <col min="12034" max="12034" width="15" style="5" bestFit="1" customWidth="1"/>
    <col min="12035" max="12035" width="15.5703125" style="5" bestFit="1" customWidth="1"/>
    <col min="12036" max="12271" width="11.42578125" style="5"/>
    <col min="12272" max="12272" width="9.140625" style="5" customWidth="1"/>
    <col min="12273" max="12273" width="30.28515625" style="5" customWidth="1"/>
    <col min="12274" max="12274" width="14.7109375" style="5" customWidth="1"/>
    <col min="12275" max="12275" width="16" style="5" customWidth="1"/>
    <col min="12276" max="12276" width="12.5703125" style="5" customWidth="1"/>
    <col min="12277" max="12278" width="9.140625" style="5" customWidth="1"/>
    <col min="12279" max="12279" width="28.7109375" style="5" customWidth="1"/>
    <col min="12280" max="12283" width="23" style="5" customWidth="1"/>
    <col min="12284" max="12286" width="9.140625" style="5" customWidth="1"/>
    <col min="12287" max="12287" width="28.7109375" style="5" customWidth="1"/>
    <col min="12288" max="12288" width="15" style="5" bestFit="1" customWidth="1"/>
    <col min="12289" max="12289" width="15.5703125" style="5" bestFit="1" customWidth="1"/>
    <col min="12290" max="12290" width="15" style="5" bestFit="1" customWidth="1"/>
    <col min="12291" max="12291" width="15.5703125" style="5" bestFit="1" customWidth="1"/>
    <col min="12292" max="12527" width="11.42578125" style="5"/>
    <col min="12528" max="12528" width="9.140625" style="5" customWidth="1"/>
    <col min="12529" max="12529" width="30.28515625" style="5" customWidth="1"/>
    <col min="12530" max="12530" width="14.7109375" style="5" customWidth="1"/>
    <col min="12531" max="12531" width="16" style="5" customWidth="1"/>
    <col min="12532" max="12532" width="12.5703125" style="5" customWidth="1"/>
    <col min="12533" max="12534" width="9.140625" style="5" customWidth="1"/>
    <col min="12535" max="12535" width="28.7109375" style="5" customWidth="1"/>
    <col min="12536" max="12539" width="23" style="5" customWidth="1"/>
    <col min="12540" max="12542" width="9.140625" style="5" customWidth="1"/>
    <col min="12543" max="12543" width="28.7109375" style="5" customWidth="1"/>
    <col min="12544" max="12544" width="15" style="5" bestFit="1" customWidth="1"/>
    <col min="12545" max="12545" width="15.5703125" style="5" bestFit="1" customWidth="1"/>
    <col min="12546" max="12546" width="15" style="5" bestFit="1" customWidth="1"/>
    <col min="12547" max="12547" width="15.5703125" style="5" bestFit="1" customWidth="1"/>
    <col min="12548" max="12783" width="11.42578125" style="5"/>
    <col min="12784" max="12784" width="9.140625" style="5" customWidth="1"/>
    <col min="12785" max="12785" width="30.28515625" style="5" customWidth="1"/>
    <col min="12786" max="12786" width="14.7109375" style="5" customWidth="1"/>
    <col min="12787" max="12787" width="16" style="5" customWidth="1"/>
    <col min="12788" max="12788" width="12.5703125" style="5" customWidth="1"/>
    <col min="12789" max="12790" width="9.140625" style="5" customWidth="1"/>
    <col min="12791" max="12791" width="28.7109375" style="5" customWidth="1"/>
    <col min="12792" max="12795" width="23" style="5" customWidth="1"/>
    <col min="12796" max="12798" width="9.140625" style="5" customWidth="1"/>
    <col min="12799" max="12799" width="28.7109375" style="5" customWidth="1"/>
    <col min="12800" max="12800" width="15" style="5" bestFit="1" customWidth="1"/>
    <col min="12801" max="12801" width="15.5703125" style="5" bestFit="1" customWidth="1"/>
    <col min="12802" max="12802" width="15" style="5" bestFit="1" customWidth="1"/>
    <col min="12803" max="12803" width="15.5703125" style="5" bestFit="1" customWidth="1"/>
    <col min="12804" max="13039" width="11.42578125" style="5"/>
    <col min="13040" max="13040" width="9.140625" style="5" customWidth="1"/>
    <col min="13041" max="13041" width="30.28515625" style="5" customWidth="1"/>
    <col min="13042" max="13042" width="14.7109375" style="5" customWidth="1"/>
    <col min="13043" max="13043" width="16" style="5" customWidth="1"/>
    <col min="13044" max="13044" width="12.5703125" style="5" customWidth="1"/>
    <col min="13045" max="13046" width="9.140625" style="5" customWidth="1"/>
    <col min="13047" max="13047" width="28.7109375" style="5" customWidth="1"/>
    <col min="13048" max="13051" width="23" style="5" customWidth="1"/>
    <col min="13052" max="13054" width="9.140625" style="5" customWidth="1"/>
    <col min="13055" max="13055" width="28.7109375" style="5" customWidth="1"/>
    <col min="13056" max="13056" width="15" style="5" bestFit="1" customWidth="1"/>
    <col min="13057" max="13057" width="15.5703125" style="5" bestFit="1" customWidth="1"/>
    <col min="13058" max="13058" width="15" style="5" bestFit="1" customWidth="1"/>
    <col min="13059" max="13059" width="15.5703125" style="5" bestFit="1" customWidth="1"/>
    <col min="13060" max="13295" width="11.42578125" style="5"/>
    <col min="13296" max="13296" width="9.140625" style="5" customWidth="1"/>
    <col min="13297" max="13297" width="30.28515625" style="5" customWidth="1"/>
    <col min="13298" max="13298" width="14.7109375" style="5" customWidth="1"/>
    <col min="13299" max="13299" width="16" style="5" customWidth="1"/>
    <col min="13300" max="13300" width="12.5703125" style="5" customWidth="1"/>
    <col min="13301" max="13302" width="9.140625" style="5" customWidth="1"/>
    <col min="13303" max="13303" width="28.7109375" style="5" customWidth="1"/>
    <col min="13304" max="13307" width="23" style="5" customWidth="1"/>
    <col min="13308" max="13310" width="9.140625" style="5" customWidth="1"/>
    <col min="13311" max="13311" width="28.7109375" style="5" customWidth="1"/>
    <col min="13312" max="13312" width="15" style="5" bestFit="1" customWidth="1"/>
    <col min="13313" max="13313" width="15.5703125" style="5" bestFit="1" customWidth="1"/>
    <col min="13314" max="13314" width="15" style="5" bestFit="1" customWidth="1"/>
    <col min="13315" max="13315" width="15.5703125" style="5" bestFit="1" customWidth="1"/>
    <col min="13316" max="13551" width="11.42578125" style="5"/>
    <col min="13552" max="13552" width="9.140625" style="5" customWidth="1"/>
    <col min="13553" max="13553" width="30.28515625" style="5" customWidth="1"/>
    <col min="13554" max="13554" width="14.7109375" style="5" customWidth="1"/>
    <col min="13555" max="13555" width="16" style="5" customWidth="1"/>
    <col min="13556" max="13556" width="12.5703125" style="5" customWidth="1"/>
    <col min="13557" max="13558" width="9.140625" style="5" customWidth="1"/>
    <col min="13559" max="13559" width="28.7109375" style="5" customWidth="1"/>
    <col min="13560" max="13563" width="23" style="5" customWidth="1"/>
    <col min="13564" max="13566" width="9.140625" style="5" customWidth="1"/>
    <col min="13567" max="13567" width="28.7109375" style="5" customWidth="1"/>
    <col min="13568" max="13568" width="15" style="5" bestFit="1" customWidth="1"/>
    <col min="13569" max="13569" width="15.5703125" style="5" bestFit="1" customWidth="1"/>
    <col min="13570" max="13570" width="15" style="5" bestFit="1" customWidth="1"/>
    <col min="13571" max="13571" width="15.5703125" style="5" bestFit="1" customWidth="1"/>
    <col min="13572" max="13807" width="11.42578125" style="5"/>
    <col min="13808" max="13808" width="9.140625" style="5" customWidth="1"/>
    <col min="13809" max="13809" width="30.28515625" style="5" customWidth="1"/>
    <col min="13810" max="13810" width="14.7109375" style="5" customWidth="1"/>
    <col min="13811" max="13811" width="16" style="5" customWidth="1"/>
    <col min="13812" max="13812" width="12.5703125" style="5" customWidth="1"/>
    <col min="13813" max="13814" width="9.140625" style="5" customWidth="1"/>
    <col min="13815" max="13815" width="28.7109375" style="5" customWidth="1"/>
    <col min="13816" max="13819" width="23" style="5" customWidth="1"/>
    <col min="13820" max="13822" width="9.140625" style="5" customWidth="1"/>
    <col min="13823" max="13823" width="28.7109375" style="5" customWidth="1"/>
    <col min="13824" max="13824" width="15" style="5" bestFit="1" customWidth="1"/>
    <col min="13825" max="13825" width="15.5703125" style="5" bestFit="1" customWidth="1"/>
    <col min="13826" max="13826" width="15" style="5" bestFit="1" customWidth="1"/>
    <col min="13827" max="13827" width="15.5703125" style="5" bestFit="1" customWidth="1"/>
    <col min="13828" max="14063" width="11.42578125" style="5"/>
    <col min="14064" max="14064" width="9.140625" style="5" customWidth="1"/>
    <col min="14065" max="14065" width="30.28515625" style="5" customWidth="1"/>
    <col min="14066" max="14066" width="14.7109375" style="5" customWidth="1"/>
    <col min="14067" max="14067" width="16" style="5" customWidth="1"/>
    <col min="14068" max="14068" width="12.5703125" style="5" customWidth="1"/>
    <col min="14069" max="14070" width="9.140625" style="5" customWidth="1"/>
    <col min="14071" max="14071" width="28.7109375" style="5" customWidth="1"/>
    <col min="14072" max="14075" width="23" style="5" customWidth="1"/>
    <col min="14076" max="14078" width="9.140625" style="5" customWidth="1"/>
    <col min="14079" max="14079" width="28.7109375" style="5" customWidth="1"/>
    <col min="14080" max="14080" width="15" style="5" bestFit="1" customWidth="1"/>
    <col min="14081" max="14081" width="15.5703125" style="5" bestFit="1" customWidth="1"/>
    <col min="14082" max="14082" width="15" style="5" bestFit="1" customWidth="1"/>
    <col min="14083" max="14083" width="15.5703125" style="5" bestFit="1" customWidth="1"/>
    <col min="14084" max="14319" width="11.42578125" style="5"/>
    <col min="14320" max="14320" width="9.140625" style="5" customWidth="1"/>
    <col min="14321" max="14321" width="30.28515625" style="5" customWidth="1"/>
    <col min="14322" max="14322" width="14.7109375" style="5" customWidth="1"/>
    <col min="14323" max="14323" width="16" style="5" customWidth="1"/>
    <col min="14324" max="14324" width="12.5703125" style="5" customWidth="1"/>
    <col min="14325" max="14326" width="9.140625" style="5" customWidth="1"/>
    <col min="14327" max="14327" width="28.7109375" style="5" customWidth="1"/>
    <col min="14328" max="14331" width="23" style="5" customWidth="1"/>
    <col min="14332" max="14334" width="9.140625" style="5" customWidth="1"/>
    <col min="14335" max="14335" width="28.7109375" style="5" customWidth="1"/>
    <col min="14336" max="14336" width="15" style="5" bestFit="1" customWidth="1"/>
    <col min="14337" max="14337" width="15.5703125" style="5" bestFit="1" customWidth="1"/>
    <col min="14338" max="14338" width="15" style="5" bestFit="1" customWidth="1"/>
    <col min="14339" max="14339" width="15.5703125" style="5" bestFit="1" customWidth="1"/>
    <col min="14340" max="14575" width="11.42578125" style="5"/>
    <col min="14576" max="14576" width="9.140625" style="5" customWidth="1"/>
    <col min="14577" max="14577" width="30.28515625" style="5" customWidth="1"/>
    <col min="14578" max="14578" width="14.7109375" style="5" customWidth="1"/>
    <col min="14579" max="14579" width="16" style="5" customWidth="1"/>
    <col min="14580" max="14580" width="12.5703125" style="5" customWidth="1"/>
    <col min="14581" max="14582" width="9.140625" style="5" customWidth="1"/>
    <col min="14583" max="14583" width="28.7109375" style="5" customWidth="1"/>
    <col min="14584" max="14587" width="23" style="5" customWidth="1"/>
    <col min="14588" max="14590" width="9.140625" style="5" customWidth="1"/>
    <col min="14591" max="14591" width="28.7109375" style="5" customWidth="1"/>
    <col min="14592" max="14592" width="15" style="5" bestFit="1" customWidth="1"/>
    <col min="14593" max="14593" width="15.5703125" style="5" bestFit="1" customWidth="1"/>
    <col min="14594" max="14594" width="15" style="5" bestFit="1" customWidth="1"/>
    <col min="14595" max="14595" width="15.5703125" style="5" bestFit="1" customWidth="1"/>
    <col min="14596" max="14831" width="11.42578125" style="5"/>
    <col min="14832" max="14832" width="9.140625" style="5" customWidth="1"/>
    <col min="14833" max="14833" width="30.28515625" style="5" customWidth="1"/>
    <col min="14834" max="14834" width="14.7109375" style="5" customWidth="1"/>
    <col min="14835" max="14835" width="16" style="5" customWidth="1"/>
    <col min="14836" max="14836" width="12.5703125" style="5" customWidth="1"/>
    <col min="14837" max="14838" width="9.140625" style="5" customWidth="1"/>
    <col min="14839" max="14839" width="28.7109375" style="5" customWidth="1"/>
    <col min="14840" max="14843" width="23" style="5" customWidth="1"/>
    <col min="14844" max="14846" width="9.140625" style="5" customWidth="1"/>
    <col min="14847" max="14847" width="28.7109375" style="5" customWidth="1"/>
    <col min="14848" max="14848" width="15" style="5" bestFit="1" customWidth="1"/>
    <col min="14849" max="14849" width="15.5703125" style="5" bestFit="1" customWidth="1"/>
    <col min="14850" max="14850" width="15" style="5" bestFit="1" customWidth="1"/>
    <col min="14851" max="14851" width="15.5703125" style="5" bestFit="1" customWidth="1"/>
    <col min="14852" max="15087" width="11.42578125" style="5"/>
    <col min="15088" max="15088" width="9.140625" style="5" customWidth="1"/>
    <col min="15089" max="15089" width="30.28515625" style="5" customWidth="1"/>
    <col min="15090" max="15090" width="14.7109375" style="5" customWidth="1"/>
    <col min="15091" max="15091" width="16" style="5" customWidth="1"/>
    <col min="15092" max="15092" width="12.5703125" style="5" customWidth="1"/>
    <col min="15093" max="15094" width="9.140625" style="5" customWidth="1"/>
    <col min="15095" max="15095" width="28.7109375" style="5" customWidth="1"/>
    <col min="15096" max="15099" width="23" style="5" customWidth="1"/>
    <col min="15100" max="15102" width="9.140625" style="5" customWidth="1"/>
    <col min="15103" max="15103" width="28.7109375" style="5" customWidth="1"/>
    <col min="15104" max="15104" width="15" style="5" bestFit="1" customWidth="1"/>
    <col min="15105" max="15105" width="15.5703125" style="5" bestFit="1" customWidth="1"/>
    <col min="15106" max="15106" width="15" style="5" bestFit="1" customWidth="1"/>
    <col min="15107" max="15107" width="15.5703125" style="5" bestFit="1" customWidth="1"/>
    <col min="15108" max="15343" width="11.42578125" style="5"/>
    <col min="15344" max="15344" width="9.140625" style="5" customWidth="1"/>
    <col min="15345" max="15345" width="30.28515625" style="5" customWidth="1"/>
    <col min="15346" max="15346" width="14.7109375" style="5" customWidth="1"/>
    <col min="15347" max="15347" width="16" style="5" customWidth="1"/>
    <col min="15348" max="15348" width="12.5703125" style="5" customWidth="1"/>
    <col min="15349" max="15350" width="9.140625" style="5" customWidth="1"/>
    <col min="15351" max="15351" width="28.7109375" style="5" customWidth="1"/>
    <col min="15352" max="15355" width="23" style="5" customWidth="1"/>
    <col min="15356" max="15358" width="9.140625" style="5" customWidth="1"/>
    <col min="15359" max="15359" width="28.7109375" style="5" customWidth="1"/>
    <col min="15360" max="15360" width="15" style="5" bestFit="1" customWidth="1"/>
    <col min="15361" max="15361" width="15.5703125" style="5" bestFit="1" customWidth="1"/>
    <col min="15362" max="15362" width="15" style="5" bestFit="1" customWidth="1"/>
    <col min="15363" max="15363" width="15.5703125" style="5" bestFit="1" customWidth="1"/>
    <col min="15364" max="15599" width="11.42578125" style="5"/>
    <col min="15600" max="15600" width="9.140625" style="5" customWidth="1"/>
    <col min="15601" max="15601" width="30.28515625" style="5" customWidth="1"/>
    <col min="15602" max="15602" width="14.7109375" style="5" customWidth="1"/>
    <col min="15603" max="15603" width="16" style="5" customWidth="1"/>
    <col min="15604" max="15604" width="12.5703125" style="5" customWidth="1"/>
    <col min="15605" max="15606" width="9.140625" style="5" customWidth="1"/>
    <col min="15607" max="15607" width="28.7109375" style="5" customWidth="1"/>
    <col min="15608" max="15611" width="23" style="5" customWidth="1"/>
    <col min="15612" max="15614" width="9.140625" style="5" customWidth="1"/>
    <col min="15615" max="15615" width="28.7109375" style="5" customWidth="1"/>
    <col min="15616" max="15616" width="15" style="5" bestFit="1" customWidth="1"/>
    <col min="15617" max="15617" width="15.5703125" style="5" bestFit="1" customWidth="1"/>
    <col min="15618" max="15618" width="15" style="5" bestFit="1" customWidth="1"/>
    <col min="15619" max="15619" width="15.5703125" style="5" bestFit="1" customWidth="1"/>
    <col min="15620" max="15855" width="11.42578125" style="5"/>
    <col min="15856" max="15856" width="9.140625" style="5" customWidth="1"/>
    <col min="15857" max="15857" width="30.28515625" style="5" customWidth="1"/>
    <col min="15858" max="15858" width="14.7109375" style="5" customWidth="1"/>
    <col min="15859" max="15859" width="16" style="5" customWidth="1"/>
    <col min="15860" max="15860" width="12.5703125" style="5" customWidth="1"/>
    <col min="15861" max="15862" width="9.140625" style="5" customWidth="1"/>
    <col min="15863" max="15863" width="28.7109375" style="5" customWidth="1"/>
    <col min="15864" max="15867" width="23" style="5" customWidth="1"/>
    <col min="15868" max="15870" width="9.140625" style="5" customWidth="1"/>
    <col min="15871" max="15871" width="28.7109375" style="5" customWidth="1"/>
    <col min="15872" max="15872" width="15" style="5" bestFit="1" customWidth="1"/>
    <col min="15873" max="15873" width="15.5703125" style="5" bestFit="1" customWidth="1"/>
    <col min="15874" max="15874" width="15" style="5" bestFit="1" customWidth="1"/>
    <col min="15875" max="15875" width="15.5703125" style="5" bestFit="1" customWidth="1"/>
    <col min="15876" max="16111" width="11.42578125" style="5"/>
    <col min="16112" max="16112" width="9.140625" style="5" customWidth="1"/>
    <col min="16113" max="16113" width="30.28515625" style="5" customWidth="1"/>
    <col min="16114" max="16114" width="14.7109375" style="5" customWidth="1"/>
    <col min="16115" max="16115" width="16" style="5" customWidth="1"/>
    <col min="16116" max="16116" width="12.5703125" style="5" customWidth="1"/>
    <col min="16117" max="16118" width="9.140625" style="5" customWidth="1"/>
    <col min="16119" max="16119" width="28.7109375" style="5" customWidth="1"/>
    <col min="16120" max="16123" width="23" style="5" customWidth="1"/>
    <col min="16124" max="16126" width="9.140625" style="5" customWidth="1"/>
    <col min="16127" max="16127" width="28.7109375" style="5" customWidth="1"/>
    <col min="16128" max="16128" width="15" style="5" bestFit="1" customWidth="1"/>
    <col min="16129" max="16129" width="15.5703125" style="5" bestFit="1" customWidth="1"/>
    <col min="16130" max="16130" width="15" style="5" bestFit="1" customWidth="1"/>
    <col min="16131" max="16131" width="15.5703125" style="5" bestFit="1" customWidth="1"/>
    <col min="16132" max="16384" width="11.42578125" style="5"/>
  </cols>
  <sheetData>
    <row r="1" spans="2:8" ht="23.25" x14ac:dyDescent="0.25">
      <c r="B1" s="83" t="s">
        <v>267</v>
      </c>
    </row>
    <row r="2" spans="2:8" ht="15.75" thickBot="1" x14ac:dyDescent="0.3"/>
    <row r="3" spans="2:8" ht="21.75" thickBot="1" x14ac:dyDescent="0.3">
      <c r="B3" s="82" t="s">
        <v>145</v>
      </c>
      <c r="C3" s="38" t="s">
        <v>173</v>
      </c>
    </row>
    <row r="4" spans="2:8" ht="21.75" thickBot="1" x14ac:dyDescent="0.3">
      <c r="B4" s="39"/>
      <c r="C4" s="76"/>
    </row>
    <row r="5" spans="2:8" ht="15.75" thickBot="1" x14ac:dyDescent="0.3">
      <c r="B5" s="112" t="s">
        <v>153</v>
      </c>
      <c r="C5" s="113"/>
      <c r="D5" s="113"/>
      <c r="E5" s="113"/>
      <c r="F5" s="113"/>
      <c r="G5" s="113"/>
      <c r="H5" s="114"/>
    </row>
    <row r="6" spans="2:8" ht="15" customHeight="1" outlineLevel="1" x14ac:dyDescent="0.25">
      <c r="B6" s="115" t="s">
        <v>272</v>
      </c>
      <c r="C6" s="116"/>
      <c r="D6" s="116"/>
      <c r="E6" s="116"/>
      <c r="F6" s="116"/>
      <c r="G6" s="116"/>
      <c r="H6" s="117"/>
    </row>
    <row r="7" spans="2:8" outlineLevel="1" x14ac:dyDescent="0.25">
      <c r="B7" s="4"/>
      <c r="C7" s="4"/>
      <c r="D7" s="4"/>
      <c r="E7" s="4"/>
    </row>
    <row r="8" spans="2:8" outlineLevel="1" x14ac:dyDescent="0.25"/>
    <row r="9" spans="2:8" ht="39" customHeight="1" outlineLevel="1" thickBot="1" x14ac:dyDescent="0.3">
      <c r="B9" s="127" t="s">
        <v>144</v>
      </c>
      <c r="C9" s="127"/>
      <c r="D9" s="127"/>
      <c r="E9" s="127"/>
    </row>
    <row r="10" spans="2:8" ht="32.25" outlineLevel="1" thickBot="1" x14ac:dyDescent="0.3">
      <c r="B10" s="11" t="s">
        <v>4</v>
      </c>
      <c r="C10" s="12" t="s">
        <v>5</v>
      </c>
      <c r="D10" s="12" t="s">
        <v>6</v>
      </c>
      <c r="E10" s="12" t="s">
        <v>7</v>
      </c>
    </row>
    <row r="11" spans="2:8" ht="15.75" outlineLevel="1" thickBot="1" x14ac:dyDescent="0.3">
      <c r="B11" s="13" t="s">
        <v>35</v>
      </c>
      <c r="C11" s="14" t="s">
        <v>13</v>
      </c>
      <c r="D11" s="14" t="s">
        <v>14</v>
      </c>
      <c r="E11" s="14"/>
    </row>
    <row r="12" spans="2:8" ht="15.75" outlineLevel="1" thickBot="1" x14ac:dyDescent="0.3">
      <c r="B12" s="13" t="s">
        <v>36</v>
      </c>
      <c r="C12" s="14" t="s">
        <v>13</v>
      </c>
      <c r="D12" s="14" t="s">
        <v>16</v>
      </c>
      <c r="E12" s="14"/>
    </row>
    <row r="13" spans="2:8" ht="15.75" outlineLevel="1" thickBot="1" x14ac:dyDescent="0.3">
      <c r="B13" s="13" t="s">
        <v>37</v>
      </c>
      <c r="C13" s="14" t="s">
        <v>13</v>
      </c>
      <c r="D13" s="14" t="s">
        <v>17</v>
      </c>
      <c r="E13" s="14"/>
    </row>
    <row r="14" spans="2:8" ht="15.75" outlineLevel="1" thickBot="1" x14ac:dyDescent="0.3">
      <c r="B14" s="128" t="s">
        <v>38</v>
      </c>
      <c r="C14" s="14" t="s">
        <v>18</v>
      </c>
      <c r="D14" s="14" t="s">
        <v>19</v>
      </c>
      <c r="E14" s="14">
        <v>4</v>
      </c>
    </row>
    <row r="15" spans="2:8" ht="15.75" outlineLevel="1" thickBot="1" x14ac:dyDescent="0.3">
      <c r="B15" s="129"/>
      <c r="C15" s="14" t="s">
        <v>39</v>
      </c>
      <c r="D15" s="14" t="s">
        <v>19</v>
      </c>
      <c r="E15" s="14">
        <v>3</v>
      </c>
    </row>
    <row r="16" spans="2:8" ht="53.25" customHeight="1" outlineLevel="1" thickBot="1" x14ac:dyDescent="0.3">
      <c r="B16" s="13" t="s">
        <v>40</v>
      </c>
      <c r="C16" s="14" t="s">
        <v>18</v>
      </c>
      <c r="D16" s="14" t="s">
        <v>19</v>
      </c>
      <c r="E16" s="14">
        <v>1</v>
      </c>
    </row>
    <row r="17" spans="1:8" ht="15.75" customHeight="1" outlineLevel="1" thickBot="1" x14ac:dyDescent="0.3">
      <c r="B17" s="78" t="s">
        <v>41</v>
      </c>
      <c r="C17" s="79" t="s">
        <v>18</v>
      </c>
      <c r="D17" s="79" t="s">
        <v>19</v>
      </c>
      <c r="E17" s="79">
        <v>2</v>
      </c>
    </row>
    <row r="18" spans="1:8" ht="57" customHeight="1" outlineLevel="1" x14ac:dyDescent="0.25">
      <c r="B18" s="118" t="s">
        <v>270</v>
      </c>
      <c r="C18" s="119"/>
      <c r="D18" s="119"/>
      <c r="E18" s="120"/>
    </row>
    <row r="19" spans="1:8" ht="41.25" customHeight="1" outlineLevel="1" thickBot="1" x14ac:dyDescent="0.3">
      <c r="B19" s="121"/>
      <c r="C19" s="122"/>
      <c r="D19" s="122"/>
      <c r="E19" s="123"/>
    </row>
    <row r="20" spans="1:8" ht="30.75" customHeight="1" outlineLevel="1" thickBot="1" x14ac:dyDescent="0.3">
      <c r="B20" s="80"/>
      <c r="C20" s="80"/>
      <c r="D20" s="80"/>
      <c r="E20" s="80"/>
    </row>
    <row r="21" spans="1:8" ht="17.25" x14ac:dyDescent="0.25">
      <c r="B21" s="130" t="s">
        <v>142</v>
      </c>
      <c r="C21" s="131"/>
      <c r="D21" s="131"/>
      <c r="E21" s="131"/>
      <c r="F21" s="131"/>
      <c r="G21" s="131"/>
      <c r="H21" s="132"/>
    </row>
    <row r="22" spans="1:8" ht="15.75" customHeight="1" outlineLevel="1" x14ac:dyDescent="0.25">
      <c r="B22" s="133" t="s">
        <v>155</v>
      </c>
      <c r="C22" s="133"/>
      <c r="D22" s="133"/>
      <c r="E22" s="133"/>
      <c r="F22" s="133"/>
      <c r="G22" s="133"/>
      <c r="H22" s="133"/>
    </row>
    <row r="23" spans="1:8" ht="15.75" customHeight="1" outlineLevel="1" thickBot="1" x14ac:dyDescent="0.3">
      <c r="A23" s="77"/>
      <c r="B23" s="77"/>
      <c r="C23" s="77"/>
      <c r="D23" s="77"/>
      <c r="E23" s="77"/>
      <c r="F23" s="77"/>
      <c r="G23" s="77"/>
      <c r="H23" s="77"/>
    </row>
    <row r="24" spans="1:8" ht="31.5" customHeight="1" outlineLevel="1" thickBot="1" x14ac:dyDescent="0.3">
      <c r="A24" s="77"/>
      <c r="B24" s="124" t="s">
        <v>186</v>
      </c>
      <c r="C24" s="125"/>
      <c r="D24" s="125"/>
      <c r="E24" s="125"/>
      <c r="F24" s="126"/>
      <c r="G24" s="77"/>
      <c r="H24" s="77"/>
    </row>
    <row r="25" spans="1:8" ht="15.75" customHeight="1" outlineLevel="1" thickBot="1" x14ac:dyDescent="0.3">
      <c r="A25" s="77"/>
      <c r="B25" s="6" t="s">
        <v>8</v>
      </c>
      <c r="C25" s="6" t="s">
        <v>9</v>
      </c>
      <c r="D25" s="6" t="s">
        <v>10</v>
      </c>
      <c r="E25" s="6" t="s">
        <v>11</v>
      </c>
      <c r="F25" s="6" t="s">
        <v>12</v>
      </c>
      <c r="G25" s="77"/>
      <c r="H25" s="77"/>
    </row>
    <row r="26" spans="1:8" ht="23.25" customHeight="1" outlineLevel="1" thickBot="1" x14ac:dyDescent="0.3">
      <c r="A26" s="77"/>
      <c r="B26" s="8" t="s">
        <v>15</v>
      </c>
      <c r="C26" s="9" t="s">
        <v>187</v>
      </c>
      <c r="D26" s="9" t="s">
        <v>188</v>
      </c>
      <c r="E26" s="9" t="s">
        <v>189</v>
      </c>
      <c r="F26" s="9" t="s">
        <v>190</v>
      </c>
      <c r="G26" s="77"/>
      <c r="H26" s="77"/>
    </row>
    <row r="27" spans="1:8" ht="23.25" customHeight="1" outlineLevel="1" thickBot="1" x14ac:dyDescent="0.3">
      <c r="A27" s="77"/>
      <c r="B27" s="8" t="s">
        <v>20</v>
      </c>
      <c r="C27" s="9" t="s">
        <v>21</v>
      </c>
      <c r="D27" s="9" t="s">
        <v>22</v>
      </c>
      <c r="E27" s="9" t="s">
        <v>23</v>
      </c>
      <c r="F27" s="9" t="s">
        <v>24</v>
      </c>
      <c r="G27" s="77"/>
      <c r="H27" s="77"/>
    </row>
    <row r="28" spans="1:8" ht="23.25" customHeight="1" outlineLevel="1" thickBot="1" x14ac:dyDescent="0.3">
      <c r="A28" s="77"/>
      <c r="B28" s="8" t="s">
        <v>25</v>
      </c>
      <c r="C28" s="10">
        <f>ABS(E26-D26)</f>
        <v>861</v>
      </c>
      <c r="D28" s="10">
        <f>ABS(F26-C26)</f>
        <v>966</v>
      </c>
      <c r="E28" s="10">
        <f>E26+C26</f>
        <v>2524</v>
      </c>
      <c r="F28" s="10">
        <f>F26+D26</f>
        <v>2629</v>
      </c>
      <c r="G28" s="77"/>
      <c r="H28" s="77"/>
    </row>
    <row r="29" spans="1:8" ht="23.25" customHeight="1" outlineLevel="1" thickBot="1" x14ac:dyDescent="0.3">
      <c r="A29" s="77"/>
      <c r="B29" s="8" t="s">
        <v>26</v>
      </c>
      <c r="C29" s="9" t="s">
        <v>27</v>
      </c>
      <c r="D29" s="9" t="s">
        <v>28</v>
      </c>
      <c r="E29" s="9" t="s">
        <v>29</v>
      </c>
      <c r="F29" s="9" t="s">
        <v>30</v>
      </c>
      <c r="G29" s="77"/>
      <c r="H29" s="77"/>
    </row>
    <row r="30" spans="1:8" ht="23.25" customHeight="1" outlineLevel="1" thickBot="1" x14ac:dyDescent="0.3">
      <c r="A30" s="77"/>
      <c r="B30" s="8" t="s">
        <v>25</v>
      </c>
      <c r="C30" s="10">
        <f>ABS((2*C26)-F26)</f>
        <v>152</v>
      </c>
      <c r="D30" s="10">
        <f>ABS((2*D26)-E26)</f>
        <v>12</v>
      </c>
      <c r="E30" s="10">
        <f>ABS((2*E26)-D26)</f>
        <v>2571</v>
      </c>
      <c r="F30" s="10">
        <f>ABS((2*F26)-C26)</f>
        <v>2746</v>
      </c>
      <c r="G30" s="77"/>
      <c r="H30" s="77"/>
    </row>
    <row r="31" spans="1:8" ht="23.25" customHeight="1" outlineLevel="1" thickBot="1" x14ac:dyDescent="0.3">
      <c r="A31" s="77"/>
      <c r="B31" s="8" t="s">
        <v>26</v>
      </c>
      <c r="C31" s="9" t="s">
        <v>31</v>
      </c>
      <c r="D31" s="9" t="s">
        <v>32</v>
      </c>
      <c r="E31" s="9" t="s">
        <v>33</v>
      </c>
      <c r="F31" s="9" t="s">
        <v>34</v>
      </c>
      <c r="G31" s="77"/>
      <c r="H31" s="77"/>
    </row>
    <row r="32" spans="1:8" ht="23.25" customHeight="1" outlineLevel="1" thickBot="1" x14ac:dyDescent="0.3">
      <c r="A32" s="77"/>
      <c r="B32" s="8" t="s">
        <v>25</v>
      </c>
      <c r="C32" s="10">
        <f>(2*C26)+E26</f>
        <v>3338</v>
      </c>
      <c r="D32" s="10">
        <f>(2*D26)+F26</f>
        <v>3478</v>
      </c>
      <c r="E32" s="10">
        <f>(2*E26)+C26</f>
        <v>4234</v>
      </c>
      <c r="F32" s="10">
        <f>(2*F26)+D26</f>
        <v>4409</v>
      </c>
      <c r="G32" s="77"/>
      <c r="H32" s="77"/>
    </row>
    <row r="33" spans="1:8" ht="15.75" customHeight="1" outlineLevel="1" x14ac:dyDescent="0.25">
      <c r="A33" s="77"/>
      <c r="B33" s="77"/>
      <c r="C33" s="77"/>
      <c r="D33" s="77"/>
      <c r="E33" s="77"/>
      <c r="F33" s="77"/>
      <c r="G33" s="77"/>
      <c r="H33" s="77"/>
    </row>
    <row r="34" spans="1:8" ht="15.75" outlineLevel="1" thickBot="1" x14ac:dyDescent="0.3">
      <c r="B34" s="3"/>
      <c r="C34" s="4"/>
      <c r="D34" s="4"/>
      <c r="E34" s="4"/>
      <c r="F34" s="4"/>
      <c r="G34" s="4"/>
    </row>
    <row r="35" spans="1:8" ht="15.75" thickBot="1" x14ac:dyDescent="0.3">
      <c r="B35" s="112" t="s">
        <v>143</v>
      </c>
      <c r="C35" s="113"/>
      <c r="D35" s="113"/>
      <c r="E35" s="113"/>
      <c r="F35" s="113"/>
      <c r="G35" s="113"/>
      <c r="H35" s="114"/>
    </row>
    <row r="36" spans="1:8" ht="33.75" customHeight="1" outlineLevel="1" x14ac:dyDescent="0.25">
      <c r="B36" s="115" t="s">
        <v>269</v>
      </c>
      <c r="C36" s="116"/>
      <c r="D36" s="116"/>
      <c r="E36" s="116"/>
      <c r="F36" s="116"/>
      <c r="G36" s="116"/>
      <c r="H36" s="117"/>
    </row>
    <row r="37" spans="1:8" ht="15.75" outlineLevel="1" thickBot="1" x14ac:dyDescent="0.3">
      <c r="B37" s="3"/>
      <c r="C37" s="4"/>
      <c r="D37" s="4"/>
      <c r="E37" s="4"/>
      <c r="F37" s="4"/>
      <c r="G37" s="4"/>
    </row>
    <row r="38" spans="1:8" ht="30.75" outlineLevel="1" thickBot="1" x14ac:dyDescent="0.3">
      <c r="B38" s="6" t="s">
        <v>4</v>
      </c>
      <c r="C38" s="7" t="s">
        <v>5</v>
      </c>
      <c r="D38" s="7" t="s">
        <v>6</v>
      </c>
      <c r="E38" s="7" t="s">
        <v>42</v>
      </c>
      <c r="F38" s="4"/>
      <c r="G38" s="4"/>
    </row>
    <row r="39" spans="1:8" ht="15.75" customHeight="1" outlineLevel="1" thickBot="1" x14ac:dyDescent="0.3">
      <c r="B39" s="109" t="str">
        <f>"Test requirements for " &amp; '6.5A.3.1 Tx spurious'!C3&amp;" configuration"</f>
        <v>Test requirements for CA_n26A-n66A configuration</v>
      </c>
      <c r="C39" s="110"/>
      <c r="D39" s="110"/>
      <c r="E39" s="111"/>
      <c r="F39" s="4"/>
      <c r="G39" s="4"/>
    </row>
    <row r="40" spans="1:8" ht="27" customHeight="1" outlineLevel="1" thickBot="1" x14ac:dyDescent="0.3">
      <c r="B40" s="13" t="s">
        <v>191</v>
      </c>
      <c r="C40" s="14" t="s">
        <v>13</v>
      </c>
      <c r="D40" s="14" t="s">
        <v>16</v>
      </c>
      <c r="E40" s="14"/>
      <c r="F40" s="4"/>
      <c r="G40" s="4"/>
    </row>
    <row r="41" spans="1:8" ht="84" customHeight="1" outlineLevel="1" thickBot="1" x14ac:dyDescent="0.3">
      <c r="B41" s="13" t="s">
        <v>192</v>
      </c>
      <c r="C41" s="14" t="s">
        <v>13</v>
      </c>
      <c r="D41" s="14" t="s">
        <v>17</v>
      </c>
      <c r="E41" s="14"/>
    </row>
    <row r="42" spans="1:8" ht="113.25" customHeight="1" outlineLevel="1" thickBot="1" x14ac:dyDescent="0.3">
      <c r="B42" s="75" t="s">
        <v>193</v>
      </c>
      <c r="C42" s="14" t="s">
        <v>18</v>
      </c>
      <c r="D42" s="14" t="s">
        <v>19</v>
      </c>
      <c r="E42" s="14" t="s">
        <v>139</v>
      </c>
    </row>
  </sheetData>
  <mergeCells count="11">
    <mergeCell ref="B39:E39"/>
    <mergeCell ref="B35:H35"/>
    <mergeCell ref="B36:H36"/>
    <mergeCell ref="B6:H6"/>
    <mergeCell ref="B5:H5"/>
    <mergeCell ref="B18:E19"/>
    <mergeCell ref="B24:F24"/>
    <mergeCell ref="B9:E9"/>
    <mergeCell ref="B14:B15"/>
    <mergeCell ref="B21:H21"/>
    <mergeCell ref="B22:H22"/>
  </mergeCells>
  <conditionalFormatting sqref="B40:E42">
    <cfRule type="expression" dxfId="28" priority="2">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Q137"/>
  <sheetViews>
    <sheetView tabSelected="1" topLeftCell="A91" zoomScale="80" zoomScaleNormal="80" workbookViewId="0">
      <selection activeCell="T113" sqref="T113"/>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5" width="13" style="5" customWidth="1"/>
    <col min="16" max="17" width="5.42578125" style="26" customWidth="1"/>
    <col min="18" max="242" width="11.42578125" style="5"/>
    <col min="243" max="243" width="2.42578125" style="5" customWidth="1"/>
    <col min="244" max="245" width="25.7109375" style="5" customWidth="1"/>
    <col min="246" max="256" width="11.42578125" style="5"/>
    <col min="257" max="257" width="17.140625" style="5" customWidth="1"/>
    <col min="258" max="259" width="11.42578125" style="5"/>
    <col min="260" max="260" width="17.140625" style="5" customWidth="1"/>
    <col min="261" max="498" width="11.42578125" style="5"/>
    <col min="499" max="499" width="2.42578125" style="5" customWidth="1"/>
    <col min="500" max="501" width="25.7109375" style="5" customWidth="1"/>
    <col min="502" max="512" width="11.42578125" style="5"/>
    <col min="513" max="513" width="17.140625" style="5" customWidth="1"/>
    <col min="514" max="515" width="11.42578125" style="5"/>
    <col min="516" max="516" width="17.140625" style="5" customWidth="1"/>
    <col min="517" max="754" width="11.42578125" style="5"/>
    <col min="755" max="755" width="2.42578125" style="5" customWidth="1"/>
    <col min="756" max="757" width="25.7109375" style="5" customWidth="1"/>
    <col min="758" max="768" width="11.42578125" style="5"/>
    <col min="769" max="769" width="17.140625" style="5" customWidth="1"/>
    <col min="770" max="771" width="11.42578125" style="5"/>
    <col min="772" max="772" width="17.140625" style="5" customWidth="1"/>
    <col min="773" max="1010" width="11.42578125" style="5"/>
    <col min="1011" max="1011" width="2.42578125" style="5" customWidth="1"/>
    <col min="1012" max="1013" width="25.7109375" style="5" customWidth="1"/>
    <col min="1014" max="1024" width="11.42578125" style="5"/>
    <col min="1025" max="1025" width="17.140625" style="5" customWidth="1"/>
    <col min="1026" max="1027" width="11.42578125" style="5"/>
    <col min="1028" max="1028" width="17.140625" style="5" customWidth="1"/>
    <col min="1029" max="1266" width="11.42578125" style="5"/>
    <col min="1267" max="1267" width="2.42578125" style="5" customWidth="1"/>
    <col min="1268" max="1269" width="25.7109375" style="5" customWidth="1"/>
    <col min="1270" max="1280" width="11.42578125" style="5"/>
    <col min="1281" max="1281" width="17.140625" style="5" customWidth="1"/>
    <col min="1282" max="1283" width="11.42578125" style="5"/>
    <col min="1284" max="1284" width="17.140625" style="5" customWidth="1"/>
    <col min="1285" max="1522" width="11.42578125" style="5"/>
    <col min="1523" max="1523" width="2.42578125" style="5" customWidth="1"/>
    <col min="1524" max="1525" width="25.7109375" style="5" customWidth="1"/>
    <col min="1526" max="1536" width="11.42578125" style="5"/>
    <col min="1537" max="1537" width="17.140625" style="5" customWidth="1"/>
    <col min="1538" max="1539" width="11.42578125" style="5"/>
    <col min="1540" max="1540" width="17.140625" style="5" customWidth="1"/>
    <col min="1541" max="1778" width="11.42578125" style="5"/>
    <col min="1779" max="1779" width="2.42578125" style="5" customWidth="1"/>
    <col min="1780" max="1781" width="25.7109375" style="5" customWidth="1"/>
    <col min="1782" max="1792" width="11.42578125" style="5"/>
    <col min="1793" max="1793" width="17.140625" style="5" customWidth="1"/>
    <col min="1794" max="1795" width="11.42578125" style="5"/>
    <col min="1796" max="1796" width="17.140625" style="5" customWidth="1"/>
    <col min="1797" max="2034" width="11.42578125" style="5"/>
    <col min="2035" max="2035" width="2.42578125" style="5" customWidth="1"/>
    <col min="2036" max="2037" width="25.7109375" style="5" customWidth="1"/>
    <col min="2038" max="2048" width="11.42578125" style="5"/>
    <col min="2049" max="2049" width="17.140625" style="5" customWidth="1"/>
    <col min="2050" max="2051" width="11.42578125" style="5"/>
    <col min="2052" max="2052" width="17.140625" style="5" customWidth="1"/>
    <col min="2053" max="2290" width="11.42578125" style="5"/>
    <col min="2291" max="2291" width="2.42578125" style="5" customWidth="1"/>
    <col min="2292" max="2293" width="25.7109375" style="5" customWidth="1"/>
    <col min="2294" max="2304" width="11.42578125" style="5"/>
    <col min="2305" max="2305" width="17.140625" style="5" customWidth="1"/>
    <col min="2306" max="2307" width="11.42578125" style="5"/>
    <col min="2308" max="2308" width="17.140625" style="5" customWidth="1"/>
    <col min="2309" max="2546" width="11.42578125" style="5"/>
    <col min="2547" max="2547" width="2.42578125" style="5" customWidth="1"/>
    <col min="2548" max="2549" width="25.7109375" style="5" customWidth="1"/>
    <col min="2550" max="2560" width="11.42578125" style="5"/>
    <col min="2561" max="2561" width="17.140625" style="5" customWidth="1"/>
    <col min="2562" max="2563" width="11.42578125" style="5"/>
    <col min="2564" max="2564" width="17.140625" style="5" customWidth="1"/>
    <col min="2565" max="2802" width="11.42578125" style="5"/>
    <col min="2803" max="2803" width="2.42578125" style="5" customWidth="1"/>
    <col min="2804" max="2805" width="25.7109375" style="5" customWidth="1"/>
    <col min="2806" max="2816" width="11.42578125" style="5"/>
    <col min="2817" max="2817" width="17.140625" style="5" customWidth="1"/>
    <col min="2818" max="2819" width="11.42578125" style="5"/>
    <col min="2820" max="2820" width="17.140625" style="5" customWidth="1"/>
    <col min="2821" max="3058" width="11.42578125" style="5"/>
    <col min="3059" max="3059" width="2.42578125" style="5" customWidth="1"/>
    <col min="3060" max="3061" width="25.7109375" style="5" customWidth="1"/>
    <col min="3062" max="3072" width="11.42578125" style="5"/>
    <col min="3073" max="3073" width="17.140625" style="5" customWidth="1"/>
    <col min="3074" max="3075" width="11.42578125" style="5"/>
    <col min="3076" max="3076" width="17.140625" style="5" customWidth="1"/>
    <col min="3077" max="3314" width="11.42578125" style="5"/>
    <col min="3315" max="3315" width="2.42578125" style="5" customWidth="1"/>
    <col min="3316" max="3317" width="25.7109375" style="5" customWidth="1"/>
    <col min="3318" max="3328" width="11.42578125" style="5"/>
    <col min="3329" max="3329" width="17.140625" style="5" customWidth="1"/>
    <col min="3330" max="3331" width="11.42578125" style="5"/>
    <col min="3332" max="3332" width="17.140625" style="5" customWidth="1"/>
    <col min="3333" max="3570" width="11.42578125" style="5"/>
    <col min="3571" max="3571" width="2.42578125" style="5" customWidth="1"/>
    <col min="3572" max="3573" width="25.7109375" style="5" customWidth="1"/>
    <col min="3574" max="3584" width="11.42578125" style="5"/>
    <col min="3585" max="3585" width="17.140625" style="5" customWidth="1"/>
    <col min="3586" max="3587" width="11.42578125" style="5"/>
    <col min="3588" max="3588" width="17.140625" style="5" customWidth="1"/>
    <col min="3589" max="3826" width="11.42578125" style="5"/>
    <col min="3827" max="3827" width="2.42578125" style="5" customWidth="1"/>
    <col min="3828" max="3829" width="25.7109375" style="5" customWidth="1"/>
    <col min="3830" max="3840" width="11.42578125" style="5"/>
    <col min="3841" max="3841" width="17.140625" style="5" customWidth="1"/>
    <col min="3842" max="3843" width="11.42578125" style="5"/>
    <col min="3844" max="3844" width="17.140625" style="5" customWidth="1"/>
    <col min="3845" max="4082" width="11.42578125" style="5"/>
    <col min="4083" max="4083" width="2.42578125" style="5" customWidth="1"/>
    <col min="4084" max="4085" width="25.7109375" style="5" customWidth="1"/>
    <col min="4086" max="4096" width="11.42578125" style="5"/>
    <col min="4097" max="4097" width="17.140625" style="5" customWidth="1"/>
    <col min="4098" max="4099" width="11.42578125" style="5"/>
    <col min="4100" max="4100" width="17.140625" style="5" customWidth="1"/>
    <col min="4101" max="4338" width="11.42578125" style="5"/>
    <col min="4339" max="4339" width="2.42578125" style="5" customWidth="1"/>
    <col min="4340" max="4341" width="25.7109375" style="5" customWidth="1"/>
    <col min="4342" max="4352" width="11.42578125" style="5"/>
    <col min="4353" max="4353" width="17.140625" style="5" customWidth="1"/>
    <col min="4354" max="4355" width="11.42578125" style="5"/>
    <col min="4356" max="4356" width="17.140625" style="5" customWidth="1"/>
    <col min="4357" max="4594" width="11.42578125" style="5"/>
    <col min="4595" max="4595" width="2.42578125" style="5" customWidth="1"/>
    <col min="4596" max="4597" width="25.7109375" style="5" customWidth="1"/>
    <col min="4598" max="4608" width="11.42578125" style="5"/>
    <col min="4609" max="4609" width="17.140625" style="5" customWidth="1"/>
    <col min="4610" max="4611" width="11.42578125" style="5"/>
    <col min="4612" max="4612" width="17.140625" style="5" customWidth="1"/>
    <col min="4613" max="4850" width="11.42578125" style="5"/>
    <col min="4851" max="4851" width="2.42578125" style="5" customWidth="1"/>
    <col min="4852" max="4853" width="25.7109375" style="5" customWidth="1"/>
    <col min="4854" max="4864" width="11.42578125" style="5"/>
    <col min="4865" max="4865" width="17.140625" style="5" customWidth="1"/>
    <col min="4866" max="4867" width="11.42578125" style="5"/>
    <col min="4868" max="4868" width="17.140625" style="5" customWidth="1"/>
    <col min="4869" max="5106" width="11.42578125" style="5"/>
    <col min="5107" max="5107" width="2.42578125" style="5" customWidth="1"/>
    <col min="5108" max="5109" width="25.7109375" style="5" customWidth="1"/>
    <col min="5110" max="5120" width="11.42578125" style="5"/>
    <col min="5121" max="5121" width="17.140625" style="5" customWidth="1"/>
    <col min="5122" max="5123" width="11.42578125" style="5"/>
    <col min="5124" max="5124" width="17.140625" style="5" customWidth="1"/>
    <col min="5125" max="5362" width="11.42578125" style="5"/>
    <col min="5363" max="5363" width="2.42578125" style="5" customWidth="1"/>
    <col min="5364" max="5365" width="25.7109375" style="5" customWidth="1"/>
    <col min="5366" max="5376" width="11.42578125" style="5"/>
    <col min="5377" max="5377" width="17.140625" style="5" customWidth="1"/>
    <col min="5378" max="5379" width="11.42578125" style="5"/>
    <col min="5380" max="5380" width="17.140625" style="5" customWidth="1"/>
    <col min="5381" max="5618" width="11.42578125" style="5"/>
    <col min="5619" max="5619" width="2.42578125" style="5" customWidth="1"/>
    <col min="5620" max="5621" width="25.7109375" style="5" customWidth="1"/>
    <col min="5622" max="5632" width="11.42578125" style="5"/>
    <col min="5633" max="5633" width="17.140625" style="5" customWidth="1"/>
    <col min="5634" max="5635" width="11.42578125" style="5"/>
    <col min="5636" max="5636" width="17.140625" style="5" customWidth="1"/>
    <col min="5637" max="5874" width="11.42578125" style="5"/>
    <col min="5875" max="5875" width="2.42578125" style="5" customWidth="1"/>
    <col min="5876" max="5877" width="25.7109375" style="5" customWidth="1"/>
    <col min="5878" max="5888" width="11.42578125" style="5"/>
    <col min="5889" max="5889" width="17.140625" style="5" customWidth="1"/>
    <col min="5890" max="5891" width="11.42578125" style="5"/>
    <col min="5892" max="5892" width="17.140625" style="5" customWidth="1"/>
    <col min="5893" max="6130" width="11.42578125" style="5"/>
    <col min="6131" max="6131" width="2.42578125" style="5" customWidth="1"/>
    <col min="6132" max="6133" width="25.7109375" style="5" customWidth="1"/>
    <col min="6134" max="6144" width="11.42578125" style="5"/>
    <col min="6145" max="6145" width="17.140625" style="5" customWidth="1"/>
    <col min="6146" max="6147" width="11.42578125" style="5"/>
    <col min="6148" max="6148" width="17.140625" style="5" customWidth="1"/>
    <col min="6149" max="6386" width="11.42578125" style="5"/>
    <col min="6387" max="6387" width="2.42578125" style="5" customWidth="1"/>
    <col min="6388" max="6389" width="25.7109375" style="5" customWidth="1"/>
    <col min="6390" max="6400" width="11.42578125" style="5"/>
    <col min="6401" max="6401" width="17.140625" style="5" customWidth="1"/>
    <col min="6402" max="6403" width="11.42578125" style="5"/>
    <col min="6404" max="6404" width="17.140625" style="5" customWidth="1"/>
    <col min="6405" max="6642" width="11.42578125" style="5"/>
    <col min="6643" max="6643" width="2.42578125" style="5" customWidth="1"/>
    <col min="6644" max="6645" width="25.7109375" style="5" customWidth="1"/>
    <col min="6646" max="6656" width="11.42578125" style="5"/>
    <col min="6657" max="6657" width="17.140625" style="5" customWidth="1"/>
    <col min="6658" max="6659" width="11.42578125" style="5"/>
    <col min="6660" max="6660" width="17.140625" style="5" customWidth="1"/>
    <col min="6661" max="6898" width="11.42578125" style="5"/>
    <col min="6899" max="6899" width="2.42578125" style="5" customWidth="1"/>
    <col min="6900" max="6901" width="25.7109375" style="5" customWidth="1"/>
    <col min="6902" max="6912" width="11.42578125" style="5"/>
    <col min="6913" max="6913" width="17.140625" style="5" customWidth="1"/>
    <col min="6914" max="6915" width="11.42578125" style="5"/>
    <col min="6916" max="6916" width="17.140625" style="5" customWidth="1"/>
    <col min="6917" max="7154" width="11.42578125" style="5"/>
    <col min="7155" max="7155" width="2.42578125" style="5" customWidth="1"/>
    <col min="7156" max="7157" width="25.7109375" style="5" customWidth="1"/>
    <col min="7158" max="7168" width="11.42578125" style="5"/>
    <col min="7169" max="7169" width="17.140625" style="5" customWidth="1"/>
    <col min="7170" max="7171" width="11.42578125" style="5"/>
    <col min="7172" max="7172" width="17.140625" style="5" customWidth="1"/>
    <col min="7173" max="7410" width="11.42578125" style="5"/>
    <col min="7411" max="7411" width="2.42578125" style="5" customWidth="1"/>
    <col min="7412" max="7413" width="25.7109375" style="5" customWidth="1"/>
    <col min="7414" max="7424" width="11.42578125" style="5"/>
    <col min="7425" max="7425" width="17.140625" style="5" customWidth="1"/>
    <col min="7426" max="7427" width="11.42578125" style="5"/>
    <col min="7428" max="7428" width="17.140625" style="5" customWidth="1"/>
    <col min="7429" max="7666" width="11.42578125" style="5"/>
    <col min="7667" max="7667" width="2.42578125" style="5" customWidth="1"/>
    <col min="7668" max="7669" width="25.7109375" style="5" customWidth="1"/>
    <col min="7670" max="7680" width="11.42578125" style="5"/>
    <col min="7681" max="7681" width="17.140625" style="5" customWidth="1"/>
    <col min="7682" max="7683" width="11.42578125" style="5"/>
    <col min="7684" max="7684" width="17.140625" style="5" customWidth="1"/>
    <col min="7685" max="7922" width="11.42578125" style="5"/>
    <col min="7923" max="7923" width="2.42578125" style="5" customWidth="1"/>
    <col min="7924" max="7925" width="25.7109375" style="5" customWidth="1"/>
    <col min="7926" max="7936" width="11.42578125" style="5"/>
    <col min="7937" max="7937" width="17.140625" style="5" customWidth="1"/>
    <col min="7938" max="7939" width="11.42578125" style="5"/>
    <col min="7940" max="7940" width="17.140625" style="5" customWidth="1"/>
    <col min="7941" max="8178" width="11.42578125" style="5"/>
    <col min="8179" max="8179" width="2.42578125" style="5" customWidth="1"/>
    <col min="8180" max="8181" width="25.7109375" style="5" customWidth="1"/>
    <col min="8182" max="8192" width="11.42578125" style="5"/>
    <col min="8193" max="8193" width="17.140625" style="5" customWidth="1"/>
    <col min="8194" max="8195" width="11.42578125" style="5"/>
    <col min="8196" max="8196" width="17.140625" style="5" customWidth="1"/>
    <col min="8197" max="8434" width="11.42578125" style="5"/>
    <col min="8435" max="8435" width="2.42578125" style="5" customWidth="1"/>
    <col min="8436" max="8437" width="25.7109375" style="5" customWidth="1"/>
    <col min="8438" max="8448" width="11.42578125" style="5"/>
    <col min="8449" max="8449" width="17.140625" style="5" customWidth="1"/>
    <col min="8450" max="8451" width="11.42578125" style="5"/>
    <col min="8452" max="8452" width="17.140625" style="5" customWidth="1"/>
    <col min="8453" max="8690" width="11.42578125" style="5"/>
    <col min="8691" max="8691" width="2.42578125" style="5" customWidth="1"/>
    <col min="8692" max="8693" width="25.7109375" style="5" customWidth="1"/>
    <col min="8694" max="8704" width="11.42578125" style="5"/>
    <col min="8705" max="8705" width="17.140625" style="5" customWidth="1"/>
    <col min="8706" max="8707" width="11.42578125" style="5"/>
    <col min="8708" max="8708" width="17.140625" style="5" customWidth="1"/>
    <col min="8709" max="8946" width="11.42578125" style="5"/>
    <col min="8947" max="8947" width="2.42578125" style="5" customWidth="1"/>
    <col min="8948" max="8949" width="25.7109375" style="5" customWidth="1"/>
    <col min="8950" max="8960" width="11.42578125" style="5"/>
    <col min="8961" max="8961" width="17.140625" style="5" customWidth="1"/>
    <col min="8962" max="8963" width="11.42578125" style="5"/>
    <col min="8964" max="8964" width="17.140625" style="5" customWidth="1"/>
    <col min="8965" max="9202" width="11.42578125" style="5"/>
    <col min="9203" max="9203" width="2.42578125" style="5" customWidth="1"/>
    <col min="9204" max="9205" width="25.7109375" style="5" customWidth="1"/>
    <col min="9206" max="9216" width="11.42578125" style="5"/>
    <col min="9217" max="9217" width="17.140625" style="5" customWidth="1"/>
    <col min="9218" max="9219" width="11.42578125" style="5"/>
    <col min="9220" max="9220" width="17.140625" style="5" customWidth="1"/>
    <col min="9221" max="9458" width="11.42578125" style="5"/>
    <col min="9459" max="9459" width="2.42578125" style="5" customWidth="1"/>
    <col min="9460" max="9461" width="25.7109375" style="5" customWidth="1"/>
    <col min="9462" max="9472" width="11.42578125" style="5"/>
    <col min="9473" max="9473" width="17.140625" style="5" customWidth="1"/>
    <col min="9474" max="9475" width="11.42578125" style="5"/>
    <col min="9476" max="9476" width="17.140625" style="5" customWidth="1"/>
    <col min="9477" max="9714" width="11.42578125" style="5"/>
    <col min="9715" max="9715" width="2.42578125" style="5" customWidth="1"/>
    <col min="9716" max="9717" width="25.7109375" style="5" customWidth="1"/>
    <col min="9718" max="9728" width="11.42578125" style="5"/>
    <col min="9729" max="9729" width="17.140625" style="5" customWidth="1"/>
    <col min="9730" max="9731" width="11.42578125" style="5"/>
    <col min="9732" max="9732" width="17.140625" style="5" customWidth="1"/>
    <col min="9733" max="9970" width="11.42578125" style="5"/>
    <col min="9971" max="9971" width="2.42578125" style="5" customWidth="1"/>
    <col min="9972" max="9973" width="25.7109375" style="5" customWidth="1"/>
    <col min="9974" max="9984" width="11.42578125" style="5"/>
    <col min="9985" max="9985" width="17.140625" style="5" customWidth="1"/>
    <col min="9986" max="9987" width="11.42578125" style="5"/>
    <col min="9988" max="9988" width="17.140625" style="5" customWidth="1"/>
    <col min="9989" max="10226" width="11.42578125" style="5"/>
    <col min="10227" max="10227" width="2.42578125" style="5" customWidth="1"/>
    <col min="10228" max="10229" width="25.7109375" style="5" customWidth="1"/>
    <col min="10230" max="10240" width="11.42578125" style="5"/>
    <col min="10241" max="10241" width="17.140625" style="5" customWidth="1"/>
    <col min="10242" max="10243" width="11.42578125" style="5"/>
    <col min="10244" max="10244" width="17.140625" style="5" customWidth="1"/>
    <col min="10245" max="10482" width="11.42578125" style="5"/>
    <col min="10483" max="10483" width="2.42578125" style="5" customWidth="1"/>
    <col min="10484" max="10485" width="25.7109375" style="5" customWidth="1"/>
    <col min="10486" max="10496" width="11.42578125" style="5"/>
    <col min="10497" max="10497" width="17.140625" style="5" customWidth="1"/>
    <col min="10498" max="10499" width="11.42578125" style="5"/>
    <col min="10500" max="10500" width="17.140625" style="5" customWidth="1"/>
    <col min="10501" max="10738" width="11.42578125" style="5"/>
    <col min="10739" max="10739" width="2.42578125" style="5" customWidth="1"/>
    <col min="10740" max="10741" width="25.7109375" style="5" customWidth="1"/>
    <col min="10742" max="10752" width="11.42578125" style="5"/>
    <col min="10753" max="10753" width="17.140625" style="5" customWidth="1"/>
    <col min="10754" max="10755" width="11.42578125" style="5"/>
    <col min="10756" max="10756" width="17.140625" style="5" customWidth="1"/>
    <col min="10757" max="10994" width="11.42578125" style="5"/>
    <col min="10995" max="10995" width="2.42578125" style="5" customWidth="1"/>
    <col min="10996" max="10997" width="25.7109375" style="5" customWidth="1"/>
    <col min="10998" max="11008" width="11.42578125" style="5"/>
    <col min="11009" max="11009" width="17.140625" style="5" customWidth="1"/>
    <col min="11010" max="11011" width="11.42578125" style="5"/>
    <col min="11012" max="11012" width="17.140625" style="5" customWidth="1"/>
    <col min="11013" max="11250" width="11.42578125" style="5"/>
    <col min="11251" max="11251" width="2.42578125" style="5" customWidth="1"/>
    <col min="11252" max="11253" width="25.7109375" style="5" customWidth="1"/>
    <col min="11254" max="11264" width="11.42578125" style="5"/>
    <col min="11265" max="11265" width="17.140625" style="5" customWidth="1"/>
    <col min="11266" max="11267" width="11.42578125" style="5"/>
    <col min="11268" max="11268" width="17.140625" style="5" customWidth="1"/>
    <col min="11269" max="11506" width="11.42578125" style="5"/>
    <col min="11507" max="11507" width="2.42578125" style="5" customWidth="1"/>
    <col min="11508" max="11509" width="25.7109375" style="5" customWidth="1"/>
    <col min="11510" max="11520" width="11.42578125" style="5"/>
    <col min="11521" max="11521" width="17.140625" style="5" customWidth="1"/>
    <col min="11522" max="11523" width="11.42578125" style="5"/>
    <col min="11524" max="11524" width="17.140625" style="5" customWidth="1"/>
    <col min="11525" max="11762" width="11.42578125" style="5"/>
    <col min="11763" max="11763" width="2.42578125" style="5" customWidth="1"/>
    <col min="11764" max="11765" width="25.7109375" style="5" customWidth="1"/>
    <col min="11766" max="11776" width="11.42578125" style="5"/>
    <col min="11777" max="11777" width="17.140625" style="5" customWidth="1"/>
    <col min="11778" max="11779" width="11.42578125" style="5"/>
    <col min="11780" max="11780" width="17.140625" style="5" customWidth="1"/>
    <col min="11781" max="12018" width="11.42578125" style="5"/>
    <col min="12019" max="12019" width="2.42578125" style="5" customWidth="1"/>
    <col min="12020" max="12021" width="25.7109375" style="5" customWidth="1"/>
    <col min="12022" max="12032" width="11.42578125" style="5"/>
    <col min="12033" max="12033" width="17.140625" style="5" customWidth="1"/>
    <col min="12034" max="12035" width="11.42578125" style="5"/>
    <col min="12036" max="12036" width="17.140625" style="5" customWidth="1"/>
    <col min="12037" max="12274" width="11.42578125" style="5"/>
    <col min="12275" max="12275" width="2.42578125" style="5" customWidth="1"/>
    <col min="12276" max="12277" width="25.7109375" style="5" customWidth="1"/>
    <col min="12278" max="12288" width="11.42578125" style="5"/>
    <col min="12289" max="12289" width="17.140625" style="5" customWidth="1"/>
    <col min="12290" max="12291" width="11.42578125" style="5"/>
    <col min="12292" max="12292" width="17.140625" style="5" customWidth="1"/>
    <col min="12293" max="12530" width="11.42578125" style="5"/>
    <col min="12531" max="12531" width="2.42578125" style="5" customWidth="1"/>
    <col min="12532" max="12533" width="25.7109375" style="5" customWidth="1"/>
    <col min="12534" max="12544" width="11.42578125" style="5"/>
    <col min="12545" max="12545" width="17.140625" style="5" customWidth="1"/>
    <col min="12546" max="12547" width="11.42578125" style="5"/>
    <col min="12548" max="12548" width="17.140625" style="5" customWidth="1"/>
    <col min="12549" max="12786" width="11.42578125" style="5"/>
    <col min="12787" max="12787" width="2.42578125" style="5" customWidth="1"/>
    <col min="12788" max="12789" width="25.7109375" style="5" customWidth="1"/>
    <col min="12790" max="12800" width="11.42578125" style="5"/>
    <col min="12801" max="12801" width="17.140625" style="5" customWidth="1"/>
    <col min="12802" max="12803" width="11.42578125" style="5"/>
    <col min="12804" max="12804" width="17.140625" style="5" customWidth="1"/>
    <col min="12805" max="13042" width="11.42578125" style="5"/>
    <col min="13043" max="13043" width="2.42578125" style="5" customWidth="1"/>
    <col min="13044" max="13045" width="25.7109375" style="5" customWidth="1"/>
    <col min="13046" max="13056" width="11.42578125" style="5"/>
    <col min="13057" max="13057" width="17.140625" style="5" customWidth="1"/>
    <col min="13058" max="13059" width="11.42578125" style="5"/>
    <col min="13060" max="13060" width="17.140625" style="5" customWidth="1"/>
    <col min="13061" max="13298" width="11.42578125" style="5"/>
    <col min="13299" max="13299" width="2.42578125" style="5" customWidth="1"/>
    <col min="13300" max="13301" width="25.7109375" style="5" customWidth="1"/>
    <col min="13302" max="13312" width="11.42578125" style="5"/>
    <col min="13313" max="13313" width="17.140625" style="5" customWidth="1"/>
    <col min="13314" max="13315" width="11.42578125" style="5"/>
    <col min="13316" max="13316" width="17.140625" style="5" customWidth="1"/>
    <col min="13317" max="13554" width="11.42578125" style="5"/>
    <col min="13555" max="13555" width="2.42578125" style="5" customWidth="1"/>
    <col min="13556" max="13557" width="25.7109375" style="5" customWidth="1"/>
    <col min="13558" max="13568" width="11.42578125" style="5"/>
    <col min="13569" max="13569" width="17.140625" style="5" customWidth="1"/>
    <col min="13570" max="13571" width="11.42578125" style="5"/>
    <col min="13572" max="13572" width="17.140625" style="5" customWidth="1"/>
    <col min="13573" max="13810" width="11.42578125" style="5"/>
    <col min="13811" max="13811" width="2.42578125" style="5" customWidth="1"/>
    <col min="13812" max="13813" width="25.7109375" style="5" customWidth="1"/>
    <col min="13814" max="13824" width="11.42578125" style="5"/>
    <col min="13825" max="13825" width="17.140625" style="5" customWidth="1"/>
    <col min="13826" max="13827" width="11.42578125" style="5"/>
    <col min="13828" max="13828" width="17.140625" style="5" customWidth="1"/>
    <col min="13829" max="14066" width="11.42578125" style="5"/>
    <col min="14067" max="14067" width="2.42578125" style="5" customWidth="1"/>
    <col min="14068" max="14069" width="25.7109375" style="5" customWidth="1"/>
    <col min="14070" max="14080" width="11.42578125" style="5"/>
    <col min="14081" max="14081" width="17.140625" style="5" customWidth="1"/>
    <col min="14082" max="14083" width="11.42578125" style="5"/>
    <col min="14084" max="14084" width="17.140625" style="5" customWidth="1"/>
    <col min="14085" max="14322" width="11.42578125" style="5"/>
    <col min="14323" max="14323" width="2.42578125" style="5" customWidth="1"/>
    <col min="14324" max="14325" width="25.7109375" style="5" customWidth="1"/>
    <col min="14326" max="14336" width="11.42578125" style="5"/>
    <col min="14337" max="14337" width="17.140625" style="5" customWidth="1"/>
    <col min="14338" max="14339" width="11.42578125" style="5"/>
    <col min="14340" max="14340" width="17.140625" style="5" customWidth="1"/>
    <col min="14341" max="14578" width="11.42578125" style="5"/>
    <col min="14579" max="14579" width="2.42578125" style="5" customWidth="1"/>
    <col min="14580" max="14581" width="25.7109375" style="5" customWidth="1"/>
    <col min="14582" max="14592" width="11.42578125" style="5"/>
    <col min="14593" max="14593" width="17.140625" style="5" customWidth="1"/>
    <col min="14594" max="14595" width="11.42578125" style="5"/>
    <col min="14596" max="14596" width="17.140625" style="5" customWidth="1"/>
    <col min="14597" max="14834" width="11.42578125" style="5"/>
    <col min="14835" max="14835" width="2.42578125" style="5" customWidth="1"/>
    <col min="14836" max="14837" width="25.7109375" style="5" customWidth="1"/>
    <col min="14838" max="14848" width="11.42578125" style="5"/>
    <col min="14849" max="14849" width="17.140625" style="5" customWidth="1"/>
    <col min="14850" max="14851" width="11.42578125" style="5"/>
    <col min="14852" max="14852" width="17.140625" style="5" customWidth="1"/>
    <col min="14853" max="15090" width="11.42578125" style="5"/>
    <col min="15091" max="15091" width="2.42578125" style="5" customWidth="1"/>
    <col min="15092" max="15093" width="25.7109375" style="5" customWidth="1"/>
    <col min="15094" max="15104" width="11.42578125" style="5"/>
    <col min="15105" max="15105" width="17.140625" style="5" customWidth="1"/>
    <col min="15106" max="15107" width="11.42578125" style="5"/>
    <col min="15108" max="15108" width="17.140625" style="5" customWidth="1"/>
    <col min="15109" max="15346" width="11.42578125" style="5"/>
    <col min="15347" max="15347" width="2.42578125" style="5" customWidth="1"/>
    <col min="15348" max="15349" width="25.7109375" style="5" customWidth="1"/>
    <col min="15350" max="15360" width="11.42578125" style="5"/>
    <col min="15361" max="15361" width="17.140625" style="5" customWidth="1"/>
    <col min="15362" max="15363" width="11.42578125" style="5"/>
    <col min="15364" max="15364" width="17.140625" style="5" customWidth="1"/>
    <col min="15365" max="15602" width="11.42578125" style="5"/>
    <col min="15603" max="15603" width="2.42578125" style="5" customWidth="1"/>
    <col min="15604" max="15605" width="25.7109375" style="5" customWidth="1"/>
    <col min="15606" max="15616" width="11.42578125" style="5"/>
    <col min="15617" max="15617" width="17.140625" style="5" customWidth="1"/>
    <col min="15618" max="15619" width="11.42578125" style="5"/>
    <col min="15620" max="15620" width="17.140625" style="5" customWidth="1"/>
    <col min="15621" max="15858" width="11.42578125" style="5"/>
    <col min="15859" max="15859" width="2.42578125" style="5" customWidth="1"/>
    <col min="15860" max="15861" width="25.7109375" style="5" customWidth="1"/>
    <col min="15862" max="15872" width="11.42578125" style="5"/>
    <col min="15873" max="15873" width="17.140625" style="5" customWidth="1"/>
    <col min="15874" max="15875" width="11.42578125" style="5"/>
    <col min="15876" max="15876" width="17.140625" style="5" customWidth="1"/>
    <col min="15877" max="16114" width="11.42578125" style="5"/>
    <col min="16115" max="16115" width="2.42578125" style="5" customWidth="1"/>
    <col min="16116" max="16117" width="25.7109375" style="5" customWidth="1"/>
    <col min="16118" max="16128" width="11.42578125" style="5"/>
    <col min="16129" max="16129" width="17.140625" style="5" customWidth="1"/>
    <col min="16130" max="16131" width="11.42578125" style="5"/>
    <col min="16132" max="16132" width="17.140625" style="5" customWidth="1"/>
    <col min="16133" max="16384" width="11.42578125" style="5"/>
  </cols>
  <sheetData>
    <row r="1" spans="2:15" ht="23.25" x14ac:dyDescent="0.25">
      <c r="B1" s="83" t="s">
        <v>255</v>
      </c>
    </row>
    <row r="2" spans="2:15" ht="15.75" thickBot="1" x14ac:dyDescent="0.3"/>
    <row r="3" spans="2:15" ht="21.75" thickBot="1" x14ac:dyDescent="0.3">
      <c r="B3" s="81" t="s">
        <v>145</v>
      </c>
      <c r="C3" s="38" t="s">
        <v>173</v>
      </c>
      <c r="D3" s="40"/>
      <c r="E3" s="40"/>
      <c r="F3" s="40"/>
    </row>
    <row r="4" spans="2:15" ht="19.5" thickBot="1" x14ac:dyDescent="0.3">
      <c r="B4" s="40"/>
      <c r="C4" s="40"/>
      <c r="D4" s="40"/>
      <c r="E4" s="40"/>
      <c r="F4" s="40"/>
    </row>
    <row r="5" spans="2:15" ht="19.5" thickBot="1" x14ac:dyDescent="0.3">
      <c r="B5" s="134" t="s">
        <v>152</v>
      </c>
      <c r="C5" s="135"/>
      <c r="D5" s="135"/>
      <c r="E5" s="135"/>
      <c r="F5" s="135"/>
      <c r="G5" s="135"/>
      <c r="H5" s="135"/>
      <c r="I5" s="135"/>
      <c r="J5" s="135"/>
      <c r="K5" s="135"/>
      <c r="L5" s="135"/>
      <c r="M5" s="135"/>
      <c r="N5" s="136"/>
      <c r="O5" s="15"/>
    </row>
    <row r="6" spans="2:15" ht="27.75" customHeight="1" outlineLevel="1" thickBot="1" x14ac:dyDescent="0.3">
      <c r="B6" s="137" t="s">
        <v>271</v>
      </c>
      <c r="C6" s="138"/>
      <c r="D6" s="138"/>
      <c r="E6" s="138"/>
      <c r="F6" s="138"/>
      <c r="G6" s="138"/>
      <c r="H6" s="138"/>
      <c r="I6" s="138"/>
      <c r="J6" s="138"/>
      <c r="K6" s="138"/>
      <c r="L6" s="138"/>
      <c r="M6" s="138"/>
      <c r="N6" s="139"/>
    </row>
    <row r="7" spans="2:15" ht="15.75" outlineLevel="1" thickBot="1" x14ac:dyDescent="0.3">
      <c r="B7" s="17"/>
      <c r="C7" s="17"/>
      <c r="D7" s="17"/>
      <c r="E7" s="17"/>
      <c r="F7" s="17"/>
      <c r="G7" s="17"/>
      <c r="H7" s="17"/>
      <c r="I7" s="17"/>
      <c r="J7" s="17"/>
    </row>
    <row r="8" spans="2:15" ht="31.5" customHeight="1" outlineLevel="1" x14ac:dyDescent="0.25">
      <c r="B8" s="86" t="s">
        <v>256</v>
      </c>
      <c r="C8" s="87" t="s">
        <v>185</v>
      </c>
      <c r="D8" s="140"/>
      <c r="E8" s="141"/>
      <c r="F8" s="141"/>
      <c r="G8" s="141"/>
      <c r="H8" s="141"/>
      <c r="I8" s="141"/>
    </row>
    <row r="9" spans="2:15" ht="15.75" customHeight="1" outlineLevel="1" x14ac:dyDescent="0.25">
      <c r="B9" s="146" t="s">
        <v>268</v>
      </c>
      <c r="C9" s="146" t="s">
        <v>43</v>
      </c>
      <c r="D9" s="146"/>
      <c r="E9" s="146"/>
      <c r="F9" s="146"/>
      <c r="G9" s="146"/>
      <c r="H9" s="146"/>
      <c r="I9" s="146"/>
      <c r="J9" s="16"/>
    </row>
    <row r="10" spans="2:15" ht="24.75" customHeight="1" outlineLevel="1" thickBot="1" x14ac:dyDescent="0.3">
      <c r="B10" s="144"/>
      <c r="C10" s="93" t="s">
        <v>44</v>
      </c>
      <c r="D10" s="144" t="s">
        <v>45</v>
      </c>
      <c r="E10" s="144"/>
      <c r="F10" s="144"/>
      <c r="G10" s="93" t="s">
        <v>46</v>
      </c>
      <c r="H10" s="93" t="s">
        <v>47</v>
      </c>
      <c r="I10" s="94" t="s">
        <v>7</v>
      </c>
    </row>
    <row r="11" spans="2:15" ht="44.25" customHeight="1" outlineLevel="1" thickBot="1" x14ac:dyDescent="0.3">
      <c r="B11" s="153" t="s">
        <v>173</v>
      </c>
      <c r="C11" s="106" t="s">
        <v>174</v>
      </c>
      <c r="D11" s="105" t="s">
        <v>175</v>
      </c>
      <c r="E11" s="105" t="s">
        <v>3</v>
      </c>
      <c r="F11" s="105" t="s">
        <v>176</v>
      </c>
      <c r="G11" s="105">
        <v>-50</v>
      </c>
      <c r="H11" s="105">
        <v>1</v>
      </c>
      <c r="I11" s="105"/>
    </row>
    <row r="12" spans="2:15" ht="27.75" customHeight="1" outlineLevel="1" thickBot="1" x14ac:dyDescent="0.3">
      <c r="B12" s="154"/>
      <c r="C12" s="107" t="s">
        <v>184</v>
      </c>
      <c r="D12" s="1" t="s">
        <v>175</v>
      </c>
      <c r="E12" s="1" t="s">
        <v>3</v>
      </c>
      <c r="F12" s="1" t="s">
        <v>176</v>
      </c>
      <c r="G12" s="1">
        <v>-50</v>
      </c>
      <c r="H12" s="1">
        <v>1</v>
      </c>
      <c r="I12" s="1">
        <v>2</v>
      </c>
    </row>
    <row r="13" spans="2:15" ht="35.25" customHeight="1" outlineLevel="1" thickBot="1" x14ac:dyDescent="0.3">
      <c r="B13" s="155"/>
      <c r="C13" s="106" t="s">
        <v>171</v>
      </c>
      <c r="D13" s="25">
        <v>1884.5</v>
      </c>
      <c r="E13" s="1" t="s">
        <v>3</v>
      </c>
      <c r="F13" s="2">
        <v>1915.7</v>
      </c>
      <c r="G13" s="25">
        <v>-41</v>
      </c>
      <c r="H13" s="25">
        <v>0.3</v>
      </c>
      <c r="I13" s="1">
        <v>3</v>
      </c>
    </row>
    <row r="14" spans="2:15" ht="83.25" customHeight="1" outlineLevel="1" thickBot="1" x14ac:dyDescent="0.3">
      <c r="B14" s="148" t="s">
        <v>252</v>
      </c>
      <c r="C14" s="149"/>
      <c r="D14" s="149"/>
      <c r="E14" s="149"/>
      <c r="F14" s="149"/>
      <c r="G14" s="149"/>
      <c r="H14" s="149"/>
      <c r="I14" s="150"/>
      <c r="J14" s="17"/>
    </row>
    <row r="15" spans="2:15" ht="15.75" outlineLevel="1" thickBot="1" x14ac:dyDescent="0.3">
      <c r="B15" s="17"/>
      <c r="C15" s="17"/>
      <c r="D15" s="17"/>
      <c r="E15" s="17"/>
      <c r="F15" s="17"/>
      <c r="G15" s="17"/>
      <c r="H15" s="17"/>
      <c r="I15" s="17"/>
      <c r="J15" s="17"/>
    </row>
    <row r="16" spans="2:15" ht="19.5" thickBot="1" x14ac:dyDescent="0.3">
      <c r="B16" s="134" t="s">
        <v>147</v>
      </c>
      <c r="C16" s="135"/>
      <c r="D16" s="135"/>
      <c r="E16" s="135"/>
      <c r="F16" s="135"/>
      <c r="G16" s="135"/>
      <c r="H16" s="135"/>
      <c r="I16" s="135"/>
      <c r="J16" s="135"/>
      <c r="K16" s="135"/>
      <c r="L16" s="135"/>
      <c r="M16" s="135"/>
      <c r="N16" s="136"/>
      <c r="O16" s="15"/>
    </row>
    <row r="17" spans="1:15" ht="18.75" outlineLevel="1" x14ac:dyDescent="0.25">
      <c r="A17" s="15"/>
      <c r="B17" s="15"/>
      <c r="C17" s="15"/>
      <c r="D17" s="15"/>
      <c r="E17" s="15"/>
      <c r="F17" s="15"/>
      <c r="G17" s="15"/>
      <c r="H17" s="15"/>
      <c r="I17" s="15"/>
      <c r="J17" s="15"/>
      <c r="K17" s="15"/>
      <c r="L17" s="15"/>
      <c r="M17" s="15"/>
      <c r="N17" s="15"/>
      <c r="O17" s="15"/>
    </row>
    <row r="18" spans="1:15" ht="18.75" outlineLevel="1" x14ac:dyDescent="0.25">
      <c r="B18" s="151" t="s">
        <v>194</v>
      </c>
      <c r="C18" s="152"/>
      <c r="D18" s="151" t="s">
        <v>195</v>
      </c>
      <c r="E18" s="152"/>
      <c r="H18" s="41"/>
      <c r="I18" s="147" t="s">
        <v>101</v>
      </c>
      <c r="J18" s="147"/>
      <c r="K18" s="147"/>
      <c r="L18" s="147"/>
      <c r="M18" s="147"/>
      <c r="N18" s="147"/>
      <c r="O18" s="15"/>
    </row>
    <row r="19" spans="1:15" ht="18.75" outlineLevel="1" x14ac:dyDescent="0.25">
      <c r="B19" s="20" t="s">
        <v>9</v>
      </c>
      <c r="C19" s="20" t="s">
        <v>10</v>
      </c>
      <c r="D19" s="20" t="s">
        <v>11</v>
      </c>
      <c r="E19" s="20" t="s">
        <v>12</v>
      </c>
      <c r="G19" s="41"/>
      <c r="H19" s="41"/>
      <c r="I19" s="19" t="s">
        <v>88</v>
      </c>
      <c r="J19" s="19" t="s">
        <v>89</v>
      </c>
      <c r="K19" s="19" t="s">
        <v>90</v>
      </c>
      <c r="L19" s="19" t="s">
        <v>91</v>
      </c>
      <c r="M19" s="42" t="s">
        <v>92</v>
      </c>
      <c r="N19" s="42" t="s">
        <v>93</v>
      </c>
      <c r="O19" s="15"/>
    </row>
    <row r="20" spans="1:15" ht="27" customHeight="1" outlineLevel="1" x14ac:dyDescent="0.25">
      <c r="B20" s="21">
        <v>814</v>
      </c>
      <c r="C20" s="21">
        <v>849</v>
      </c>
      <c r="D20" s="21">
        <v>1710</v>
      </c>
      <c r="E20" s="21">
        <v>1780</v>
      </c>
      <c r="G20" s="41"/>
      <c r="H20" s="31" t="s">
        <v>96</v>
      </c>
      <c r="I20" s="47" t="s">
        <v>97</v>
      </c>
      <c r="J20" s="47" t="s">
        <v>98</v>
      </c>
      <c r="K20" s="47" t="s">
        <v>99</v>
      </c>
      <c r="L20" s="47" t="s">
        <v>100</v>
      </c>
      <c r="M20" s="43" t="s">
        <v>95</v>
      </c>
      <c r="N20" s="43" t="s">
        <v>94</v>
      </c>
    </row>
    <row r="21" spans="1:15" outlineLevel="1" x14ac:dyDescent="0.25">
      <c r="H21" s="31" t="s">
        <v>87</v>
      </c>
      <c r="I21" s="21">
        <v>814</v>
      </c>
      <c r="J21" s="21">
        <v>814</v>
      </c>
      <c r="K21" s="21">
        <v>849</v>
      </c>
      <c r="L21" s="21">
        <v>849</v>
      </c>
      <c r="M21" s="45"/>
      <c r="N21" s="46"/>
    </row>
    <row r="22" spans="1:15" outlineLevel="1" x14ac:dyDescent="0.25">
      <c r="B22" s="19" t="s">
        <v>117</v>
      </c>
      <c r="C22" s="145" t="s">
        <v>118</v>
      </c>
      <c r="D22" s="145"/>
      <c r="E22" s="19" t="s">
        <v>119</v>
      </c>
      <c r="F22" s="19" t="s">
        <v>120</v>
      </c>
      <c r="H22" s="31" t="s">
        <v>76</v>
      </c>
      <c r="I22" s="21">
        <v>1710</v>
      </c>
      <c r="J22" s="21">
        <v>1780</v>
      </c>
      <c r="K22" s="21">
        <v>1710</v>
      </c>
      <c r="L22" s="21">
        <v>1780</v>
      </c>
      <c r="M22" s="46"/>
      <c r="N22" s="46"/>
    </row>
    <row r="23" spans="1:15" outlineLevel="1" x14ac:dyDescent="0.25">
      <c r="B23" s="31" t="s">
        <v>102</v>
      </c>
      <c r="C23" s="31" t="s">
        <v>108</v>
      </c>
      <c r="D23" s="31" t="s">
        <v>58</v>
      </c>
      <c r="E23" s="22">
        <f t="shared" ref="E23:E28" si="0">IF(AND(M23&lt;0,N23&gt;0),0,MIN(ABS(M23),ABS(N23)))</f>
        <v>861</v>
      </c>
      <c r="F23" s="22">
        <f t="shared" ref="F23:F28" si="1">MAX(ABS(M23),ABS(N23))</f>
        <v>966</v>
      </c>
      <c r="H23" s="31" t="s">
        <v>124</v>
      </c>
      <c r="I23" s="21">
        <f>I$21-I$22</f>
        <v>-896</v>
      </c>
      <c r="J23" s="21">
        <f>J$21-J$22</f>
        <v>-966</v>
      </c>
      <c r="K23" s="21">
        <f>K$21-K$22</f>
        <v>-861</v>
      </c>
      <c r="L23" s="21">
        <f>L$21-L$22</f>
        <v>-931</v>
      </c>
      <c r="M23" s="44">
        <f t="shared" ref="M23:M28" si="2">MIN(I23:L23)</f>
        <v>-966</v>
      </c>
      <c r="N23" s="44">
        <f t="shared" ref="N23:N28" si="3">MAX(I23:L23)</f>
        <v>-861</v>
      </c>
    </row>
    <row r="24" spans="1:15" outlineLevel="1" x14ac:dyDescent="0.25">
      <c r="B24" s="31" t="s">
        <v>103</v>
      </c>
      <c r="C24" s="31" t="s">
        <v>109</v>
      </c>
      <c r="D24" s="31" t="s">
        <v>59</v>
      </c>
      <c r="E24" s="22">
        <f t="shared" si="0"/>
        <v>2524</v>
      </c>
      <c r="F24" s="22">
        <f t="shared" si="1"/>
        <v>2629</v>
      </c>
      <c r="H24" s="31" t="s">
        <v>125</v>
      </c>
      <c r="I24" s="21">
        <f>I$21+I$22</f>
        <v>2524</v>
      </c>
      <c r="J24" s="21">
        <f>J$21+J$22</f>
        <v>2594</v>
      </c>
      <c r="K24" s="21">
        <f>K$21+K$22</f>
        <v>2559</v>
      </c>
      <c r="L24" s="21">
        <f>L$21+L$22</f>
        <v>2629</v>
      </c>
      <c r="M24" s="44">
        <f t="shared" si="2"/>
        <v>2524</v>
      </c>
      <c r="N24" s="44">
        <f t="shared" si="3"/>
        <v>2629</v>
      </c>
    </row>
    <row r="25" spans="1:15" ht="22.5" outlineLevel="1" x14ac:dyDescent="0.25">
      <c r="B25" s="31" t="s">
        <v>104</v>
      </c>
      <c r="C25" s="31" t="s">
        <v>110</v>
      </c>
      <c r="D25" s="31" t="s">
        <v>60</v>
      </c>
      <c r="E25" s="22">
        <f>IF(AND(M25&lt;0,N25&gt;0),0,MIN(ABS(M25),ABS(N25)))</f>
        <v>12</v>
      </c>
      <c r="F25" s="22">
        <f t="shared" si="1"/>
        <v>152</v>
      </c>
      <c r="H25" s="31" t="s">
        <v>126</v>
      </c>
      <c r="I25" s="21">
        <f>2*I$21-I$22</f>
        <v>-82</v>
      </c>
      <c r="J25" s="21">
        <f>2*J$21-J$22</f>
        <v>-152</v>
      </c>
      <c r="K25" s="21">
        <f>2*K$21-K$22</f>
        <v>-12</v>
      </c>
      <c r="L25" s="21">
        <f>2*L$21-L$22</f>
        <v>-82</v>
      </c>
      <c r="M25" s="44">
        <f t="shared" si="2"/>
        <v>-152</v>
      </c>
      <c r="N25" s="44">
        <f t="shared" si="3"/>
        <v>-12</v>
      </c>
    </row>
    <row r="26" spans="1:15" ht="22.5" outlineLevel="1" x14ac:dyDescent="0.25">
      <c r="B26" s="31" t="s">
        <v>105</v>
      </c>
      <c r="C26" s="31" t="s">
        <v>111</v>
      </c>
      <c r="D26" s="31" t="s">
        <v>61</v>
      </c>
      <c r="E26" s="22">
        <f t="shared" si="0"/>
        <v>2571</v>
      </c>
      <c r="F26" s="22">
        <f t="shared" si="1"/>
        <v>2746</v>
      </c>
      <c r="H26" s="31" t="s">
        <v>127</v>
      </c>
      <c r="I26" s="21">
        <f>2*I$22-I$21</f>
        <v>2606</v>
      </c>
      <c r="J26" s="21">
        <f>2*J$22-J$21</f>
        <v>2746</v>
      </c>
      <c r="K26" s="21">
        <f>2*K$22-K$21</f>
        <v>2571</v>
      </c>
      <c r="L26" s="21">
        <f>2*L$22-L$21</f>
        <v>2711</v>
      </c>
      <c r="M26" s="44">
        <f t="shared" si="2"/>
        <v>2571</v>
      </c>
      <c r="N26" s="44">
        <f t="shared" si="3"/>
        <v>2746</v>
      </c>
    </row>
    <row r="27" spans="1:15" ht="22.5" outlineLevel="1" x14ac:dyDescent="0.25">
      <c r="B27" s="31" t="s">
        <v>106</v>
      </c>
      <c r="C27" s="31" t="s">
        <v>112</v>
      </c>
      <c r="D27" s="31" t="s">
        <v>62</v>
      </c>
      <c r="E27" s="22">
        <f t="shared" si="0"/>
        <v>3338</v>
      </c>
      <c r="F27" s="22">
        <f t="shared" si="1"/>
        <v>3478</v>
      </c>
      <c r="H27" s="31" t="s">
        <v>128</v>
      </c>
      <c r="I27" s="21">
        <f>2*I$21+I$22</f>
        <v>3338</v>
      </c>
      <c r="J27" s="21">
        <f>2*J$21+J$22</f>
        <v>3408</v>
      </c>
      <c r="K27" s="21">
        <f>2*K$21+K$22</f>
        <v>3408</v>
      </c>
      <c r="L27" s="21">
        <f>2*L$21+L$22</f>
        <v>3478</v>
      </c>
      <c r="M27" s="44">
        <f t="shared" si="2"/>
        <v>3338</v>
      </c>
      <c r="N27" s="44">
        <f t="shared" si="3"/>
        <v>3478</v>
      </c>
    </row>
    <row r="28" spans="1:15" ht="22.5" outlineLevel="1" x14ac:dyDescent="0.25">
      <c r="B28" s="31" t="s">
        <v>107</v>
      </c>
      <c r="C28" s="31" t="s">
        <v>113</v>
      </c>
      <c r="D28" s="31" t="s">
        <v>63</v>
      </c>
      <c r="E28" s="22">
        <f t="shared" si="0"/>
        <v>4234</v>
      </c>
      <c r="F28" s="22">
        <f t="shared" si="1"/>
        <v>4409</v>
      </c>
      <c r="H28" s="31" t="s">
        <v>129</v>
      </c>
      <c r="I28" s="21">
        <f>2*I$22+I$21</f>
        <v>4234</v>
      </c>
      <c r="J28" s="21">
        <f>2*J$22+J$21</f>
        <v>4374</v>
      </c>
      <c r="K28" s="21">
        <f>2*K$22+K$21</f>
        <v>4269</v>
      </c>
      <c r="L28" s="21">
        <f>2*L$22+L$21</f>
        <v>4409</v>
      </c>
      <c r="M28" s="44">
        <f t="shared" si="2"/>
        <v>4234</v>
      </c>
      <c r="N28" s="44">
        <f t="shared" si="3"/>
        <v>4409</v>
      </c>
    </row>
    <row r="29" spans="1:15" ht="15.75" outlineLevel="1" thickBot="1" x14ac:dyDescent="0.3"/>
    <row r="30" spans="1:15" ht="19.5" thickBot="1" x14ac:dyDescent="0.3">
      <c r="B30" s="134" t="s">
        <v>148</v>
      </c>
      <c r="C30" s="135"/>
      <c r="D30" s="135"/>
      <c r="E30" s="135"/>
      <c r="F30" s="135"/>
      <c r="G30" s="135"/>
      <c r="H30" s="135"/>
      <c r="I30" s="135"/>
      <c r="J30" s="135"/>
      <c r="K30" s="135"/>
      <c r="L30" s="135"/>
      <c r="M30" s="135"/>
      <c r="N30" s="136"/>
      <c r="O30" s="15"/>
    </row>
    <row r="31" spans="1:15" ht="19.5" customHeight="1" outlineLevel="1" x14ac:dyDescent="0.25">
      <c r="B31" s="156" t="s">
        <v>158</v>
      </c>
      <c r="C31" s="157"/>
      <c r="D31" s="157"/>
      <c r="E31" s="157"/>
      <c r="F31" s="157"/>
      <c r="G31" s="157"/>
      <c r="H31" s="157"/>
      <c r="I31" s="157"/>
      <c r="J31" s="157"/>
      <c r="K31" s="157"/>
      <c r="L31" s="157"/>
      <c r="M31" s="157"/>
      <c r="N31" s="158"/>
    </row>
    <row r="32" spans="1:15" outlineLevel="1" x14ac:dyDescent="0.25"/>
    <row r="33" spans="2:15" ht="15.75" customHeight="1" outlineLevel="1" x14ac:dyDescent="0.25">
      <c r="B33" s="171" t="s">
        <v>268</v>
      </c>
      <c r="C33" s="171" t="s">
        <v>43</v>
      </c>
      <c r="D33" s="171"/>
      <c r="E33" s="171"/>
      <c r="F33" s="171"/>
      <c r="G33" s="171"/>
      <c r="H33" s="171"/>
      <c r="I33" s="171"/>
      <c r="J33" s="171"/>
      <c r="K33" s="171"/>
      <c r="L33" s="171"/>
      <c r="M33" s="171"/>
    </row>
    <row r="34" spans="2:15" ht="24" outlineLevel="1" x14ac:dyDescent="0.25">
      <c r="B34" s="171"/>
      <c r="C34" s="58" t="s">
        <v>44</v>
      </c>
      <c r="D34" s="174" t="s">
        <v>45</v>
      </c>
      <c r="E34" s="174"/>
      <c r="F34" s="174"/>
      <c r="G34" s="58" t="s">
        <v>46</v>
      </c>
      <c r="H34" s="58" t="s">
        <v>47</v>
      </c>
      <c r="I34" s="59" t="s">
        <v>7</v>
      </c>
      <c r="J34" s="171" t="s">
        <v>121</v>
      </c>
      <c r="K34" s="171"/>
      <c r="L34" s="171"/>
      <c r="M34" s="171"/>
    </row>
    <row r="35" spans="2:15" outlineLevel="1" x14ac:dyDescent="0.25">
      <c r="B35" s="172" t="s">
        <v>173</v>
      </c>
      <c r="C35" s="50" t="s">
        <v>196</v>
      </c>
      <c r="D35" s="51">
        <v>1930</v>
      </c>
      <c r="E35" s="48" t="s">
        <v>3</v>
      </c>
      <c r="F35" s="51">
        <v>1990</v>
      </c>
      <c r="G35" s="48">
        <v>-50</v>
      </c>
      <c r="H35" s="48">
        <v>1</v>
      </c>
      <c r="I35" s="48" t="s">
        <v>3</v>
      </c>
      <c r="J35" s="69" t="s">
        <v>139</v>
      </c>
      <c r="K35" s="70" t="s">
        <v>197</v>
      </c>
      <c r="L35" s="69" t="s">
        <v>139</v>
      </c>
      <c r="M35" s="71" t="s">
        <v>139</v>
      </c>
      <c r="O35" s="67"/>
    </row>
    <row r="36" spans="2:15" outlineLevel="1" x14ac:dyDescent="0.25">
      <c r="B36" s="173"/>
      <c r="C36" s="50" t="s">
        <v>198</v>
      </c>
      <c r="D36" s="51">
        <v>2110</v>
      </c>
      <c r="E36" s="48" t="s">
        <v>3</v>
      </c>
      <c r="F36" s="51">
        <v>2155</v>
      </c>
      <c r="G36" s="48">
        <v>-50</v>
      </c>
      <c r="H36" s="48">
        <v>1</v>
      </c>
      <c r="I36" s="48" t="s">
        <v>3</v>
      </c>
      <c r="J36" s="21" t="s">
        <v>139</v>
      </c>
      <c r="K36" s="57" t="s">
        <v>197</v>
      </c>
      <c r="L36" s="21" t="s">
        <v>139</v>
      </c>
      <c r="M36" s="60" t="s">
        <v>139</v>
      </c>
      <c r="O36" s="67"/>
    </row>
    <row r="37" spans="2:15" ht="28.5" customHeight="1" outlineLevel="1" x14ac:dyDescent="0.25">
      <c r="B37" s="173"/>
      <c r="C37" s="50" t="s">
        <v>199</v>
      </c>
      <c r="D37" s="51">
        <v>869</v>
      </c>
      <c r="E37" s="48" t="s">
        <v>3</v>
      </c>
      <c r="F37" s="51">
        <v>894</v>
      </c>
      <c r="G37" s="48">
        <v>-50</v>
      </c>
      <c r="H37" s="48">
        <v>1</v>
      </c>
      <c r="I37" s="48" t="s">
        <v>3</v>
      </c>
      <c r="J37" s="21" t="s">
        <v>200</v>
      </c>
      <c r="K37" s="57" t="s">
        <v>3</v>
      </c>
      <c r="L37" s="21" t="s">
        <v>201</v>
      </c>
      <c r="M37" s="60" t="s">
        <v>102</v>
      </c>
      <c r="N37" s="53"/>
      <c r="O37" s="68"/>
    </row>
    <row r="38" spans="2:15" outlineLevel="1" x14ac:dyDescent="0.25">
      <c r="B38" s="173"/>
      <c r="C38" s="50" t="s">
        <v>202</v>
      </c>
      <c r="D38" s="51">
        <v>2110</v>
      </c>
      <c r="E38" s="48" t="s">
        <v>3</v>
      </c>
      <c r="F38" s="51">
        <v>2170</v>
      </c>
      <c r="G38" s="48">
        <v>-50</v>
      </c>
      <c r="H38" s="48">
        <v>1</v>
      </c>
      <c r="I38" s="48" t="s">
        <v>3</v>
      </c>
      <c r="J38" s="21" t="s">
        <v>139</v>
      </c>
      <c r="K38" s="57" t="s">
        <v>197</v>
      </c>
      <c r="L38" s="21" t="s">
        <v>139</v>
      </c>
      <c r="M38" s="60" t="s">
        <v>139</v>
      </c>
      <c r="O38" s="68"/>
    </row>
    <row r="39" spans="2:15" ht="18.75" customHeight="1" outlineLevel="1" x14ac:dyDescent="0.25">
      <c r="B39" s="173"/>
      <c r="C39" s="50" t="s">
        <v>203</v>
      </c>
      <c r="D39" s="51">
        <v>729</v>
      </c>
      <c r="E39" s="48" t="s">
        <v>3</v>
      </c>
      <c r="F39" s="51">
        <v>746</v>
      </c>
      <c r="G39" s="48">
        <v>-50</v>
      </c>
      <c r="H39" s="48">
        <v>1</v>
      </c>
      <c r="I39" s="48" t="s">
        <v>3</v>
      </c>
      <c r="J39" s="21" t="s">
        <v>139</v>
      </c>
      <c r="K39" s="57" t="s">
        <v>197</v>
      </c>
      <c r="L39" s="21" t="s">
        <v>139</v>
      </c>
      <c r="M39" s="60" t="s">
        <v>139</v>
      </c>
      <c r="O39" s="68"/>
    </row>
    <row r="40" spans="2:15" ht="24.75" customHeight="1" outlineLevel="1" x14ac:dyDescent="0.25">
      <c r="B40" s="173"/>
      <c r="C40" s="50" t="s">
        <v>204</v>
      </c>
      <c r="D40" s="51">
        <v>746</v>
      </c>
      <c r="E40" s="48" t="s">
        <v>3</v>
      </c>
      <c r="F40" s="51">
        <v>756</v>
      </c>
      <c r="G40" s="48">
        <v>-50</v>
      </c>
      <c r="H40" s="48">
        <v>1</v>
      </c>
      <c r="I40" s="48" t="s">
        <v>3</v>
      </c>
      <c r="J40" s="21" t="s">
        <v>139</v>
      </c>
      <c r="K40" s="57" t="s">
        <v>197</v>
      </c>
      <c r="L40" s="21" t="s">
        <v>139</v>
      </c>
      <c r="M40" s="60" t="s">
        <v>139</v>
      </c>
      <c r="N40" s="53"/>
      <c r="O40" s="68"/>
    </row>
    <row r="41" spans="2:15" outlineLevel="1" x14ac:dyDescent="0.25">
      <c r="B41" s="173"/>
      <c r="C41" s="50" t="s">
        <v>205</v>
      </c>
      <c r="D41" s="51">
        <v>758</v>
      </c>
      <c r="E41" s="48" t="s">
        <v>3</v>
      </c>
      <c r="F41" s="51">
        <v>768</v>
      </c>
      <c r="G41" s="48">
        <v>-50</v>
      </c>
      <c r="H41" s="48">
        <v>1</v>
      </c>
      <c r="I41" s="48" t="s">
        <v>3</v>
      </c>
      <c r="J41" s="21" t="s">
        <v>139</v>
      </c>
      <c r="K41" s="57" t="s">
        <v>197</v>
      </c>
      <c r="L41" s="21" t="s">
        <v>139</v>
      </c>
      <c r="M41" s="60" t="s">
        <v>139</v>
      </c>
      <c r="N41" s="53"/>
      <c r="O41" s="68"/>
    </row>
    <row r="42" spans="2:15" outlineLevel="1" x14ac:dyDescent="0.25">
      <c r="B42" s="173"/>
      <c r="C42" s="50" t="s">
        <v>206</v>
      </c>
      <c r="D42" s="51">
        <v>734</v>
      </c>
      <c r="E42" s="48" t="s">
        <v>3</v>
      </c>
      <c r="F42" s="51">
        <v>746</v>
      </c>
      <c r="G42" s="48">
        <v>-50</v>
      </c>
      <c r="H42" s="48">
        <v>1</v>
      </c>
      <c r="I42" s="48" t="s">
        <v>3</v>
      </c>
      <c r="J42" s="21" t="s">
        <v>139</v>
      </c>
      <c r="K42" s="57" t="s">
        <v>197</v>
      </c>
      <c r="L42" s="21" t="s">
        <v>139</v>
      </c>
      <c r="M42" s="60" t="s">
        <v>139</v>
      </c>
      <c r="N42" s="53"/>
      <c r="O42" s="68"/>
    </row>
    <row r="43" spans="2:15" outlineLevel="1" x14ac:dyDescent="0.25">
      <c r="B43" s="173"/>
      <c r="C43" s="50" t="s">
        <v>207</v>
      </c>
      <c r="D43" s="51">
        <v>1525</v>
      </c>
      <c r="E43" s="48" t="s">
        <v>3</v>
      </c>
      <c r="F43" s="51">
        <v>1559</v>
      </c>
      <c r="G43" s="48">
        <v>-50</v>
      </c>
      <c r="H43" s="48">
        <v>1</v>
      </c>
      <c r="I43" s="48" t="s">
        <v>3</v>
      </c>
      <c r="J43" s="21" t="s">
        <v>139</v>
      </c>
      <c r="K43" s="57" t="s">
        <v>197</v>
      </c>
      <c r="L43" s="21" t="s">
        <v>139</v>
      </c>
      <c r="M43" s="60" t="s">
        <v>139</v>
      </c>
      <c r="N43" s="53"/>
      <c r="O43" s="68"/>
    </row>
    <row r="44" spans="2:15" outlineLevel="1" x14ac:dyDescent="0.25">
      <c r="B44" s="173"/>
      <c r="C44" s="50" t="s">
        <v>208</v>
      </c>
      <c r="D44" s="51">
        <v>1930</v>
      </c>
      <c r="E44" s="48" t="s">
        <v>3</v>
      </c>
      <c r="F44" s="51">
        <v>1995</v>
      </c>
      <c r="G44" s="48">
        <v>-50</v>
      </c>
      <c r="H44" s="48">
        <v>1</v>
      </c>
      <c r="I44" s="48" t="s">
        <v>3</v>
      </c>
      <c r="J44" s="21" t="s">
        <v>139</v>
      </c>
      <c r="K44" s="57" t="s">
        <v>197</v>
      </c>
      <c r="L44" s="21" t="s">
        <v>139</v>
      </c>
      <c r="M44" s="60" t="s">
        <v>139</v>
      </c>
      <c r="N44" s="26"/>
      <c r="O44" s="68"/>
    </row>
    <row r="45" spans="2:15" ht="21.75" customHeight="1" outlineLevel="1" x14ac:dyDescent="0.25">
      <c r="B45" s="173"/>
      <c r="C45" s="50" t="s">
        <v>140</v>
      </c>
      <c r="D45" s="51">
        <v>859</v>
      </c>
      <c r="E45" s="48" t="s">
        <v>3</v>
      </c>
      <c r="F45" s="51">
        <v>894</v>
      </c>
      <c r="G45" s="48">
        <v>-50</v>
      </c>
      <c r="H45" s="48">
        <v>1</v>
      </c>
      <c r="I45" s="48" t="s">
        <v>3</v>
      </c>
      <c r="J45" s="21" t="s">
        <v>209</v>
      </c>
      <c r="K45" s="57" t="s">
        <v>3</v>
      </c>
      <c r="L45" s="21" t="s">
        <v>201</v>
      </c>
      <c r="M45" s="60" t="s">
        <v>102</v>
      </c>
      <c r="N45" s="53"/>
      <c r="O45" s="68"/>
    </row>
    <row r="46" spans="2:15" outlineLevel="1" x14ac:dyDescent="0.25">
      <c r="B46" s="173"/>
      <c r="C46" s="50" t="s">
        <v>210</v>
      </c>
      <c r="D46" s="51">
        <v>717</v>
      </c>
      <c r="E46" s="48" t="s">
        <v>3</v>
      </c>
      <c r="F46" s="51">
        <v>728</v>
      </c>
      <c r="G46" s="48">
        <v>-50</v>
      </c>
      <c r="H46" s="48">
        <v>1</v>
      </c>
      <c r="I46" s="48" t="s">
        <v>3</v>
      </c>
      <c r="J46" s="21" t="s">
        <v>139</v>
      </c>
      <c r="K46" s="57" t="s">
        <v>197</v>
      </c>
      <c r="L46" s="21" t="s">
        <v>139</v>
      </c>
      <c r="M46" s="60" t="s">
        <v>139</v>
      </c>
      <c r="N46" s="53"/>
      <c r="O46" s="68"/>
    </row>
    <row r="47" spans="2:15" outlineLevel="1" x14ac:dyDescent="0.25">
      <c r="B47" s="173"/>
      <c r="C47" s="50" t="s">
        <v>211</v>
      </c>
      <c r="D47" s="51">
        <v>2350</v>
      </c>
      <c r="E47" s="48" t="s">
        <v>3</v>
      </c>
      <c r="F47" s="51">
        <v>2360</v>
      </c>
      <c r="G47" s="48">
        <v>-50</v>
      </c>
      <c r="H47" s="48">
        <v>1</v>
      </c>
      <c r="I47" s="48" t="s">
        <v>3</v>
      </c>
      <c r="J47" s="21" t="s">
        <v>139</v>
      </c>
      <c r="K47" s="57" t="s">
        <v>197</v>
      </c>
      <c r="L47" s="21" t="s">
        <v>139</v>
      </c>
      <c r="M47" s="60" t="s">
        <v>139</v>
      </c>
      <c r="N47" s="53"/>
      <c r="O47" s="68"/>
    </row>
    <row r="48" spans="2:15" ht="15" customHeight="1" outlineLevel="1" x14ac:dyDescent="0.25">
      <c r="B48" s="173"/>
      <c r="C48" s="50" t="s">
        <v>212</v>
      </c>
      <c r="D48" s="51">
        <v>3600</v>
      </c>
      <c r="E48" s="48" t="s">
        <v>3</v>
      </c>
      <c r="F48" s="51">
        <v>3800</v>
      </c>
      <c r="G48" s="48">
        <v>-50</v>
      </c>
      <c r="H48" s="48">
        <v>1</v>
      </c>
      <c r="I48" s="48" t="s">
        <v>3</v>
      </c>
      <c r="J48" s="21" t="s">
        <v>139</v>
      </c>
      <c r="K48" s="57" t="s">
        <v>197</v>
      </c>
      <c r="L48" s="21" t="s">
        <v>139</v>
      </c>
      <c r="M48" s="60" t="s">
        <v>139</v>
      </c>
      <c r="O48" s="68"/>
    </row>
    <row r="49" spans="2:15" ht="33.75" customHeight="1" outlineLevel="1" x14ac:dyDescent="0.25">
      <c r="B49" s="173"/>
      <c r="C49" s="50" t="s">
        <v>213</v>
      </c>
      <c r="D49" s="51">
        <v>5855</v>
      </c>
      <c r="E49" s="48" t="s">
        <v>3</v>
      </c>
      <c r="F49" s="51">
        <v>5925</v>
      </c>
      <c r="G49" s="48">
        <v>-50</v>
      </c>
      <c r="H49" s="48">
        <v>1</v>
      </c>
      <c r="I49" s="48" t="s">
        <v>3</v>
      </c>
      <c r="J49" s="21" t="s">
        <v>139</v>
      </c>
      <c r="K49" s="57" t="s">
        <v>197</v>
      </c>
      <c r="L49" s="21" t="s">
        <v>139</v>
      </c>
      <c r="M49" s="60" t="s">
        <v>139</v>
      </c>
      <c r="O49" s="68"/>
    </row>
    <row r="50" spans="2:15" outlineLevel="1" x14ac:dyDescent="0.25">
      <c r="B50" s="173"/>
      <c r="C50" s="50" t="s">
        <v>214</v>
      </c>
      <c r="D50" s="51">
        <v>1432</v>
      </c>
      <c r="E50" s="48" t="s">
        <v>3</v>
      </c>
      <c r="F50" s="51">
        <v>1517</v>
      </c>
      <c r="G50" s="48">
        <v>-50</v>
      </c>
      <c r="H50" s="48">
        <v>1</v>
      </c>
      <c r="I50" s="48" t="s">
        <v>3</v>
      </c>
      <c r="J50" s="21" t="s">
        <v>139</v>
      </c>
      <c r="K50" s="57" t="s">
        <v>197</v>
      </c>
      <c r="L50" s="21" t="s">
        <v>139</v>
      </c>
      <c r="M50" s="60" t="s">
        <v>139</v>
      </c>
      <c r="O50" s="68"/>
    </row>
    <row r="51" spans="2:15" ht="24.75" customHeight="1" outlineLevel="1" x14ac:dyDescent="0.25">
      <c r="B51" s="173"/>
      <c r="C51" s="50" t="s">
        <v>215</v>
      </c>
      <c r="D51" s="51">
        <v>1427</v>
      </c>
      <c r="E51" s="48" t="s">
        <v>3</v>
      </c>
      <c r="F51" s="51">
        <v>1432</v>
      </c>
      <c r="G51" s="48">
        <v>-50</v>
      </c>
      <c r="H51" s="48">
        <v>1</v>
      </c>
      <c r="I51" s="48" t="s">
        <v>3</v>
      </c>
      <c r="J51" s="21" t="s">
        <v>139</v>
      </c>
      <c r="K51" s="57" t="s">
        <v>197</v>
      </c>
      <c r="L51" s="21" t="s">
        <v>139</v>
      </c>
      <c r="M51" s="60" t="s">
        <v>139</v>
      </c>
      <c r="O51" s="68"/>
    </row>
    <row r="52" spans="2:15" outlineLevel="1" x14ac:dyDescent="0.25">
      <c r="B52" s="173"/>
      <c r="C52" s="50" t="s">
        <v>216</v>
      </c>
      <c r="D52" s="51">
        <v>2110</v>
      </c>
      <c r="E52" s="48" t="s">
        <v>3</v>
      </c>
      <c r="F52" s="51">
        <v>2200</v>
      </c>
      <c r="G52" s="48">
        <v>-50</v>
      </c>
      <c r="H52" s="48">
        <v>1</v>
      </c>
      <c r="I52" s="48" t="s">
        <v>3</v>
      </c>
      <c r="J52" s="21" t="s">
        <v>139</v>
      </c>
      <c r="K52" s="57" t="s">
        <v>197</v>
      </c>
      <c r="L52" s="21" t="s">
        <v>139</v>
      </c>
      <c r="M52" s="60" t="s">
        <v>139</v>
      </c>
      <c r="O52" s="68"/>
    </row>
    <row r="53" spans="2:15" outlineLevel="1" x14ac:dyDescent="0.25">
      <c r="B53" s="173"/>
      <c r="C53" s="50" t="s">
        <v>217</v>
      </c>
      <c r="D53" s="51">
        <v>1995</v>
      </c>
      <c r="E53" s="48" t="s">
        <v>3</v>
      </c>
      <c r="F53" s="51">
        <v>2020</v>
      </c>
      <c r="G53" s="48">
        <v>-50</v>
      </c>
      <c r="H53" s="48">
        <v>1</v>
      </c>
      <c r="I53" s="48" t="s">
        <v>3</v>
      </c>
      <c r="J53" s="21" t="s">
        <v>139</v>
      </c>
      <c r="K53" s="57" t="s">
        <v>197</v>
      </c>
      <c r="L53" s="21" t="s">
        <v>139</v>
      </c>
      <c r="M53" s="60" t="s">
        <v>139</v>
      </c>
      <c r="O53" s="68"/>
    </row>
    <row r="54" spans="2:15" outlineLevel="1" x14ac:dyDescent="0.25">
      <c r="B54" s="173"/>
      <c r="C54" s="50" t="s">
        <v>218</v>
      </c>
      <c r="D54" s="51">
        <v>617</v>
      </c>
      <c r="E54" s="48" t="s">
        <v>3</v>
      </c>
      <c r="F54" s="51">
        <v>652</v>
      </c>
      <c r="G54" s="48">
        <v>-50</v>
      </c>
      <c r="H54" s="48">
        <v>1</v>
      </c>
      <c r="I54" s="48" t="s">
        <v>3</v>
      </c>
      <c r="J54" s="21" t="s">
        <v>139</v>
      </c>
      <c r="K54" s="57" t="s">
        <v>197</v>
      </c>
      <c r="L54" s="21" t="s">
        <v>139</v>
      </c>
      <c r="M54" s="60" t="s">
        <v>139</v>
      </c>
      <c r="O54" s="68"/>
    </row>
    <row r="55" spans="2:15" outlineLevel="1" x14ac:dyDescent="0.25">
      <c r="B55" s="173"/>
      <c r="C55" s="50" t="s">
        <v>219</v>
      </c>
      <c r="D55" s="51">
        <v>1475</v>
      </c>
      <c r="E55" s="48" t="s">
        <v>3</v>
      </c>
      <c r="F55" s="51">
        <v>1518</v>
      </c>
      <c r="G55" s="48">
        <v>-50</v>
      </c>
      <c r="H55" s="48">
        <v>1</v>
      </c>
      <c r="I55" s="48" t="s">
        <v>3</v>
      </c>
      <c r="J55" s="21" t="s">
        <v>139</v>
      </c>
      <c r="K55" s="57" t="s">
        <v>197</v>
      </c>
      <c r="L55" s="21" t="s">
        <v>139</v>
      </c>
      <c r="M55" s="60" t="s">
        <v>139</v>
      </c>
      <c r="O55" s="68"/>
    </row>
    <row r="56" spans="2:15" outlineLevel="1" x14ac:dyDescent="0.25">
      <c r="B56" s="173"/>
      <c r="C56" s="50" t="s">
        <v>220</v>
      </c>
      <c r="D56" s="51">
        <v>728</v>
      </c>
      <c r="E56" s="48" t="s">
        <v>3</v>
      </c>
      <c r="F56" s="51">
        <v>746</v>
      </c>
      <c r="G56" s="48">
        <v>-50</v>
      </c>
      <c r="H56" s="48">
        <v>1</v>
      </c>
      <c r="I56" s="48" t="s">
        <v>3</v>
      </c>
      <c r="J56" s="21" t="s">
        <v>139</v>
      </c>
      <c r="K56" s="57" t="s">
        <v>197</v>
      </c>
      <c r="L56" s="21" t="s">
        <v>139</v>
      </c>
      <c r="M56" s="60" t="s">
        <v>139</v>
      </c>
      <c r="O56" s="68"/>
    </row>
    <row r="57" spans="2:15" outlineLevel="1" x14ac:dyDescent="0.25">
      <c r="B57" s="173"/>
      <c r="C57" s="50" t="s">
        <v>221</v>
      </c>
      <c r="D57" s="51">
        <v>757</v>
      </c>
      <c r="E57" s="48" t="s">
        <v>3</v>
      </c>
      <c r="F57" s="51">
        <v>758</v>
      </c>
      <c r="G57" s="48">
        <v>-50</v>
      </c>
      <c r="H57" s="48">
        <v>1</v>
      </c>
      <c r="I57" s="48" t="s">
        <v>3</v>
      </c>
      <c r="J57" s="21" t="s">
        <v>139</v>
      </c>
      <c r="K57" s="57" t="s">
        <v>197</v>
      </c>
      <c r="L57" s="21" t="s">
        <v>139</v>
      </c>
      <c r="M57" s="60" t="s">
        <v>139</v>
      </c>
      <c r="O57" s="68"/>
    </row>
    <row r="58" spans="2:15" ht="33" customHeight="1" outlineLevel="1" x14ac:dyDescent="0.25">
      <c r="B58" s="173"/>
      <c r="C58" s="50" t="s">
        <v>222</v>
      </c>
      <c r="D58" s="51">
        <v>2496</v>
      </c>
      <c r="E58" s="48" t="s">
        <v>3</v>
      </c>
      <c r="F58" s="51">
        <v>2690</v>
      </c>
      <c r="G58" s="48">
        <v>-50</v>
      </c>
      <c r="H58" s="48">
        <v>1</v>
      </c>
      <c r="I58" s="48">
        <v>2</v>
      </c>
      <c r="J58" s="21" t="s">
        <v>223</v>
      </c>
      <c r="K58" s="57" t="s">
        <v>224</v>
      </c>
      <c r="L58" s="21" t="s">
        <v>225</v>
      </c>
      <c r="M58" s="60" t="s">
        <v>226</v>
      </c>
      <c r="O58" s="68"/>
    </row>
    <row r="59" spans="2:15" outlineLevel="1" x14ac:dyDescent="0.25">
      <c r="B59" s="173"/>
      <c r="C59" s="50" t="s">
        <v>227</v>
      </c>
      <c r="D59" s="51">
        <v>3400</v>
      </c>
      <c r="E59" s="48" t="s">
        <v>3</v>
      </c>
      <c r="F59" s="51">
        <v>3600</v>
      </c>
      <c r="G59" s="48">
        <v>-50</v>
      </c>
      <c r="H59" s="48">
        <v>1</v>
      </c>
      <c r="I59" s="48">
        <v>2</v>
      </c>
      <c r="J59" s="21" t="s">
        <v>228</v>
      </c>
      <c r="K59" s="57" t="s">
        <v>3</v>
      </c>
      <c r="L59" s="21" t="s">
        <v>229</v>
      </c>
      <c r="M59" s="60" t="s">
        <v>106</v>
      </c>
      <c r="O59" s="68"/>
    </row>
    <row r="60" spans="2:15" outlineLevel="1" x14ac:dyDescent="0.25">
      <c r="B60" s="173"/>
      <c r="C60" s="50" t="s">
        <v>230</v>
      </c>
      <c r="D60" s="51">
        <v>3550</v>
      </c>
      <c r="E60" s="48" t="s">
        <v>3</v>
      </c>
      <c r="F60" s="51">
        <v>3700</v>
      </c>
      <c r="G60" s="48">
        <v>-50</v>
      </c>
      <c r="H60" s="48">
        <v>1</v>
      </c>
      <c r="I60" s="48">
        <v>2</v>
      </c>
      <c r="J60" s="21" t="s">
        <v>139</v>
      </c>
      <c r="K60" s="57" t="s">
        <v>197</v>
      </c>
      <c r="L60" s="21" t="s">
        <v>139</v>
      </c>
      <c r="M60" s="60" t="s">
        <v>139</v>
      </c>
      <c r="O60" s="68"/>
    </row>
    <row r="61" spans="2:15" outlineLevel="1" x14ac:dyDescent="0.25">
      <c r="B61" s="173"/>
      <c r="C61" s="50" t="s">
        <v>231</v>
      </c>
      <c r="D61" s="51">
        <v>2483.5</v>
      </c>
      <c r="E61" s="48" t="s">
        <v>3</v>
      </c>
      <c r="F61" s="51">
        <v>2495</v>
      </c>
      <c r="G61" s="48">
        <v>-50</v>
      </c>
      <c r="H61" s="48">
        <v>1</v>
      </c>
      <c r="I61" s="48">
        <v>2</v>
      </c>
      <c r="J61" s="21" t="s">
        <v>139</v>
      </c>
      <c r="K61" s="57" t="s">
        <v>197</v>
      </c>
      <c r="L61" s="21" t="s">
        <v>139</v>
      </c>
      <c r="M61" s="60" t="s">
        <v>139</v>
      </c>
      <c r="O61" s="68"/>
    </row>
    <row r="62" spans="2:15" outlineLevel="1" x14ac:dyDescent="0.25">
      <c r="B62" s="173"/>
      <c r="C62" s="50" t="s">
        <v>232</v>
      </c>
      <c r="D62" s="51">
        <v>3300</v>
      </c>
      <c r="E62" s="48" t="s">
        <v>3</v>
      </c>
      <c r="F62" s="51">
        <v>4200</v>
      </c>
      <c r="G62" s="48">
        <v>-50</v>
      </c>
      <c r="H62" s="48">
        <v>1</v>
      </c>
      <c r="I62" s="48">
        <v>2</v>
      </c>
      <c r="J62" s="21" t="s">
        <v>233</v>
      </c>
      <c r="K62" s="57" t="s">
        <v>3</v>
      </c>
      <c r="L62" s="21" t="s">
        <v>229</v>
      </c>
      <c r="M62" s="60" t="s">
        <v>106</v>
      </c>
      <c r="O62" s="68"/>
    </row>
    <row r="63" spans="2:15" outlineLevel="1" x14ac:dyDescent="0.25">
      <c r="B63" s="173"/>
      <c r="C63" s="50" t="s">
        <v>171</v>
      </c>
      <c r="D63" s="51">
        <v>1884.5</v>
      </c>
      <c r="E63" s="48" t="s">
        <v>3</v>
      </c>
      <c r="F63" s="51">
        <v>1915.7</v>
      </c>
      <c r="G63" s="48">
        <v>-41</v>
      </c>
      <c r="H63" s="48">
        <v>0.3</v>
      </c>
      <c r="I63" s="48">
        <v>3</v>
      </c>
      <c r="J63" s="21" t="s">
        <v>139</v>
      </c>
      <c r="K63" s="57" t="s">
        <v>197</v>
      </c>
      <c r="L63" s="21" t="s">
        <v>139</v>
      </c>
      <c r="M63" s="60" t="s">
        <v>139</v>
      </c>
      <c r="O63" s="68"/>
    </row>
    <row r="64" spans="2:15" ht="15.75" outlineLevel="1" thickBot="1" x14ac:dyDescent="0.3">
      <c r="B64" s="26"/>
      <c r="C64" s="27"/>
      <c r="D64" s="28"/>
      <c r="E64" s="18"/>
      <c r="F64" s="29"/>
      <c r="G64" s="29"/>
      <c r="H64" s="18"/>
      <c r="I64" s="18"/>
      <c r="J64" s="18"/>
      <c r="K64" s="30"/>
      <c r="L64" s="30"/>
    </row>
    <row r="65" spans="2:15" ht="18.75" x14ac:dyDescent="0.25">
      <c r="B65" s="159" t="s">
        <v>149</v>
      </c>
      <c r="C65" s="160"/>
      <c r="D65" s="160"/>
      <c r="E65" s="160"/>
      <c r="F65" s="160"/>
      <c r="G65" s="160"/>
      <c r="H65" s="160"/>
      <c r="I65" s="160"/>
      <c r="J65" s="160"/>
      <c r="K65" s="160"/>
      <c r="L65" s="160"/>
      <c r="M65" s="160"/>
      <c r="N65" s="161"/>
      <c r="O65" s="15"/>
    </row>
    <row r="66" spans="2:15" ht="46.5" customHeight="1" outlineLevel="1" x14ac:dyDescent="0.25">
      <c r="B66" s="162" t="s">
        <v>257</v>
      </c>
      <c r="C66" s="163"/>
      <c r="D66" s="163"/>
      <c r="E66" s="163"/>
      <c r="F66" s="163"/>
      <c r="G66" s="163"/>
      <c r="H66" s="163"/>
      <c r="I66" s="163"/>
      <c r="J66" s="163"/>
      <c r="K66" s="163"/>
      <c r="L66" s="163"/>
      <c r="M66" s="163"/>
      <c r="N66" s="164"/>
    </row>
    <row r="67" spans="2:15" ht="9" customHeight="1" outlineLevel="1" x14ac:dyDescent="0.25"/>
    <row r="68" spans="2:15" ht="59.25" customHeight="1" outlineLevel="1" x14ac:dyDescent="0.25">
      <c r="B68" s="166" t="s">
        <v>48</v>
      </c>
      <c r="C68" s="166"/>
      <c r="D68" s="95" t="s">
        <v>234</v>
      </c>
      <c r="E68" s="95" t="s">
        <v>234</v>
      </c>
      <c r="F68" s="95" t="s">
        <v>234</v>
      </c>
      <c r="G68" s="95" t="s">
        <v>234</v>
      </c>
      <c r="H68" s="95" t="s">
        <v>234</v>
      </c>
      <c r="I68" s="95" t="s">
        <v>57</v>
      </c>
      <c r="J68" s="95" t="s">
        <v>139</v>
      </c>
      <c r="K68" s="95" t="s">
        <v>139</v>
      </c>
      <c r="L68" s="95" t="s">
        <v>139</v>
      </c>
      <c r="M68" s="95" t="s">
        <v>139</v>
      </c>
      <c r="N68" s="95" t="s">
        <v>139</v>
      </c>
      <c r="O68" s="95" t="s">
        <v>139</v>
      </c>
    </row>
    <row r="69" spans="2:15" ht="30.75" customHeight="1" outlineLevel="1" x14ac:dyDescent="0.25">
      <c r="B69" s="61" t="s">
        <v>132</v>
      </c>
      <c r="C69" s="61" t="s">
        <v>133</v>
      </c>
      <c r="D69" s="96" t="s">
        <v>178</v>
      </c>
      <c r="E69" s="96" t="s">
        <v>235</v>
      </c>
      <c r="F69" s="96" t="s">
        <v>181</v>
      </c>
      <c r="G69" s="96" t="s">
        <v>181</v>
      </c>
      <c r="H69" s="96" t="s">
        <v>183</v>
      </c>
      <c r="I69" s="96" t="s">
        <v>2</v>
      </c>
      <c r="J69" s="96" t="s">
        <v>139</v>
      </c>
      <c r="K69" s="96" t="s">
        <v>139</v>
      </c>
      <c r="L69" s="96" t="s">
        <v>139</v>
      </c>
      <c r="M69" s="96" t="s">
        <v>139</v>
      </c>
      <c r="N69" s="96" t="s">
        <v>139</v>
      </c>
      <c r="O69" s="96" t="s">
        <v>139</v>
      </c>
    </row>
    <row r="70" spans="2:15" ht="28.5" customHeight="1" outlineLevel="1" x14ac:dyDescent="0.25">
      <c r="B70" s="63" t="s">
        <v>0</v>
      </c>
      <c r="C70" s="63" t="s">
        <v>1</v>
      </c>
      <c r="D70" s="97" t="s">
        <v>102</v>
      </c>
      <c r="E70" s="97" t="s">
        <v>102</v>
      </c>
      <c r="F70" s="97" t="s">
        <v>103</v>
      </c>
      <c r="G70" s="97" t="s">
        <v>105</v>
      </c>
      <c r="H70" s="97" t="s">
        <v>106</v>
      </c>
      <c r="I70" s="97" t="s">
        <v>106</v>
      </c>
      <c r="J70" s="97" t="s">
        <v>139</v>
      </c>
      <c r="K70" s="97" t="s">
        <v>139</v>
      </c>
      <c r="L70" s="97" t="s">
        <v>139</v>
      </c>
      <c r="M70" s="97" t="s">
        <v>139</v>
      </c>
      <c r="N70" s="97" t="s">
        <v>139</v>
      </c>
      <c r="O70" s="97" t="s">
        <v>139</v>
      </c>
    </row>
    <row r="71" spans="2:15" ht="15.75" customHeight="1" outlineLevel="1" x14ac:dyDescent="0.25">
      <c r="B71" s="61" t="s">
        <v>134</v>
      </c>
      <c r="C71" s="61" t="s">
        <v>135</v>
      </c>
      <c r="D71" s="72">
        <v>869</v>
      </c>
      <c r="E71" s="72">
        <v>861</v>
      </c>
      <c r="F71" s="72">
        <v>2524</v>
      </c>
      <c r="G71" s="72">
        <v>2571</v>
      </c>
      <c r="H71" s="72">
        <v>3400</v>
      </c>
      <c r="I71" s="72">
        <v>3338</v>
      </c>
      <c r="J71" s="72" t="s">
        <v>139</v>
      </c>
      <c r="K71" s="72" t="s">
        <v>139</v>
      </c>
      <c r="L71" s="72" t="s">
        <v>139</v>
      </c>
      <c r="M71" s="72" t="s">
        <v>139</v>
      </c>
      <c r="N71" s="72" t="s">
        <v>139</v>
      </c>
      <c r="O71" s="72" t="s">
        <v>139</v>
      </c>
    </row>
    <row r="72" spans="2:15" ht="16.5" customHeight="1" outlineLevel="1" x14ac:dyDescent="0.25">
      <c r="B72" s="62" t="s">
        <v>123</v>
      </c>
      <c r="C72" s="62" t="s">
        <v>56</v>
      </c>
      <c r="D72" s="72">
        <v>894</v>
      </c>
      <c r="E72" s="72">
        <v>894</v>
      </c>
      <c r="F72" s="72">
        <v>2629</v>
      </c>
      <c r="G72" s="72">
        <v>2690</v>
      </c>
      <c r="H72" s="72">
        <v>3478</v>
      </c>
      <c r="I72" s="72">
        <v>3478</v>
      </c>
      <c r="J72" s="72" t="s">
        <v>139</v>
      </c>
      <c r="K72" s="72" t="s">
        <v>139</v>
      </c>
      <c r="L72" s="72" t="s">
        <v>139</v>
      </c>
      <c r="M72" s="72" t="s">
        <v>139</v>
      </c>
      <c r="N72" s="72" t="s">
        <v>139</v>
      </c>
      <c r="O72" s="72" t="s">
        <v>139</v>
      </c>
    </row>
    <row r="73" spans="2:15" ht="27" customHeight="1" outlineLevel="1" x14ac:dyDescent="0.25">
      <c r="D73" s="98" t="s">
        <v>236</v>
      </c>
      <c r="E73" s="98" t="s">
        <v>236</v>
      </c>
      <c r="F73" s="98" t="s">
        <v>237</v>
      </c>
      <c r="G73" s="98" t="s">
        <v>237</v>
      </c>
      <c r="H73" s="98" t="s">
        <v>237</v>
      </c>
      <c r="I73" s="98" t="s">
        <v>237</v>
      </c>
      <c r="J73" s="98" t="s">
        <v>139</v>
      </c>
      <c r="K73" s="98" t="s">
        <v>139</v>
      </c>
      <c r="L73" s="98" t="s">
        <v>139</v>
      </c>
      <c r="M73" s="98" t="s">
        <v>139</v>
      </c>
      <c r="N73" s="98" t="s">
        <v>139</v>
      </c>
      <c r="O73" s="98" t="s">
        <v>139</v>
      </c>
    </row>
    <row r="74" spans="2:15" ht="22.5" outlineLevel="1" x14ac:dyDescent="0.25">
      <c r="B74" s="170" t="s">
        <v>130</v>
      </c>
      <c r="C74" s="32" t="s">
        <v>164</v>
      </c>
      <c r="D74" s="99">
        <f>ABS(B20-D20)</f>
        <v>896</v>
      </c>
      <c r="E74" s="99">
        <f t="shared" ref="E74:O74" si="4">IF(E$69&lt;&gt;"",D74,"")</f>
        <v>896</v>
      </c>
      <c r="F74" s="99">
        <f t="shared" si="4"/>
        <v>896</v>
      </c>
      <c r="G74" s="99">
        <f t="shared" si="4"/>
        <v>896</v>
      </c>
      <c r="H74" s="99">
        <f t="shared" si="4"/>
        <v>896</v>
      </c>
      <c r="I74" s="99">
        <f t="shared" si="4"/>
        <v>896</v>
      </c>
      <c r="J74" s="99" t="str">
        <f t="shared" si="4"/>
        <v/>
      </c>
      <c r="K74" s="99" t="str">
        <f t="shared" si="4"/>
        <v/>
      </c>
      <c r="L74" s="99" t="str">
        <f t="shared" si="4"/>
        <v/>
      </c>
      <c r="M74" s="99" t="str">
        <f t="shared" si="4"/>
        <v/>
      </c>
      <c r="N74" s="99" t="str">
        <f t="shared" si="4"/>
        <v/>
      </c>
      <c r="O74" s="99" t="str">
        <f t="shared" si="4"/>
        <v/>
      </c>
    </row>
    <row r="75" spans="2:15" ht="22.5" outlineLevel="1" x14ac:dyDescent="0.25">
      <c r="B75" s="170"/>
      <c r="C75" s="32" t="s">
        <v>165</v>
      </c>
      <c r="D75" s="99">
        <f>ABS(B20+D20)</f>
        <v>2524</v>
      </c>
      <c r="E75" s="99">
        <f t="shared" ref="E75:O75" si="5">IF(E$69&lt;&gt;"",D75,"")</f>
        <v>2524</v>
      </c>
      <c r="F75" s="99">
        <f t="shared" si="5"/>
        <v>2524</v>
      </c>
      <c r="G75" s="99">
        <f t="shared" si="5"/>
        <v>2524</v>
      </c>
      <c r="H75" s="99">
        <f t="shared" si="5"/>
        <v>2524</v>
      </c>
      <c r="I75" s="99">
        <f t="shared" si="5"/>
        <v>2524</v>
      </c>
      <c r="J75" s="99" t="str">
        <f t="shared" si="5"/>
        <v/>
      </c>
      <c r="K75" s="99" t="str">
        <f t="shared" si="5"/>
        <v/>
      </c>
      <c r="L75" s="99" t="str">
        <f t="shared" si="5"/>
        <v/>
      </c>
      <c r="M75" s="99" t="str">
        <f t="shared" si="5"/>
        <v/>
      </c>
      <c r="N75" s="99" t="str">
        <f t="shared" si="5"/>
        <v/>
      </c>
      <c r="O75" s="99" t="str">
        <f t="shared" si="5"/>
        <v/>
      </c>
    </row>
    <row r="76" spans="2:15" ht="22.5" outlineLevel="1" x14ac:dyDescent="0.25">
      <c r="B76" s="170"/>
      <c r="C76" s="32" t="s">
        <v>159</v>
      </c>
      <c r="D76" s="99">
        <f>ABS(2*B20-D20)</f>
        <v>82</v>
      </c>
      <c r="E76" s="99">
        <f t="shared" ref="E76:O76" si="6">IF(E$69&lt;&gt;"",D76,"")</f>
        <v>82</v>
      </c>
      <c r="F76" s="99">
        <f t="shared" si="6"/>
        <v>82</v>
      </c>
      <c r="G76" s="99">
        <f t="shared" si="6"/>
        <v>82</v>
      </c>
      <c r="H76" s="99">
        <f t="shared" si="6"/>
        <v>82</v>
      </c>
      <c r="I76" s="99">
        <f t="shared" si="6"/>
        <v>82</v>
      </c>
      <c r="J76" s="99" t="str">
        <f t="shared" si="6"/>
        <v/>
      </c>
      <c r="K76" s="99" t="str">
        <f t="shared" si="6"/>
        <v/>
      </c>
      <c r="L76" s="99" t="str">
        <f t="shared" si="6"/>
        <v/>
      </c>
      <c r="M76" s="99" t="str">
        <f t="shared" si="6"/>
        <v/>
      </c>
      <c r="N76" s="99" t="str">
        <f t="shared" si="6"/>
        <v/>
      </c>
      <c r="O76" s="99" t="str">
        <f t="shared" si="6"/>
        <v/>
      </c>
    </row>
    <row r="77" spans="2:15" ht="22.5" outlineLevel="1" x14ac:dyDescent="0.25">
      <c r="B77" s="170"/>
      <c r="C77" s="32" t="s">
        <v>167</v>
      </c>
      <c r="D77" s="99">
        <f>ABS(2*D20-B20)</f>
        <v>2606</v>
      </c>
      <c r="E77" s="99">
        <f t="shared" ref="E77:O77" si="7">IF(E$69&lt;&gt;"",D77,"")</f>
        <v>2606</v>
      </c>
      <c r="F77" s="99">
        <f t="shared" si="7"/>
        <v>2606</v>
      </c>
      <c r="G77" s="99">
        <f t="shared" si="7"/>
        <v>2606</v>
      </c>
      <c r="H77" s="99">
        <f t="shared" si="7"/>
        <v>2606</v>
      </c>
      <c r="I77" s="99">
        <f t="shared" si="7"/>
        <v>2606</v>
      </c>
      <c r="J77" s="99" t="str">
        <f t="shared" si="7"/>
        <v/>
      </c>
      <c r="K77" s="99" t="str">
        <f t="shared" si="7"/>
        <v/>
      </c>
      <c r="L77" s="99" t="str">
        <f t="shared" si="7"/>
        <v/>
      </c>
      <c r="M77" s="99" t="str">
        <f t="shared" si="7"/>
        <v/>
      </c>
      <c r="N77" s="99" t="str">
        <f t="shared" si="7"/>
        <v/>
      </c>
      <c r="O77" s="99" t="str">
        <f t="shared" si="7"/>
        <v/>
      </c>
    </row>
    <row r="78" spans="2:15" ht="22.5" outlineLevel="1" x14ac:dyDescent="0.25">
      <c r="B78" s="170"/>
      <c r="C78" s="32" t="s">
        <v>168</v>
      </c>
      <c r="D78" s="99">
        <f>ABS(2*B20+D20)</f>
        <v>3338</v>
      </c>
      <c r="E78" s="99">
        <f t="shared" ref="E78:O78" si="8">IF(E$69&lt;&gt;"",D78,"")</f>
        <v>3338</v>
      </c>
      <c r="F78" s="99">
        <f t="shared" si="8"/>
        <v>3338</v>
      </c>
      <c r="G78" s="99">
        <f t="shared" si="8"/>
        <v>3338</v>
      </c>
      <c r="H78" s="99">
        <f t="shared" si="8"/>
        <v>3338</v>
      </c>
      <c r="I78" s="99">
        <f t="shared" si="8"/>
        <v>3338</v>
      </c>
      <c r="J78" s="99" t="str">
        <f t="shared" si="8"/>
        <v/>
      </c>
      <c r="K78" s="99" t="str">
        <f t="shared" si="8"/>
        <v/>
      </c>
      <c r="L78" s="99" t="str">
        <f t="shared" si="8"/>
        <v/>
      </c>
      <c r="M78" s="99" t="str">
        <f t="shared" si="8"/>
        <v/>
      </c>
      <c r="N78" s="99" t="str">
        <f t="shared" si="8"/>
        <v/>
      </c>
      <c r="O78" s="99" t="str">
        <f t="shared" si="8"/>
        <v/>
      </c>
    </row>
    <row r="79" spans="2:15" ht="22.5" outlineLevel="1" x14ac:dyDescent="0.25">
      <c r="B79" s="170"/>
      <c r="C79" s="32" t="s">
        <v>160</v>
      </c>
      <c r="D79" s="99">
        <f>ABS(2*D20+B20)</f>
        <v>4234</v>
      </c>
      <c r="E79" s="99">
        <f t="shared" ref="E79:O79" si="9">IF(E$69&lt;&gt;"",D79,"")</f>
        <v>4234</v>
      </c>
      <c r="F79" s="99">
        <f t="shared" si="9"/>
        <v>4234</v>
      </c>
      <c r="G79" s="99">
        <f t="shared" si="9"/>
        <v>4234</v>
      </c>
      <c r="H79" s="99">
        <f t="shared" si="9"/>
        <v>4234</v>
      </c>
      <c r="I79" s="99">
        <f t="shared" si="9"/>
        <v>4234</v>
      </c>
      <c r="J79" s="99" t="str">
        <f t="shared" si="9"/>
        <v/>
      </c>
      <c r="K79" s="99" t="str">
        <f t="shared" si="9"/>
        <v/>
      </c>
      <c r="L79" s="99" t="str">
        <f t="shared" si="9"/>
        <v/>
      </c>
      <c r="M79" s="99" t="str">
        <f t="shared" si="9"/>
        <v/>
      </c>
      <c r="N79" s="99" t="str">
        <f t="shared" si="9"/>
        <v/>
      </c>
      <c r="O79" s="99" t="str">
        <f t="shared" si="9"/>
        <v/>
      </c>
    </row>
    <row r="80" spans="2:15" ht="22.5" outlineLevel="1" x14ac:dyDescent="0.25">
      <c r="B80" s="167" t="s">
        <v>131</v>
      </c>
      <c r="C80" s="104" t="s">
        <v>166</v>
      </c>
      <c r="D80" s="103">
        <f>ABS(C20-E20)</f>
        <v>931</v>
      </c>
      <c r="E80" s="103">
        <f t="shared" ref="E80:O80" si="10">IF(E$69&lt;&gt;"",D80,"")</f>
        <v>931</v>
      </c>
      <c r="F80" s="103">
        <f t="shared" si="10"/>
        <v>931</v>
      </c>
      <c r="G80" s="103">
        <f t="shared" si="10"/>
        <v>931</v>
      </c>
      <c r="H80" s="103">
        <f t="shared" si="10"/>
        <v>931</v>
      </c>
      <c r="I80" s="103">
        <f t="shared" si="10"/>
        <v>931</v>
      </c>
      <c r="J80" s="103" t="str">
        <f t="shared" si="10"/>
        <v/>
      </c>
      <c r="K80" s="103" t="str">
        <f t="shared" si="10"/>
        <v/>
      </c>
      <c r="L80" s="103" t="str">
        <f t="shared" si="10"/>
        <v/>
      </c>
      <c r="M80" s="103" t="str">
        <f t="shared" si="10"/>
        <v/>
      </c>
      <c r="N80" s="103" t="str">
        <f t="shared" si="10"/>
        <v/>
      </c>
      <c r="O80" s="103" t="str">
        <f t="shared" si="10"/>
        <v/>
      </c>
    </row>
    <row r="81" spans="1:17" ht="22.5" outlineLevel="1" x14ac:dyDescent="0.25">
      <c r="B81" s="168"/>
      <c r="C81" s="104" t="s">
        <v>161</v>
      </c>
      <c r="D81" s="103">
        <f>ABS(E20+C20)</f>
        <v>2629</v>
      </c>
      <c r="E81" s="103">
        <f t="shared" ref="E81:O81" si="11">IF(E$69&lt;&gt;"",D81,"")</f>
        <v>2629</v>
      </c>
      <c r="F81" s="103">
        <f t="shared" si="11"/>
        <v>2629</v>
      </c>
      <c r="G81" s="103">
        <f t="shared" si="11"/>
        <v>2629</v>
      </c>
      <c r="H81" s="103">
        <f t="shared" si="11"/>
        <v>2629</v>
      </c>
      <c r="I81" s="103">
        <f t="shared" si="11"/>
        <v>2629</v>
      </c>
      <c r="J81" s="103" t="str">
        <f t="shared" si="11"/>
        <v/>
      </c>
      <c r="K81" s="103" t="str">
        <f t="shared" si="11"/>
        <v/>
      </c>
      <c r="L81" s="103" t="str">
        <f t="shared" si="11"/>
        <v/>
      </c>
      <c r="M81" s="103" t="str">
        <f t="shared" si="11"/>
        <v/>
      </c>
      <c r="N81" s="103" t="str">
        <f t="shared" si="11"/>
        <v/>
      </c>
      <c r="O81" s="103" t="str">
        <f t="shared" si="11"/>
        <v/>
      </c>
    </row>
    <row r="82" spans="1:17" ht="22.5" outlineLevel="1" x14ac:dyDescent="0.25">
      <c r="B82" s="168"/>
      <c r="C82" s="104" t="s">
        <v>162</v>
      </c>
      <c r="D82" s="103">
        <f>ABS(2*C20-E20)</f>
        <v>82</v>
      </c>
      <c r="E82" s="103">
        <f t="shared" ref="E82:O82" si="12">IF(E$69&lt;&gt;"",D82,"")</f>
        <v>82</v>
      </c>
      <c r="F82" s="103">
        <f t="shared" si="12"/>
        <v>82</v>
      </c>
      <c r="G82" s="103">
        <f t="shared" si="12"/>
        <v>82</v>
      </c>
      <c r="H82" s="103">
        <f t="shared" si="12"/>
        <v>82</v>
      </c>
      <c r="I82" s="103">
        <f t="shared" si="12"/>
        <v>82</v>
      </c>
      <c r="J82" s="103" t="str">
        <f t="shared" si="12"/>
        <v/>
      </c>
      <c r="K82" s="103" t="str">
        <f t="shared" si="12"/>
        <v/>
      </c>
      <c r="L82" s="103" t="str">
        <f t="shared" si="12"/>
        <v/>
      </c>
      <c r="M82" s="103" t="str">
        <f t="shared" si="12"/>
        <v/>
      </c>
      <c r="N82" s="103" t="str">
        <f t="shared" si="12"/>
        <v/>
      </c>
      <c r="O82" s="103" t="str">
        <f t="shared" si="12"/>
        <v/>
      </c>
    </row>
    <row r="83" spans="1:17" ht="22.5" outlineLevel="1" x14ac:dyDescent="0.25">
      <c r="B83" s="168"/>
      <c r="C83" s="104" t="s">
        <v>169</v>
      </c>
      <c r="D83" s="103">
        <f>ABS(2*E20-C20)</f>
        <v>2711</v>
      </c>
      <c r="E83" s="103">
        <f t="shared" ref="E83:O83" si="13">IF(E$69&lt;&gt;"",D83,"")</f>
        <v>2711</v>
      </c>
      <c r="F83" s="103">
        <f t="shared" si="13"/>
        <v>2711</v>
      </c>
      <c r="G83" s="103">
        <f t="shared" si="13"/>
        <v>2711</v>
      </c>
      <c r="H83" s="103">
        <f t="shared" si="13"/>
        <v>2711</v>
      </c>
      <c r="I83" s="103">
        <f t="shared" si="13"/>
        <v>2711</v>
      </c>
      <c r="J83" s="103" t="str">
        <f t="shared" si="13"/>
        <v/>
      </c>
      <c r="K83" s="103" t="str">
        <f t="shared" si="13"/>
        <v/>
      </c>
      <c r="L83" s="103" t="str">
        <f t="shared" si="13"/>
        <v/>
      </c>
      <c r="M83" s="103" t="str">
        <f t="shared" si="13"/>
        <v/>
      </c>
      <c r="N83" s="103" t="str">
        <f t="shared" si="13"/>
        <v/>
      </c>
      <c r="O83" s="103" t="str">
        <f t="shared" si="13"/>
        <v/>
      </c>
    </row>
    <row r="84" spans="1:17" ht="22.5" outlineLevel="1" x14ac:dyDescent="0.25">
      <c r="B84" s="168"/>
      <c r="C84" s="104" t="s">
        <v>170</v>
      </c>
      <c r="D84" s="103">
        <f>ABS(2*C20+E20)</f>
        <v>3478</v>
      </c>
      <c r="E84" s="103">
        <f t="shared" ref="E84:O84" si="14">IF(E$69&lt;&gt;"",D84,"")</f>
        <v>3478</v>
      </c>
      <c r="F84" s="103">
        <f t="shared" si="14"/>
        <v>3478</v>
      </c>
      <c r="G84" s="103">
        <f t="shared" si="14"/>
        <v>3478</v>
      </c>
      <c r="H84" s="103">
        <f t="shared" si="14"/>
        <v>3478</v>
      </c>
      <c r="I84" s="103">
        <f t="shared" si="14"/>
        <v>3478</v>
      </c>
      <c r="J84" s="103" t="str">
        <f t="shared" si="14"/>
        <v/>
      </c>
      <c r="K84" s="103" t="str">
        <f t="shared" si="14"/>
        <v/>
      </c>
      <c r="L84" s="103" t="str">
        <f t="shared" si="14"/>
        <v/>
      </c>
      <c r="M84" s="103" t="str">
        <f t="shared" si="14"/>
        <v/>
      </c>
      <c r="N84" s="103" t="str">
        <f t="shared" si="14"/>
        <v/>
      </c>
      <c r="O84" s="103" t="str">
        <f t="shared" si="14"/>
        <v/>
      </c>
    </row>
    <row r="85" spans="1:17" ht="22.5" outlineLevel="1" x14ac:dyDescent="0.25">
      <c r="B85" s="169"/>
      <c r="C85" s="104" t="s">
        <v>163</v>
      </c>
      <c r="D85" s="103">
        <f>ABS(2*E20+C20)</f>
        <v>4409</v>
      </c>
      <c r="E85" s="103">
        <f t="shared" ref="E85:O85" si="15">IF(E$69&lt;&gt;"",D85,"")</f>
        <v>4409</v>
      </c>
      <c r="F85" s="103">
        <f t="shared" si="15"/>
        <v>4409</v>
      </c>
      <c r="G85" s="103">
        <f t="shared" si="15"/>
        <v>4409</v>
      </c>
      <c r="H85" s="103">
        <f t="shared" si="15"/>
        <v>4409</v>
      </c>
      <c r="I85" s="103">
        <f t="shared" si="15"/>
        <v>4409</v>
      </c>
      <c r="J85" s="103" t="str">
        <f t="shared" si="15"/>
        <v/>
      </c>
      <c r="K85" s="103" t="str">
        <f t="shared" si="15"/>
        <v/>
      </c>
      <c r="L85" s="103" t="str">
        <f t="shared" si="15"/>
        <v/>
      </c>
      <c r="M85" s="103" t="str">
        <f t="shared" si="15"/>
        <v/>
      </c>
      <c r="N85" s="103" t="str">
        <f t="shared" si="15"/>
        <v/>
      </c>
      <c r="O85" s="103" t="str">
        <f t="shared" si="15"/>
        <v/>
      </c>
    </row>
    <row r="86" spans="1:17" s="100" customFormat="1" ht="15.75" outlineLevel="1" thickBot="1" x14ac:dyDescent="0.3">
      <c r="P86" s="101"/>
      <c r="Q86" s="101"/>
    </row>
    <row r="87" spans="1:17" s="100" customFormat="1" ht="19.5" thickBot="1" x14ac:dyDescent="0.3">
      <c r="A87" s="5"/>
      <c r="B87" s="134" t="s">
        <v>146</v>
      </c>
      <c r="C87" s="135"/>
      <c r="D87" s="135"/>
      <c r="E87" s="135"/>
      <c r="F87" s="135"/>
      <c r="G87" s="135"/>
      <c r="H87" s="135"/>
      <c r="I87" s="135"/>
      <c r="J87" s="135"/>
      <c r="K87" s="135"/>
      <c r="L87" s="135"/>
      <c r="M87" s="135"/>
      <c r="N87" s="136"/>
      <c r="O87" s="102"/>
      <c r="P87" s="101"/>
      <c r="Q87" s="101"/>
    </row>
    <row r="88" spans="1:17" s="100" customFormat="1" ht="46.5" customHeight="1" outlineLevel="1" x14ac:dyDescent="0.25">
      <c r="A88" s="5"/>
      <c r="B88" s="175" t="s">
        <v>238</v>
      </c>
      <c r="C88" s="176"/>
      <c r="D88" s="176"/>
      <c r="E88" s="176"/>
      <c r="F88" s="176"/>
      <c r="G88" s="176"/>
      <c r="H88" s="176"/>
      <c r="I88" s="176"/>
      <c r="J88" s="176"/>
      <c r="K88" s="176"/>
      <c r="L88" s="176"/>
      <c r="M88" s="176"/>
      <c r="N88" s="177"/>
      <c r="P88" s="101"/>
      <c r="Q88" s="101"/>
    </row>
    <row r="89" spans="1:17" s="100" customFormat="1" ht="9.75" customHeight="1" outlineLevel="1" x14ac:dyDescent="0.25">
      <c r="P89" s="101"/>
      <c r="Q89" s="101"/>
    </row>
    <row r="90" spans="1:17" ht="21" customHeight="1" outlineLevel="1" x14ac:dyDescent="0.25">
      <c r="A90" s="15"/>
      <c r="B90" s="49"/>
      <c r="C90" s="35"/>
      <c r="D90" s="36">
        <v>1</v>
      </c>
      <c r="E90" s="36" t="s">
        <v>239</v>
      </c>
      <c r="F90" s="36" t="s">
        <v>239</v>
      </c>
      <c r="G90" s="36" t="s">
        <v>239</v>
      </c>
      <c r="H90" s="36" t="s">
        <v>139</v>
      </c>
      <c r="I90" s="36" t="s">
        <v>139</v>
      </c>
      <c r="J90" s="36" t="s">
        <v>139</v>
      </c>
      <c r="K90" s="36" t="s">
        <v>139</v>
      </c>
      <c r="L90" s="36" t="s">
        <v>139</v>
      </c>
      <c r="M90" s="36" t="s">
        <v>139</v>
      </c>
      <c r="N90" s="36" t="s">
        <v>139</v>
      </c>
      <c r="O90" s="36" t="s">
        <v>139</v>
      </c>
    </row>
    <row r="91" spans="1:17" ht="39" customHeight="1" outlineLevel="1" x14ac:dyDescent="0.25">
      <c r="A91" s="15"/>
      <c r="D91" s="74" t="s">
        <v>236</v>
      </c>
      <c r="E91" s="74" t="s">
        <v>236</v>
      </c>
      <c r="F91" s="74" t="s">
        <v>236</v>
      </c>
      <c r="G91" s="74" t="s">
        <v>236</v>
      </c>
      <c r="H91" s="74" t="s">
        <v>139</v>
      </c>
      <c r="I91" s="74" t="s">
        <v>139</v>
      </c>
      <c r="J91" s="74" t="s">
        <v>139</v>
      </c>
      <c r="K91" s="74" t="s">
        <v>139</v>
      </c>
      <c r="L91" s="74" t="s">
        <v>139</v>
      </c>
      <c r="M91" s="74" t="s">
        <v>139</v>
      </c>
      <c r="N91" s="74" t="s">
        <v>139</v>
      </c>
      <c r="O91" s="74" t="s">
        <v>139</v>
      </c>
    </row>
    <row r="92" spans="1:17" ht="41.25" customHeight="1" outlineLevel="1" x14ac:dyDescent="0.25">
      <c r="A92" s="15"/>
      <c r="B92" s="143" t="s">
        <v>114</v>
      </c>
      <c r="C92" s="143"/>
      <c r="D92" s="73" t="s">
        <v>177</v>
      </c>
      <c r="E92" s="73" t="s">
        <v>180</v>
      </c>
      <c r="F92" s="73" t="s">
        <v>182</v>
      </c>
      <c r="G92" s="73" t="s">
        <v>172</v>
      </c>
      <c r="H92" s="73"/>
      <c r="I92" s="73"/>
      <c r="J92" s="73"/>
      <c r="K92" s="73"/>
      <c r="L92" s="73"/>
      <c r="M92" s="73"/>
      <c r="N92" s="73"/>
      <c r="O92" s="73"/>
    </row>
    <row r="93" spans="1:17" ht="16.5" customHeight="1" outlineLevel="1" x14ac:dyDescent="0.25">
      <c r="A93" s="15"/>
      <c r="B93" s="142" t="s">
        <v>115</v>
      </c>
      <c r="C93" s="143"/>
      <c r="D93" s="52">
        <v>869</v>
      </c>
      <c r="E93" s="52">
        <v>2524</v>
      </c>
      <c r="F93" s="52">
        <v>2571</v>
      </c>
      <c r="G93" s="52">
        <v>3400</v>
      </c>
      <c r="H93" s="52"/>
      <c r="I93" s="52"/>
      <c r="J93" s="52"/>
      <c r="K93" s="52"/>
      <c r="L93" s="52"/>
      <c r="M93" s="52"/>
      <c r="N93" s="52"/>
      <c r="O93" s="52"/>
    </row>
    <row r="94" spans="1:17" ht="16.5" customHeight="1" outlineLevel="1" x14ac:dyDescent="0.25">
      <c r="A94" s="15"/>
      <c r="B94" s="142" t="s">
        <v>116</v>
      </c>
      <c r="C94" s="143"/>
      <c r="D94" s="52">
        <v>894</v>
      </c>
      <c r="E94" s="52">
        <v>2629</v>
      </c>
      <c r="F94" s="52">
        <v>2690</v>
      </c>
      <c r="G94" s="52">
        <v>3478</v>
      </c>
      <c r="H94" s="52"/>
      <c r="I94" s="52"/>
      <c r="J94" s="52"/>
      <c r="K94" s="52"/>
      <c r="L94" s="52"/>
      <c r="M94" s="52"/>
      <c r="N94" s="52"/>
      <c r="O94" s="52"/>
    </row>
    <row r="95" spans="1:17" ht="28.5" customHeight="1" outlineLevel="1" x14ac:dyDescent="0.25">
      <c r="A95" s="15"/>
      <c r="B95" s="143" t="s">
        <v>53</v>
      </c>
      <c r="C95" s="143"/>
      <c r="D95" s="64" t="s">
        <v>179</v>
      </c>
      <c r="E95" s="64" t="s">
        <v>181</v>
      </c>
      <c r="F95" s="64" t="s">
        <v>181</v>
      </c>
      <c r="G95" s="64" t="s">
        <v>183</v>
      </c>
      <c r="H95" s="64"/>
      <c r="I95" s="64"/>
      <c r="J95" s="64"/>
      <c r="K95" s="64"/>
      <c r="L95" s="64"/>
      <c r="M95" s="64"/>
      <c r="N95" s="64"/>
      <c r="O95" s="65"/>
    </row>
    <row r="96" spans="1:17" ht="18.75" outlineLevel="1" x14ac:dyDescent="0.25">
      <c r="A96" s="15"/>
      <c r="B96" s="143" t="s">
        <v>54</v>
      </c>
      <c r="C96" s="143"/>
      <c r="D96" s="66"/>
      <c r="E96" s="66"/>
      <c r="F96" s="66"/>
      <c r="G96" s="66" t="s">
        <v>2</v>
      </c>
      <c r="H96" s="66"/>
      <c r="I96" s="66"/>
      <c r="J96" s="66"/>
      <c r="K96" s="66"/>
      <c r="L96" s="66"/>
      <c r="M96" s="66"/>
      <c r="N96" s="66"/>
      <c r="O96" s="65"/>
    </row>
    <row r="97" spans="1:15" ht="18.75" outlineLevel="1" x14ac:dyDescent="0.25">
      <c r="A97" s="15"/>
      <c r="B97" s="143" t="s">
        <v>55</v>
      </c>
      <c r="C97" s="143"/>
      <c r="D97" s="66"/>
      <c r="E97" s="66"/>
      <c r="F97" s="66"/>
      <c r="G97" s="66"/>
      <c r="H97" s="66"/>
      <c r="I97" s="66"/>
      <c r="J97" s="66"/>
      <c r="K97" s="66"/>
      <c r="L97" s="66"/>
      <c r="M97" s="66"/>
      <c r="N97" s="66"/>
      <c r="O97" s="65"/>
    </row>
    <row r="98" spans="1:15" ht="29.25" customHeight="1" outlineLevel="1" x14ac:dyDescent="0.25">
      <c r="A98" s="183" t="s">
        <v>67</v>
      </c>
      <c r="B98" s="165" t="s">
        <v>72</v>
      </c>
      <c r="C98" s="165"/>
      <c r="D98" s="33" t="s">
        <v>136</v>
      </c>
      <c r="E98" s="33" t="s">
        <v>136</v>
      </c>
      <c r="F98" s="33" t="s">
        <v>136</v>
      </c>
      <c r="G98" s="33" t="s">
        <v>136</v>
      </c>
      <c r="H98" s="33" t="s">
        <v>139</v>
      </c>
      <c r="I98" s="33" t="s">
        <v>139</v>
      </c>
      <c r="J98" s="33" t="s">
        <v>139</v>
      </c>
      <c r="K98" s="33" t="s">
        <v>139</v>
      </c>
      <c r="L98" s="33" t="s">
        <v>139</v>
      </c>
      <c r="M98" s="33" t="s">
        <v>139</v>
      </c>
      <c r="N98" s="33" t="s">
        <v>139</v>
      </c>
      <c r="O98" s="33" t="s">
        <v>139</v>
      </c>
    </row>
    <row r="99" spans="1:15" outlineLevel="1" x14ac:dyDescent="0.25">
      <c r="A99" s="183"/>
      <c r="B99" s="143" t="s">
        <v>66</v>
      </c>
      <c r="C99" s="143"/>
      <c r="D99" s="33" t="s">
        <v>240</v>
      </c>
      <c r="E99" s="33" t="s">
        <v>240</v>
      </c>
      <c r="F99" s="33" t="s">
        <v>240</v>
      </c>
      <c r="G99" s="33" t="s">
        <v>240</v>
      </c>
      <c r="H99" s="33" t="s">
        <v>139</v>
      </c>
      <c r="I99" s="33" t="s">
        <v>139</v>
      </c>
      <c r="J99" s="33" t="s">
        <v>139</v>
      </c>
      <c r="K99" s="33" t="s">
        <v>139</v>
      </c>
      <c r="L99" s="33" t="s">
        <v>139</v>
      </c>
      <c r="M99" s="33" t="s">
        <v>139</v>
      </c>
      <c r="N99" s="33" t="s">
        <v>139</v>
      </c>
      <c r="O99" s="33" t="s">
        <v>139</v>
      </c>
    </row>
    <row r="100" spans="1:15" outlineLevel="1" x14ac:dyDescent="0.25">
      <c r="A100" s="183"/>
      <c r="B100" s="143" t="s">
        <v>81</v>
      </c>
      <c r="C100" s="143"/>
      <c r="D100" s="33">
        <v>839</v>
      </c>
      <c r="E100" s="33">
        <v>839</v>
      </c>
      <c r="F100" s="33">
        <v>839</v>
      </c>
      <c r="G100" s="33">
        <v>839</v>
      </c>
      <c r="H100" s="33" t="s">
        <v>139</v>
      </c>
      <c r="I100" s="33" t="s">
        <v>139</v>
      </c>
      <c r="J100" s="33" t="s">
        <v>139</v>
      </c>
      <c r="K100" s="33" t="s">
        <v>139</v>
      </c>
      <c r="L100" s="33" t="s">
        <v>139</v>
      </c>
      <c r="M100" s="33" t="s">
        <v>139</v>
      </c>
      <c r="N100" s="33" t="s">
        <v>139</v>
      </c>
      <c r="O100" s="33" t="s">
        <v>139</v>
      </c>
    </row>
    <row r="101" spans="1:15" outlineLevel="1" x14ac:dyDescent="0.25">
      <c r="A101" s="183"/>
      <c r="B101" s="142" t="s">
        <v>85</v>
      </c>
      <c r="C101" s="143"/>
      <c r="D101" s="33">
        <v>15</v>
      </c>
      <c r="E101" s="33">
        <v>15</v>
      </c>
      <c r="F101" s="33">
        <v>15</v>
      </c>
      <c r="G101" s="33">
        <v>15</v>
      </c>
      <c r="H101" s="33" t="s">
        <v>139</v>
      </c>
      <c r="I101" s="33" t="s">
        <v>139</v>
      </c>
      <c r="J101" s="33" t="s">
        <v>139</v>
      </c>
      <c r="K101" s="33" t="s">
        <v>139</v>
      </c>
      <c r="L101" s="33" t="s">
        <v>139</v>
      </c>
      <c r="M101" s="33" t="s">
        <v>139</v>
      </c>
      <c r="N101" s="33" t="s">
        <v>139</v>
      </c>
      <c r="O101" s="33" t="s">
        <v>139</v>
      </c>
    </row>
    <row r="102" spans="1:15" ht="18" outlineLevel="1" x14ac:dyDescent="0.25">
      <c r="A102" s="183"/>
      <c r="B102" s="142" t="s">
        <v>79</v>
      </c>
      <c r="C102" s="143"/>
      <c r="D102" s="33">
        <v>106</v>
      </c>
      <c r="E102" s="33">
        <v>106</v>
      </c>
      <c r="F102" s="33">
        <v>106</v>
      </c>
      <c r="G102" s="33">
        <v>106</v>
      </c>
      <c r="H102" s="33" t="s">
        <v>139</v>
      </c>
      <c r="I102" s="33" t="s">
        <v>139</v>
      </c>
      <c r="J102" s="33" t="s">
        <v>139</v>
      </c>
      <c r="K102" s="33" t="s">
        <v>139</v>
      </c>
      <c r="L102" s="33" t="s">
        <v>139</v>
      </c>
      <c r="M102" s="33" t="s">
        <v>139</v>
      </c>
      <c r="N102" s="33" t="s">
        <v>139</v>
      </c>
      <c r="O102" s="33" t="s">
        <v>139</v>
      </c>
    </row>
    <row r="103" spans="1:15" ht="18" outlineLevel="1" x14ac:dyDescent="0.25">
      <c r="A103" s="183"/>
      <c r="B103" s="142" t="s">
        <v>82</v>
      </c>
      <c r="C103" s="143"/>
      <c r="D103" s="33" t="s">
        <v>241</v>
      </c>
      <c r="E103" s="33" t="s">
        <v>241</v>
      </c>
      <c r="F103" s="33" t="s">
        <v>241</v>
      </c>
      <c r="G103" s="33" t="s">
        <v>241</v>
      </c>
      <c r="H103" s="33" t="s">
        <v>139</v>
      </c>
      <c r="I103" s="33" t="s">
        <v>139</v>
      </c>
      <c r="J103" s="33" t="s">
        <v>139</v>
      </c>
      <c r="K103" s="33" t="s">
        <v>139</v>
      </c>
      <c r="L103" s="33" t="s">
        <v>139</v>
      </c>
      <c r="M103" s="33" t="s">
        <v>139</v>
      </c>
      <c r="N103" s="33" t="s">
        <v>139</v>
      </c>
      <c r="O103" s="33" t="s">
        <v>139</v>
      </c>
    </row>
    <row r="104" spans="1:15" outlineLevel="1" x14ac:dyDescent="0.25">
      <c r="A104" s="183"/>
      <c r="B104" s="143" t="s">
        <v>74</v>
      </c>
      <c r="C104" s="143"/>
      <c r="D104" s="33" t="s">
        <v>141</v>
      </c>
      <c r="E104" s="33" t="s">
        <v>141</v>
      </c>
      <c r="F104" s="33" t="s">
        <v>141</v>
      </c>
      <c r="G104" s="33" t="s">
        <v>141</v>
      </c>
      <c r="H104" s="33" t="s">
        <v>139</v>
      </c>
      <c r="I104" s="33" t="s">
        <v>139</v>
      </c>
      <c r="J104" s="33" t="s">
        <v>139</v>
      </c>
      <c r="K104" s="33" t="s">
        <v>139</v>
      </c>
      <c r="L104" s="33" t="s">
        <v>139</v>
      </c>
      <c r="M104" s="33" t="s">
        <v>139</v>
      </c>
      <c r="N104" s="33" t="s">
        <v>139</v>
      </c>
      <c r="O104" s="33" t="s">
        <v>139</v>
      </c>
    </row>
    <row r="105" spans="1:15" ht="33" customHeight="1" outlineLevel="1" x14ac:dyDescent="0.25">
      <c r="A105" s="183"/>
      <c r="B105" s="165" t="s">
        <v>77</v>
      </c>
      <c r="C105" s="143"/>
      <c r="D105" s="33">
        <f>IFERROR(D100-((D102-1)/2-D103)*12*D101/1000,"")</f>
        <v>848.45</v>
      </c>
      <c r="E105" s="33">
        <f t="shared" ref="E105:O105" si="16">IFERROR(E100-((E102-1)/2-E103)*12*E101/1000,"")</f>
        <v>848.45</v>
      </c>
      <c r="F105" s="33">
        <f t="shared" si="16"/>
        <v>848.45</v>
      </c>
      <c r="G105" s="33">
        <f t="shared" si="16"/>
        <v>848.45</v>
      </c>
      <c r="H105" s="33" t="str">
        <f t="shared" si="16"/>
        <v/>
      </c>
      <c r="I105" s="33" t="str">
        <f t="shared" si="16"/>
        <v/>
      </c>
      <c r="J105" s="33" t="str">
        <f t="shared" si="16"/>
        <v/>
      </c>
      <c r="K105" s="33" t="str">
        <f t="shared" si="16"/>
        <v/>
      </c>
      <c r="L105" s="33" t="str">
        <f t="shared" si="16"/>
        <v/>
      </c>
      <c r="M105" s="33" t="str">
        <f t="shared" si="16"/>
        <v/>
      </c>
      <c r="N105" s="33" t="str">
        <f t="shared" si="16"/>
        <v/>
      </c>
      <c r="O105" s="33" t="str">
        <f t="shared" si="16"/>
        <v/>
      </c>
    </row>
    <row r="106" spans="1:15" ht="25.5" customHeight="1" outlineLevel="1" x14ac:dyDescent="0.25">
      <c r="A106" s="183" t="s">
        <v>68</v>
      </c>
      <c r="B106" s="165" t="s">
        <v>73</v>
      </c>
      <c r="C106" s="165"/>
      <c r="D106" s="34" t="s">
        <v>136</v>
      </c>
      <c r="E106" s="34" t="s">
        <v>136</v>
      </c>
      <c r="F106" s="34" t="s">
        <v>136</v>
      </c>
      <c r="G106" s="34" t="s">
        <v>136</v>
      </c>
      <c r="H106" s="34" t="s">
        <v>139</v>
      </c>
      <c r="I106" s="34" t="s">
        <v>139</v>
      </c>
      <c r="J106" s="34" t="s">
        <v>139</v>
      </c>
      <c r="K106" s="34" t="s">
        <v>139</v>
      </c>
      <c r="L106" s="34" t="s">
        <v>139</v>
      </c>
      <c r="M106" s="34" t="s">
        <v>139</v>
      </c>
      <c r="N106" s="34" t="s">
        <v>139</v>
      </c>
      <c r="O106" s="34" t="s">
        <v>139</v>
      </c>
    </row>
    <row r="107" spans="1:15" outlineLevel="1" x14ac:dyDescent="0.25">
      <c r="A107" s="183"/>
      <c r="B107" s="143" t="s">
        <v>65</v>
      </c>
      <c r="C107" s="143"/>
      <c r="D107" s="34" t="s">
        <v>242</v>
      </c>
      <c r="E107" s="34" t="s">
        <v>242</v>
      </c>
      <c r="F107" s="34" t="s">
        <v>242</v>
      </c>
      <c r="G107" s="34" t="s">
        <v>242</v>
      </c>
      <c r="H107" s="34" t="s">
        <v>139</v>
      </c>
      <c r="I107" s="34" t="s">
        <v>139</v>
      </c>
      <c r="J107" s="34" t="s">
        <v>139</v>
      </c>
      <c r="K107" s="34" t="s">
        <v>139</v>
      </c>
      <c r="L107" s="34" t="s">
        <v>139</v>
      </c>
      <c r="M107" s="34" t="s">
        <v>139</v>
      </c>
      <c r="N107" s="34" t="s">
        <v>139</v>
      </c>
      <c r="O107" s="34" t="s">
        <v>139</v>
      </c>
    </row>
    <row r="108" spans="1:15" outlineLevel="1" x14ac:dyDescent="0.25">
      <c r="A108" s="183"/>
      <c r="B108" s="143" t="s">
        <v>80</v>
      </c>
      <c r="C108" s="143"/>
      <c r="D108" s="34">
        <v>1760</v>
      </c>
      <c r="E108" s="34">
        <v>1760</v>
      </c>
      <c r="F108" s="34">
        <v>1760</v>
      </c>
      <c r="G108" s="34">
        <v>1760</v>
      </c>
      <c r="H108" s="34" t="s">
        <v>139</v>
      </c>
      <c r="I108" s="34" t="s">
        <v>139</v>
      </c>
      <c r="J108" s="34" t="s">
        <v>139</v>
      </c>
      <c r="K108" s="34" t="s">
        <v>139</v>
      </c>
      <c r="L108" s="34" t="s">
        <v>139</v>
      </c>
      <c r="M108" s="34" t="s">
        <v>139</v>
      </c>
      <c r="N108" s="34" t="s">
        <v>139</v>
      </c>
      <c r="O108" s="34" t="s">
        <v>139</v>
      </c>
    </row>
    <row r="109" spans="1:15" outlineLevel="1" x14ac:dyDescent="0.25">
      <c r="A109" s="183"/>
      <c r="B109" s="142" t="s">
        <v>86</v>
      </c>
      <c r="C109" s="143"/>
      <c r="D109" s="34">
        <v>15</v>
      </c>
      <c r="E109" s="34">
        <v>15</v>
      </c>
      <c r="F109" s="34">
        <v>15</v>
      </c>
      <c r="G109" s="34">
        <v>15</v>
      </c>
      <c r="H109" s="34" t="s">
        <v>139</v>
      </c>
      <c r="I109" s="34" t="s">
        <v>139</v>
      </c>
      <c r="J109" s="34" t="s">
        <v>139</v>
      </c>
      <c r="K109" s="34" t="s">
        <v>139</v>
      </c>
      <c r="L109" s="34" t="s">
        <v>139</v>
      </c>
      <c r="M109" s="34" t="s">
        <v>139</v>
      </c>
      <c r="N109" s="34" t="s">
        <v>139</v>
      </c>
      <c r="O109" s="34" t="s">
        <v>139</v>
      </c>
    </row>
    <row r="110" spans="1:15" ht="18" outlineLevel="1" x14ac:dyDescent="0.25">
      <c r="A110" s="183"/>
      <c r="B110" s="142" t="s">
        <v>84</v>
      </c>
      <c r="C110" s="143"/>
      <c r="D110" s="34">
        <v>216</v>
      </c>
      <c r="E110" s="34">
        <v>216</v>
      </c>
      <c r="F110" s="34">
        <v>216</v>
      </c>
      <c r="G110" s="34">
        <v>216</v>
      </c>
      <c r="H110" s="34" t="s">
        <v>139</v>
      </c>
      <c r="I110" s="34" t="s">
        <v>139</v>
      </c>
      <c r="J110" s="34" t="s">
        <v>139</v>
      </c>
      <c r="K110" s="34" t="s">
        <v>139</v>
      </c>
      <c r="L110" s="34" t="s">
        <v>139</v>
      </c>
      <c r="M110" s="34" t="s">
        <v>139</v>
      </c>
      <c r="N110" s="34" t="s">
        <v>139</v>
      </c>
      <c r="O110" s="34" t="s">
        <v>139</v>
      </c>
    </row>
    <row r="111" spans="1:15" ht="18" outlineLevel="1" x14ac:dyDescent="0.25">
      <c r="A111" s="183"/>
      <c r="B111" s="142" t="s">
        <v>83</v>
      </c>
      <c r="C111" s="143"/>
      <c r="D111" s="34" t="s">
        <v>243</v>
      </c>
      <c r="E111" s="34" t="s">
        <v>243</v>
      </c>
      <c r="F111" s="34" t="s">
        <v>243</v>
      </c>
      <c r="G111" s="34" t="s">
        <v>243</v>
      </c>
      <c r="H111" s="34" t="s">
        <v>139</v>
      </c>
      <c r="I111" s="34" t="s">
        <v>139</v>
      </c>
      <c r="J111" s="34" t="s">
        <v>139</v>
      </c>
      <c r="K111" s="34" t="s">
        <v>139</v>
      </c>
      <c r="L111" s="34" t="s">
        <v>139</v>
      </c>
      <c r="M111" s="34" t="s">
        <v>139</v>
      </c>
      <c r="N111" s="34" t="s">
        <v>139</v>
      </c>
      <c r="O111" s="34" t="s">
        <v>139</v>
      </c>
    </row>
    <row r="112" spans="1:15" outlineLevel="1" x14ac:dyDescent="0.25">
      <c r="A112" s="183"/>
      <c r="B112" s="143" t="s">
        <v>75</v>
      </c>
      <c r="C112" s="143"/>
      <c r="D112" s="34" t="s">
        <v>137</v>
      </c>
      <c r="E112" s="34" t="s">
        <v>137</v>
      </c>
      <c r="F112" s="34" t="s">
        <v>137</v>
      </c>
      <c r="G112" s="34" t="s">
        <v>137</v>
      </c>
      <c r="H112" s="34" t="s">
        <v>139</v>
      </c>
      <c r="I112" s="34" t="s">
        <v>139</v>
      </c>
      <c r="J112" s="34" t="s">
        <v>139</v>
      </c>
      <c r="K112" s="34" t="s">
        <v>139</v>
      </c>
      <c r="L112" s="34" t="s">
        <v>139</v>
      </c>
      <c r="M112" s="34" t="s">
        <v>139</v>
      </c>
      <c r="N112" s="34" t="s">
        <v>139</v>
      </c>
      <c r="O112" s="34" t="s">
        <v>139</v>
      </c>
    </row>
    <row r="113" spans="1:15" ht="29.25" customHeight="1" outlineLevel="1" x14ac:dyDescent="0.25">
      <c r="A113" s="183"/>
      <c r="B113" s="165" t="s">
        <v>78</v>
      </c>
      <c r="C113" s="143"/>
      <c r="D113" s="54">
        <f>IFERROR(IF(D106&lt;&gt;"-",D108-((D110-1)/2-D111)*12*D109/1000,IFERROR(MID(#REF!,FIND("RBY:",#REF!)+4,FIND(CHAR(10)&amp;"IMF:",#REF!)-FIND("RBY:",#REF!)-4),"")),"")</f>
        <v>1740.65</v>
      </c>
      <c r="E113" s="54">
        <f>IFERROR(IF(E106&lt;&gt;"-",E108-((E110-1)/2-E111)*12*E109/1000,IFERROR(MID(#REF!,FIND("RBY:",#REF!)+4,FIND(CHAR(10)&amp;"IMF:",#REF!)-FIND("RBY:",#REF!)-4),"")),"")</f>
        <v>1740.65</v>
      </c>
      <c r="F113" s="54">
        <f>IFERROR(IF(F106&lt;&gt;"-",F108-((F110-1)/2-F111)*12*F109/1000,IFERROR(MID(#REF!,FIND("RBY:",#REF!)+4,FIND(CHAR(10)&amp;"IMF:",#REF!)-FIND("RBY:",#REF!)-4),"")),"")</f>
        <v>1740.65</v>
      </c>
      <c r="G113" s="54">
        <f>IFERROR(IF(G106&lt;&gt;"-",G108-((G110-1)/2-G111)*12*G109/1000,IFERROR(MID(#REF!,FIND("RBY:",#REF!)+4,FIND(CHAR(10)&amp;"IMF:",#REF!)-FIND("RBY:",#REF!)-4),"")),"")</f>
        <v>1740.65</v>
      </c>
      <c r="H113" s="54" t="str">
        <f>IFERROR(IF(H106&lt;&gt;"-",H108-((H110-1)/2-H111)*12*H109/1000,IFERROR(MID(#REF!,FIND("RBY:",#REF!)+4,FIND(CHAR(10)&amp;"IMF:",#REF!)-FIND("RBY:",#REF!)-4),"")),"")</f>
        <v/>
      </c>
      <c r="I113" s="54" t="str">
        <f>IFERROR(IF(I106&lt;&gt;"-",I108-((I110-1)/2-I111)*12*I109/1000,IFERROR(MID(#REF!,FIND("RBY:",#REF!)+4,FIND(CHAR(10)&amp;"IMF:",#REF!)-FIND("RBY:",#REF!)-4),"")),"")</f>
        <v/>
      </c>
      <c r="J113" s="54" t="str">
        <f>IFERROR(IF(J106&lt;&gt;"-",J108-((J110-1)/2-J111)*12*J109/1000,IFERROR(MID(#REF!,FIND("RBY:",#REF!)+4,FIND(CHAR(10)&amp;"IMF:",#REF!)-FIND("RBY:",#REF!)-4),"")),"")</f>
        <v/>
      </c>
      <c r="K113" s="54" t="str">
        <f>IFERROR(IF(K106&lt;&gt;"-",K108-((K110-1)/2-K111)*12*K109/1000,IFERROR(MID(#REF!,FIND("RBY:",#REF!)+4,FIND(CHAR(10)&amp;"IMF:",#REF!)-FIND("RBY:",#REF!)-4),"")),"")</f>
        <v/>
      </c>
      <c r="L113" s="54" t="str">
        <f>IFERROR(IF(L106&lt;&gt;"-",L108-((L110-1)/2-L111)*12*L109/1000,IFERROR(MID(#REF!,FIND("RBY:",#REF!)+4,FIND(CHAR(10)&amp;"IMF:",#REF!)-FIND("RBY:",#REF!)-4),"")),"")</f>
        <v/>
      </c>
      <c r="M113" s="54" t="str">
        <f>IFERROR(IF(M106&lt;&gt;"-",M108-((M110-1)/2-M111)*12*M109/1000,IFERROR(MID(#REF!,FIND("RBY:",#REF!)+4,FIND(CHAR(10)&amp;"IMF:",#REF!)-FIND("RBY:",#REF!)-4),"")),"")</f>
        <v/>
      </c>
      <c r="N113" s="54" t="str">
        <f>IFERROR(IF(N106&lt;&gt;"-",N108-((N110-1)/2-N111)*12*N109/1000,IFERROR(MID(#REF!,FIND("RBY:",#REF!)+4,FIND(CHAR(10)&amp;"IMF:",#REF!)-FIND("RBY:",#REF!)-4),"")),"")</f>
        <v/>
      </c>
      <c r="O113" s="54" t="str">
        <f>IFERROR(IF(O106&lt;&gt;"-",O108-((O110-1)/2-O111)*12*O109/1000,IFERROR(MID(#REF!,FIND("RBY:",#REF!)+4,FIND(CHAR(10)&amp;"IMF:",#REF!)-FIND("RBY:",#REF!)-4),"")),"")</f>
        <v/>
      </c>
    </row>
    <row r="114" spans="1:15" ht="21" customHeight="1" outlineLevel="1" x14ac:dyDescent="0.25">
      <c r="A114" s="15"/>
      <c r="B114" s="197" t="s">
        <v>156</v>
      </c>
      <c r="C114" s="198"/>
      <c r="D114" s="55">
        <v>892.2</v>
      </c>
      <c r="E114" s="55">
        <v>2589.1000000000004</v>
      </c>
      <c r="F114" s="55">
        <v>2632.8500000000004</v>
      </c>
      <c r="G114" s="55">
        <v>3437.55</v>
      </c>
      <c r="H114" s="55" t="s">
        <v>139</v>
      </c>
      <c r="I114" s="55" t="s">
        <v>139</v>
      </c>
      <c r="J114" s="55" t="s">
        <v>139</v>
      </c>
      <c r="K114" s="55" t="s">
        <v>139</v>
      </c>
      <c r="L114" s="55" t="s">
        <v>139</v>
      </c>
      <c r="M114" s="55" t="s">
        <v>139</v>
      </c>
      <c r="N114" s="55" t="s">
        <v>139</v>
      </c>
      <c r="O114" s="55" t="s">
        <v>139</v>
      </c>
    </row>
    <row r="115" spans="1:15" ht="17.25" customHeight="1" outlineLevel="1" x14ac:dyDescent="0.25">
      <c r="A115" s="15"/>
      <c r="B115" s="199"/>
      <c r="C115" s="200"/>
      <c r="D115" s="26" t="s">
        <v>139</v>
      </c>
      <c r="E115" s="26" t="s">
        <v>139</v>
      </c>
      <c r="F115" s="26" t="s">
        <v>139</v>
      </c>
      <c r="G115" s="26" t="s">
        <v>139</v>
      </c>
      <c r="H115" s="26" t="s">
        <v>139</v>
      </c>
      <c r="I115" s="26" t="s">
        <v>139</v>
      </c>
      <c r="J115" s="26" t="s">
        <v>139</v>
      </c>
      <c r="K115" s="26" t="s">
        <v>139</v>
      </c>
      <c r="L115" s="26" t="s">
        <v>139</v>
      </c>
      <c r="M115" s="26" t="s">
        <v>139</v>
      </c>
      <c r="N115" s="26" t="s">
        <v>139</v>
      </c>
      <c r="O115" s="26" t="s">
        <v>139</v>
      </c>
    </row>
    <row r="116" spans="1:15" ht="54" customHeight="1" outlineLevel="1" x14ac:dyDescent="0.25">
      <c r="A116" s="15"/>
      <c r="B116" s="190" t="s">
        <v>122</v>
      </c>
      <c r="C116" s="190"/>
      <c r="D116" s="190"/>
      <c r="E116" s="190"/>
      <c r="F116" s="190"/>
      <c r="G116" s="190"/>
    </row>
    <row r="117" spans="1:15" ht="36.75" customHeight="1" outlineLevel="1" x14ac:dyDescent="0.25">
      <c r="A117" s="15"/>
      <c r="B117" s="190" t="s">
        <v>157</v>
      </c>
      <c r="C117" s="190"/>
      <c r="D117" s="190"/>
      <c r="E117" s="190"/>
      <c r="F117" s="190"/>
      <c r="G117" s="190"/>
    </row>
    <row r="118" spans="1:15" s="56" customFormat="1" ht="15.75" outlineLevel="1" thickBot="1" x14ac:dyDescent="0.3"/>
    <row r="119" spans="1:15" ht="18.75" x14ac:dyDescent="0.25">
      <c r="B119" s="178" t="s">
        <v>150</v>
      </c>
      <c r="C119" s="179"/>
      <c r="D119" s="179"/>
      <c r="E119" s="179"/>
      <c r="F119" s="179"/>
      <c r="G119" s="179"/>
      <c r="H119" s="179"/>
      <c r="I119" s="179"/>
      <c r="J119" s="179"/>
      <c r="K119" s="179"/>
      <c r="L119" s="179"/>
      <c r="M119" s="179"/>
      <c r="N119" s="180"/>
      <c r="O119" s="15"/>
    </row>
    <row r="120" spans="1:15" ht="21" customHeight="1" outlineLevel="1" x14ac:dyDescent="0.25">
      <c r="B120" s="191" t="s">
        <v>154</v>
      </c>
      <c r="C120" s="192"/>
      <c r="D120" s="192"/>
      <c r="E120" s="192"/>
      <c r="F120" s="192"/>
      <c r="G120" s="192"/>
      <c r="H120" s="192"/>
      <c r="I120" s="192"/>
      <c r="J120" s="192"/>
      <c r="K120" s="192"/>
      <c r="L120" s="192"/>
      <c r="M120" s="192"/>
      <c r="N120" s="193"/>
      <c r="O120" s="15"/>
    </row>
    <row r="121" spans="1:15" ht="15.75" outlineLevel="1" thickBot="1" x14ac:dyDescent="0.3"/>
    <row r="122" spans="1:15" ht="15.75" customHeight="1" outlineLevel="1" thickBot="1" x14ac:dyDescent="0.3">
      <c r="B122" s="181" t="s">
        <v>258</v>
      </c>
      <c r="C122" s="181"/>
      <c r="D122" s="181"/>
      <c r="E122" s="181"/>
      <c r="F122" s="181"/>
      <c r="G122" s="181"/>
      <c r="H122" s="181"/>
      <c r="I122" s="181"/>
      <c r="J122" s="181"/>
      <c r="K122" s="181"/>
      <c r="L122" s="181"/>
      <c r="M122" s="181"/>
    </row>
    <row r="123" spans="1:15" ht="15.75" customHeight="1" outlineLevel="1" thickBot="1" x14ac:dyDescent="0.3">
      <c r="B123" s="181" t="s">
        <v>50</v>
      </c>
      <c r="C123" s="181" t="s">
        <v>259</v>
      </c>
      <c r="D123" s="181"/>
      <c r="E123" s="181"/>
      <c r="F123" s="181"/>
      <c r="G123" s="181"/>
      <c r="H123" s="181"/>
      <c r="I123" s="181" t="s">
        <v>51</v>
      </c>
      <c r="J123" s="181"/>
      <c r="K123" s="181" t="s">
        <v>69</v>
      </c>
      <c r="L123" s="181"/>
      <c r="M123" s="181"/>
    </row>
    <row r="124" spans="1:15" ht="15.75" customHeight="1" outlineLevel="1" thickBot="1" x14ac:dyDescent="0.3">
      <c r="B124" s="181"/>
      <c r="C124" s="181" t="s">
        <v>268</v>
      </c>
      <c r="D124" s="181"/>
      <c r="E124" s="181"/>
      <c r="F124" s="181"/>
      <c r="G124" s="24" t="s">
        <v>260</v>
      </c>
      <c r="H124" s="24" t="s">
        <v>261</v>
      </c>
      <c r="I124" s="24" t="s">
        <v>52</v>
      </c>
      <c r="J124" s="182" t="s">
        <v>264</v>
      </c>
      <c r="K124" s="24" t="s">
        <v>70</v>
      </c>
      <c r="L124" s="181" t="s">
        <v>265</v>
      </c>
      <c r="M124" s="181"/>
    </row>
    <row r="125" spans="1:15" ht="27.75" customHeight="1" outlineLevel="1" thickBot="1" x14ac:dyDescent="0.3">
      <c r="B125" s="181"/>
      <c r="C125" s="181" t="s">
        <v>260</v>
      </c>
      <c r="D125" s="181"/>
      <c r="E125" s="181" t="s">
        <v>261</v>
      </c>
      <c r="F125" s="181"/>
      <c r="G125" s="24" t="s">
        <v>266</v>
      </c>
      <c r="H125" s="24" t="s">
        <v>266</v>
      </c>
      <c r="I125" s="24"/>
      <c r="J125" s="182"/>
      <c r="K125" s="24"/>
      <c r="L125" s="181" t="s">
        <v>71</v>
      </c>
      <c r="M125" s="181"/>
    </row>
    <row r="126" spans="1:15" ht="15.75" outlineLevel="1" thickBot="1" x14ac:dyDescent="0.3">
      <c r="B126" s="181"/>
      <c r="C126" s="24" t="s">
        <v>64</v>
      </c>
      <c r="D126" s="24" t="s">
        <v>49</v>
      </c>
      <c r="E126" s="24" t="s">
        <v>64</v>
      </c>
      <c r="F126" s="24" t="s">
        <v>49</v>
      </c>
      <c r="G126" s="37"/>
      <c r="H126" s="37"/>
      <c r="I126" s="37"/>
      <c r="J126" s="182"/>
      <c r="K126" s="37"/>
      <c r="L126" s="37"/>
      <c r="M126" s="37"/>
    </row>
    <row r="127" spans="1:15" ht="15.75" customHeight="1" outlineLevel="1" thickBot="1" x14ac:dyDescent="0.3">
      <c r="B127" s="187" t="s">
        <v>244</v>
      </c>
      <c r="C127" s="188"/>
      <c r="D127" s="188"/>
      <c r="E127" s="188"/>
      <c r="F127" s="188"/>
      <c r="G127" s="188"/>
      <c r="H127" s="188"/>
      <c r="I127" s="188"/>
      <c r="J127" s="188"/>
      <c r="K127" s="188"/>
      <c r="L127" s="188"/>
      <c r="M127" s="189"/>
    </row>
    <row r="128" spans="1:15" ht="38.25" customHeight="1" outlineLevel="1" thickBot="1" x14ac:dyDescent="0.3">
      <c r="B128" s="25">
        <v>1</v>
      </c>
      <c r="C128" s="23" t="s">
        <v>0</v>
      </c>
      <c r="D128" s="23" t="s">
        <v>138</v>
      </c>
      <c r="E128" s="23" t="s">
        <v>1</v>
      </c>
      <c r="F128" s="23" t="s">
        <v>138</v>
      </c>
      <c r="G128" s="108" t="s">
        <v>262</v>
      </c>
      <c r="H128" s="108" t="s">
        <v>263</v>
      </c>
      <c r="I128" s="25" t="s">
        <v>245</v>
      </c>
      <c r="J128" s="25" t="s">
        <v>246</v>
      </c>
      <c r="K128" s="25" t="s">
        <v>247</v>
      </c>
      <c r="L128" s="25" t="s">
        <v>141</v>
      </c>
      <c r="M128" s="25" t="s">
        <v>137</v>
      </c>
    </row>
    <row r="129" spans="2:15" ht="15.75" outlineLevel="1" thickBot="1" x14ac:dyDescent="0.3"/>
    <row r="130" spans="2:15" ht="19.5" thickBot="1" x14ac:dyDescent="0.3">
      <c r="B130" s="134" t="s">
        <v>151</v>
      </c>
      <c r="C130" s="135"/>
      <c r="D130" s="135"/>
      <c r="E130" s="135"/>
      <c r="F130" s="135"/>
      <c r="G130" s="135"/>
      <c r="H130" s="135"/>
      <c r="I130" s="135"/>
      <c r="J130" s="135"/>
      <c r="K130" s="135"/>
      <c r="L130" s="135"/>
      <c r="M130" s="135"/>
      <c r="N130" s="136"/>
      <c r="O130" s="15"/>
    </row>
    <row r="131" spans="2:15" ht="25.5" customHeight="1" outlineLevel="1" x14ac:dyDescent="0.25">
      <c r="B131" s="184" t="s">
        <v>248</v>
      </c>
      <c r="C131" s="185"/>
      <c r="D131" s="185"/>
      <c r="E131" s="185"/>
      <c r="F131" s="185"/>
      <c r="G131" s="185"/>
      <c r="H131" s="185"/>
      <c r="I131" s="185"/>
      <c r="J131" s="185"/>
      <c r="K131" s="185"/>
      <c r="L131" s="185"/>
      <c r="M131" s="185"/>
      <c r="N131" s="186"/>
      <c r="O131" s="15"/>
    </row>
    <row r="132" spans="2:15" outlineLevel="1" x14ac:dyDescent="0.25"/>
    <row r="133" spans="2:15" outlineLevel="1" x14ac:dyDescent="0.25">
      <c r="B133" s="144" t="s">
        <v>268</v>
      </c>
      <c r="C133" s="146" t="s">
        <v>43</v>
      </c>
      <c r="D133" s="146"/>
      <c r="E133" s="146"/>
      <c r="F133" s="146"/>
      <c r="G133" s="146"/>
      <c r="H133" s="146"/>
      <c r="I133" s="146"/>
    </row>
    <row r="134" spans="2:15" ht="24" outlineLevel="1" x14ac:dyDescent="0.25">
      <c r="B134" s="174"/>
      <c r="C134" s="88" t="s">
        <v>44</v>
      </c>
      <c r="D134" s="146" t="s">
        <v>45</v>
      </c>
      <c r="E134" s="146"/>
      <c r="F134" s="146"/>
      <c r="G134" s="88" t="s">
        <v>46</v>
      </c>
      <c r="H134" s="88" t="s">
        <v>47</v>
      </c>
      <c r="I134" s="89" t="s">
        <v>7</v>
      </c>
    </row>
    <row r="135" spans="2:15" outlineLevel="1" x14ac:dyDescent="0.25">
      <c r="B135" s="84" t="s">
        <v>173</v>
      </c>
      <c r="C135" s="90" t="s">
        <v>253</v>
      </c>
      <c r="D135" s="91" t="s">
        <v>249</v>
      </c>
      <c r="E135" s="91" t="s">
        <v>3</v>
      </c>
      <c r="F135" s="91" t="s">
        <v>250</v>
      </c>
      <c r="G135" s="91">
        <v>-50</v>
      </c>
      <c r="H135" s="92">
        <v>1</v>
      </c>
      <c r="I135" s="92" t="s">
        <v>139</v>
      </c>
    </row>
    <row r="136" spans="2:15" ht="24" outlineLevel="1" x14ac:dyDescent="0.25">
      <c r="B136" s="85"/>
      <c r="C136" s="90" t="s">
        <v>254</v>
      </c>
      <c r="D136" s="91" t="s">
        <v>249</v>
      </c>
      <c r="E136" s="91" t="s">
        <v>3</v>
      </c>
      <c r="F136" s="91" t="s">
        <v>250</v>
      </c>
      <c r="G136" s="91">
        <v>-50</v>
      </c>
      <c r="H136" s="92">
        <v>1</v>
      </c>
      <c r="I136" s="92">
        <v>2</v>
      </c>
    </row>
    <row r="137" spans="2:15" ht="88.5" customHeight="1" outlineLevel="1" x14ac:dyDescent="0.25">
      <c r="B137" s="194" t="s">
        <v>251</v>
      </c>
      <c r="C137" s="195"/>
      <c r="D137" s="195"/>
      <c r="E137" s="195"/>
      <c r="F137" s="195"/>
      <c r="G137" s="195"/>
      <c r="H137" s="195"/>
      <c r="I137" s="196"/>
    </row>
  </sheetData>
  <mergeCells count="74">
    <mergeCell ref="B137:I137"/>
    <mergeCell ref="B133:B134"/>
    <mergeCell ref="C133:I133"/>
    <mergeCell ref="D134:F134"/>
    <mergeCell ref="B112:C112"/>
    <mergeCell ref="B114:C115"/>
    <mergeCell ref="B130:N130"/>
    <mergeCell ref="B94:C94"/>
    <mergeCell ref="B95:C95"/>
    <mergeCell ref="B92:C92"/>
    <mergeCell ref="A98:A105"/>
    <mergeCell ref="B131:N131"/>
    <mergeCell ref="B127:M127"/>
    <mergeCell ref="B122:M122"/>
    <mergeCell ref="C123:H123"/>
    <mergeCell ref="C124:F124"/>
    <mergeCell ref="B123:B126"/>
    <mergeCell ref="K123:M123"/>
    <mergeCell ref="E125:F125"/>
    <mergeCell ref="B117:G117"/>
    <mergeCell ref="B120:N120"/>
    <mergeCell ref="A106:A113"/>
    <mergeCell ref="B111:C111"/>
    <mergeCell ref="B108:C108"/>
    <mergeCell ref="B104:C104"/>
    <mergeCell ref="B103:C103"/>
    <mergeCell ref="J124:J126"/>
    <mergeCell ref="B96:C96"/>
    <mergeCell ref="B97:C97"/>
    <mergeCell ref="B99:C99"/>
    <mergeCell ref="B113:C113"/>
    <mergeCell ref="B116:G116"/>
    <mergeCell ref="B119:N119"/>
    <mergeCell ref="C125:D125"/>
    <mergeCell ref="L124:M124"/>
    <mergeCell ref="L125:M125"/>
    <mergeCell ref="I123:J123"/>
    <mergeCell ref="B33:B34"/>
    <mergeCell ref="B35:B63"/>
    <mergeCell ref="C33:M33"/>
    <mergeCell ref="D34:F34"/>
    <mergeCell ref="J34:M34"/>
    <mergeCell ref="B65:N65"/>
    <mergeCell ref="B66:N66"/>
    <mergeCell ref="B101:C101"/>
    <mergeCell ref="B109:C109"/>
    <mergeCell ref="B105:C105"/>
    <mergeCell ref="B100:C100"/>
    <mergeCell ref="B107:C107"/>
    <mergeCell ref="B106:C106"/>
    <mergeCell ref="B98:C98"/>
    <mergeCell ref="B102:C102"/>
    <mergeCell ref="B68:C68"/>
    <mergeCell ref="B80:B85"/>
    <mergeCell ref="B87:N87"/>
    <mergeCell ref="B93:C93"/>
    <mergeCell ref="B74:B79"/>
    <mergeCell ref="B88:N88"/>
    <mergeCell ref="B5:N5"/>
    <mergeCell ref="B6:N6"/>
    <mergeCell ref="B16:N16"/>
    <mergeCell ref="D8:I8"/>
    <mergeCell ref="B110:C110"/>
    <mergeCell ref="B30:N30"/>
    <mergeCell ref="D10:F10"/>
    <mergeCell ref="C22:D22"/>
    <mergeCell ref="B9:B10"/>
    <mergeCell ref="I18:N18"/>
    <mergeCell ref="B14:I14"/>
    <mergeCell ref="B18:C18"/>
    <mergeCell ref="D18:E18"/>
    <mergeCell ref="B11:B13"/>
    <mergeCell ref="C9:I9"/>
    <mergeCell ref="B31:N31"/>
  </mergeCells>
  <conditionalFormatting sqref="C35 J35:M63 C53:C63">
    <cfRule type="expression" dxfId="27" priority="217">
      <formula>$J35&lt;&gt;""</formula>
    </cfRule>
  </conditionalFormatting>
  <conditionalFormatting sqref="D95:O97">
    <cfRule type="containsBlanks" dxfId="26" priority="179" stopIfTrue="1">
      <formula>LEN(TRIM(D95))=0</formula>
    </cfRule>
  </conditionalFormatting>
  <conditionalFormatting sqref="B128">
    <cfRule type="containsBlanks" dxfId="25" priority="169">
      <formula>LEN(TRIM(B128))=0</formula>
    </cfRule>
  </conditionalFormatting>
  <conditionalFormatting sqref="C128:M128">
    <cfRule type="containsBlanks" dxfId="24" priority="157">
      <formula>LEN(TRIM(C128))=0</formula>
    </cfRule>
  </conditionalFormatting>
  <conditionalFormatting sqref="D114:O114">
    <cfRule type="expression" dxfId="23" priority="76" stopIfTrue="1">
      <formula>OR(VALUE(D$114)&lt;VALUE(D$93),VALUE(D$114)&gt;VALUE(D$94))</formula>
    </cfRule>
    <cfRule type="expression" dxfId="22" priority="77" stopIfTrue="1">
      <formula>AND(VALUE(D$114)&gt;=VALUE(D$93),VALUE(D$114)&lt;=VALUE(D$94))</formula>
    </cfRule>
  </conditionalFormatting>
  <conditionalFormatting sqref="D92:O113">
    <cfRule type="expression" dxfId="21" priority="119">
      <formula>D$91=""</formula>
    </cfRule>
  </conditionalFormatting>
  <conditionalFormatting sqref="D98:O113 E92:O113 D91:O91">
    <cfRule type="expression" dxfId="20" priority="121">
      <formula>D$91&lt;&gt;""</formula>
    </cfRule>
  </conditionalFormatting>
  <conditionalFormatting sqref="D90:O90">
    <cfRule type="expression" dxfId="19" priority="123">
      <formula>D$91&lt;&gt;""</formula>
    </cfRule>
    <cfRule type="expression" dxfId="18" priority="124">
      <formula>D$91=""</formula>
    </cfRule>
  </conditionalFormatting>
  <conditionalFormatting sqref="C47:C50">
    <cfRule type="expression" dxfId="17" priority="112">
      <formula>$J47&lt;&gt;""</formula>
    </cfRule>
  </conditionalFormatting>
  <conditionalFormatting sqref="C36:C46">
    <cfRule type="expression" dxfId="16" priority="111">
      <formula>$J36&lt;&gt;""</formula>
    </cfRule>
  </conditionalFormatting>
  <conditionalFormatting sqref="J35:L35">
    <cfRule type="expression" dxfId="15" priority="85">
      <formula>$J35&lt;&gt;""</formula>
    </cfRule>
  </conditionalFormatting>
  <conditionalFormatting sqref="E90">
    <cfRule type="expression" dxfId="14" priority="80">
      <formula>E$91&lt;&gt;""</formula>
    </cfRule>
    <cfRule type="expression" dxfId="13" priority="81">
      <formula>E$91=""</formula>
    </cfRule>
  </conditionalFormatting>
  <conditionalFormatting sqref="D115:O115">
    <cfRule type="expression" dxfId="12" priority="84" stopIfTrue="1">
      <formula>IFERROR(FIND("Closest",D115),0)&gt;0</formula>
    </cfRule>
    <cfRule type="expression" dxfId="11" priority="118">
      <formula>AND(VALUE(D$114)&gt;=VALUE(D$93),VALUE(D$114)&lt;=VALUE(D$94))</formula>
    </cfRule>
  </conditionalFormatting>
  <conditionalFormatting sqref="C51">
    <cfRule type="expression" dxfId="10" priority="74">
      <formula>$J51&lt;&gt;""</formula>
    </cfRule>
  </conditionalFormatting>
  <conditionalFormatting sqref="J52:L52">
    <cfRule type="expression" dxfId="9" priority="64">
      <formula>$J52&lt;&gt;""</formula>
    </cfRule>
  </conditionalFormatting>
  <conditionalFormatting sqref="C52">
    <cfRule type="expression" dxfId="8" priority="66">
      <formula>$J52&lt;&gt;""</formula>
    </cfRule>
  </conditionalFormatting>
  <conditionalFormatting sqref="J52:L52">
    <cfRule type="expression" dxfId="7" priority="65">
      <formula>$J52&lt;&gt;""</formula>
    </cfRule>
  </conditionalFormatting>
  <conditionalFormatting sqref="D91:O91">
    <cfRule type="expression" dxfId="6" priority="21">
      <formula>LEFT(D91,3)="Def"</formula>
    </cfRule>
  </conditionalFormatting>
  <conditionalFormatting sqref="D69:O70 D73:O73">
    <cfRule type="expression" dxfId="5" priority="11">
      <formula>LEFT(D$73,3)="Def"</formula>
    </cfRule>
  </conditionalFormatting>
  <conditionalFormatting sqref="D74:O85">
    <cfRule type="cellIs" dxfId="4" priority="13" stopIfTrue="1" operator="between">
      <formula>VALUE(D$71)</formula>
      <formula>VALUE(D$72)</formula>
    </cfRule>
  </conditionalFormatting>
  <conditionalFormatting sqref="D68:O85">
    <cfRule type="expression" dxfId="3" priority="5" stopIfTrue="1">
      <formula>AND(C$68&lt;&gt;"",D$68="")</formula>
    </cfRule>
    <cfRule type="expression" dxfId="2" priority="6" stopIfTrue="1">
      <formula>D$68=""</formula>
    </cfRule>
  </conditionalFormatting>
  <conditionalFormatting sqref="D74:O79">
    <cfRule type="expression" dxfId="1" priority="9" stopIfTrue="1">
      <formula>LEFT($C74,LEN(D$70))&lt;&gt;D$70</formula>
    </cfRule>
  </conditionalFormatting>
  <conditionalFormatting sqref="D80:O85">
    <cfRule type="expression" dxfId="0" priority="8" stopIfTrue="1">
      <formula>LEFT($C80,LEN(D$70))&lt;&gt;D$70</formula>
    </cfRule>
  </conditionalFormatting>
  <hyperlinks>
    <hyperlink ref="G128" r:id="rId1" xr:uid="{95EB1FF1-1FCE-4DFE-87DA-A5DA995FAB8E}"/>
    <hyperlink ref="H128" r:id="rId2" xr:uid="{1B21E427-B0F5-4148-BA5A-AEEC91CF5F27}"/>
  </hyperlinks>
  <pageMargins left="0.7" right="0.7" top="0.78740157499999996" bottom="0.78740157499999996" header="0.3" footer="0.3"/>
  <pageSetup paperSize="9" orientation="portrait" r:id="rId3"/>
  <legacyDrawing r:id="rId4"/>
</worksheet>
</file>

<file path=docMetadata/LabelInfo.xml><?xml version="1.0" encoding="utf-8"?>
<clbl:labelList xmlns:clbl="http://schemas.microsoft.com/office/2020/mipLabelMetadata">
  <clbl:label id="{f42aa342-8706-4288-bd11-ebb85995028c}" enabled="1" method="Standard" siteId="{72f988bf-86f1-41af-91ab-2d7cd011db4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19</vt:i4>
      </vt:variant>
    </vt:vector>
  </HeadingPairs>
  <TitlesOfParts>
    <vt:vector size="21" baseType="lpstr">
      <vt:lpstr>6.5A.3.1 Tx spurious</vt:lpstr>
      <vt:lpstr>6.5A.3.2.3 co-existence</vt:lpstr>
      <vt:lpstr>Config</vt:lpstr>
      <vt:lpstr>f_inputRangeStartCell</vt:lpstr>
      <vt:lpstr>f_outputRangeStartCell</vt:lpstr>
      <vt:lpstr>fx_high</vt:lpstr>
      <vt:lpstr>fx_low</vt:lpstr>
      <vt:lpstr>fy_high</vt:lpstr>
      <vt:lpstr>fy_low</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Aleksi Heino (WE Certification Oy)</cp:lastModifiedBy>
  <dcterms:created xsi:type="dcterms:W3CDTF">2020-06-23T12:30:45Z</dcterms:created>
  <dcterms:modified xsi:type="dcterms:W3CDTF">2022-08-25T07:22:00Z</dcterms:modified>
</cp:coreProperties>
</file>