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tsaynaja\Documents\2022\3GPP\RAN5#96\Omat\EN-DC Telef\TPAs\Revisiot\"/>
    </mc:Choice>
  </mc:AlternateContent>
  <xr:revisionPtr revIDLastSave="0" documentId="8_{3CF74692-13F0-4F76-BC4C-D714104DD160}"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co-existence'!$C$36:$I$71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22" i="4" l="1"/>
  <c r="I114" i="4"/>
  <c r="K122" i="4"/>
  <c r="K114" i="4"/>
  <c r="J122" i="4"/>
  <c r="J114" i="4"/>
  <c r="H122" i="4"/>
  <c r="H114" i="4"/>
  <c r="G122" i="4"/>
  <c r="G114" i="4"/>
  <c r="F122" i="4"/>
  <c r="F114" i="4"/>
  <c r="D87" i="4"/>
  <c r="D83" i="4"/>
  <c r="D84" i="4"/>
  <c r="D85" i="4"/>
  <c r="D86" i="4"/>
  <c r="D88" i="4"/>
  <c r="D89" i="4"/>
  <c r="D90" i="4"/>
  <c r="D91" i="4"/>
  <c r="D92" i="4"/>
  <c r="D93" i="4"/>
  <c r="D94" i="4"/>
  <c r="E87" i="4"/>
  <c r="H87" i="4" s="1"/>
  <c r="K87" i="4" s="1"/>
  <c r="F87" i="4"/>
  <c r="I87" i="4" s="1"/>
  <c r="G87" i="4"/>
  <c r="J87" i="4" s="1"/>
  <c r="M84" i="4"/>
  <c r="F94" i="4" l="1"/>
  <c r="I94" i="4" s="1"/>
  <c r="F93" i="4"/>
  <c r="I93" i="4" s="1"/>
  <c r="F92" i="4"/>
  <c r="I92" i="4" s="1"/>
  <c r="F91" i="4"/>
  <c r="I91" i="4" s="1"/>
  <c r="F90" i="4"/>
  <c r="I90" i="4" s="1"/>
  <c r="F89" i="4"/>
  <c r="I89" i="4" s="1"/>
  <c r="F88" i="4"/>
  <c r="I88" i="4" s="1"/>
  <c r="F86" i="4"/>
  <c r="I86" i="4" s="1"/>
  <c r="F85" i="4"/>
  <c r="I85" i="4" s="1"/>
  <c r="F84" i="4"/>
  <c r="I84" i="4" s="1"/>
  <c r="F83" i="4"/>
  <c r="I83" i="4" s="1"/>
  <c r="E93" i="4"/>
  <c r="H93" i="4" s="1"/>
  <c r="K93" i="4" s="1"/>
  <c r="E92" i="4"/>
  <c r="H92" i="4" s="1"/>
  <c r="K92" i="4" s="1"/>
  <c r="E91" i="4"/>
  <c r="H91" i="4" s="1"/>
  <c r="K91" i="4" s="1"/>
  <c r="E90" i="4"/>
  <c r="H90" i="4" s="1"/>
  <c r="K90" i="4" s="1"/>
  <c r="E89" i="4"/>
  <c r="H89" i="4" s="1"/>
  <c r="K89" i="4" s="1"/>
  <c r="E85" i="4"/>
  <c r="H85" i="4" s="1"/>
  <c r="K85" i="4" s="1"/>
  <c r="E86" i="4"/>
  <c r="H86" i="4" s="1"/>
  <c r="K86" i="4" s="1"/>
  <c r="E84" i="4"/>
  <c r="H84" i="4" s="1"/>
  <c r="K84" i="4" s="1"/>
  <c r="E83" i="4"/>
  <c r="H83" i="4" s="1"/>
  <c r="K83" i="4" s="1"/>
  <c r="E88" i="4"/>
  <c r="H88" i="4" s="1"/>
  <c r="K88" i="4" s="1"/>
  <c r="E94" i="4"/>
  <c r="H94" i="4" s="1"/>
  <c r="K94" i="4" s="1"/>
  <c r="G83" i="4" l="1"/>
  <c r="J83" i="4" s="1"/>
  <c r="G84" i="4"/>
  <c r="J84" i="4" s="1"/>
  <c r="G85" i="4"/>
  <c r="J85" i="4" s="1"/>
  <c r="G86" i="4"/>
  <c r="J86" i="4" s="1"/>
  <c r="G88" i="4"/>
  <c r="J88" i="4" s="1"/>
  <c r="G89" i="4"/>
  <c r="J89" i="4" s="1"/>
  <c r="G90" i="4"/>
  <c r="J90" i="4" s="1"/>
  <c r="G91" i="4"/>
  <c r="J91" i="4" s="1"/>
  <c r="G92" i="4"/>
  <c r="J92" i="4" s="1"/>
  <c r="G93" i="4"/>
  <c r="J93" i="4" s="1"/>
  <c r="G94" i="4"/>
  <c r="J94" i="4" s="1"/>
  <c r="E122" i="4" l="1"/>
  <c r="E114" i="4"/>
  <c r="D122" i="4"/>
  <c r="D114" i="4"/>
  <c r="B48" i="3" l="1"/>
  <c r="O94" i="4" l="1"/>
  <c r="N94" i="4"/>
  <c r="M94" i="4"/>
  <c r="L94" i="4"/>
  <c r="O93" i="4"/>
  <c r="N93" i="4"/>
  <c r="M93" i="4"/>
  <c r="L93" i="4"/>
  <c r="O92" i="4"/>
  <c r="N92" i="4"/>
  <c r="M92" i="4"/>
  <c r="L92" i="4"/>
  <c r="O91" i="4"/>
  <c r="N91" i="4"/>
  <c r="M91" i="4"/>
  <c r="L91" i="4"/>
  <c r="O90" i="4"/>
  <c r="N90" i="4"/>
  <c r="M90" i="4"/>
  <c r="L90" i="4"/>
  <c r="O89" i="4"/>
  <c r="N89" i="4"/>
  <c r="M89" i="4"/>
  <c r="L89" i="4"/>
  <c r="O88" i="4"/>
  <c r="N88" i="4"/>
  <c r="M88" i="4"/>
  <c r="L88" i="4"/>
  <c r="O87" i="4"/>
  <c r="N87" i="4"/>
  <c r="M87" i="4"/>
  <c r="L87" i="4"/>
  <c r="O86" i="4"/>
  <c r="N86" i="4"/>
  <c r="M86" i="4"/>
  <c r="L86" i="4"/>
  <c r="O85" i="4"/>
  <c r="N85" i="4"/>
  <c r="M85" i="4"/>
  <c r="L85" i="4"/>
  <c r="O84" i="4"/>
  <c r="N84" i="4"/>
  <c r="L84" i="4"/>
  <c r="O83" i="4"/>
  <c r="N83" i="4"/>
  <c r="M83" i="4"/>
  <c r="L83" i="4"/>
  <c r="F37" i="3"/>
  <c r="E37" i="3"/>
  <c r="D37" i="3"/>
  <c r="C37" i="3"/>
  <c r="E41" i="3" l="1"/>
  <c r="E39" i="3"/>
  <c r="F41" i="3"/>
  <c r="F39" i="3"/>
  <c r="T122" i="4"/>
  <c r="V114" i="4"/>
  <c r="S122" i="4"/>
  <c r="T114" i="4"/>
  <c r="U122" i="4"/>
  <c r="D39" i="3"/>
  <c r="D41" i="3"/>
  <c r="U114" i="4"/>
  <c r="V122" i="4"/>
  <c r="C39" i="3"/>
  <c r="C41" i="3"/>
  <c r="S114"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E28" i="4" l="1"/>
  <c r="F29" i="4"/>
  <c r="E29" i="4"/>
  <c r="F30" i="4"/>
  <c r="E30" i="4"/>
  <c r="F27" i="4"/>
  <c r="E27" i="4"/>
  <c r="F26" i="4"/>
  <c r="E26" i="4"/>
  <c r="F25" i="4"/>
  <c r="E25" i="4"/>
  <c r="F28" i="4"/>
  <c r="O122" i="4" l="1"/>
  <c r="O114" i="4"/>
  <c r="R114" i="4"/>
  <c r="R122" i="4"/>
  <c r="M122" i="4" l="1"/>
  <c r="M114" i="4" l="1"/>
  <c r="N114" i="4" l="1"/>
  <c r="N122" i="4"/>
  <c r="Q114" i="4" l="1"/>
  <c r="Q122" i="4" l="1"/>
  <c r="P83" i="4" l="1"/>
  <c r="P87" i="4"/>
  <c r="P90" i="4" l="1"/>
  <c r="P84" i="4"/>
  <c r="P91" i="4"/>
  <c r="P94" i="4"/>
  <c r="P92" i="4"/>
  <c r="P88" i="4"/>
  <c r="P85" i="4"/>
  <c r="Q87" i="4"/>
  <c r="Q86" i="4"/>
  <c r="Q92" i="4"/>
  <c r="Q91" i="4"/>
  <c r="Q90" i="4"/>
  <c r="Q93" i="4"/>
  <c r="Q88" i="4"/>
  <c r="Q94" i="4"/>
  <c r="Q84" i="4"/>
  <c r="Q89" i="4"/>
  <c r="Q85" i="4"/>
  <c r="Q83" i="4"/>
  <c r="P89" i="4"/>
  <c r="P86" i="4"/>
  <c r="P93" i="4"/>
  <c r="R86" i="4" l="1"/>
  <c r="R93" i="4"/>
  <c r="R94" i="4"/>
  <c r="R92" i="4"/>
  <c r="R89" i="4"/>
  <c r="R84" i="4"/>
  <c r="R85" i="4"/>
  <c r="R90" i="4"/>
  <c r="R83" i="4"/>
  <c r="R91" i="4"/>
  <c r="R88" i="4"/>
  <c r="R87" i="4"/>
  <c r="T88" i="4" l="1"/>
  <c r="T90" i="4"/>
  <c r="T83" i="4"/>
  <c r="T93" i="4"/>
  <c r="T92" i="4"/>
  <c r="T86" i="4"/>
  <c r="T91" i="4"/>
  <c r="T84" i="4"/>
  <c r="T89" i="4"/>
  <c r="T85" i="4"/>
  <c r="T94" i="4"/>
  <c r="T87" i="4"/>
  <c r="S93" i="4"/>
  <c r="S84" i="4"/>
  <c r="S89" i="4"/>
  <c r="S90" i="4"/>
  <c r="S85" i="4"/>
  <c r="S88" i="4"/>
  <c r="S86" i="4"/>
  <c r="S83" i="4"/>
  <c r="S94" i="4"/>
  <c r="S92" i="4"/>
  <c r="S87" i="4"/>
  <c r="S91" i="4"/>
  <c r="U83" i="4" l="1"/>
  <c r="U87" i="4"/>
  <c r="U93" i="4"/>
  <c r="U91" i="4"/>
  <c r="U94" i="4"/>
  <c r="U90" i="4"/>
  <c r="U85" i="4"/>
  <c r="U88" i="4"/>
  <c r="U89" i="4"/>
  <c r="U84" i="4"/>
  <c r="U86" i="4"/>
  <c r="U92" i="4"/>
  <c r="V87" i="4" l="1"/>
  <c r="V93" i="4"/>
  <c r="V85" i="4"/>
  <c r="V88" i="4"/>
  <c r="V94" i="4"/>
  <c r="V92" i="4"/>
  <c r="V90" i="4"/>
  <c r="V91" i="4"/>
  <c r="V89" i="4"/>
  <c r="V86" i="4"/>
  <c r="V83" i="4"/>
  <c r="V84" i="4"/>
  <c r="W85" i="4" l="1"/>
  <c r="W83" i="4"/>
  <c r="W86" i="4"/>
  <c r="W88" i="4"/>
  <c r="W84" i="4"/>
  <c r="W87" i="4"/>
  <c r="X87" i="4" l="1"/>
  <c r="X88" i="4"/>
  <c r="X85" i="4"/>
  <c r="X83" i="4"/>
  <c r="X84" i="4"/>
  <c r="X86" i="4"/>
  <c r="Y88" i="4" l="1"/>
  <c r="Y85" i="4"/>
  <c r="Y83" i="4"/>
  <c r="Y84" i="4"/>
  <c r="Y87" i="4"/>
  <c r="Y86" i="4"/>
  <c r="Z85" i="4" l="1"/>
  <c r="Z83" i="4" l="1"/>
  <c r="Z84" i="4"/>
  <c r="Z88" i="4"/>
  <c r="Z87" i="4"/>
  <c r="AB84" i="4"/>
  <c r="Z86" i="4"/>
  <c r="AB88" i="4" l="1"/>
  <c r="AB86" i="4"/>
  <c r="AB85" i="4"/>
  <c r="AA86" i="4"/>
  <c r="AA88" i="4"/>
  <c r="AA84" i="4"/>
  <c r="AA87" i="4"/>
  <c r="AA85" i="4"/>
  <c r="AA83" i="4"/>
  <c r="AB83" i="4"/>
  <c r="AB87" i="4"/>
  <c r="AC84" i="4"/>
  <c r="AC87" i="4"/>
  <c r="AD87" i="4" s="1"/>
  <c r="AC85" i="4"/>
  <c r="AC83" i="4"/>
  <c r="AC88" i="4"/>
  <c r="AD88" i="4" s="1"/>
  <c r="AC86" i="4"/>
  <c r="AD86" i="4" s="1"/>
  <c r="AD85" i="4"/>
  <c r="AD83" i="4"/>
  <c r="AD84" i="4"/>
  <c r="AE85" i="4" l="1"/>
  <c r="AE83" i="4"/>
  <c r="AE88" i="4"/>
  <c r="AE86" i="4"/>
  <c r="AE84" i="4"/>
  <c r="AE87" i="4"/>
  <c r="AF85" i="4" l="1"/>
  <c r="AF88" i="4"/>
  <c r="AF86" i="4"/>
  <c r="AF84" i="4"/>
  <c r="AF87" i="4"/>
  <c r="AF83" i="4"/>
  <c r="AG86" i="4" l="1"/>
  <c r="AG84" i="4"/>
  <c r="AG85" i="4"/>
  <c r="AG83" i="4"/>
  <c r="AG88" i="4"/>
  <c r="AG87" i="4"/>
  <c r="AH88" i="4" l="1"/>
  <c r="AH84" i="4"/>
  <c r="AH87" i="4"/>
  <c r="AH85" i="4"/>
  <c r="AH83" i="4"/>
  <c r="AH8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<sst xmlns="http://schemas.openxmlformats.org/spreadsheetml/2006/main" count="900" uniqueCount="305">
  <si>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</si>
  <si>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</si>
  <si>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</si>
  <si>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</si>
  <si>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</si>
  <si>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</si>
  <si>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</si>
  <si>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</si>
  <si>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</si>
  <si>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</si>
  <si>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</si>
  <si>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</si>
  <si>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</si>
  <si>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</si>
  <si>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</si>
  <si>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</si>
  <si>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</si>
  <si>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</si>
  <si>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</si>
  <si>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</si>
  <si>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</si>
  <si>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</si>
  <si>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</si>
  <si>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</si>
  <si>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</si>
  <si>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</si>
  <si>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</si>
  <si>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</si>
  <si>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</si>
  <si>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</si>
  <si>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</si>
  <si>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</si>
  <si>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</si>
  <si>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</si>
  <si>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</si>
  <si>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</si>
  <si>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</si>
  <si>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</si>
  <si>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</si>
  <si>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</si>
  <si>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</si>
  <si>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</si>
  <si>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</si>
  <si>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</si>
  <si>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</si>
  <si>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</si>
  <si>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</si>
  <si>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</si>
  <si>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</si>
  <si>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</si>
  <si>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</si>
  <si>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</si>
  <si>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</si>
  <si>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</si>
  <si>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</si>
  <si>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</si>
  <si>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</si>
  <si>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</si>
  <si>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</si>
  <si>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</si>
  <si>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</si>
  <si>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</si>
  <si>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</si>
  <si>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</si>
  <si>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</si>
  <si>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</si>
  <si>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</si>
  <si>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</si>
  <si>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</si>
  <si>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</si>
  <si>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</si>
  <si>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</si>
  <si>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</si>
  <si>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</si>
  <si>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</si>
  <si>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</si>
  <si>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</si>
  <si>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</si>
  <si>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</si>
  <si>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</si>
  <si>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</si>
  <si>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</si>
  <si>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</si>
  <si>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</si>
  <si>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</si>
  <si>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</si>
  <si>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</si>
  <si>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</si>
  <si>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</si>
  <si>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</si>
  <si>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</si>
  <si>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</si>
  <si>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</si>
  <si>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</si>
  <si>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</si>
  <si>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</si>
  <si>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</si>
  <si>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</si>
  <si>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</si>
  <si>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</si>
  <si>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</si>
  <si>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</si>
  <si>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</si>
  <si>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</si>
  <si>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</si>
  <si>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</si>
  <si>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</si>
  <si>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</si>
  <si>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</si>
  <si>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</si>
  <si>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</si>
  <si>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</si>
  <si>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</si>
  <si>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</si>
  <si>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</si>
  <si>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</si>
  <si>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</si>
  <si>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</si>
  <si>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</si>
  <si>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</si>
  <si>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</si>
  <si>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</si>
  <si>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</si>
  <si>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</si>
  <si>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</si>
  <si>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</si>
  <si>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</si>
  <si>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</si>
  <si>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</si>
  <si>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</si>
  <si>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</si>
  <si>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</si>
  <si>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</si>
  <si>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</si>
  <si>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</si>
  <si>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</si>
  <si>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</si>
  <si>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</si>
  <si>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</si>
  <si>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</si>
  <si>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</si>
  <si>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</si>
  <si>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</si>
  <si>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</si>
  <si>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</si>
  <si>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</si>
  <si>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</si>
  <si>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</si>
  <si>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</si>
  <si>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</si>
  <si>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</si>
  <si>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</si>
  <si>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</si>
  <si>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</si>
  <si>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</si>
  <si>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</si>
  <si>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</si>
  <si>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</si>
  <si>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</si>
  <si>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</si>
  <si>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</si>
  <si>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</si>
  <si>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</si>
  <si>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</si>
  <si>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</si>
  <si>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</si>
  <si>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</si>
  <si>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</si>
  <si>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</si>
  <si>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</si>
  <si>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</si>
  <si>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</si>
  <si>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</si>
  <si>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</si>
  <si>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</si>
  <si>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</si>
  <si>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</si>
  <si>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</si>
  <si>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</si>
  <si>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</si>
  <si>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</si>
  <si>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</si>
  <si>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E-UTRA Band 1</t>
  </si>
  <si>
    <t>n/a</t>
  </si>
  <si>
    <t>E-UTRA Band 7</t>
  </si>
  <si>
    <t>E-UTRA Band 8</t>
  </si>
  <si>
    <t>E-UTRA Band 20</t>
  </si>
  <si>
    <t>E-UTRA Band 31</t>
  </si>
  <si>
    <t>E-UTRA Band 40</t>
  </si>
  <si>
    <t>E-UTRA Band 72</t>
  </si>
  <si>
    <t>E-UTRA Band 22</t>
  </si>
  <si>
    <t>E-UTRA Band 32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</si>
  <si>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</si>
  <si>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</si>
  <si>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</si>
  <si>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</si>
  <si>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</si>
  <si>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</si>
  <si>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</si>
  <si>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</si>
  <si>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</si>
  <si>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</si>
  <si>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</si>
  <si>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</si>
  <si>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</si>
  <si>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</si>
  <si>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</si>
  <si>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</si>
  <si>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</si>
  <si>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20/100</t>
  </si>
  <si>
    <t>20/106</t>
  </si>
  <si>
    <t>QPSK/CP-OFDM QPSK</t>
  </si>
  <si>
    <t>NA</t>
  </si>
  <si>
    <t>QPSK / CP-OFDM QPSK</t>
  </si>
  <si>
    <t>E-UTRA Band 67</t>
  </si>
  <si>
    <t>E-UTRA Band 68</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</si>
  <si>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</si>
  <si>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</si>
  <si>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</si>
  <si>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</si>
  <si>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</si>
  <si>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</si>
  <si>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</si>
  <si>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</si>
  <si>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</si>
  <si>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</si>
  <si>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</si>
  <si>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</si>
  <si>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IMD3 product 3</t>
  </si>
  <si>
    <t>E-UTRA Band 11</t>
  </si>
  <si>
    <t>E-UTRA Band 21</t>
  </si>
  <si>
    <t>E-UTRA Band 28</t>
  </si>
  <si>
    <t>E-UTRA Band 38</t>
  </si>
  <si>
    <t>E-UTRA Band 73</t>
  </si>
  <si>
    <t>E-UTRA Band 41</t>
  </si>
  <si>
    <t>NR Band n79</t>
  </si>
  <si>
    <t>IMD3 product 4</t>
  </si>
  <si>
    <t>IMD3 product 4
 |2*fy + fx|</t>
  </si>
  <si>
    <t>43</t>
  </si>
  <si>
    <t>n79</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</si>
  <si>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</si>
  <si>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Frequency range</t>
  </si>
  <si>
    <t>NR FR1 Band n8</t>
  </si>
  <si>
    <t>n8</t>
  </si>
  <si>
    <t>E-UTRA Band 45</t>
  </si>
  <si>
    <t>E-UTRA Band 69</t>
  </si>
  <si>
    <t>FDL_low</t>
  </si>
  <si>
    <t>FDL_high</t>
  </si>
  <si>
    <t>Minimum requirement are derived from TS 36.101 and TS 38.101-1 as given below.</t>
  </si>
  <si>
    <t>Default TP#1</t>
  </si>
  <si>
    <t>IMD3 product 3
 |2*fx + fy|</t>
  </si>
  <si>
    <t>n77, n78</t>
  </si>
  <si>
    <t>1@0</t>
  </si>
  <si>
    <t>DC_3A_n8A</t>
  </si>
  <si>
    <t>Table 6.6.3.1-2: Spurious emissions limits  (TS 36.101 V16.14.0)</t>
  </si>
  <si>
    <t>Band 3 and Band n8 UL harmonics and IMD products
(template from 36.860 Table 5.2.9-1: Band x and Band y UL higher order harmonics and IMD product)</t>
  </si>
  <si>
    <t>10 kHz</t>
  </si>
  <si>
    <t>25 MHz ≤ f &lt;30 MHz</t>
  </si>
  <si>
    <t>30 MHz ≤ f ≤ 120 MHz
795 MHz ≤ f ≤ 905 MHz</t>
  </si>
  <si>
    <t>2505 MHz ≤ f ≤ 2700 MHz
3470 MHz ≤ f ≤ 3615 MHz
4300 MHz ≤ f ≤ 4485 MHz</t>
  </si>
  <si>
    <t>DC_3_n8</t>
  </si>
  <si>
    <t>Test Settings for DC_3A_n8A Configuration</t>
  </si>
  <si>
    <t>E-UTRA Band 1, 11, 20, 21, 28, 31, 32, 33, 34, 38, 39, 40, 45, 50, 51, 65, 67,68, 69, 72, 73, 74, 75, 76</t>
  </si>
  <si>
    <t>E-UTRA band 3, 8</t>
  </si>
  <si>
    <t>2, 5</t>
  </si>
  <si>
    <t>E-UTRA band 7, 22, 41, 42, 43, 52</t>
  </si>
  <si>
    <t>NR Band n77, n78, n79</t>
  </si>
  <si>
    <t>1884.5</t>
  </si>
  <si>
    <t>1915.7</t>
  </si>
  <si>
    <t>0.3</t>
  </si>
  <si>
    <t>v16.12.0</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</si>
  <si>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Table 6.6.3.1A-1 in 3GPP TS 36.101 [4] or in Table 6.5.3.1-1 in 3GPP TS 38.101-1 [2] from the edge of the channel bandwidth.</t>
  </si>
  <si>
    <t>E-UTRA Band 33</t>
  </si>
  <si>
    <t>E-UTRA Band 39</t>
  </si>
  <si>
    <t>IMD2 product 1</t>
  </si>
  <si>
    <t>IMD2 product 2</t>
  </si>
  <si>
    <t>2590
2570</t>
  </si>
  <si>
    <t>2620
2620</t>
  </si>
  <si>
    <t>IMD2 product 2
IMD3 product 1</t>
  </si>
  <si>
    <t>2690
2690</t>
  </si>
  <si>
    <t>2590
2505</t>
  </si>
  <si>
    <t>20, 28</t>
  </si>
  <si>
    <t>IMD3 product 1</t>
  </si>
  <si>
    <t>38, 69, 41</t>
  </si>
  <si>
    <t>22, 42</t>
  </si>
  <si>
    <t>43, n77, n78</t>
  </si>
  <si>
    <t>Affitional TP</t>
  </si>
  <si>
    <t>E-UTRA and NR Band</t>
  </si>
  <si>
    <t>Same as TP 2</t>
  </si>
  <si>
    <t>Same as TP 3</t>
  </si>
  <si>
    <t>Default TP#2</t>
  </si>
  <si>
    <t>IMD2 product 2
 |fy + fx|</t>
  </si>
  <si>
    <t>38, 41, 69</t>
  </si>
  <si>
    <t>IMD3 product 1
 |2*fx – fy|</t>
  </si>
  <si>
    <t>7</t>
  </si>
  <si>
    <t>HIGH</t>
  </si>
  <si>
    <t>1@99</t>
  </si>
  <si>
    <t>1@105</t>
  </si>
  <si>
    <t>Additional TP</t>
  </si>
  <si>
    <t>IMD2 product 1
 |fx – fy|</t>
  </si>
  <si>
    <t>High</t>
  </si>
  <si>
    <t>E-UTRA Band 20, 28, 38, 69</t>
  </si>
  <si>
    <t>E-UTRA Band 7, 22, 41, 42, 43
NR band n77, n78, n79</t>
  </si>
  <si>
    <t>Table 6.5.3.1-2: Requirement for general spurious emissions limits  (TS 38.101-1 V16.12.1)</t>
  </si>
  <si>
    <t>Same as TP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</si>
</sst>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name val="Arial"/>
      <family val="2"/>
    </font>
    <font>
      <b/>
      <sz val="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2">
    <xf numFmtId="0" fontId="0" fillId="0" borderId="0" xfId="0"/>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2" fillId="0" borderId="0" xfId="1" applyFill="1" applyAlignment="1">
      <alignment vertical="center"/>
    </xf>
    <xf numFmtId="164" fontId="19" fillId="7" borderId="25" xfId="1" applyNumberFormat="1" applyFont="1" applyFill="1" applyBorder="1" applyAlignment="1">
      <alignment horizontal="center" vertical="center" wrapText="1"/>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21" fillId="6" borderId="1" xfId="1" applyFont="1" applyFill="1" applyBorder="1" applyAlignment="1">
      <alignment horizontal="center" vertical="center" wrapText="1"/>
    </xf>
    <xf numFmtId="0" fontId="43" fillId="9" borderId="1" xfId="1" applyFont="1" applyFill="1" applyBorder="1" applyAlignment="1">
      <alignment horizontal="center" vertical="center" wrapText="1"/>
    </xf>
    <xf numFmtId="164" fontId="42" fillId="7" borderId="1" xfId="1" applyNumberFormat="1" applyFont="1" applyFill="1" applyBorder="1" applyAlignment="1">
      <alignment horizontal="center" vertical="center" wrapText="1"/>
    </xf>
    <xf numFmtId="0" fontId="42" fillId="0" borderId="1" xfId="1" applyFont="1" applyBorder="1" applyAlignment="1">
      <alignment horizontal="center" vertical="center" wrapText="1"/>
    </xf>
    <xf numFmtId="0" fontId="42" fillId="8" borderId="1" xfId="1" applyFont="1" applyFill="1" applyBorder="1" applyAlignment="1">
      <alignment horizontal="center" vertical="center" wrapText="1"/>
    </xf>
    <xf numFmtId="164" fontId="19" fillId="0" borderId="25" xfId="1" applyNumberFormat="1" applyFont="1" applyBorder="1" applyAlignment="1">
      <alignment horizontal="center" vertical="center"/>
    </xf>
    <xf numFmtId="164" fontId="19" fillId="0" borderId="25" xfId="1" applyNumberFormat="1" applyFont="1" applyFill="1" applyBorder="1" applyAlignment="1">
      <alignment horizontal="center" vertical="center" wrapText="1"/>
    </xf>
    <xf numFmtId="0" fontId="22" fillId="0" borderId="25" xfId="1" applyFont="1" applyBorder="1" applyAlignment="1">
      <alignment vertical="center" wrapText="1"/>
    </xf>
    <xf numFmtId="0" fontId="7" fillId="9" borderId="25" xfId="1" applyFont="1" applyFill="1" applyBorder="1" applyAlignment="1">
      <alignment horizontal="center" vertical="center" wrapText="1"/>
    </xf>
    <xf numFmtId="49" fontId="19" fillId="0" borderId="25" xfId="1" applyNumberFormat="1" applyFont="1" applyBorder="1" applyAlignment="1">
      <alignment horizontal="center" vertical="center" wrapText="1"/>
    </xf>
    <xf numFmtId="0" fontId="13" fillId="0" borderId="8" xfId="1" applyFont="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30" fillId="0" borderId="0" xfId="1" applyFont="1" applyAlignment="1">
      <alignment horizontal="center" vertical="center" wrapText="1"/>
    </xf>
    <xf numFmtId="0" fontId="4" fillId="0" borderId="4" xfId="0" applyFont="1" applyBorder="1" applyAlignment="1">
      <alignment vertical="center" wrapText="1"/>
    </xf>
    <xf numFmtId="1" fontId="19" fillId="0" borderId="1" xfId="1" applyNumberFormat="1" applyFont="1" applyBorder="1" applyAlignment="1">
      <alignment horizontal="center" vertical="center"/>
    </xf>
    <xf numFmtId="0" fontId="42" fillId="0"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3" fillId="0" borderId="25" xfId="1" applyFont="1" applyBorder="1" applyAlignment="1">
      <alignment horizontal="center"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12" fillId="6" borderId="1" xfId="1" applyFont="1" applyFill="1" applyBorder="1" applyAlignment="1">
      <alignment horizontal="center" vertical="center"/>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67">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105" TargetMode="External"/><Relationship Id="rId13" Type="http://schemas.openxmlformats.org/officeDocument/2006/relationships/hyperlink" Target="mailto:1@0" TargetMode="External"/><Relationship Id="rId18" Type="http://schemas.openxmlformats.org/officeDocument/2006/relationships/hyperlink" Target="mailto:1@105" TargetMode="External"/><Relationship Id="rId3" Type="http://schemas.openxmlformats.org/officeDocument/2006/relationships/hyperlink" Target="mailto:1@0" TargetMode="External"/><Relationship Id="rId21" Type="http://schemas.openxmlformats.org/officeDocument/2006/relationships/hyperlink" Target="mailto:1@99" TargetMode="External"/><Relationship Id="rId7" Type="http://schemas.openxmlformats.org/officeDocument/2006/relationships/hyperlink" Target="mailto:1@99" TargetMode="External"/><Relationship Id="rId12" Type="http://schemas.openxmlformats.org/officeDocument/2006/relationships/hyperlink" Target="mailto:1@105" TargetMode="External"/><Relationship Id="rId17" Type="http://schemas.openxmlformats.org/officeDocument/2006/relationships/hyperlink" Target="mailto:1@99" TargetMode="External"/><Relationship Id="rId25" Type="http://schemas.openxmlformats.org/officeDocument/2006/relationships/comments" Target="../comments1.xml"/><Relationship Id="rId2" Type="http://schemas.openxmlformats.org/officeDocument/2006/relationships/hyperlink" Target="mailto:1@99" TargetMode="External"/><Relationship Id="rId16" Type="http://schemas.openxmlformats.org/officeDocument/2006/relationships/hyperlink" Target="mailto:1@0" TargetMode="External"/><Relationship Id="rId20" Type="http://schemas.openxmlformats.org/officeDocument/2006/relationships/hyperlink" Target="mailto:1@105" TargetMode="External"/><Relationship Id="rId1" Type="http://schemas.openxmlformats.org/officeDocument/2006/relationships/hyperlink" Target="mailto:1@99" TargetMode="External"/><Relationship Id="rId6" Type="http://schemas.openxmlformats.org/officeDocument/2006/relationships/hyperlink" Target="mailto:1@105" TargetMode="External"/><Relationship Id="rId11" Type="http://schemas.openxmlformats.org/officeDocument/2006/relationships/hyperlink" Target="mailto:1@0" TargetMode="External"/><Relationship Id="rId24" Type="http://schemas.openxmlformats.org/officeDocument/2006/relationships/vmlDrawing" Target="../drawings/vmlDrawing1.vml"/><Relationship Id="rId5" Type="http://schemas.openxmlformats.org/officeDocument/2006/relationships/hyperlink" Target="mailto:1@99" TargetMode="External"/><Relationship Id="rId15" Type="http://schemas.openxmlformats.org/officeDocument/2006/relationships/hyperlink" Target="mailto:1@0" TargetMode="External"/><Relationship Id="rId23" Type="http://schemas.openxmlformats.org/officeDocument/2006/relationships/printerSettings" Target="../printerSettings/printerSettings2.bin"/><Relationship Id="rId10" Type="http://schemas.openxmlformats.org/officeDocument/2006/relationships/hyperlink" Target="mailto:1@105" TargetMode="External"/><Relationship Id="rId19" Type="http://schemas.openxmlformats.org/officeDocument/2006/relationships/hyperlink" Target="mailto:1@0" TargetMode="External"/><Relationship Id="rId4" Type="http://schemas.openxmlformats.org/officeDocument/2006/relationships/hyperlink" Target="mailto:1@105" TargetMode="External"/><Relationship Id="rId9" Type="http://schemas.openxmlformats.org/officeDocument/2006/relationships/hyperlink" Target="mailto:1@0" TargetMode="External"/><Relationship Id="rId14" Type="http://schemas.openxmlformats.org/officeDocument/2006/relationships/hyperlink" Target="mailto:1@105" TargetMode="External"/><Relationship Id="rId22" Type="http://schemas.openxmlformats.org/officeDocument/2006/relationships/hyperlink" Target="mailto: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election activeCell="L57" sqref="L57"/>
    </sheetView>
  </sheetViews>
  <sheetFormatPr defaultColWidth="11.42578125" defaultRowHeight="15" outlineLevelRow="1" x14ac:dyDescent="0.25"/>
  <cols>
    <col min="1" max="1" width="7.28515625" style="4" customWidth="1"/>
    <col min="2" max="2" width="37.85546875" style="4" customWidth="1"/>
    <col min="3" max="3" width="19.85546875" style="4" customWidth="1"/>
    <col min="4" max="4" width="20.85546875" style="4" customWidth="1"/>
    <col min="5" max="5" width="23.28515625" style="4" customWidth="1"/>
    <col min="6" max="6" width="20.42578125" style="4" customWidth="1"/>
    <col min="7" max="7" width="9.140625" style="4" customWidth="1"/>
    <col min="8" max="8" width="23" style="4" customWidth="1"/>
    <col min="9" max="9" width="9.140625" style="4" customWidth="1"/>
    <col min="10" max="16384" width="11.42578125" style="4"/>
  </cols>
  <sheetData>
    <row r="1" spans="2:8" ht="23.25" x14ac:dyDescent="0.25">
      <c r="B1" s="103" t="s">
        <v>176</v>
      </c>
    </row>
    <row r="2" spans="2:8" ht="15.75" thickBot="1" x14ac:dyDescent="0.3"/>
    <row r="3" spans="2:8" ht="21.75" thickBot="1" x14ac:dyDescent="0.3">
      <c r="B3" s="102" t="s">
        <v>160</v>
      </c>
      <c r="C3" s="42" t="s">
        <v>253</v>
      </c>
    </row>
    <row r="4" spans="2:8" ht="21.75" thickBot="1" x14ac:dyDescent="0.3">
      <c r="B4" s="43"/>
      <c r="C4" s="92"/>
    </row>
    <row r="5" spans="2:8" ht="15.75" thickBot="1" x14ac:dyDescent="0.3">
      <c r="B5" s="150" t="s">
        <v>169</v>
      </c>
      <c r="C5" s="151"/>
      <c r="D5" s="151"/>
      <c r="E5" s="151"/>
      <c r="F5" s="151"/>
      <c r="G5" s="151"/>
      <c r="H5" s="152"/>
    </row>
    <row r="6" spans="2:8" ht="15" customHeight="1" outlineLevel="1" x14ac:dyDescent="0.25">
      <c r="B6" s="153" t="s">
        <v>248</v>
      </c>
      <c r="C6" s="154"/>
      <c r="D6" s="154"/>
      <c r="E6" s="154"/>
      <c r="F6" s="154"/>
      <c r="G6" s="154"/>
      <c r="H6" s="155"/>
    </row>
    <row r="7" spans="2:8" outlineLevel="1" x14ac:dyDescent="0.25">
      <c r="B7" s="3"/>
      <c r="C7" s="3"/>
      <c r="D7" s="3"/>
      <c r="E7" s="3"/>
    </row>
    <row r="8" spans="2:8" ht="39" customHeight="1" outlineLevel="1" thickBot="1" x14ac:dyDescent="0.3">
      <c r="B8" s="162" t="s">
        <v>254</v>
      </c>
      <c r="C8" s="162"/>
      <c r="D8" s="162"/>
      <c r="E8" s="162"/>
      <c r="F8" s="46"/>
    </row>
    <row r="9" spans="2:8" ht="30.75" outlineLevel="1" thickBot="1" x14ac:dyDescent="0.3">
      <c r="B9" s="5" t="s">
        <v>1</v>
      </c>
      <c r="C9" s="6" t="s">
        <v>2</v>
      </c>
      <c r="D9" s="6" t="s">
        <v>3</v>
      </c>
      <c r="E9" s="6" t="s">
        <v>4</v>
      </c>
    </row>
    <row r="10" spans="2:8" ht="15.75" outlineLevel="1" thickBot="1" x14ac:dyDescent="0.3">
      <c r="B10" s="7" t="s">
        <v>10</v>
      </c>
      <c r="C10" s="8" t="s">
        <v>11</v>
      </c>
      <c r="D10" s="8" t="s">
        <v>12</v>
      </c>
      <c r="E10" s="8"/>
    </row>
    <row r="11" spans="2:8" ht="15.75" outlineLevel="1" thickBot="1" x14ac:dyDescent="0.3">
      <c r="B11" s="7" t="s">
        <v>14</v>
      </c>
      <c r="C11" s="8" t="s">
        <v>11</v>
      </c>
      <c r="D11" s="8" t="s">
        <v>15</v>
      </c>
      <c r="E11" s="8"/>
    </row>
    <row r="12" spans="2:8" ht="15.75" outlineLevel="1" thickBot="1" x14ac:dyDescent="0.3">
      <c r="B12" s="7" t="s">
        <v>16</v>
      </c>
      <c r="C12" s="90" t="s">
        <v>11</v>
      </c>
      <c r="D12" s="90" t="s">
        <v>17</v>
      </c>
      <c r="E12" s="8"/>
    </row>
    <row r="13" spans="2:8" ht="15.75" outlineLevel="1" thickBot="1" x14ac:dyDescent="0.3">
      <c r="B13" s="7" t="s">
        <v>18</v>
      </c>
      <c r="C13" s="90" t="s">
        <v>19</v>
      </c>
      <c r="D13" s="90" t="s">
        <v>20</v>
      </c>
      <c r="E13" s="8"/>
    </row>
    <row r="14" spans="2:8" ht="45.75" outlineLevel="1" thickBot="1" x14ac:dyDescent="0.3">
      <c r="B14" s="7" t="s">
        <v>21</v>
      </c>
      <c r="C14" s="8" t="s">
        <v>19</v>
      </c>
      <c r="D14" s="8" t="s">
        <v>20</v>
      </c>
      <c r="E14" s="8">
        <v>1</v>
      </c>
    </row>
    <row r="15" spans="2:8" ht="21.75" customHeight="1" outlineLevel="1" thickBot="1" x14ac:dyDescent="0.3">
      <c r="B15" s="7" t="s">
        <v>22</v>
      </c>
      <c r="C15" s="8" t="s">
        <v>23</v>
      </c>
      <c r="D15" s="8" t="s">
        <v>24</v>
      </c>
      <c r="E15" s="8">
        <v>2</v>
      </c>
    </row>
    <row r="16" spans="2:8" ht="39.75" customHeight="1" outlineLevel="1" thickBot="1" x14ac:dyDescent="0.3">
      <c r="B16" s="166" t="s">
        <v>30</v>
      </c>
      <c r="C16" s="167"/>
      <c r="D16" s="167"/>
      <c r="E16" s="168"/>
    </row>
    <row r="17" spans="1:8" outlineLevel="1" x14ac:dyDescent="0.25"/>
    <row r="18" spans="1:8" ht="39" customHeight="1" outlineLevel="1" thickBot="1" x14ac:dyDescent="0.3">
      <c r="B18" s="169" t="s">
        <v>303</v>
      </c>
      <c r="C18" s="169"/>
      <c r="D18" s="169"/>
      <c r="E18" s="169"/>
      <c r="F18" s="46"/>
    </row>
    <row r="19" spans="1:8" ht="32.25" outlineLevel="1" thickBot="1" x14ac:dyDescent="0.3">
      <c r="B19" s="12" t="s">
        <v>1</v>
      </c>
      <c r="C19" s="13" t="s">
        <v>2</v>
      </c>
      <c r="D19" s="13" t="s">
        <v>3</v>
      </c>
      <c r="E19" s="13" t="s">
        <v>4</v>
      </c>
    </row>
    <row r="20" spans="1:8" ht="15.75" outlineLevel="1" thickBot="1" x14ac:dyDescent="0.3">
      <c r="B20" s="14" t="s">
        <v>41</v>
      </c>
      <c r="C20" s="15" t="s">
        <v>11</v>
      </c>
      <c r="D20" s="15" t="s">
        <v>12</v>
      </c>
      <c r="E20" s="15"/>
    </row>
    <row r="21" spans="1:8" ht="15.75" outlineLevel="1" thickBot="1" x14ac:dyDescent="0.3">
      <c r="B21" s="14" t="s">
        <v>42</v>
      </c>
      <c r="C21" s="15" t="s">
        <v>11</v>
      </c>
      <c r="D21" s="15" t="s">
        <v>15</v>
      </c>
      <c r="E21" s="15"/>
    </row>
    <row r="22" spans="1:8" ht="15.75" outlineLevel="1" thickBot="1" x14ac:dyDescent="0.3">
      <c r="B22" s="14" t="s">
        <v>43</v>
      </c>
      <c r="C22" s="15" t="s">
        <v>11</v>
      </c>
      <c r="D22" s="15" t="s">
        <v>17</v>
      </c>
      <c r="E22" s="15"/>
    </row>
    <row r="23" spans="1:8" ht="15.75" outlineLevel="1" thickBot="1" x14ac:dyDescent="0.3">
      <c r="B23" s="170" t="s">
        <v>44</v>
      </c>
      <c r="C23" s="91" t="s">
        <v>19</v>
      </c>
      <c r="D23" s="91" t="s">
        <v>20</v>
      </c>
      <c r="E23" s="91">
        <v>4</v>
      </c>
    </row>
    <row r="24" spans="1:8" ht="15.75" outlineLevel="1" thickBot="1" x14ac:dyDescent="0.3">
      <c r="B24" s="171"/>
      <c r="C24" s="91" t="s">
        <v>45</v>
      </c>
      <c r="D24" s="91" t="s">
        <v>20</v>
      </c>
      <c r="E24" s="91">
        <v>3</v>
      </c>
    </row>
    <row r="25" spans="1:8" ht="53.25" customHeight="1" outlineLevel="1" thickBot="1" x14ac:dyDescent="0.3">
      <c r="B25" s="14" t="s">
        <v>46</v>
      </c>
      <c r="C25" s="15" t="s">
        <v>19</v>
      </c>
      <c r="D25" s="15" t="s">
        <v>20</v>
      </c>
      <c r="E25" s="15">
        <v>1</v>
      </c>
    </row>
    <row r="26" spans="1:8" ht="15.75" customHeight="1" outlineLevel="1" thickBot="1" x14ac:dyDescent="0.3">
      <c r="B26" s="95" t="s">
        <v>47</v>
      </c>
      <c r="C26" s="96" t="s">
        <v>19</v>
      </c>
      <c r="D26" s="96" t="s">
        <v>20</v>
      </c>
      <c r="E26" s="96">
        <v>2</v>
      </c>
    </row>
    <row r="27" spans="1:8" ht="57" customHeight="1" outlineLevel="1" x14ac:dyDescent="0.25">
      <c r="B27" s="156" t="s">
        <v>48</v>
      </c>
      <c r="C27" s="157"/>
      <c r="D27" s="157"/>
      <c r="E27" s="158"/>
    </row>
    <row r="28" spans="1:8" ht="41.25" customHeight="1" outlineLevel="1" thickBot="1" x14ac:dyDescent="0.3">
      <c r="B28" s="159"/>
      <c r="C28" s="160"/>
      <c r="D28" s="160"/>
      <c r="E28" s="161"/>
    </row>
    <row r="29" spans="1:8" ht="30.75" customHeight="1" outlineLevel="1" thickBot="1" x14ac:dyDescent="0.3">
      <c r="B29" s="97"/>
      <c r="C29" s="97"/>
      <c r="D29" s="97"/>
      <c r="E29" s="97"/>
    </row>
    <row r="30" spans="1:8" ht="17.25" x14ac:dyDescent="0.25">
      <c r="B30" s="172" t="s">
        <v>158</v>
      </c>
      <c r="C30" s="173"/>
      <c r="D30" s="173"/>
      <c r="E30" s="173"/>
      <c r="F30" s="173"/>
      <c r="G30" s="173"/>
      <c r="H30" s="174"/>
    </row>
    <row r="31" spans="1:8" ht="15.75" customHeight="1" outlineLevel="1" x14ac:dyDescent="0.25">
      <c r="B31" s="175" t="s">
        <v>174</v>
      </c>
      <c r="C31" s="175"/>
      <c r="D31" s="175"/>
      <c r="E31" s="175"/>
      <c r="F31" s="175"/>
      <c r="G31" s="175"/>
      <c r="H31" s="175"/>
    </row>
    <row r="32" spans="1:8" ht="15.75" customHeight="1" outlineLevel="1" thickBot="1" x14ac:dyDescent="0.3">
      <c r="A32" s="94"/>
      <c r="B32" s="94"/>
      <c r="C32" s="94"/>
      <c r="D32" s="94"/>
      <c r="E32" s="94"/>
      <c r="F32" s="94"/>
      <c r="G32" s="94"/>
      <c r="H32" s="94"/>
    </row>
    <row r="33" spans="1:8" ht="31.5" customHeight="1" outlineLevel="1" thickBot="1" x14ac:dyDescent="0.3">
      <c r="A33" s="94"/>
      <c r="B33" s="163" t="s">
        <v>255</v>
      </c>
      <c r="C33" s="164"/>
      <c r="D33" s="164"/>
      <c r="E33" s="164"/>
      <c r="F33" s="165"/>
      <c r="G33" s="94"/>
      <c r="H33" s="94"/>
    </row>
    <row r="34" spans="1:8" ht="15.75" customHeight="1" outlineLevel="1" thickBot="1" x14ac:dyDescent="0.3">
      <c r="A34" s="94"/>
      <c r="B34" s="5" t="s">
        <v>5</v>
      </c>
      <c r="C34" s="5" t="s">
        <v>6</v>
      </c>
      <c r="D34" s="5" t="s">
        <v>7</v>
      </c>
      <c r="E34" s="5" t="s">
        <v>8</v>
      </c>
      <c r="F34" s="5" t="s">
        <v>9</v>
      </c>
      <c r="G34" s="94"/>
      <c r="H34" s="94"/>
    </row>
    <row r="35" spans="1:8" ht="23.25" customHeight="1" outlineLevel="1" thickBot="1" x14ac:dyDescent="0.3">
      <c r="A35" s="94"/>
      <c r="B35" s="9" t="s">
        <v>13</v>
      </c>
      <c r="C35" s="10">
        <v>1710</v>
      </c>
      <c r="D35" s="10">
        <v>1785</v>
      </c>
      <c r="E35" s="10">
        <v>880</v>
      </c>
      <c r="F35" s="10">
        <v>915</v>
      </c>
      <c r="G35" s="94"/>
      <c r="H35" s="94"/>
    </row>
    <row r="36" spans="1:8" ht="23.25" customHeight="1" outlineLevel="1" thickBot="1" x14ac:dyDescent="0.3">
      <c r="A36" s="94"/>
      <c r="B36" s="9" t="s">
        <v>25</v>
      </c>
      <c r="C36" s="10" t="s">
        <v>26</v>
      </c>
      <c r="D36" s="10" t="s">
        <v>27</v>
      </c>
      <c r="E36" s="10" t="s">
        <v>28</v>
      </c>
      <c r="F36" s="10" t="s">
        <v>29</v>
      </c>
      <c r="G36" s="94"/>
      <c r="H36" s="94"/>
    </row>
    <row r="37" spans="1:8" ht="23.25" customHeight="1" outlineLevel="1" thickBot="1" x14ac:dyDescent="0.3">
      <c r="A37" s="94"/>
      <c r="B37" s="9" t="s">
        <v>31</v>
      </c>
      <c r="C37" s="11">
        <f>ABS(E35-D35)</f>
        <v>905</v>
      </c>
      <c r="D37" s="11">
        <f>ABS(F35-C35)</f>
        <v>795</v>
      </c>
      <c r="E37" s="11">
        <f>E35+C35</f>
        <v>2590</v>
      </c>
      <c r="F37" s="11">
        <f>F35+D35</f>
        <v>2700</v>
      </c>
      <c r="G37" s="94"/>
      <c r="H37" s="94"/>
    </row>
    <row r="38" spans="1:8" ht="23.25" customHeight="1" outlineLevel="1" thickBot="1" x14ac:dyDescent="0.3">
      <c r="A38" s="94"/>
      <c r="B38" s="9" t="s">
        <v>32</v>
      </c>
      <c r="C38" s="10" t="s">
        <v>33</v>
      </c>
      <c r="D38" s="10" t="s">
        <v>34</v>
      </c>
      <c r="E38" s="10" t="s">
        <v>35</v>
      </c>
      <c r="F38" s="10" t="s">
        <v>36</v>
      </c>
      <c r="G38" s="94"/>
      <c r="H38" s="94"/>
    </row>
    <row r="39" spans="1:8" ht="23.25" customHeight="1" outlineLevel="1" thickBot="1" x14ac:dyDescent="0.3">
      <c r="A39" s="94"/>
      <c r="B39" s="9" t="s">
        <v>31</v>
      </c>
      <c r="C39" s="11">
        <f>ABS((2*C35)-F35)</f>
        <v>2505</v>
      </c>
      <c r="D39" s="11">
        <f>ABS((2*D35)-E35)</f>
        <v>2690</v>
      </c>
      <c r="E39" s="11">
        <f>ABS((2*E35)-D35)</f>
        <v>25</v>
      </c>
      <c r="F39" s="11">
        <f>ABS((2*F35)-C35)</f>
        <v>120</v>
      </c>
      <c r="G39" s="94"/>
      <c r="H39" s="94"/>
    </row>
    <row r="40" spans="1:8" ht="23.25" customHeight="1" outlineLevel="1" thickBot="1" x14ac:dyDescent="0.3">
      <c r="A40" s="94"/>
      <c r="B40" s="9" t="s">
        <v>32</v>
      </c>
      <c r="C40" s="10" t="s">
        <v>37</v>
      </c>
      <c r="D40" s="10" t="s">
        <v>38</v>
      </c>
      <c r="E40" s="10" t="s">
        <v>39</v>
      </c>
      <c r="F40" s="10" t="s">
        <v>40</v>
      </c>
      <c r="G40" s="94"/>
      <c r="H40" s="94"/>
    </row>
    <row r="41" spans="1:8" ht="23.25" customHeight="1" outlineLevel="1" thickBot="1" x14ac:dyDescent="0.3">
      <c r="A41" s="94"/>
      <c r="B41" s="9" t="s">
        <v>31</v>
      </c>
      <c r="C41" s="11">
        <f>(2*C35)+E35</f>
        <v>4300</v>
      </c>
      <c r="D41" s="11">
        <f>(2*D35)+F35</f>
        <v>4485</v>
      </c>
      <c r="E41" s="11">
        <f>(2*E35)+C35</f>
        <v>3470</v>
      </c>
      <c r="F41" s="11">
        <f>(2*F35)+D35</f>
        <v>3615</v>
      </c>
      <c r="G41" s="94"/>
      <c r="H41" s="94"/>
    </row>
    <row r="42" spans="1:8" ht="15.75" customHeight="1" outlineLevel="1" x14ac:dyDescent="0.25">
      <c r="A42" s="94"/>
      <c r="B42" s="94"/>
      <c r="C42" s="94"/>
      <c r="D42" s="94"/>
      <c r="E42" s="94"/>
      <c r="F42" s="94"/>
      <c r="G42" s="94"/>
      <c r="H42" s="94"/>
    </row>
    <row r="43" spans="1:8" ht="15.75" outlineLevel="1" thickBot="1" x14ac:dyDescent="0.3">
      <c r="B43" s="2"/>
      <c r="C43" s="3"/>
      <c r="D43" s="3"/>
      <c r="E43" s="3"/>
      <c r="F43" s="3"/>
      <c r="G43" s="3"/>
    </row>
    <row r="44" spans="1:8" ht="15.75" thickBot="1" x14ac:dyDescent="0.3">
      <c r="B44" s="150" t="s">
        <v>159</v>
      </c>
      <c r="C44" s="151"/>
      <c r="D44" s="151"/>
      <c r="E44" s="151"/>
      <c r="F44" s="151"/>
      <c r="G44" s="151"/>
      <c r="H44" s="152"/>
    </row>
    <row r="45" spans="1:8" ht="33.75" customHeight="1" outlineLevel="1" x14ac:dyDescent="0.25">
      <c r="B45" s="153" t="s">
        <v>178</v>
      </c>
      <c r="C45" s="154"/>
      <c r="D45" s="154"/>
      <c r="E45" s="154"/>
      <c r="F45" s="154"/>
      <c r="G45" s="154"/>
      <c r="H45" s="155"/>
    </row>
    <row r="46" spans="1:8" ht="15.75" outlineLevel="1" thickBot="1" x14ac:dyDescent="0.3">
      <c r="B46" s="2"/>
      <c r="C46" s="3"/>
      <c r="D46" s="3"/>
      <c r="E46" s="3"/>
      <c r="F46" s="3"/>
      <c r="G46" s="3"/>
    </row>
    <row r="47" spans="1:8" ht="30.75" outlineLevel="1" thickBot="1" x14ac:dyDescent="0.3">
      <c r="B47" s="5" t="s">
        <v>1</v>
      </c>
      <c r="C47" s="6" t="s">
        <v>2</v>
      </c>
      <c r="D47" s="6" t="s">
        <v>3</v>
      </c>
      <c r="E47" s="6" t="s">
        <v>49</v>
      </c>
      <c r="F47" s="3"/>
      <c r="G47" s="3"/>
    </row>
    <row r="48" spans="1:8" ht="15.75" customHeight="1" outlineLevel="1" thickBot="1" x14ac:dyDescent="0.3">
      <c r="B48" s="147" t="str">
        <f>"Test requirements for " &amp; '6.5B.3.3.1 Tx spurious'!C3&amp;" configuration"</f>
        <v>Test requirements for DC_3A_n8A configuration</v>
      </c>
      <c r="C48" s="148"/>
      <c r="D48" s="148"/>
      <c r="E48" s="149"/>
      <c r="F48" s="3"/>
      <c r="G48" s="3"/>
    </row>
    <row r="49" spans="2:7" ht="15.75" customHeight="1" outlineLevel="1" thickBot="1" x14ac:dyDescent="0.3">
      <c r="B49" s="141" t="s">
        <v>257</v>
      </c>
      <c r="C49" s="141" t="s">
        <v>11</v>
      </c>
      <c r="D49" s="91" t="s">
        <v>256</v>
      </c>
      <c r="E49" s="15"/>
      <c r="F49" s="3"/>
      <c r="G49" s="3"/>
    </row>
    <row r="50" spans="2:7" ht="30.75" outlineLevel="1" thickBot="1" x14ac:dyDescent="0.3">
      <c r="B50" s="140" t="s">
        <v>258</v>
      </c>
      <c r="C50" s="140" t="s">
        <v>11</v>
      </c>
      <c r="D50" s="91" t="s">
        <v>17</v>
      </c>
      <c r="E50" s="15"/>
    </row>
    <row r="51" spans="2:7" ht="45.75" outlineLevel="1" thickBot="1" x14ac:dyDescent="0.3">
      <c r="B51" s="123" t="s">
        <v>259</v>
      </c>
      <c r="C51" s="91" t="s">
        <v>19</v>
      </c>
      <c r="D51" s="91" t="s">
        <v>20</v>
      </c>
      <c r="E51" s="91" t="s">
        <v>157</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50:E51">
    <cfRule type="expression" dxfId="366" priority="3">
      <formula>$B50="N/A"</formula>
    </cfRule>
  </conditionalFormatting>
  <conditionalFormatting sqref="B49:E49">
    <cfRule type="expression" dxfId="365" priority="1">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48"/>
  <sheetViews>
    <sheetView zoomScale="80" zoomScaleNormal="80" workbookViewId="0">
      <selection activeCell="R125" sqref="R125"/>
    </sheetView>
  </sheetViews>
  <sheetFormatPr defaultColWidth="11.42578125" defaultRowHeight="15" outlineLevelRow="1" x14ac:dyDescent="0.25"/>
  <cols>
    <col min="1" max="1" width="4.85546875" style="4" customWidth="1"/>
    <col min="2" max="2" width="23.5703125" style="4" customWidth="1"/>
    <col min="3" max="3" width="22.85546875" style="4" customWidth="1"/>
    <col min="4" max="18" width="13" style="4" customWidth="1"/>
    <col min="19" max="34" width="13" style="29" customWidth="1"/>
    <col min="35" max="254" width="11.42578125" style="4"/>
    <col min="255" max="255" width="2.42578125" style="4" customWidth="1"/>
    <col min="256" max="257" width="25.7109375" style="4" customWidth="1"/>
    <col min="258" max="268" width="11.42578125" style="4"/>
    <col min="269" max="269" width="17.140625" style="4" customWidth="1"/>
    <col min="270" max="271" width="11.42578125" style="4"/>
    <col min="272" max="272" width="17.140625" style="4" customWidth="1"/>
    <col min="273" max="510" width="11.42578125" style="4"/>
    <col min="511" max="511" width="2.42578125" style="4" customWidth="1"/>
    <col min="512" max="513" width="25.7109375" style="4" customWidth="1"/>
    <col min="514" max="524" width="11.42578125" style="4"/>
    <col min="525" max="525" width="17.140625" style="4" customWidth="1"/>
    <col min="526" max="527" width="11.42578125" style="4"/>
    <col min="528" max="528" width="17.140625" style="4" customWidth="1"/>
    <col min="529" max="766" width="11.42578125" style="4"/>
    <col min="767" max="767" width="2.42578125" style="4" customWidth="1"/>
    <col min="768" max="769" width="25.7109375" style="4" customWidth="1"/>
    <col min="770" max="780" width="11.42578125" style="4"/>
    <col min="781" max="781" width="17.140625" style="4" customWidth="1"/>
    <col min="782" max="783" width="11.42578125" style="4"/>
    <col min="784" max="784" width="17.140625" style="4" customWidth="1"/>
    <col min="785" max="1022" width="11.42578125" style="4"/>
    <col min="1023" max="1023" width="2.42578125" style="4" customWidth="1"/>
    <col min="1024" max="1025" width="25.7109375" style="4" customWidth="1"/>
    <col min="1026" max="1036" width="11.42578125" style="4"/>
    <col min="1037" max="1037" width="17.140625" style="4" customWidth="1"/>
    <col min="1038" max="1039" width="11.42578125" style="4"/>
    <col min="1040" max="1040" width="17.140625" style="4" customWidth="1"/>
    <col min="1041" max="1278" width="11.42578125" style="4"/>
    <col min="1279" max="1279" width="2.42578125" style="4" customWidth="1"/>
    <col min="1280" max="1281" width="25.7109375" style="4" customWidth="1"/>
    <col min="1282" max="1292" width="11.42578125" style="4"/>
    <col min="1293" max="1293" width="17.140625" style="4" customWidth="1"/>
    <col min="1294" max="1295" width="11.42578125" style="4"/>
    <col min="1296" max="1296" width="17.140625" style="4" customWidth="1"/>
    <col min="1297" max="1534" width="11.42578125" style="4"/>
    <col min="1535" max="1535" width="2.42578125" style="4" customWidth="1"/>
    <col min="1536" max="1537" width="25.7109375" style="4" customWidth="1"/>
    <col min="1538" max="1548" width="11.42578125" style="4"/>
    <col min="1549" max="1549" width="17.140625" style="4" customWidth="1"/>
    <col min="1550" max="1551" width="11.42578125" style="4"/>
    <col min="1552" max="1552" width="17.140625" style="4" customWidth="1"/>
    <col min="1553" max="1790" width="11.42578125" style="4"/>
    <col min="1791" max="1791" width="2.42578125" style="4" customWidth="1"/>
    <col min="1792" max="1793" width="25.7109375" style="4" customWidth="1"/>
    <col min="1794" max="1804" width="11.42578125" style="4"/>
    <col min="1805" max="1805" width="17.140625" style="4" customWidth="1"/>
    <col min="1806" max="1807" width="11.42578125" style="4"/>
    <col min="1808" max="1808" width="17.140625" style="4" customWidth="1"/>
    <col min="1809" max="2046" width="11.42578125" style="4"/>
    <col min="2047" max="2047" width="2.42578125" style="4" customWidth="1"/>
    <col min="2048" max="2049" width="25.7109375" style="4" customWidth="1"/>
    <col min="2050" max="2060" width="11.42578125" style="4"/>
    <col min="2061" max="2061" width="17.140625" style="4" customWidth="1"/>
    <col min="2062" max="2063" width="11.42578125" style="4"/>
    <col min="2064" max="2064" width="17.140625" style="4" customWidth="1"/>
    <col min="2065" max="2302" width="11.42578125" style="4"/>
    <col min="2303" max="2303" width="2.42578125" style="4" customWidth="1"/>
    <col min="2304" max="2305" width="25.7109375" style="4" customWidth="1"/>
    <col min="2306" max="2316" width="11.42578125" style="4"/>
    <col min="2317" max="2317" width="17.140625" style="4" customWidth="1"/>
    <col min="2318" max="2319" width="11.42578125" style="4"/>
    <col min="2320" max="2320" width="17.140625" style="4" customWidth="1"/>
    <col min="2321" max="2558" width="11.42578125" style="4"/>
    <col min="2559" max="2559" width="2.42578125" style="4" customWidth="1"/>
    <col min="2560" max="2561" width="25.7109375" style="4" customWidth="1"/>
    <col min="2562" max="2572" width="11.42578125" style="4"/>
    <col min="2573" max="2573" width="17.140625" style="4" customWidth="1"/>
    <col min="2574" max="2575" width="11.42578125" style="4"/>
    <col min="2576" max="2576" width="17.140625" style="4" customWidth="1"/>
    <col min="2577" max="2814" width="11.42578125" style="4"/>
    <col min="2815" max="2815" width="2.42578125" style="4" customWidth="1"/>
    <col min="2816" max="2817" width="25.7109375" style="4" customWidth="1"/>
    <col min="2818" max="2828" width="11.42578125" style="4"/>
    <col min="2829" max="2829" width="17.140625" style="4" customWidth="1"/>
    <col min="2830" max="2831" width="11.42578125" style="4"/>
    <col min="2832" max="2832" width="17.140625" style="4" customWidth="1"/>
    <col min="2833" max="3070" width="11.42578125" style="4"/>
    <col min="3071" max="3071" width="2.42578125" style="4" customWidth="1"/>
    <col min="3072" max="3073" width="25.7109375" style="4" customWidth="1"/>
    <col min="3074" max="3084" width="11.42578125" style="4"/>
    <col min="3085" max="3085" width="17.140625" style="4" customWidth="1"/>
    <col min="3086" max="3087" width="11.42578125" style="4"/>
    <col min="3088" max="3088" width="17.140625" style="4" customWidth="1"/>
    <col min="3089" max="3326" width="11.42578125" style="4"/>
    <col min="3327" max="3327" width="2.42578125" style="4" customWidth="1"/>
    <col min="3328" max="3329" width="25.7109375" style="4" customWidth="1"/>
    <col min="3330" max="3340" width="11.42578125" style="4"/>
    <col min="3341" max="3341" width="17.140625" style="4" customWidth="1"/>
    <col min="3342" max="3343" width="11.42578125" style="4"/>
    <col min="3344" max="3344" width="17.140625" style="4" customWidth="1"/>
    <col min="3345" max="3582" width="11.42578125" style="4"/>
    <col min="3583" max="3583" width="2.42578125" style="4" customWidth="1"/>
    <col min="3584" max="3585" width="25.7109375" style="4" customWidth="1"/>
    <col min="3586" max="3596" width="11.42578125" style="4"/>
    <col min="3597" max="3597" width="17.140625" style="4" customWidth="1"/>
    <col min="3598" max="3599" width="11.42578125" style="4"/>
    <col min="3600" max="3600" width="17.140625" style="4" customWidth="1"/>
    <col min="3601" max="3838" width="11.42578125" style="4"/>
    <col min="3839" max="3839" width="2.42578125" style="4" customWidth="1"/>
    <col min="3840" max="3841" width="25.7109375" style="4" customWidth="1"/>
    <col min="3842" max="3852" width="11.42578125" style="4"/>
    <col min="3853" max="3853" width="17.140625" style="4" customWidth="1"/>
    <col min="3854" max="3855" width="11.42578125" style="4"/>
    <col min="3856" max="3856" width="17.140625" style="4" customWidth="1"/>
    <col min="3857" max="4094" width="11.42578125" style="4"/>
    <col min="4095" max="4095" width="2.42578125" style="4" customWidth="1"/>
    <col min="4096" max="4097" width="25.7109375" style="4" customWidth="1"/>
    <col min="4098" max="4108" width="11.42578125" style="4"/>
    <col min="4109" max="4109" width="17.140625" style="4" customWidth="1"/>
    <col min="4110" max="4111" width="11.42578125" style="4"/>
    <col min="4112" max="4112" width="17.140625" style="4" customWidth="1"/>
    <col min="4113" max="4350" width="11.42578125" style="4"/>
    <col min="4351" max="4351" width="2.42578125" style="4" customWidth="1"/>
    <col min="4352" max="4353" width="25.7109375" style="4" customWidth="1"/>
    <col min="4354" max="4364" width="11.42578125" style="4"/>
    <col min="4365" max="4365" width="17.140625" style="4" customWidth="1"/>
    <col min="4366" max="4367" width="11.42578125" style="4"/>
    <col min="4368" max="4368" width="17.140625" style="4" customWidth="1"/>
    <col min="4369" max="4606" width="11.42578125" style="4"/>
    <col min="4607" max="4607" width="2.42578125" style="4" customWidth="1"/>
    <col min="4608" max="4609" width="25.7109375" style="4" customWidth="1"/>
    <col min="4610" max="4620" width="11.42578125" style="4"/>
    <col min="4621" max="4621" width="17.140625" style="4" customWidth="1"/>
    <col min="4622" max="4623" width="11.42578125" style="4"/>
    <col min="4624" max="4624" width="17.140625" style="4" customWidth="1"/>
    <col min="4625" max="4862" width="11.42578125" style="4"/>
    <col min="4863" max="4863" width="2.42578125" style="4" customWidth="1"/>
    <col min="4864" max="4865" width="25.7109375" style="4" customWidth="1"/>
    <col min="4866" max="4876" width="11.42578125" style="4"/>
    <col min="4877" max="4877" width="17.140625" style="4" customWidth="1"/>
    <col min="4878" max="4879" width="11.42578125" style="4"/>
    <col min="4880" max="4880" width="17.140625" style="4" customWidth="1"/>
    <col min="4881" max="5118" width="11.42578125" style="4"/>
    <col min="5119" max="5119" width="2.42578125" style="4" customWidth="1"/>
    <col min="5120" max="5121" width="25.7109375" style="4" customWidth="1"/>
    <col min="5122" max="5132" width="11.42578125" style="4"/>
    <col min="5133" max="5133" width="17.140625" style="4" customWidth="1"/>
    <col min="5134" max="5135" width="11.42578125" style="4"/>
    <col min="5136" max="5136" width="17.140625" style="4" customWidth="1"/>
    <col min="5137" max="5374" width="11.42578125" style="4"/>
    <col min="5375" max="5375" width="2.42578125" style="4" customWidth="1"/>
    <col min="5376" max="5377" width="25.7109375" style="4" customWidth="1"/>
    <col min="5378" max="5388" width="11.42578125" style="4"/>
    <col min="5389" max="5389" width="17.140625" style="4" customWidth="1"/>
    <col min="5390" max="5391" width="11.42578125" style="4"/>
    <col min="5392" max="5392" width="17.140625" style="4" customWidth="1"/>
    <col min="5393" max="5630" width="11.42578125" style="4"/>
    <col min="5631" max="5631" width="2.42578125" style="4" customWidth="1"/>
    <col min="5632" max="5633" width="25.7109375" style="4" customWidth="1"/>
    <col min="5634" max="5644" width="11.42578125" style="4"/>
    <col min="5645" max="5645" width="17.140625" style="4" customWidth="1"/>
    <col min="5646" max="5647" width="11.42578125" style="4"/>
    <col min="5648" max="5648" width="17.140625" style="4" customWidth="1"/>
    <col min="5649" max="5886" width="11.42578125" style="4"/>
    <col min="5887" max="5887" width="2.42578125" style="4" customWidth="1"/>
    <col min="5888" max="5889" width="25.7109375" style="4" customWidth="1"/>
    <col min="5890" max="5900" width="11.42578125" style="4"/>
    <col min="5901" max="5901" width="17.140625" style="4" customWidth="1"/>
    <col min="5902" max="5903" width="11.42578125" style="4"/>
    <col min="5904" max="5904" width="17.140625" style="4" customWidth="1"/>
    <col min="5905" max="6142" width="11.42578125" style="4"/>
    <col min="6143" max="6143" width="2.42578125" style="4" customWidth="1"/>
    <col min="6144" max="6145" width="25.7109375" style="4" customWidth="1"/>
    <col min="6146" max="6156" width="11.42578125" style="4"/>
    <col min="6157" max="6157" width="17.140625" style="4" customWidth="1"/>
    <col min="6158" max="6159" width="11.42578125" style="4"/>
    <col min="6160" max="6160" width="17.140625" style="4" customWidth="1"/>
    <col min="6161" max="6398" width="11.42578125" style="4"/>
    <col min="6399" max="6399" width="2.42578125" style="4" customWidth="1"/>
    <col min="6400" max="6401" width="25.7109375" style="4" customWidth="1"/>
    <col min="6402" max="6412" width="11.42578125" style="4"/>
    <col min="6413" max="6413" width="17.140625" style="4" customWidth="1"/>
    <col min="6414" max="6415" width="11.42578125" style="4"/>
    <col min="6416" max="6416" width="17.140625" style="4" customWidth="1"/>
    <col min="6417" max="6654" width="11.42578125" style="4"/>
    <col min="6655" max="6655" width="2.42578125" style="4" customWidth="1"/>
    <col min="6656" max="6657" width="25.7109375" style="4" customWidth="1"/>
    <col min="6658" max="6668" width="11.42578125" style="4"/>
    <col min="6669" max="6669" width="17.140625" style="4" customWidth="1"/>
    <col min="6670" max="6671" width="11.42578125" style="4"/>
    <col min="6672" max="6672" width="17.140625" style="4" customWidth="1"/>
    <col min="6673" max="6910" width="11.42578125" style="4"/>
    <col min="6911" max="6911" width="2.42578125" style="4" customWidth="1"/>
    <col min="6912" max="6913" width="25.7109375" style="4" customWidth="1"/>
    <col min="6914" max="6924" width="11.42578125" style="4"/>
    <col min="6925" max="6925" width="17.140625" style="4" customWidth="1"/>
    <col min="6926" max="6927" width="11.42578125" style="4"/>
    <col min="6928" max="6928" width="17.140625" style="4" customWidth="1"/>
    <col min="6929" max="7166" width="11.42578125" style="4"/>
    <col min="7167" max="7167" width="2.42578125" style="4" customWidth="1"/>
    <col min="7168" max="7169" width="25.7109375" style="4" customWidth="1"/>
    <col min="7170" max="7180" width="11.42578125" style="4"/>
    <col min="7181" max="7181" width="17.140625" style="4" customWidth="1"/>
    <col min="7182" max="7183" width="11.42578125" style="4"/>
    <col min="7184" max="7184" width="17.140625" style="4" customWidth="1"/>
    <col min="7185" max="7422" width="11.42578125" style="4"/>
    <col min="7423" max="7423" width="2.42578125" style="4" customWidth="1"/>
    <col min="7424" max="7425" width="25.7109375" style="4" customWidth="1"/>
    <col min="7426" max="7436" width="11.42578125" style="4"/>
    <col min="7437" max="7437" width="17.140625" style="4" customWidth="1"/>
    <col min="7438" max="7439" width="11.42578125" style="4"/>
    <col min="7440" max="7440" width="17.140625" style="4" customWidth="1"/>
    <col min="7441" max="7678" width="11.42578125" style="4"/>
    <col min="7679" max="7679" width="2.42578125" style="4" customWidth="1"/>
    <col min="7680" max="7681" width="25.7109375" style="4" customWidth="1"/>
    <col min="7682" max="7692" width="11.42578125" style="4"/>
    <col min="7693" max="7693" width="17.140625" style="4" customWidth="1"/>
    <col min="7694" max="7695" width="11.42578125" style="4"/>
    <col min="7696" max="7696" width="17.140625" style="4" customWidth="1"/>
    <col min="7697" max="7934" width="11.42578125" style="4"/>
    <col min="7935" max="7935" width="2.42578125" style="4" customWidth="1"/>
    <col min="7936" max="7937" width="25.7109375" style="4" customWidth="1"/>
    <col min="7938" max="7948" width="11.42578125" style="4"/>
    <col min="7949" max="7949" width="17.140625" style="4" customWidth="1"/>
    <col min="7950" max="7951" width="11.42578125" style="4"/>
    <col min="7952" max="7952" width="17.140625" style="4" customWidth="1"/>
    <col min="7953" max="8190" width="11.42578125" style="4"/>
    <col min="8191" max="8191" width="2.42578125" style="4" customWidth="1"/>
    <col min="8192" max="8193" width="25.7109375" style="4" customWidth="1"/>
    <col min="8194" max="8204" width="11.42578125" style="4"/>
    <col min="8205" max="8205" width="17.140625" style="4" customWidth="1"/>
    <col min="8206" max="8207" width="11.42578125" style="4"/>
    <col min="8208" max="8208" width="17.140625" style="4" customWidth="1"/>
    <col min="8209" max="8446" width="11.42578125" style="4"/>
    <col min="8447" max="8447" width="2.42578125" style="4" customWidth="1"/>
    <col min="8448" max="8449" width="25.7109375" style="4" customWidth="1"/>
    <col min="8450" max="8460" width="11.42578125" style="4"/>
    <col min="8461" max="8461" width="17.140625" style="4" customWidth="1"/>
    <col min="8462" max="8463" width="11.42578125" style="4"/>
    <col min="8464" max="8464" width="17.140625" style="4" customWidth="1"/>
    <col min="8465" max="8702" width="11.42578125" style="4"/>
    <col min="8703" max="8703" width="2.42578125" style="4" customWidth="1"/>
    <col min="8704" max="8705" width="25.7109375" style="4" customWidth="1"/>
    <col min="8706" max="8716" width="11.42578125" style="4"/>
    <col min="8717" max="8717" width="17.140625" style="4" customWidth="1"/>
    <col min="8718" max="8719" width="11.42578125" style="4"/>
    <col min="8720" max="8720" width="17.140625" style="4" customWidth="1"/>
    <col min="8721" max="8958" width="11.42578125" style="4"/>
    <col min="8959" max="8959" width="2.42578125" style="4" customWidth="1"/>
    <col min="8960" max="8961" width="25.7109375" style="4" customWidth="1"/>
    <col min="8962" max="8972" width="11.42578125" style="4"/>
    <col min="8973" max="8973" width="17.140625" style="4" customWidth="1"/>
    <col min="8974" max="8975" width="11.42578125" style="4"/>
    <col min="8976" max="8976" width="17.140625" style="4" customWidth="1"/>
    <col min="8977" max="9214" width="11.42578125" style="4"/>
    <col min="9215" max="9215" width="2.42578125" style="4" customWidth="1"/>
    <col min="9216" max="9217" width="25.7109375" style="4" customWidth="1"/>
    <col min="9218" max="9228" width="11.42578125" style="4"/>
    <col min="9229" max="9229" width="17.140625" style="4" customWidth="1"/>
    <col min="9230" max="9231" width="11.42578125" style="4"/>
    <col min="9232" max="9232" width="17.140625" style="4" customWidth="1"/>
    <col min="9233" max="9470" width="11.42578125" style="4"/>
    <col min="9471" max="9471" width="2.42578125" style="4" customWidth="1"/>
    <col min="9472" max="9473" width="25.7109375" style="4" customWidth="1"/>
    <col min="9474" max="9484" width="11.42578125" style="4"/>
    <col min="9485" max="9485" width="17.140625" style="4" customWidth="1"/>
    <col min="9486" max="9487" width="11.42578125" style="4"/>
    <col min="9488" max="9488" width="17.140625" style="4" customWidth="1"/>
    <col min="9489" max="9726" width="11.42578125" style="4"/>
    <col min="9727" max="9727" width="2.42578125" style="4" customWidth="1"/>
    <col min="9728" max="9729" width="25.7109375" style="4" customWidth="1"/>
    <col min="9730" max="9740" width="11.42578125" style="4"/>
    <col min="9741" max="9741" width="17.140625" style="4" customWidth="1"/>
    <col min="9742" max="9743" width="11.42578125" style="4"/>
    <col min="9744" max="9744" width="17.140625" style="4" customWidth="1"/>
    <col min="9745" max="9982" width="11.42578125" style="4"/>
    <col min="9983" max="9983" width="2.42578125" style="4" customWidth="1"/>
    <col min="9984" max="9985" width="25.7109375" style="4" customWidth="1"/>
    <col min="9986" max="9996" width="11.42578125" style="4"/>
    <col min="9997" max="9997" width="17.140625" style="4" customWidth="1"/>
    <col min="9998" max="9999" width="11.42578125" style="4"/>
    <col min="10000" max="10000" width="17.140625" style="4" customWidth="1"/>
    <col min="10001" max="10238" width="11.42578125" style="4"/>
    <col min="10239" max="10239" width="2.42578125" style="4" customWidth="1"/>
    <col min="10240" max="10241" width="25.7109375" style="4" customWidth="1"/>
    <col min="10242" max="10252" width="11.42578125" style="4"/>
    <col min="10253" max="10253" width="17.140625" style="4" customWidth="1"/>
    <col min="10254" max="10255" width="11.42578125" style="4"/>
    <col min="10256" max="10256" width="17.140625" style="4" customWidth="1"/>
    <col min="10257" max="10494" width="11.42578125" style="4"/>
    <col min="10495" max="10495" width="2.42578125" style="4" customWidth="1"/>
    <col min="10496" max="10497" width="25.7109375" style="4" customWidth="1"/>
    <col min="10498" max="10508" width="11.42578125" style="4"/>
    <col min="10509" max="10509" width="17.140625" style="4" customWidth="1"/>
    <col min="10510" max="10511" width="11.42578125" style="4"/>
    <col min="10512" max="10512" width="17.140625" style="4" customWidth="1"/>
    <col min="10513" max="10750" width="11.42578125" style="4"/>
    <col min="10751" max="10751" width="2.42578125" style="4" customWidth="1"/>
    <col min="10752" max="10753" width="25.7109375" style="4" customWidth="1"/>
    <col min="10754" max="10764" width="11.42578125" style="4"/>
    <col min="10765" max="10765" width="17.140625" style="4" customWidth="1"/>
    <col min="10766" max="10767" width="11.42578125" style="4"/>
    <col min="10768" max="10768" width="17.140625" style="4" customWidth="1"/>
    <col min="10769" max="11006" width="11.42578125" style="4"/>
    <col min="11007" max="11007" width="2.42578125" style="4" customWidth="1"/>
    <col min="11008" max="11009" width="25.7109375" style="4" customWidth="1"/>
    <col min="11010" max="11020" width="11.42578125" style="4"/>
    <col min="11021" max="11021" width="17.140625" style="4" customWidth="1"/>
    <col min="11022" max="11023" width="11.42578125" style="4"/>
    <col min="11024" max="11024" width="17.140625" style="4" customWidth="1"/>
    <col min="11025" max="11262" width="11.42578125" style="4"/>
    <col min="11263" max="11263" width="2.42578125" style="4" customWidth="1"/>
    <col min="11264" max="11265" width="25.7109375" style="4" customWidth="1"/>
    <col min="11266" max="11276" width="11.42578125" style="4"/>
    <col min="11277" max="11277" width="17.140625" style="4" customWidth="1"/>
    <col min="11278" max="11279" width="11.42578125" style="4"/>
    <col min="11280" max="11280" width="17.140625" style="4" customWidth="1"/>
    <col min="11281" max="11518" width="11.42578125" style="4"/>
    <col min="11519" max="11519" width="2.42578125" style="4" customWidth="1"/>
    <col min="11520" max="11521" width="25.7109375" style="4" customWidth="1"/>
    <col min="11522" max="11532" width="11.42578125" style="4"/>
    <col min="11533" max="11533" width="17.140625" style="4" customWidth="1"/>
    <col min="11534" max="11535" width="11.42578125" style="4"/>
    <col min="11536" max="11536" width="17.140625" style="4" customWidth="1"/>
    <col min="11537" max="11774" width="11.42578125" style="4"/>
    <col min="11775" max="11775" width="2.42578125" style="4" customWidth="1"/>
    <col min="11776" max="11777" width="25.7109375" style="4" customWidth="1"/>
    <col min="11778" max="11788" width="11.42578125" style="4"/>
    <col min="11789" max="11789" width="17.140625" style="4" customWidth="1"/>
    <col min="11790" max="11791" width="11.42578125" style="4"/>
    <col min="11792" max="11792" width="17.140625" style="4" customWidth="1"/>
    <col min="11793" max="12030" width="11.42578125" style="4"/>
    <col min="12031" max="12031" width="2.42578125" style="4" customWidth="1"/>
    <col min="12032" max="12033" width="25.7109375" style="4" customWidth="1"/>
    <col min="12034" max="12044" width="11.42578125" style="4"/>
    <col min="12045" max="12045" width="17.140625" style="4" customWidth="1"/>
    <col min="12046" max="12047" width="11.42578125" style="4"/>
    <col min="12048" max="12048" width="17.140625" style="4" customWidth="1"/>
    <col min="12049" max="12286" width="11.42578125" style="4"/>
    <col min="12287" max="12287" width="2.42578125" style="4" customWidth="1"/>
    <col min="12288" max="12289" width="25.7109375" style="4" customWidth="1"/>
    <col min="12290" max="12300" width="11.42578125" style="4"/>
    <col min="12301" max="12301" width="17.140625" style="4" customWidth="1"/>
    <col min="12302" max="12303" width="11.42578125" style="4"/>
    <col min="12304" max="12304" width="17.140625" style="4" customWidth="1"/>
    <col min="12305" max="12542" width="11.42578125" style="4"/>
    <col min="12543" max="12543" width="2.42578125" style="4" customWidth="1"/>
    <col min="12544" max="12545" width="25.7109375" style="4" customWidth="1"/>
    <col min="12546" max="12556" width="11.42578125" style="4"/>
    <col min="12557" max="12557" width="17.140625" style="4" customWidth="1"/>
    <col min="12558" max="12559" width="11.42578125" style="4"/>
    <col min="12560" max="12560" width="17.140625" style="4" customWidth="1"/>
    <col min="12561" max="12798" width="11.42578125" style="4"/>
    <col min="12799" max="12799" width="2.42578125" style="4" customWidth="1"/>
    <col min="12800" max="12801" width="25.7109375" style="4" customWidth="1"/>
    <col min="12802" max="12812" width="11.42578125" style="4"/>
    <col min="12813" max="12813" width="17.140625" style="4" customWidth="1"/>
    <col min="12814" max="12815" width="11.42578125" style="4"/>
    <col min="12816" max="12816" width="17.140625" style="4" customWidth="1"/>
    <col min="12817" max="13054" width="11.42578125" style="4"/>
    <col min="13055" max="13055" width="2.42578125" style="4" customWidth="1"/>
    <col min="13056" max="13057" width="25.7109375" style="4" customWidth="1"/>
    <col min="13058" max="13068" width="11.42578125" style="4"/>
    <col min="13069" max="13069" width="17.140625" style="4" customWidth="1"/>
    <col min="13070" max="13071" width="11.42578125" style="4"/>
    <col min="13072" max="13072" width="17.140625" style="4" customWidth="1"/>
    <col min="13073" max="13310" width="11.42578125" style="4"/>
    <col min="13311" max="13311" width="2.42578125" style="4" customWidth="1"/>
    <col min="13312" max="13313" width="25.7109375" style="4" customWidth="1"/>
    <col min="13314" max="13324" width="11.42578125" style="4"/>
    <col min="13325" max="13325" width="17.140625" style="4" customWidth="1"/>
    <col min="13326" max="13327" width="11.42578125" style="4"/>
    <col min="13328" max="13328" width="17.140625" style="4" customWidth="1"/>
    <col min="13329" max="13566" width="11.42578125" style="4"/>
    <col min="13567" max="13567" width="2.42578125" style="4" customWidth="1"/>
    <col min="13568" max="13569" width="25.7109375" style="4" customWidth="1"/>
    <col min="13570" max="13580" width="11.42578125" style="4"/>
    <col min="13581" max="13581" width="17.140625" style="4" customWidth="1"/>
    <col min="13582" max="13583" width="11.42578125" style="4"/>
    <col min="13584" max="13584" width="17.140625" style="4" customWidth="1"/>
    <col min="13585" max="13822" width="11.42578125" style="4"/>
    <col min="13823" max="13823" width="2.42578125" style="4" customWidth="1"/>
    <col min="13824" max="13825" width="25.7109375" style="4" customWidth="1"/>
    <col min="13826" max="13836" width="11.42578125" style="4"/>
    <col min="13837" max="13837" width="17.140625" style="4" customWidth="1"/>
    <col min="13838" max="13839" width="11.42578125" style="4"/>
    <col min="13840" max="13840" width="17.140625" style="4" customWidth="1"/>
    <col min="13841" max="14078" width="11.42578125" style="4"/>
    <col min="14079" max="14079" width="2.42578125" style="4" customWidth="1"/>
    <col min="14080" max="14081" width="25.7109375" style="4" customWidth="1"/>
    <col min="14082" max="14092" width="11.42578125" style="4"/>
    <col min="14093" max="14093" width="17.140625" style="4" customWidth="1"/>
    <col min="14094" max="14095" width="11.42578125" style="4"/>
    <col min="14096" max="14096" width="17.140625" style="4" customWidth="1"/>
    <col min="14097" max="14334" width="11.42578125" style="4"/>
    <col min="14335" max="14335" width="2.42578125" style="4" customWidth="1"/>
    <col min="14336" max="14337" width="25.7109375" style="4" customWidth="1"/>
    <col min="14338" max="14348" width="11.42578125" style="4"/>
    <col min="14349" max="14349" width="17.140625" style="4" customWidth="1"/>
    <col min="14350" max="14351" width="11.42578125" style="4"/>
    <col min="14352" max="14352" width="17.140625" style="4" customWidth="1"/>
    <col min="14353" max="14590" width="11.42578125" style="4"/>
    <col min="14591" max="14591" width="2.42578125" style="4" customWidth="1"/>
    <col min="14592" max="14593" width="25.7109375" style="4" customWidth="1"/>
    <col min="14594" max="14604" width="11.42578125" style="4"/>
    <col min="14605" max="14605" width="17.140625" style="4" customWidth="1"/>
    <col min="14606" max="14607" width="11.42578125" style="4"/>
    <col min="14608" max="14608" width="17.140625" style="4" customWidth="1"/>
    <col min="14609" max="14846" width="11.42578125" style="4"/>
    <col min="14847" max="14847" width="2.42578125" style="4" customWidth="1"/>
    <col min="14848" max="14849" width="25.7109375" style="4" customWidth="1"/>
    <col min="14850" max="14860" width="11.42578125" style="4"/>
    <col min="14861" max="14861" width="17.140625" style="4" customWidth="1"/>
    <col min="14862" max="14863" width="11.42578125" style="4"/>
    <col min="14864" max="14864" width="17.140625" style="4" customWidth="1"/>
    <col min="14865" max="15102" width="11.42578125" style="4"/>
    <col min="15103" max="15103" width="2.42578125" style="4" customWidth="1"/>
    <col min="15104" max="15105" width="25.7109375" style="4" customWidth="1"/>
    <col min="15106" max="15116" width="11.42578125" style="4"/>
    <col min="15117" max="15117" width="17.140625" style="4" customWidth="1"/>
    <col min="15118" max="15119" width="11.42578125" style="4"/>
    <col min="15120" max="15120" width="17.140625" style="4" customWidth="1"/>
    <col min="15121" max="15358" width="11.42578125" style="4"/>
    <col min="15359" max="15359" width="2.42578125" style="4" customWidth="1"/>
    <col min="15360" max="15361" width="25.7109375" style="4" customWidth="1"/>
    <col min="15362" max="15372" width="11.42578125" style="4"/>
    <col min="15373" max="15373" width="17.140625" style="4" customWidth="1"/>
    <col min="15374" max="15375" width="11.42578125" style="4"/>
    <col min="15376" max="15376" width="17.140625" style="4" customWidth="1"/>
    <col min="15377" max="15614" width="11.42578125" style="4"/>
    <col min="15615" max="15615" width="2.42578125" style="4" customWidth="1"/>
    <col min="15616" max="15617" width="25.7109375" style="4" customWidth="1"/>
    <col min="15618" max="15628" width="11.42578125" style="4"/>
    <col min="15629" max="15629" width="17.140625" style="4" customWidth="1"/>
    <col min="15630" max="15631" width="11.42578125" style="4"/>
    <col min="15632" max="15632" width="17.140625" style="4" customWidth="1"/>
    <col min="15633" max="15870" width="11.42578125" style="4"/>
    <col min="15871" max="15871" width="2.42578125" style="4" customWidth="1"/>
    <col min="15872" max="15873" width="25.7109375" style="4" customWidth="1"/>
    <col min="15874" max="15884" width="11.42578125" style="4"/>
    <col min="15885" max="15885" width="17.140625" style="4" customWidth="1"/>
    <col min="15886" max="15887" width="11.42578125" style="4"/>
    <col min="15888" max="15888" width="17.140625" style="4" customWidth="1"/>
    <col min="15889" max="16126" width="11.42578125" style="4"/>
    <col min="16127" max="16127" width="2.42578125" style="4" customWidth="1"/>
    <col min="16128" max="16129" width="25.7109375" style="4" customWidth="1"/>
    <col min="16130" max="16140" width="11.42578125" style="4"/>
    <col min="16141" max="16141" width="17.140625" style="4" customWidth="1"/>
    <col min="16142" max="16143" width="11.42578125" style="4"/>
    <col min="16144" max="16144" width="17.140625" style="4" customWidth="1"/>
    <col min="16145" max="16384" width="11.42578125" style="4"/>
  </cols>
  <sheetData>
    <row r="1" spans="2:15" ht="23.25" x14ac:dyDescent="0.25">
      <c r="B1" s="103" t="s">
        <v>177</v>
      </c>
    </row>
    <row r="2" spans="2:15" ht="15.75" thickBot="1" x14ac:dyDescent="0.3"/>
    <row r="3" spans="2:15" ht="21.75" thickBot="1" x14ac:dyDescent="0.3">
      <c r="B3" s="101" t="s">
        <v>160</v>
      </c>
      <c r="C3" s="42" t="s">
        <v>253</v>
      </c>
      <c r="D3" s="44"/>
      <c r="E3" s="44"/>
      <c r="F3" s="44"/>
    </row>
    <row r="4" spans="2:15" ht="19.5" thickBot="1" x14ac:dyDescent="0.3">
      <c r="B4" s="44"/>
      <c r="C4" s="44"/>
      <c r="D4" s="44"/>
      <c r="E4" s="44"/>
      <c r="F4" s="44"/>
    </row>
    <row r="5" spans="2:15" ht="19.5" thickBot="1" x14ac:dyDescent="0.3">
      <c r="B5" s="209" t="s">
        <v>167</v>
      </c>
      <c r="C5" s="210"/>
      <c r="D5" s="210"/>
      <c r="E5" s="210"/>
      <c r="F5" s="210"/>
      <c r="G5" s="210"/>
      <c r="H5" s="210"/>
      <c r="I5" s="210"/>
      <c r="J5" s="210"/>
      <c r="K5" s="210"/>
      <c r="L5" s="210"/>
      <c r="M5" s="210"/>
      <c r="N5" s="211"/>
      <c r="O5" s="16"/>
    </row>
    <row r="6" spans="2:15" ht="27.75" customHeight="1" outlineLevel="1" thickBot="1" x14ac:dyDescent="0.3">
      <c r="B6" s="212" t="s">
        <v>173</v>
      </c>
      <c r="C6" s="213"/>
      <c r="D6" s="213"/>
      <c r="E6" s="213"/>
      <c r="F6" s="213"/>
      <c r="G6" s="213"/>
      <c r="H6" s="213"/>
      <c r="I6" s="213"/>
      <c r="J6" s="213"/>
      <c r="K6" s="213"/>
      <c r="L6" s="213"/>
      <c r="M6" s="213"/>
      <c r="N6" s="214"/>
    </row>
    <row r="7" spans="2:15" ht="15.75" outlineLevel="1" thickBot="1" x14ac:dyDescent="0.3">
      <c r="B7" s="18"/>
      <c r="C7" s="18"/>
      <c r="D7" s="18"/>
      <c r="E7" s="18"/>
      <c r="F7" s="18"/>
      <c r="G7" s="18"/>
      <c r="H7" s="18"/>
      <c r="I7" s="18"/>
      <c r="J7" s="18"/>
    </row>
    <row r="8" spans="2:15" ht="31.5" customHeight="1" outlineLevel="1" x14ac:dyDescent="0.25">
      <c r="B8" s="104" t="s">
        <v>168</v>
      </c>
      <c r="C8" s="105" t="s">
        <v>270</v>
      </c>
      <c r="D8" s="46"/>
    </row>
    <row r="9" spans="2:15" ht="15.75" customHeight="1" outlineLevel="1" x14ac:dyDescent="0.25">
      <c r="B9" s="183" t="s">
        <v>50</v>
      </c>
      <c r="C9" s="183" t="s">
        <v>51</v>
      </c>
      <c r="D9" s="183"/>
      <c r="E9" s="183"/>
      <c r="F9" s="183"/>
      <c r="G9" s="183"/>
      <c r="H9" s="183"/>
      <c r="I9" s="183"/>
      <c r="J9" s="17"/>
    </row>
    <row r="10" spans="2:15" ht="24.75" customHeight="1" outlineLevel="1" thickBot="1" x14ac:dyDescent="0.3">
      <c r="B10" s="215"/>
      <c r="C10" s="117" t="s">
        <v>52</v>
      </c>
      <c r="D10" s="215" t="s">
        <v>53</v>
      </c>
      <c r="E10" s="215"/>
      <c r="F10" s="215"/>
      <c r="G10" s="117" t="s">
        <v>54</v>
      </c>
      <c r="H10" s="117" t="s">
        <v>55</v>
      </c>
      <c r="I10" s="118" t="s">
        <v>4</v>
      </c>
      <c r="M10" s="26"/>
    </row>
    <row r="11" spans="2:15" ht="51" customHeight="1" outlineLevel="1" thickBot="1" x14ac:dyDescent="0.3">
      <c r="B11" s="119" t="s">
        <v>260</v>
      </c>
      <c r="C11" s="144" t="s">
        <v>262</v>
      </c>
      <c r="D11" s="124" t="s">
        <v>180</v>
      </c>
      <c r="E11" s="124" t="s">
        <v>0</v>
      </c>
      <c r="F11" s="124" t="s">
        <v>181</v>
      </c>
      <c r="G11" s="124">
        <v>-50</v>
      </c>
      <c r="H11" s="125">
        <v>1</v>
      </c>
      <c r="I11" s="125"/>
    </row>
    <row r="12" spans="2:15" ht="15.75" outlineLevel="1" thickBot="1" x14ac:dyDescent="0.3">
      <c r="B12" s="120"/>
      <c r="C12" s="144" t="s">
        <v>263</v>
      </c>
      <c r="D12" s="124" t="s">
        <v>180</v>
      </c>
      <c r="E12" s="124" t="s">
        <v>0</v>
      </c>
      <c r="F12" s="124" t="s">
        <v>181</v>
      </c>
      <c r="G12" s="124">
        <v>-50</v>
      </c>
      <c r="H12" s="125">
        <v>1</v>
      </c>
      <c r="I12" s="125" t="s">
        <v>264</v>
      </c>
    </row>
    <row r="13" spans="2:15" ht="24" outlineLevel="1" x14ac:dyDescent="0.25">
      <c r="B13" s="120"/>
      <c r="C13" s="122" t="s">
        <v>265</v>
      </c>
      <c r="D13" s="221" t="s">
        <v>180</v>
      </c>
      <c r="E13" s="221" t="s">
        <v>0</v>
      </c>
      <c r="F13" s="221" t="s">
        <v>181</v>
      </c>
      <c r="G13" s="221">
        <v>-50</v>
      </c>
      <c r="H13" s="176">
        <v>1</v>
      </c>
      <c r="I13" s="176">
        <v>2</v>
      </c>
    </row>
    <row r="14" spans="2:15" ht="15.75" outlineLevel="1" thickBot="1" x14ac:dyDescent="0.3">
      <c r="B14" s="120"/>
      <c r="C14" s="1" t="s">
        <v>266</v>
      </c>
      <c r="D14" s="222"/>
      <c r="E14" s="222"/>
      <c r="F14" s="222"/>
      <c r="G14" s="222"/>
      <c r="H14" s="177"/>
      <c r="I14" s="177"/>
    </row>
    <row r="15" spans="2:15" ht="15.75" outlineLevel="1" thickBot="1" x14ac:dyDescent="0.3">
      <c r="B15" s="121"/>
      <c r="C15" s="144" t="s">
        <v>241</v>
      </c>
      <c r="D15" s="124" t="s">
        <v>267</v>
      </c>
      <c r="E15" s="124" t="s">
        <v>0</v>
      </c>
      <c r="F15" s="124" t="s">
        <v>268</v>
      </c>
      <c r="G15" s="124">
        <v>-41</v>
      </c>
      <c r="H15" s="125" t="s">
        <v>269</v>
      </c>
      <c r="I15" s="125">
        <v>3</v>
      </c>
    </row>
    <row r="16" spans="2:15" ht="116.25" customHeight="1" outlineLevel="1" x14ac:dyDescent="0.25">
      <c r="B16" s="218" t="s">
        <v>271</v>
      </c>
      <c r="C16" s="218"/>
      <c r="D16" s="218"/>
      <c r="E16" s="218"/>
      <c r="F16" s="218"/>
      <c r="G16" s="218"/>
      <c r="H16" s="218"/>
      <c r="I16" s="218"/>
      <c r="J16" s="18"/>
    </row>
    <row r="17" spans="1:17" ht="15.75" outlineLevel="1" thickBot="1" x14ac:dyDescent="0.3">
      <c r="B17" s="18"/>
      <c r="C17" s="18"/>
      <c r="D17" s="18"/>
      <c r="E17" s="18"/>
      <c r="F17" s="18"/>
      <c r="G17" s="18"/>
      <c r="H17" s="18"/>
      <c r="I17" s="18"/>
      <c r="J17" s="18"/>
    </row>
    <row r="18" spans="1:17" ht="19.5" thickBot="1" x14ac:dyDescent="0.3">
      <c r="B18" s="209" t="s">
        <v>162</v>
      </c>
      <c r="C18" s="210"/>
      <c r="D18" s="210"/>
      <c r="E18" s="210"/>
      <c r="F18" s="210"/>
      <c r="G18" s="210"/>
      <c r="H18" s="210"/>
      <c r="I18" s="210"/>
      <c r="J18" s="210"/>
      <c r="K18" s="210"/>
      <c r="L18" s="210"/>
      <c r="M18" s="210"/>
      <c r="N18" s="211"/>
      <c r="O18" s="16"/>
    </row>
    <row r="19" spans="1:17" ht="18.75" outlineLevel="1" x14ac:dyDescent="0.25">
      <c r="A19" s="16"/>
      <c r="B19" s="16"/>
      <c r="C19" s="16"/>
      <c r="D19" s="16"/>
      <c r="E19" s="16"/>
      <c r="F19" s="16"/>
      <c r="G19" s="16"/>
      <c r="H19" s="16"/>
      <c r="I19" s="16"/>
      <c r="J19" s="16"/>
      <c r="K19" s="16"/>
      <c r="L19" s="16"/>
      <c r="M19" s="16"/>
      <c r="N19" s="16"/>
      <c r="O19" s="16"/>
    </row>
    <row r="20" spans="1:17" ht="18.75" outlineLevel="1" x14ac:dyDescent="0.25">
      <c r="B20" s="219" t="s">
        <v>203</v>
      </c>
      <c r="C20" s="220"/>
      <c r="D20" s="219" t="s">
        <v>242</v>
      </c>
      <c r="E20" s="220"/>
      <c r="H20" s="47"/>
      <c r="I20" s="217" t="s">
        <v>120</v>
      </c>
      <c r="J20" s="217"/>
      <c r="K20" s="217"/>
      <c r="L20" s="217"/>
      <c r="M20" s="217"/>
      <c r="N20" s="217"/>
      <c r="O20" s="45"/>
      <c r="P20" s="45"/>
      <c r="Q20" s="45"/>
    </row>
    <row r="21" spans="1:17" s="46" customFormat="1" ht="18.75" outlineLevel="1" x14ac:dyDescent="0.25">
      <c r="B21" s="22" t="s">
        <v>6</v>
      </c>
      <c r="C21" s="22" t="s">
        <v>7</v>
      </c>
      <c r="D21" s="22" t="s">
        <v>8</v>
      </c>
      <c r="E21" s="22" t="s">
        <v>9</v>
      </c>
      <c r="G21" s="47"/>
      <c r="H21" s="48"/>
      <c r="I21" s="21" t="s">
        <v>107</v>
      </c>
      <c r="J21" s="21" t="s">
        <v>108</v>
      </c>
      <c r="K21" s="21" t="s">
        <v>109</v>
      </c>
      <c r="L21" s="21" t="s">
        <v>110</v>
      </c>
      <c r="M21" s="50" t="s">
        <v>111</v>
      </c>
      <c r="N21" s="50" t="s">
        <v>112</v>
      </c>
      <c r="O21" s="49"/>
    </row>
    <row r="22" spans="1:17" s="46" customFormat="1" ht="27" customHeight="1" outlineLevel="1" x14ac:dyDescent="0.25">
      <c r="B22" s="23">
        <v>1710</v>
      </c>
      <c r="C22" s="23">
        <v>1785</v>
      </c>
      <c r="D22" s="23">
        <v>880</v>
      </c>
      <c r="E22" s="23">
        <v>915</v>
      </c>
      <c r="G22" s="47"/>
      <c r="H22" s="34" t="s">
        <v>115</v>
      </c>
      <c r="I22" s="55" t="s">
        <v>116</v>
      </c>
      <c r="J22" s="55" t="s">
        <v>117</v>
      </c>
      <c r="K22" s="55" t="s">
        <v>118</v>
      </c>
      <c r="L22" s="55" t="s">
        <v>119</v>
      </c>
      <c r="M22" s="51" t="s">
        <v>114</v>
      </c>
      <c r="N22" s="51" t="s">
        <v>113</v>
      </c>
    </row>
    <row r="23" spans="1:17" outlineLevel="1" x14ac:dyDescent="0.25">
      <c r="B23" s="46"/>
      <c r="H23" s="34" t="s">
        <v>106</v>
      </c>
      <c r="I23" s="23">
        <v>1710</v>
      </c>
      <c r="J23" s="23">
        <v>1710</v>
      </c>
      <c r="K23" s="23">
        <v>1785</v>
      </c>
      <c r="L23" s="23">
        <v>1785</v>
      </c>
      <c r="M23" s="53"/>
      <c r="N23" s="54"/>
    </row>
    <row r="24" spans="1:17" outlineLevel="1" x14ac:dyDescent="0.25">
      <c r="B24" s="21" t="s">
        <v>136</v>
      </c>
      <c r="C24" s="216" t="s">
        <v>137</v>
      </c>
      <c r="D24" s="216"/>
      <c r="E24" s="21" t="s">
        <v>138</v>
      </c>
      <c r="F24" s="21" t="s">
        <v>139</v>
      </c>
      <c r="H24" s="34" t="s">
        <v>94</v>
      </c>
      <c r="I24" s="23">
        <v>880</v>
      </c>
      <c r="J24" s="23">
        <v>915</v>
      </c>
      <c r="K24" s="23">
        <v>880</v>
      </c>
      <c r="L24" s="23">
        <v>915</v>
      </c>
      <c r="M24" s="54"/>
      <c r="N24" s="54"/>
    </row>
    <row r="25" spans="1:17" outlineLevel="1" x14ac:dyDescent="0.25">
      <c r="B25" s="34" t="s">
        <v>121</v>
      </c>
      <c r="C25" s="34" t="s">
        <v>127</v>
      </c>
      <c r="D25" s="34" t="s">
        <v>69</v>
      </c>
      <c r="E25" s="24">
        <f t="shared" ref="E25:E30" si="0">IF(AND(M25&lt;0,N25&gt;0),0,MIN(ABS(M25),ABS(N25)))</f>
        <v>795</v>
      </c>
      <c r="F25" s="24">
        <f t="shared" ref="F25:F30" si="1">MAX(ABS(M25),ABS(N25))</f>
        <v>905</v>
      </c>
      <c r="H25" s="34" t="s">
        <v>143</v>
      </c>
      <c r="I25" s="23">
        <f>I$23-I$24</f>
        <v>830</v>
      </c>
      <c r="J25" s="23">
        <f>J$23-J$24</f>
        <v>795</v>
      </c>
      <c r="K25" s="23">
        <f>K$23-K$24</f>
        <v>905</v>
      </c>
      <c r="L25" s="23">
        <f>L$23-L$24</f>
        <v>870</v>
      </c>
      <c r="M25" s="52">
        <f t="shared" ref="M25:M30" si="2">MIN(I25:L25)</f>
        <v>795</v>
      </c>
      <c r="N25" s="52">
        <f t="shared" ref="N25:N30" si="3">MAX(I25:L25)</f>
        <v>905</v>
      </c>
    </row>
    <row r="26" spans="1:17" outlineLevel="1" x14ac:dyDescent="0.25">
      <c r="B26" s="34" t="s">
        <v>122</v>
      </c>
      <c r="C26" s="34" t="s">
        <v>128</v>
      </c>
      <c r="D26" s="34" t="s">
        <v>70</v>
      </c>
      <c r="E26" s="24">
        <f t="shared" si="0"/>
        <v>2590</v>
      </c>
      <c r="F26" s="24">
        <f t="shared" si="1"/>
        <v>2700</v>
      </c>
      <c r="H26" s="34" t="s">
        <v>144</v>
      </c>
      <c r="I26" s="23">
        <f>I$23+I$24</f>
        <v>2590</v>
      </c>
      <c r="J26" s="23">
        <f>J$23+J$24</f>
        <v>2625</v>
      </c>
      <c r="K26" s="23">
        <f>K$23+K$24</f>
        <v>2665</v>
      </c>
      <c r="L26" s="23">
        <f>L$23+L$24</f>
        <v>2700</v>
      </c>
      <c r="M26" s="52">
        <f t="shared" si="2"/>
        <v>2590</v>
      </c>
      <c r="N26" s="52">
        <f t="shared" si="3"/>
        <v>2700</v>
      </c>
    </row>
    <row r="27" spans="1:17" ht="22.5" outlineLevel="1" x14ac:dyDescent="0.25">
      <c r="B27" s="34" t="s">
        <v>123</v>
      </c>
      <c r="C27" s="34" t="s">
        <v>129</v>
      </c>
      <c r="D27" s="34" t="s">
        <v>71</v>
      </c>
      <c r="E27" s="24">
        <f t="shared" si="0"/>
        <v>2505</v>
      </c>
      <c r="F27" s="24">
        <f t="shared" si="1"/>
        <v>2690</v>
      </c>
      <c r="H27" s="34" t="s">
        <v>145</v>
      </c>
      <c r="I27" s="23">
        <f>2*I$23-I$24</f>
        <v>2540</v>
      </c>
      <c r="J27" s="23">
        <f>2*J$23-J$24</f>
        <v>2505</v>
      </c>
      <c r="K27" s="23">
        <f>2*K$23-K$24</f>
        <v>2690</v>
      </c>
      <c r="L27" s="23">
        <f>2*L$23-L$24</f>
        <v>2655</v>
      </c>
      <c r="M27" s="52">
        <f t="shared" si="2"/>
        <v>2505</v>
      </c>
      <c r="N27" s="52">
        <f t="shared" si="3"/>
        <v>2690</v>
      </c>
    </row>
    <row r="28" spans="1:17" ht="22.5" outlineLevel="1" x14ac:dyDescent="0.25">
      <c r="B28" s="34" t="s">
        <v>124</v>
      </c>
      <c r="C28" s="34" t="s">
        <v>130</v>
      </c>
      <c r="D28" s="34" t="s">
        <v>72</v>
      </c>
      <c r="E28" s="24">
        <f>IF(AND(M28&lt;0,N28&gt;0),0,MIN(ABS(M28),ABS(N28)))</f>
        <v>0</v>
      </c>
      <c r="F28" s="24">
        <f t="shared" si="1"/>
        <v>120</v>
      </c>
      <c r="H28" s="34" t="s">
        <v>146</v>
      </c>
      <c r="I28" s="23">
        <f>2*I$24-I$23</f>
        <v>50</v>
      </c>
      <c r="J28" s="23">
        <f>2*J$24-J$23</f>
        <v>120</v>
      </c>
      <c r="K28" s="23">
        <f>2*K$24-K$23</f>
        <v>-25</v>
      </c>
      <c r="L28" s="23">
        <f>2*L$24-L$23</f>
        <v>45</v>
      </c>
      <c r="M28" s="52">
        <f t="shared" si="2"/>
        <v>-25</v>
      </c>
      <c r="N28" s="52">
        <f t="shared" si="3"/>
        <v>120</v>
      </c>
    </row>
    <row r="29" spans="1:17" ht="22.5" outlineLevel="1" x14ac:dyDescent="0.25">
      <c r="B29" s="34" t="s">
        <v>125</v>
      </c>
      <c r="C29" s="34" t="s">
        <v>131</v>
      </c>
      <c r="D29" s="34" t="s">
        <v>73</v>
      </c>
      <c r="E29" s="24">
        <f t="shared" si="0"/>
        <v>4300</v>
      </c>
      <c r="F29" s="24">
        <f t="shared" si="1"/>
        <v>4485</v>
      </c>
      <c r="H29" s="34" t="s">
        <v>147</v>
      </c>
      <c r="I29" s="23">
        <f>2*I$23+I$24</f>
        <v>4300</v>
      </c>
      <c r="J29" s="23">
        <f>2*J$23+J$24</f>
        <v>4335</v>
      </c>
      <c r="K29" s="23">
        <f>2*K$23+K$24</f>
        <v>4450</v>
      </c>
      <c r="L29" s="23">
        <f>2*L$23+L$24</f>
        <v>4485</v>
      </c>
      <c r="M29" s="52">
        <f t="shared" si="2"/>
        <v>4300</v>
      </c>
      <c r="N29" s="52">
        <f t="shared" si="3"/>
        <v>4485</v>
      </c>
    </row>
    <row r="30" spans="1:17" ht="22.5" outlineLevel="1" x14ac:dyDescent="0.25">
      <c r="B30" s="34" t="s">
        <v>126</v>
      </c>
      <c r="C30" s="34" t="s">
        <v>132</v>
      </c>
      <c r="D30" s="34" t="s">
        <v>74</v>
      </c>
      <c r="E30" s="24">
        <f t="shared" si="0"/>
        <v>3470</v>
      </c>
      <c r="F30" s="24">
        <f t="shared" si="1"/>
        <v>3615</v>
      </c>
      <c r="H30" s="34" t="s">
        <v>148</v>
      </c>
      <c r="I30" s="23">
        <f>2*I$24+I$23</f>
        <v>3470</v>
      </c>
      <c r="J30" s="23">
        <f>2*J$24+J$23</f>
        <v>3540</v>
      </c>
      <c r="K30" s="23">
        <f>2*K$24+K$23</f>
        <v>3545</v>
      </c>
      <c r="L30" s="23">
        <f>2*L$24+L$23</f>
        <v>3615</v>
      </c>
      <c r="M30" s="52">
        <f t="shared" si="2"/>
        <v>3470</v>
      </c>
      <c r="N30" s="52">
        <f t="shared" si="3"/>
        <v>3615</v>
      </c>
    </row>
    <row r="31" spans="1:17" ht="15.75" outlineLevel="1" thickBot="1" x14ac:dyDescent="0.3"/>
    <row r="32" spans="1:17" ht="19.5" thickBot="1" x14ac:dyDescent="0.3">
      <c r="B32" s="209" t="s">
        <v>163</v>
      </c>
      <c r="C32" s="210"/>
      <c r="D32" s="210"/>
      <c r="E32" s="210"/>
      <c r="F32" s="210"/>
      <c r="G32" s="210"/>
      <c r="H32" s="210"/>
      <c r="I32" s="210"/>
      <c r="J32" s="210"/>
      <c r="K32" s="210"/>
      <c r="L32" s="210"/>
      <c r="M32" s="210"/>
      <c r="N32" s="211"/>
      <c r="O32" s="16"/>
    </row>
    <row r="33" spans="2:34" ht="19.5" customHeight="1" outlineLevel="1" x14ac:dyDescent="0.25">
      <c r="B33" s="223" t="s">
        <v>172</v>
      </c>
      <c r="C33" s="224"/>
      <c r="D33" s="224"/>
      <c r="E33" s="224"/>
      <c r="F33" s="224"/>
      <c r="G33" s="224"/>
      <c r="H33" s="224"/>
      <c r="I33" s="224"/>
      <c r="J33" s="224"/>
      <c r="K33" s="224"/>
      <c r="L33" s="224"/>
      <c r="M33" s="224"/>
      <c r="N33" s="225"/>
    </row>
    <row r="34" spans="2:34" outlineLevel="1" x14ac:dyDescent="0.25"/>
    <row r="35" spans="2:34" ht="15.75" customHeight="1" outlineLevel="1" x14ac:dyDescent="0.25">
      <c r="B35" s="203" t="s">
        <v>56</v>
      </c>
      <c r="C35" s="203" t="s">
        <v>51</v>
      </c>
      <c r="D35" s="203"/>
      <c r="E35" s="203"/>
      <c r="F35" s="203"/>
      <c r="G35" s="203"/>
      <c r="H35" s="203"/>
      <c r="I35" s="203"/>
      <c r="J35" s="203"/>
      <c r="K35" s="203"/>
      <c r="L35" s="203"/>
      <c r="M35" s="203"/>
    </row>
    <row r="36" spans="2:34" ht="24" outlineLevel="1" x14ac:dyDescent="0.25">
      <c r="B36" s="203"/>
      <c r="C36" s="72" t="s">
        <v>52</v>
      </c>
      <c r="D36" s="234" t="s">
        <v>53</v>
      </c>
      <c r="E36" s="234"/>
      <c r="F36" s="234"/>
      <c r="G36" s="72" t="s">
        <v>54</v>
      </c>
      <c r="H36" s="72" t="s">
        <v>55</v>
      </c>
      <c r="I36" s="73" t="s">
        <v>4</v>
      </c>
      <c r="J36" s="203" t="s">
        <v>140</v>
      </c>
      <c r="K36" s="203"/>
      <c r="L36" s="203"/>
      <c r="M36" s="203"/>
    </row>
    <row r="37" spans="2:34" s="26" customFormat="1" outlineLevel="1" x14ac:dyDescent="0.25">
      <c r="B37" s="232" t="s">
        <v>253</v>
      </c>
      <c r="C37" s="58" t="s">
        <v>182</v>
      </c>
      <c r="D37" s="59">
        <v>2110</v>
      </c>
      <c r="E37" s="56" t="s">
        <v>0</v>
      </c>
      <c r="F37" s="59">
        <v>2170</v>
      </c>
      <c r="G37" s="56">
        <v>-50</v>
      </c>
      <c r="H37" s="56">
        <v>1</v>
      </c>
      <c r="I37" s="56" t="s">
        <v>0</v>
      </c>
      <c r="J37" s="35" t="s">
        <v>157</v>
      </c>
      <c r="K37" s="71" t="s">
        <v>183</v>
      </c>
      <c r="L37" s="136"/>
      <c r="M37" s="137"/>
      <c r="O37" s="83"/>
      <c r="P37" s="83"/>
      <c r="R37" s="85"/>
      <c r="S37" s="85"/>
      <c r="T37" s="29"/>
      <c r="U37" s="29"/>
      <c r="V37" s="29"/>
      <c r="W37" s="29"/>
      <c r="X37" s="29"/>
      <c r="Y37" s="29"/>
      <c r="Z37" s="29"/>
      <c r="AA37" s="29"/>
      <c r="AB37" s="29"/>
      <c r="AC37" s="29"/>
      <c r="AD37" s="29"/>
      <c r="AE37" s="29"/>
      <c r="AF37" s="29"/>
      <c r="AG37" s="29"/>
      <c r="AH37" s="29"/>
    </row>
    <row r="38" spans="2:34" s="26" customFormat="1" outlineLevel="1" x14ac:dyDescent="0.25">
      <c r="B38" s="233"/>
      <c r="C38" s="58" t="s">
        <v>229</v>
      </c>
      <c r="D38" s="59">
        <v>1475.9</v>
      </c>
      <c r="E38" s="56" t="s">
        <v>0</v>
      </c>
      <c r="F38" s="59">
        <v>1595.9</v>
      </c>
      <c r="G38" s="56">
        <v>-50</v>
      </c>
      <c r="H38" s="56">
        <v>1</v>
      </c>
      <c r="I38" s="56" t="s">
        <v>0</v>
      </c>
      <c r="J38" s="35" t="s">
        <v>157</v>
      </c>
      <c r="K38" s="146" t="s">
        <v>183</v>
      </c>
      <c r="L38" s="136"/>
      <c r="M38" s="137"/>
      <c r="O38" s="83"/>
      <c r="P38" s="83"/>
      <c r="R38" s="85"/>
      <c r="S38" s="85"/>
      <c r="T38" s="29"/>
      <c r="U38" s="29"/>
      <c r="V38" s="29"/>
      <c r="W38" s="29"/>
      <c r="X38" s="29"/>
      <c r="Y38" s="29"/>
      <c r="Z38" s="29"/>
      <c r="AA38" s="29"/>
      <c r="AB38" s="29"/>
      <c r="AC38" s="29"/>
      <c r="AD38" s="29"/>
      <c r="AE38" s="29"/>
      <c r="AF38" s="29"/>
      <c r="AG38" s="29"/>
      <c r="AH38" s="29"/>
    </row>
    <row r="39" spans="2:34" s="26" customFormat="1" outlineLevel="1" x14ac:dyDescent="0.25">
      <c r="B39" s="233"/>
      <c r="C39" s="58" t="s">
        <v>186</v>
      </c>
      <c r="D39" s="59">
        <v>791</v>
      </c>
      <c r="E39" s="56" t="s">
        <v>0</v>
      </c>
      <c r="F39" s="59">
        <v>821</v>
      </c>
      <c r="G39" s="56">
        <v>-50</v>
      </c>
      <c r="H39" s="56">
        <v>1</v>
      </c>
      <c r="I39" s="56" t="s">
        <v>0</v>
      </c>
      <c r="J39" s="35">
        <v>795</v>
      </c>
      <c r="K39" s="146" t="s">
        <v>0</v>
      </c>
      <c r="L39" s="136">
        <v>821</v>
      </c>
      <c r="M39" s="74" t="s">
        <v>274</v>
      </c>
      <c r="N39" s="61"/>
      <c r="O39" s="84"/>
      <c r="P39" s="84"/>
      <c r="Q39" s="70"/>
      <c r="R39" s="86"/>
      <c r="S39" s="86"/>
      <c r="T39" s="85"/>
      <c r="U39" s="29"/>
      <c r="V39" s="29"/>
      <c r="W39" s="29"/>
      <c r="X39" s="29"/>
      <c r="Y39" s="29"/>
      <c r="Z39" s="29"/>
      <c r="AA39" s="29"/>
      <c r="AB39" s="29"/>
      <c r="AC39" s="29"/>
      <c r="AD39" s="29"/>
      <c r="AE39" s="29"/>
      <c r="AF39" s="29"/>
      <c r="AG39" s="29"/>
      <c r="AH39" s="29"/>
    </row>
    <row r="40" spans="2:34" s="26" customFormat="1" outlineLevel="1" x14ac:dyDescent="0.25">
      <c r="B40" s="233"/>
      <c r="C40" s="58" t="s">
        <v>230</v>
      </c>
      <c r="D40" s="59">
        <v>1495.9</v>
      </c>
      <c r="E40" s="56" t="s">
        <v>0</v>
      </c>
      <c r="F40" s="59">
        <v>1510.9</v>
      </c>
      <c r="G40" s="56">
        <v>-50</v>
      </c>
      <c r="H40" s="56">
        <v>1</v>
      </c>
      <c r="I40" s="56" t="s">
        <v>0</v>
      </c>
      <c r="J40" s="35"/>
      <c r="K40" s="146" t="s">
        <v>183</v>
      </c>
      <c r="L40" s="136"/>
      <c r="M40" s="137"/>
      <c r="N40" s="61"/>
      <c r="O40" s="84"/>
      <c r="P40" s="84"/>
      <c r="Q40" s="70"/>
      <c r="R40" s="86"/>
      <c r="S40" s="86"/>
      <c r="T40" s="85"/>
      <c r="U40" s="29"/>
      <c r="V40" s="29"/>
      <c r="W40" s="29"/>
      <c r="X40" s="29"/>
      <c r="Y40" s="29"/>
      <c r="Z40" s="29"/>
      <c r="AA40" s="29"/>
      <c r="AB40" s="29"/>
      <c r="AC40" s="29"/>
      <c r="AD40" s="29"/>
      <c r="AE40" s="29"/>
      <c r="AF40" s="29"/>
      <c r="AG40" s="29"/>
      <c r="AH40" s="29"/>
    </row>
    <row r="41" spans="2:34" s="26" customFormat="1" outlineLevel="1" x14ac:dyDescent="0.25">
      <c r="B41" s="233"/>
      <c r="C41" s="58" t="s">
        <v>231</v>
      </c>
      <c r="D41" s="59">
        <v>758</v>
      </c>
      <c r="E41" s="56" t="s">
        <v>0</v>
      </c>
      <c r="F41" s="59">
        <v>803</v>
      </c>
      <c r="G41" s="56">
        <v>-50</v>
      </c>
      <c r="H41" s="56">
        <v>1</v>
      </c>
      <c r="I41" s="56" t="s">
        <v>0</v>
      </c>
      <c r="J41" s="35">
        <v>795</v>
      </c>
      <c r="K41" s="146" t="s">
        <v>0</v>
      </c>
      <c r="L41" s="35">
        <v>803</v>
      </c>
      <c r="M41" s="74" t="s">
        <v>274</v>
      </c>
      <c r="N41" s="61"/>
      <c r="O41" s="84"/>
      <c r="P41" s="84"/>
      <c r="Q41" s="70"/>
      <c r="R41" s="86"/>
      <c r="S41" s="86"/>
      <c r="T41" s="85"/>
      <c r="U41" s="29"/>
      <c r="V41" s="29"/>
      <c r="W41" s="29"/>
      <c r="X41" s="29"/>
      <c r="Y41" s="29"/>
      <c r="Z41" s="29"/>
      <c r="AA41" s="29"/>
      <c r="AB41" s="29"/>
      <c r="AC41" s="29"/>
      <c r="AD41" s="29"/>
      <c r="AE41" s="29"/>
      <c r="AF41" s="29"/>
      <c r="AG41" s="29"/>
      <c r="AH41" s="29"/>
    </row>
    <row r="42" spans="2:34" s="26" customFormat="1" outlineLevel="1" x14ac:dyDescent="0.25">
      <c r="B42" s="233"/>
      <c r="C42" s="58" t="s">
        <v>187</v>
      </c>
      <c r="D42" s="59">
        <v>462.5</v>
      </c>
      <c r="E42" s="56" t="s">
        <v>0</v>
      </c>
      <c r="F42" s="59">
        <v>467.5</v>
      </c>
      <c r="G42" s="56">
        <v>-50</v>
      </c>
      <c r="H42" s="56">
        <v>1</v>
      </c>
      <c r="I42" s="56" t="s">
        <v>0</v>
      </c>
      <c r="J42" s="35"/>
      <c r="K42" s="146" t="s">
        <v>183</v>
      </c>
      <c r="L42" s="35"/>
      <c r="M42" s="74"/>
      <c r="N42" s="61"/>
      <c r="O42" s="84"/>
      <c r="P42" s="84"/>
      <c r="Q42" s="70"/>
      <c r="R42" s="86"/>
      <c r="S42" s="86"/>
      <c r="T42" s="85"/>
      <c r="U42" s="29"/>
      <c r="V42" s="29"/>
      <c r="W42" s="29"/>
      <c r="X42" s="29"/>
      <c r="Y42" s="29"/>
      <c r="Z42" s="29"/>
      <c r="AA42" s="29"/>
      <c r="AB42" s="29"/>
      <c r="AC42" s="29"/>
      <c r="AD42" s="29"/>
      <c r="AE42" s="29"/>
      <c r="AF42" s="29"/>
      <c r="AG42" s="29"/>
      <c r="AH42" s="29"/>
    </row>
    <row r="43" spans="2:34" s="26" customFormat="1" outlineLevel="1" x14ac:dyDescent="0.25">
      <c r="B43" s="233"/>
      <c r="C43" s="58" t="s">
        <v>191</v>
      </c>
      <c r="D43" s="59">
        <v>1452</v>
      </c>
      <c r="E43" s="56" t="s">
        <v>0</v>
      </c>
      <c r="F43" s="59">
        <v>1496</v>
      </c>
      <c r="G43" s="56">
        <v>-50</v>
      </c>
      <c r="H43" s="56">
        <v>1</v>
      </c>
      <c r="I43" s="56" t="s">
        <v>0</v>
      </c>
      <c r="J43" s="35"/>
      <c r="K43" s="146" t="s">
        <v>183</v>
      </c>
      <c r="L43" s="35"/>
      <c r="M43" s="74"/>
      <c r="O43" s="84"/>
      <c r="P43" s="84"/>
      <c r="Q43" s="70"/>
      <c r="R43" s="86"/>
      <c r="S43" s="86"/>
      <c r="T43" s="29"/>
      <c r="U43" s="29"/>
      <c r="V43" s="29"/>
      <c r="W43" s="29"/>
      <c r="X43" s="29"/>
      <c r="Y43" s="29"/>
      <c r="Z43" s="29"/>
      <c r="AA43" s="29"/>
      <c r="AB43" s="29"/>
      <c r="AC43" s="29"/>
      <c r="AD43" s="29"/>
      <c r="AE43" s="29"/>
      <c r="AF43" s="29"/>
      <c r="AG43" s="29"/>
      <c r="AH43" s="29"/>
    </row>
    <row r="44" spans="2:34" s="26" customFormat="1" outlineLevel="1" x14ac:dyDescent="0.25">
      <c r="B44" s="233"/>
      <c r="C44" s="58" t="s">
        <v>272</v>
      </c>
      <c r="D44" s="59">
        <v>1900</v>
      </c>
      <c r="E44" s="56" t="s">
        <v>0</v>
      </c>
      <c r="F44" s="59">
        <v>1920</v>
      </c>
      <c r="G44" s="56">
        <v>-50</v>
      </c>
      <c r="H44" s="56">
        <v>1</v>
      </c>
      <c r="I44" s="56" t="s">
        <v>0</v>
      </c>
      <c r="J44" s="35"/>
      <c r="K44" s="146" t="s">
        <v>183</v>
      </c>
      <c r="L44" s="35"/>
      <c r="M44" s="74"/>
      <c r="O44" s="84"/>
      <c r="P44" s="84"/>
      <c r="Q44" s="70"/>
      <c r="R44" s="86"/>
      <c r="S44" s="86"/>
      <c r="T44" s="29"/>
      <c r="U44" s="29"/>
      <c r="V44" s="29"/>
      <c r="W44" s="29"/>
      <c r="X44" s="29"/>
      <c r="Y44" s="29"/>
      <c r="Z44" s="29"/>
      <c r="AA44" s="29"/>
      <c r="AB44" s="29"/>
      <c r="AC44" s="29"/>
      <c r="AD44" s="29"/>
      <c r="AE44" s="29"/>
      <c r="AF44" s="29"/>
      <c r="AG44" s="29"/>
      <c r="AH44" s="29"/>
    </row>
    <row r="45" spans="2:34" s="26" customFormat="1" outlineLevel="1" x14ac:dyDescent="0.25">
      <c r="B45" s="233"/>
      <c r="C45" s="58" t="s">
        <v>204</v>
      </c>
      <c r="D45" s="59">
        <v>2010</v>
      </c>
      <c r="E45" s="56" t="s">
        <v>0</v>
      </c>
      <c r="F45" s="59">
        <v>2025</v>
      </c>
      <c r="G45" s="56">
        <v>-50</v>
      </c>
      <c r="H45" s="56">
        <v>1</v>
      </c>
      <c r="I45" s="56" t="s">
        <v>0</v>
      </c>
      <c r="J45" s="35"/>
      <c r="K45" s="146" t="s">
        <v>183</v>
      </c>
      <c r="L45" s="35"/>
      <c r="M45" s="74"/>
      <c r="O45" s="84"/>
      <c r="P45" s="84"/>
      <c r="Q45" s="70"/>
      <c r="R45" s="86"/>
      <c r="S45" s="86"/>
      <c r="T45" s="29"/>
      <c r="U45" s="29"/>
      <c r="V45" s="29"/>
      <c r="W45" s="29"/>
      <c r="X45" s="29"/>
      <c r="Y45" s="29"/>
      <c r="Z45" s="29"/>
      <c r="AA45" s="29"/>
      <c r="AB45" s="29"/>
      <c r="AC45" s="29"/>
      <c r="AD45" s="29"/>
      <c r="AE45" s="29"/>
      <c r="AF45" s="29"/>
      <c r="AG45" s="29"/>
      <c r="AH45" s="29"/>
    </row>
    <row r="46" spans="2:34" s="26" customFormat="1" ht="22.5" outlineLevel="1" x14ac:dyDescent="0.25">
      <c r="B46" s="233"/>
      <c r="C46" s="58" t="s">
        <v>232</v>
      </c>
      <c r="D46" s="59">
        <v>2570</v>
      </c>
      <c r="E46" s="56" t="s">
        <v>0</v>
      </c>
      <c r="F46" s="59">
        <v>2620</v>
      </c>
      <c r="G46" s="56">
        <v>-50</v>
      </c>
      <c r="H46" s="56">
        <v>1</v>
      </c>
      <c r="I46" s="56" t="s">
        <v>0</v>
      </c>
      <c r="J46" s="35" t="s">
        <v>276</v>
      </c>
      <c r="K46" s="146" t="s">
        <v>0</v>
      </c>
      <c r="L46" s="35" t="s">
        <v>277</v>
      </c>
      <c r="M46" s="74" t="s">
        <v>278</v>
      </c>
      <c r="O46" s="84"/>
      <c r="P46" s="84"/>
      <c r="Q46" s="70"/>
      <c r="R46" s="86"/>
      <c r="S46" s="86"/>
      <c r="T46" s="29"/>
      <c r="U46" s="29"/>
      <c r="V46" s="29"/>
      <c r="W46" s="29"/>
      <c r="X46" s="29"/>
      <c r="Y46" s="29"/>
      <c r="Z46" s="29"/>
      <c r="AA46" s="29"/>
      <c r="AB46" s="29"/>
      <c r="AC46" s="29"/>
      <c r="AD46" s="29"/>
      <c r="AE46" s="29"/>
      <c r="AF46" s="29"/>
      <c r="AG46" s="29"/>
      <c r="AH46" s="29"/>
    </row>
    <row r="47" spans="2:34" s="26" customFormat="1" outlineLevel="1" x14ac:dyDescent="0.25">
      <c r="B47" s="233"/>
      <c r="C47" s="58" t="s">
        <v>273</v>
      </c>
      <c r="D47" s="59">
        <v>1880</v>
      </c>
      <c r="E47" s="56" t="s">
        <v>0</v>
      </c>
      <c r="F47" s="59">
        <v>1920</v>
      </c>
      <c r="G47" s="56">
        <v>-50</v>
      </c>
      <c r="H47" s="56">
        <v>1</v>
      </c>
      <c r="I47" s="56" t="s">
        <v>0</v>
      </c>
      <c r="J47" s="35"/>
      <c r="K47" s="146" t="s">
        <v>183</v>
      </c>
      <c r="L47" s="35"/>
      <c r="M47" s="74" t="s">
        <v>157</v>
      </c>
      <c r="O47" s="84"/>
      <c r="P47" s="84"/>
      <c r="Q47" s="70"/>
      <c r="R47" s="86"/>
      <c r="S47" s="86"/>
      <c r="T47" s="29"/>
      <c r="U47" s="29"/>
      <c r="V47" s="29"/>
      <c r="W47" s="29"/>
      <c r="X47" s="29"/>
      <c r="Y47" s="29"/>
      <c r="Z47" s="29"/>
      <c r="AA47" s="29"/>
      <c r="AB47" s="29"/>
      <c r="AC47" s="29"/>
      <c r="AD47" s="29"/>
      <c r="AE47" s="29"/>
      <c r="AF47" s="29"/>
      <c r="AG47" s="29"/>
      <c r="AH47" s="29"/>
    </row>
    <row r="48" spans="2:34" s="26" customFormat="1" outlineLevel="1" x14ac:dyDescent="0.25">
      <c r="B48" s="233"/>
      <c r="C48" s="58" t="s">
        <v>188</v>
      </c>
      <c r="D48" s="59">
        <v>2300</v>
      </c>
      <c r="E48" s="56" t="s">
        <v>0</v>
      </c>
      <c r="F48" s="59">
        <v>2400</v>
      </c>
      <c r="G48" s="56">
        <v>-50</v>
      </c>
      <c r="H48" s="56">
        <v>1</v>
      </c>
      <c r="I48" s="56" t="s">
        <v>0</v>
      </c>
      <c r="J48" s="35"/>
      <c r="K48" s="146" t="s">
        <v>183</v>
      </c>
      <c r="L48" s="35"/>
      <c r="M48" s="74" t="s">
        <v>157</v>
      </c>
      <c r="O48" s="84"/>
      <c r="P48" s="84"/>
      <c r="Q48" s="70"/>
      <c r="R48" s="86"/>
      <c r="S48" s="86"/>
      <c r="T48" s="29"/>
      <c r="U48" s="29"/>
      <c r="V48" s="29"/>
      <c r="W48" s="29"/>
      <c r="X48" s="29"/>
      <c r="Y48" s="29"/>
      <c r="Z48" s="29"/>
      <c r="AA48" s="29"/>
      <c r="AB48" s="29"/>
      <c r="AC48" s="29"/>
      <c r="AD48" s="29"/>
      <c r="AE48" s="29"/>
      <c r="AF48" s="29"/>
      <c r="AG48" s="29"/>
      <c r="AH48" s="29"/>
    </row>
    <row r="49" spans="2:34" s="26" customFormat="1" outlineLevel="1" x14ac:dyDescent="0.25">
      <c r="B49" s="233"/>
      <c r="C49" s="58" t="s">
        <v>244</v>
      </c>
      <c r="D49" s="59">
        <v>1447</v>
      </c>
      <c r="E49" s="56" t="s">
        <v>0</v>
      </c>
      <c r="F49" s="59">
        <v>1467</v>
      </c>
      <c r="G49" s="56">
        <v>-50</v>
      </c>
      <c r="H49" s="56">
        <v>1</v>
      </c>
      <c r="I49" s="56" t="s">
        <v>0</v>
      </c>
      <c r="J49" s="35"/>
      <c r="K49" s="146" t="s">
        <v>183</v>
      </c>
      <c r="L49" s="35"/>
      <c r="M49" s="74"/>
      <c r="N49" s="29"/>
      <c r="O49" s="84"/>
      <c r="P49" s="84"/>
      <c r="Q49" s="70"/>
      <c r="R49" s="86"/>
      <c r="S49" s="86"/>
      <c r="T49" s="86"/>
      <c r="U49" s="29"/>
      <c r="V49" s="29"/>
      <c r="W49" s="29"/>
      <c r="X49" s="29"/>
      <c r="Y49" s="29"/>
      <c r="Z49" s="29"/>
      <c r="AA49" s="29"/>
      <c r="AB49" s="29"/>
      <c r="AC49" s="29"/>
      <c r="AD49" s="29"/>
      <c r="AE49" s="29"/>
      <c r="AF49" s="29"/>
      <c r="AG49" s="29"/>
      <c r="AH49" s="29"/>
    </row>
    <row r="50" spans="2:34" s="26" customFormat="1" outlineLevel="1" x14ac:dyDescent="0.25">
      <c r="B50" s="233"/>
      <c r="C50" s="58" t="s">
        <v>194</v>
      </c>
      <c r="D50" s="59">
        <v>1432</v>
      </c>
      <c r="E50" s="56" t="s">
        <v>0</v>
      </c>
      <c r="F50" s="59">
        <v>1517</v>
      </c>
      <c r="G50" s="56">
        <v>-50</v>
      </c>
      <c r="H50" s="56">
        <v>1</v>
      </c>
      <c r="I50" s="56" t="s">
        <v>0</v>
      </c>
      <c r="J50" s="35"/>
      <c r="K50" s="146" t="s">
        <v>183</v>
      </c>
      <c r="L50" s="35"/>
      <c r="M50" s="74" t="s">
        <v>157</v>
      </c>
      <c r="N50" s="61"/>
      <c r="O50" s="84"/>
      <c r="P50" s="84"/>
      <c r="Q50" s="70"/>
      <c r="R50" s="86"/>
      <c r="S50" s="86"/>
      <c r="T50" s="86"/>
      <c r="U50" s="29"/>
      <c r="V50" s="29"/>
      <c r="W50" s="29"/>
      <c r="X50" s="29"/>
      <c r="Y50" s="29"/>
      <c r="Z50" s="29"/>
      <c r="AA50" s="29"/>
      <c r="AB50" s="29"/>
      <c r="AC50" s="29"/>
      <c r="AD50" s="29"/>
      <c r="AE50" s="29"/>
      <c r="AF50" s="29"/>
      <c r="AG50" s="29"/>
      <c r="AH50" s="29"/>
    </row>
    <row r="51" spans="2:34" s="26" customFormat="1" outlineLevel="1" x14ac:dyDescent="0.25">
      <c r="B51" s="233"/>
      <c r="C51" s="58" t="s">
        <v>195</v>
      </c>
      <c r="D51" s="59">
        <v>1427</v>
      </c>
      <c r="E51" s="56" t="s">
        <v>0</v>
      </c>
      <c r="F51" s="59">
        <v>1432</v>
      </c>
      <c r="G51" s="56">
        <v>-50</v>
      </c>
      <c r="H51" s="56">
        <v>1</v>
      </c>
      <c r="I51" s="56" t="s">
        <v>0</v>
      </c>
      <c r="J51" s="35"/>
      <c r="K51" s="146" t="s">
        <v>183</v>
      </c>
      <c r="L51" s="35"/>
      <c r="M51" s="74" t="s">
        <v>157</v>
      </c>
      <c r="N51" s="61"/>
      <c r="O51" s="84"/>
      <c r="P51" s="84"/>
      <c r="Q51" s="70"/>
      <c r="R51" s="86"/>
      <c r="S51" s="86"/>
      <c r="T51" s="85"/>
      <c r="U51" s="29"/>
      <c r="V51" s="29"/>
      <c r="W51" s="29"/>
      <c r="X51" s="29"/>
      <c r="Y51" s="29"/>
      <c r="Z51" s="29"/>
      <c r="AA51" s="29"/>
      <c r="AB51" s="29"/>
      <c r="AC51" s="29"/>
      <c r="AD51" s="29"/>
      <c r="AE51" s="29"/>
      <c r="AF51" s="29"/>
      <c r="AG51" s="29"/>
      <c r="AH51" s="29"/>
    </row>
    <row r="52" spans="2:34" s="26" customFormat="1" outlineLevel="1" x14ac:dyDescent="0.25">
      <c r="B52" s="233"/>
      <c r="C52" s="58" t="s">
        <v>197</v>
      </c>
      <c r="D52" s="59">
        <v>2110</v>
      </c>
      <c r="E52" s="56" t="s">
        <v>0</v>
      </c>
      <c r="F52" s="59">
        <v>2200</v>
      </c>
      <c r="G52" s="56">
        <v>-50</v>
      </c>
      <c r="H52" s="56">
        <v>1</v>
      </c>
      <c r="I52" s="56" t="s">
        <v>0</v>
      </c>
      <c r="J52" s="35"/>
      <c r="K52" s="146" t="s">
        <v>183</v>
      </c>
      <c r="L52" s="35"/>
      <c r="M52" s="74" t="s">
        <v>157</v>
      </c>
      <c r="N52" s="61"/>
      <c r="O52" s="84"/>
      <c r="P52" s="84"/>
      <c r="Q52" s="70"/>
      <c r="R52" s="86"/>
      <c r="S52" s="86"/>
      <c r="T52" s="85"/>
      <c r="U52" s="29"/>
      <c r="V52" s="29"/>
      <c r="W52" s="29"/>
      <c r="X52" s="29"/>
      <c r="Y52" s="29"/>
      <c r="Z52" s="29"/>
      <c r="AA52" s="29"/>
      <c r="AB52" s="29"/>
      <c r="AC52" s="29"/>
      <c r="AD52" s="29"/>
      <c r="AE52" s="29"/>
      <c r="AF52" s="29"/>
      <c r="AG52" s="29"/>
      <c r="AH52" s="29"/>
    </row>
    <row r="53" spans="2:34" s="26" customFormat="1" outlineLevel="1" x14ac:dyDescent="0.25">
      <c r="B53" s="233"/>
      <c r="C53" s="58" t="s">
        <v>214</v>
      </c>
      <c r="D53" s="135">
        <v>738</v>
      </c>
      <c r="E53" s="56" t="s">
        <v>0</v>
      </c>
      <c r="F53" s="135">
        <v>758</v>
      </c>
      <c r="G53" s="56">
        <v>-50</v>
      </c>
      <c r="H53" s="56">
        <v>1</v>
      </c>
      <c r="I53" s="56" t="s">
        <v>0</v>
      </c>
      <c r="J53" s="136"/>
      <c r="K53" s="146" t="s">
        <v>183</v>
      </c>
      <c r="L53" s="136"/>
      <c r="M53" s="137"/>
      <c r="N53" s="61"/>
      <c r="O53" s="84"/>
      <c r="P53" s="84"/>
      <c r="Q53" s="70"/>
      <c r="R53" s="86"/>
      <c r="S53" s="86"/>
      <c r="T53" s="85"/>
      <c r="U53" s="29"/>
      <c r="V53" s="29"/>
      <c r="W53" s="29"/>
      <c r="X53" s="29"/>
      <c r="Y53" s="29"/>
      <c r="Z53" s="29"/>
      <c r="AA53" s="29"/>
      <c r="AB53" s="29"/>
      <c r="AC53" s="29"/>
      <c r="AD53" s="29"/>
      <c r="AE53" s="29"/>
      <c r="AF53" s="29"/>
      <c r="AG53" s="29"/>
      <c r="AH53" s="29"/>
    </row>
    <row r="54" spans="2:34" s="26" customFormat="1" outlineLevel="1" x14ac:dyDescent="0.25">
      <c r="B54" s="233"/>
      <c r="C54" s="58" t="s">
        <v>215</v>
      </c>
      <c r="D54" s="135">
        <v>753</v>
      </c>
      <c r="E54" s="56" t="s">
        <v>0</v>
      </c>
      <c r="F54" s="135">
        <v>783</v>
      </c>
      <c r="G54" s="56">
        <v>-50</v>
      </c>
      <c r="H54" s="56">
        <v>1</v>
      </c>
      <c r="I54" s="56" t="s">
        <v>0</v>
      </c>
      <c r="J54" s="136"/>
      <c r="K54" s="146" t="s">
        <v>183</v>
      </c>
      <c r="L54" s="136"/>
      <c r="M54" s="137"/>
      <c r="N54" s="61"/>
      <c r="O54" s="84"/>
      <c r="P54" s="84"/>
      <c r="Q54" s="70"/>
      <c r="R54" s="86"/>
      <c r="S54" s="86"/>
      <c r="T54" s="85"/>
      <c r="U54" s="29"/>
      <c r="V54" s="29"/>
      <c r="W54" s="29"/>
      <c r="X54" s="29"/>
      <c r="Y54" s="29"/>
      <c r="Z54" s="29"/>
      <c r="AA54" s="29"/>
      <c r="AB54" s="29"/>
      <c r="AC54" s="29"/>
      <c r="AD54" s="29"/>
      <c r="AE54" s="29"/>
      <c r="AF54" s="29"/>
      <c r="AG54" s="29"/>
      <c r="AH54" s="29"/>
    </row>
    <row r="55" spans="2:34" s="26" customFormat="1" ht="22.5" outlineLevel="1" x14ac:dyDescent="0.25">
      <c r="B55" s="233"/>
      <c r="C55" s="58" t="s">
        <v>245</v>
      </c>
      <c r="D55" s="135">
        <v>2570</v>
      </c>
      <c r="E55" s="56" t="s">
        <v>0</v>
      </c>
      <c r="F55" s="135">
        <v>2620</v>
      </c>
      <c r="G55" s="56">
        <v>-50</v>
      </c>
      <c r="H55" s="56">
        <v>1</v>
      </c>
      <c r="I55" s="56" t="s">
        <v>0</v>
      </c>
      <c r="J55" s="35" t="s">
        <v>276</v>
      </c>
      <c r="K55" s="146" t="s">
        <v>0</v>
      </c>
      <c r="L55" s="35" t="s">
        <v>277</v>
      </c>
      <c r="M55" s="74" t="s">
        <v>278</v>
      </c>
      <c r="N55" s="61"/>
      <c r="O55" s="84"/>
      <c r="P55" s="84"/>
      <c r="Q55" s="70"/>
      <c r="R55" s="86"/>
      <c r="S55" s="86"/>
      <c r="T55" s="85"/>
      <c r="U55" s="29"/>
      <c r="V55" s="29"/>
      <c r="W55" s="29"/>
      <c r="X55" s="29"/>
      <c r="Y55" s="29"/>
      <c r="Z55" s="29"/>
      <c r="AA55" s="29"/>
      <c r="AB55" s="29"/>
      <c r="AC55" s="29"/>
      <c r="AD55" s="29"/>
      <c r="AE55" s="29"/>
      <c r="AF55" s="29"/>
      <c r="AG55" s="29"/>
      <c r="AH55" s="29"/>
    </row>
    <row r="56" spans="2:34" s="26" customFormat="1" outlineLevel="1" x14ac:dyDescent="0.25">
      <c r="B56" s="233"/>
      <c r="C56" s="58" t="s">
        <v>189</v>
      </c>
      <c r="D56" s="135">
        <v>461</v>
      </c>
      <c r="E56" s="56" t="s">
        <v>0</v>
      </c>
      <c r="F56" s="135">
        <v>466</v>
      </c>
      <c r="G56" s="56">
        <v>-50</v>
      </c>
      <c r="H56" s="56">
        <v>1</v>
      </c>
      <c r="I56" s="56" t="s">
        <v>0</v>
      </c>
      <c r="J56" s="136"/>
      <c r="K56" s="146" t="s">
        <v>183</v>
      </c>
      <c r="L56" s="136"/>
      <c r="M56" s="137"/>
      <c r="N56" s="61"/>
      <c r="O56" s="84"/>
      <c r="P56" s="84"/>
      <c r="Q56" s="70"/>
      <c r="R56" s="86"/>
      <c r="S56" s="86"/>
      <c r="T56" s="85"/>
      <c r="U56" s="29"/>
      <c r="V56" s="29"/>
      <c r="W56" s="29"/>
      <c r="X56" s="29"/>
      <c r="Y56" s="29"/>
      <c r="Z56" s="29"/>
      <c r="AA56" s="29"/>
      <c r="AB56" s="29"/>
      <c r="AC56" s="29"/>
      <c r="AD56" s="29"/>
      <c r="AE56" s="29"/>
      <c r="AF56" s="29"/>
      <c r="AG56" s="29"/>
      <c r="AH56" s="29"/>
    </row>
    <row r="57" spans="2:34" s="26" customFormat="1" outlineLevel="1" x14ac:dyDescent="0.25">
      <c r="B57" s="233"/>
      <c r="C57" s="58" t="s">
        <v>233</v>
      </c>
      <c r="D57" s="135">
        <v>460</v>
      </c>
      <c r="E57" s="56" t="s">
        <v>0</v>
      </c>
      <c r="F57" s="135">
        <v>465</v>
      </c>
      <c r="G57" s="56">
        <v>-50</v>
      </c>
      <c r="H57" s="56">
        <v>1</v>
      </c>
      <c r="I57" s="56" t="s">
        <v>0</v>
      </c>
      <c r="J57" s="136"/>
      <c r="K57" s="146" t="s">
        <v>183</v>
      </c>
      <c r="L57" s="136"/>
      <c r="M57" s="137"/>
      <c r="N57" s="61"/>
      <c r="O57" s="84"/>
      <c r="P57" s="84"/>
      <c r="Q57" s="70"/>
      <c r="R57" s="86"/>
      <c r="S57" s="86"/>
      <c r="T57" s="85"/>
      <c r="U57" s="29"/>
      <c r="V57" s="29"/>
      <c r="W57" s="29"/>
      <c r="X57" s="29"/>
      <c r="Y57" s="29"/>
      <c r="Z57" s="29"/>
      <c r="AA57" s="29"/>
      <c r="AB57" s="29"/>
      <c r="AC57" s="29"/>
      <c r="AD57" s="29"/>
      <c r="AE57" s="29"/>
      <c r="AF57" s="29"/>
      <c r="AG57" s="29"/>
      <c r="AH57" s="29"/>
    </row>
    <row r="58" spans="2:34" s="26" customFormat="1" outlineLevel="1" x14ac:dyDescent="0.25">
      <c r="B58" s="233"/>
      <c r="C58" s="58" t="s">
        <v>198</v>
      </c>
      <c r="D58" s="135">
        <v>1475</v>
      </c>
      <c r="E58" s="56" t="s">
        <v>0</v>
      </c>
      <c r="F58" s="135">
        <v>1518</v>
      </c>
      <c r="G58" s="56">
        <v>-50</v>
      </c>
      <c r="H58" s="56">
        <v>1</v>
      </c>
      <c r="I58" s="56" t="s">
        <v>0</v>
      </c>
      <c r="J58" s="136"/>
      <c r="K58" s="146" t="s">
        <v>183</v>
      </c>
      <c r="L58" s="136"/>
      <c r="M58" s="137"/>
      <c r="N58" s="61"/>
      <c r="O58" s="84"/>
      <c r="P58" s="84"/>
      <c r="Q58" s="70"/>
      <c r="R58" s="86"/>
      <c r="S58" s="86"/>
      <c r="T58" s="85"/>
      <c r="U58" s="29"/>
      <c r="V58" s="29"/>
      <c r="W58" s="29"/>
      <c r="X58" s="29"/>
      <c r="Y58" s="29"/>
      <c r="Z58" s="29"/>
      <c r="AA58" s="29"/>
      <c r="AB58" s="29"/>
      <c r="AC58" s="29"/>
      <c r="AD58" s="29"/>
      <c r="AE58" s="29"/>
      <c r="AF58" s="29"/>
      <c r="AG58" s="29"/>
      <c r="AH58" s="29"/>
    </row>
    <row r="59" spans="2:34" s="26" customFormat="1" outlineLevel="1" x14ac:dyDescent="0.25">
      <c r="B59" s="233"/>
      <c r="C59" s="58" t="s">
        <v>199</v>
      </c>
      <c r="D59" s="135">
        <v>1432</v>
      </c>
      <c r="E59" s="56" t="s">
        <v>0</v>
      </c>
      <c r="F59" s="135">
        <v>1517</v>
      </c>
      <c r="G59" s="56">
        <v>-50</v>
      </c>
      <c r="H59" s="56">
        <v>1</v>
      </c>
      <c r="I59" s="56" t="s">
        <v>0</v>
      </c>
      <c r="J59" s="136"/>
      <c r="K59" s="146" t="s">
        <v>183</v>
      </c>
      <c r="L59" s="136"/>
      <c r="M59" s="137"/>
      <c r="N59" s="61"/>
      <c r="O59" s="84"/>
      <c r="P59" s="84"/>
      <c r="Q59" s="70"/>
      <c r="R59" s="86"/>
      <c r="S59" s="86"/>
      <c r="T59" s="85"/>
      <c r="U59" s="29"/>
      <c r="V59" s="29"/>
      <c r="W59" s="29"/>
      <c r="X59" s="29"/>
      <c r="Y59" s="29"/>
      <c r="Z59" s="29"/>
      <c r="AA59" s="29"/>
      <c r="AB59" s="29"/>
      <c r="AC59" s="29"/>
      <c r="AD59" s="29"/>
      <c r="AE59" s="29"/>
      <c r="AF59" s="29"/>
      <c r="AG59" s="29"/>
      <c r="AH59" s="29"/>
    </row>
    <row r="60" spans="2:34" s="26" customFormat="1" outlineLevel="1" x14ac:dyDescent="0.25">
      <c r="B60" s="233"/>
      <c r="C60" s="58" t="s">
        <v>200</v>
      </c>
      <c r="D60" s="135">
        <v>1427</v>
      </c>
      <c r="E60" s="56" t="s">
        <v>0</v>
      </c>
      <c r="F60" s="135">
        <v>1432</v>
      </c>
      <c r="G60" s="56">
        <v>-50</v>
      </c>
      <c r="H60" s="56">
        <v>1</v>
      </c>
      <c r="I60" s="56" t="s">
        <v>0</v>
      </c>
      <c r="J60" s="136"/>
      <c r="K60" s="146" t="s">
        <v>183</v>
      </c>
      <c r="L60" s="136"/>
      <c r="M60" s="137"/>
      <c r="N60" s="61"/>
      <c r="O60" s="84"/>
      <c r="P60" s="84"/>
      <c r="Q60" s="70"/>
      <c r="R60" s="86"/>
      <c r="S60" s="86"/>
      <c r="T60" s="85"/>
      <c r="U60" s="29"/>
      <c r="V60" s="29"/>
      <c r="W60" s="29"/>
      <c r="X60" s="29"/>
      <c r="Y60" s="29"/>
      <c r="Z60" s="29"/>
      <c r="AA60" s="29"/>
      <c r="AB60" s="29"/>
      <c r="AC60" s="29"/>
      <c r="AD60" s="29"/>
      <c r="AE60" s="29"/>
      <c r="AF60" s="29"/>
      <c r="AG60" s="29"/>
      <c r="AH60" s="29"/>
    </row>
    <row r="61" spans="2:34" s="26" customFormat="1" outlineLevel="1" x14ac:dyDescent="0.25">
      <c r="B61" s="233"/>
      <c r="C61" s="58" t="s">
        <v>203</v>
      </c>
      <c r="D61" s="59">
        <v>1805</v>
      </c>
      <c r="E61" s="56" t="s">
        <v>0</v>
      </c>
      <c r="F61" s="59">
        <v>1880</v>
      </c>
      <c r="G61" s="56">
        <v>-50</v>
      </c>
      <c r="H61" s="56">
        <v>1</v>
      </c>
      <c r="I61" s="56" t="s">
        <v>264</v>
      </c>
      <c r="J61" s="35"/>
      <c r="K61" s="146" t="s">
        <v>183</v>
      </c>
      <c r="L61" s="35"/>
      <c r="M61" s="74"/>
      <c r="O61" s="84"/>
      <c r="P61" s="84"/>
      <c r="Q61" s="70"/>
      <c r="R61" s="86"/>
      <c r="S61" s="86"/>
      <c r="T61" s="29"/>
      <c r="U61" s="29"/>
      <c r="V61" s="29"/>
      <c r="W61" s="29"/>
      <c r="X61" s="29"/>
      <c r="Y61" s="29"/>
      <c r="Z61" s="29"/>
      <c r="AA61" s="29"/>
      <c r="AB61" s="29"/>
      <c r="AC61" s="29"/>
      <c r="AD61" s="29"/>
      <c r="AE61" s="29"/>
      <c r="AF61" s="29"/>
      <c r="AG61" s="29"/>
      <c r="AH61" s="29"/>
    </row>
    <row r="62" spans="2:34" s="26" customFormat="1" outlineLevel="1" x14ac:dyDescent="0.25">
      <c r="B62" s="233"/>
      <c r="C62" s="58" t="s">
        <v>185</v>
      </c>
      <c r="D62" s="59">
        <v>925</v>
      </c>
      <c r="E62" s="56" t="s">
        <v>0</v>
      </c>
      <c r="F62" s="59">
        <v>960</v>
      </c>
      <c r="G62" s="56">
        <v>-50</v>
      </c>
      <c r="H62" s="56">
        <v>1</v>
      </c>
      <c r="I62" s="56" t="s">
        <v>264</v>
      </c>
      <c r="J62" s="35"/>
      <c r="K62" s="146" t="s">
        <v>183</v>
      </c>
      <c r="L62" s="35"/>
      <c r="M62" s="74"/>
      <c r="O62" s="84"/>
      <c r="P62" s="84"/>
      <c r="Q62" s="70"/>
      <c r="R62" s="86"/>
      <c r="S62" s="86"/>
      <c r="T62" s="29"/>
      <c r="U62" s="29"/>
      <c r="V62" s="29"/>
      <c r="W62" s="29"/>
      <c r="X62" s="29"/>
      <c r="Y62" s="29"/>
      <c r="Z62" s="29"/>
      <c r="AA62" s="29"/>
      <c r="AB62" s="29"/>
      <c r="AC62" s="29"/>
      <c r="AD62" s="29"/>
      <c r="AE62" s="29"/>
      <c r="AF62" s="29"/>
      <c r="AG62" s="29"/>
      <c r="AH62" s="29"/>
    </row>
    <row r="63" spans="2:34" s="26" customFormat="1" ht="22.5" outlineLevel="1" x14ac:dyDescent="0.25">
      <c r="B63" s="233"/>
      <c r="C63" s="58" t="s">
        <v>184</v>
      </c>
      <c r="D63" s="59">
        <v>2620</v>
      </c>
      <c r="E63" s="56" t="s">
        <v>0</v>
      </c>
      <c r="F63" s="59">
        <v>2690</v>
      </c>
      <c r="G63" s="56">
        <v>-50</v>
      </c>
      <c r="H63" s="56">
        <v>1</v>
      </c>
      <c r="I63" s="56">
        <v>2</v>
      </c>
      <c r="J63" s="35" t="s">
        <v>277</v>
      </c>
      <c r="K63" s="146" t="s">
        <v>0</v>
      </c>
      <c r="L63" s="35" t="s">
        <v>279</v>
      </c>
      <c r="M63" s="74" t="s">
        <v>278</v>
      </c>
      <c r="O63" s="84"/>
      <c r="P63" s="84"/>
      <c r="Q63" s="70"/>
      <c r="R63" s="86"/>
      <c r="S63" s="86"/>
      <c r="T63" s="29"/>
      <c r="U63" s="29"/>
      <c r="V63" s="29"/>
      <c r="W63" s="29"/>
      <c r="X63" s="29"/>
      <c r="Y63" s="29"/>
      <c r="Z63" s="29"/>
      <c r="AA63" s="29"/>
      <c r="AB63" s="29"/>
      <c r="AC63" s="29"/>
      <c r="AD63" s="29"/>
      <c r="AE63" s="29"/>
      <c r="AF63" s="29"/>
      <c r="AG63" s="29"/>
      <c r="AH63" s="29"/>
    </row>
    <row r="64" spans="2:34" s="26" customFormat="1" outlineLevel="1" x14ac:dyDescent="0.25">
      <c r="B64" s="233"/>
      <c r="C64" s="58" t="s">
        <v>190</v>
      </c>
      <c r="D64" s="59">
        <v>3510</v>
      </c>
      <c r="E64" s="56" t="s">
        <v>0</v>
      </c>
      <c r="F64" s="59">
        <v>3590</v>
      </c>
      <c r="G64" s="56">
        <v>-50</v>
      </c>
      <c r="H64" s="56">
        <v>1</v>
      </c>
      <c r="I64" s="56">
        <v>2</v>
      </c>
      <c r="J64" s="35">
        <v>3510</v>
      </c>
      <c r="K64" s="146" t="s">
        <v>0</v>
      </c>
      <c r="L64" s="35">
        <v>3590</v>
      </c>
      <c r="M64" s="74" t="s">
        <v>236</v>
      </c>
      <c r="O64" s="84"/>
      <c r="P64" s="84"/>
      <c r="Q64" s="70"/>
      <c r="R64" s="86"/>
      <c r="S64" s="86"/>
      <c r="T64" s="29"/>
      <c r="U64" s="29"/>
      <c r="V64" s="29"/>
      <c r="W64" s="29"/>
      <c r="X64" s="29"/>
      <c r="Y64" s="29"/>
      <c r="Z64" s="29"/>
      <c r="AA64" s="29"/>
      <c r="AB64" s="29"/>
      <c r="AC64" s="29"/>
      <c r="AD64" s="29"/>
      <c r="AE64" s="29"/>
      <c r="AF64" s="29"/>
      <c r="AG64" s="29"/>
      <c r="AH64" s="29"/>
    </row>
    <row r="65" spans="2:34" s="26" customFormat="1" ht="22.5" outlineLevel="1" x14ac:dyDescent="0.25">
      <c r="B65" s="233"/>
      <c r="C65" s="58" t="s">
        <v>234</v>
      </c>
      <c r="D65" s="59">
        <v>2496</v>
      </c>
      <c r="E65" s="56" t="s">
        <v>0</v>
      </c>
      <c r="F65" s="59">
        <v>2690</v>
      </c>
      <c r="G65" s="56">
        <v>-50</v>
      </c>
      <c r="H65" s="56">
        <v>1</v>
      </c>
      <c r="I65" s="56">
        <v>2</v>
      </c>
      <c r="J65" s="35" t="s">
        <v>280</v>
      </c>
      <c r="K65" s="146" t="s">
        <v>0</v>
      </c>
      <c r="L65" s="35" t="s">
        <v>279</v>
      </c>
      <c r="M65" s="74" t="s">
        <v>278</v>
      </c>
      <c r="O65" s="84"/>
      <c r="P65" s="84"/>
      <c r="Q65" s="70"/>
      <c r="R65" s="86"/>
      <c r="S65" s="86"/>
      <c r="T65" s="29"/>
      <c r="U65" s="29"/>
      <c r="V65" s="29"/>
      <c r="W65" s="29"/>
      <c r="X65" s="29"/>
      <c r="Y65" s="29"/>
      <c r="Z65" s="29"/>
      <c r="AA65" s="29"/>
      <c r="AB65" s="29"/>
      <c r="AC65" s="29"/>
      <c r="AD65" s="29"/>
      <c r="AE65" s="29"/>
      <c r="AF65" s="29"/>
      <c r="AG65" s="29"/>
      <c r="AH65" s="29"/>
    </row>
    <row r="66" spans="2:34" s="26" customFormat="1" outlineLevel="1" x14ac:dyDescent="0.25">
      <c r="B66" s="233"/>
      <c r="C66" s="58" t="s">
        <v>192</v>
      </c>
      <c r="D66" s="59">
        <v>3400</v>
      </c>
      <c r="E66" s="56" t="s">
        <v>0</v>
      </c>
      <c r="F66" s="59">
        <v>3600</v>
      </c>
      <c r="G66" s="56">
        <v>-50</v>
      </c>
      <c r="H66" s="56">
        <v>1</v>
      </c>
      <c r="I66" s="56">
        <v>2</v>
      </c>
      <c r="J66" s="35">
        <v>3470</v>
      </c>
      <c r="K66" s="146" t="s">
        <v>0</v>
      </c>
      <c r="L66" s="35">
        <v>3600</v>
      </c>
      <c r="M66" s="74" t="s">
        <v>236</v>
      </c>
      <c r="O66" s="84"/>
      <c r="P66" s="84"/>
      <c r="Q66" s="70"/>
      <c r="R66" s="86"/>
      <c r="S66" s="86"/>
      <c r="T66" s="85"/>
      <c r="U66" s="29"/>
      <c r="V66" s="29"/>
      <c r="W66" s="29"/>
      <c r="X66" s="29"/>
      <c r="Y66" s="29"/>
      <c r="Z66" s="29"/>
      <c r="AA66" s="29"/>
      <c r="AB66" s="29"/>
      <c r="AC66" s="29"/>
      <c r="AD66" s="29"/>
      <c r="AE66" s="29"/>
      <c r="AF66" s="29"/>
      <c r="AG66" s="29"/>
      <c r="AH66" s="29"/>
    </row>
    <row r="67" spans="2:34" s="26" customFormat="1" outlineLevel="1" x14ac:dyDescent="0.25">
      <c r="B67" s="233"/>
      <c r="C67" s="58" t="s">
        <v>193</v>
      </c>
      <c r="D67" s="59">
        <v>3600</v>
      </c>
      <c r="E67" s="56" t="s">
        <v>0</v>
      </c>
      <c r="F67" s="59">
        <v>3800</v>
      </c>
      <c r="G67" s="56">
        <v>-50</v>
      </c>
      <c r="H67" s="56">
        <v>1</v>
      </c>
      <c r="I67" s="56">
        <v>2</v>
      </c>
      <c r="J67" s="35">
        <v>3600</v>
      </c>
      <c r="K67" s="146" t="s">
        <v>0</v>
      </c>
      <c r="L67" s="35">
        <v>3615</v>
      </c>
      <c r="M67" s="74" t="s">
        <v>236</v>
      </c>
      <c r="O67" s="84"/>
      <c r="P67" s="84"/>
      <c r="Q67" s="70"/>
      <c r="R67" s="86"/>
      <c r="S67" s="86"/>
      <c r="T67" s="85"/>
      <c r="U67" s="29"/>
      <c r="V67" s="29"/>
      <c r="W67" s="29"/>
      <c r="X67" s="29"/>
      <c r="Y67" s="29"/>
      <c r="Z67" s="29"/>
      <c r="AA67" s="29"/>
      <c r="AB67" s="29"/>
      <c r="AC67" s="29"/>
      <c r="AD67" s="29"/>
      <c r="AE67" s="29"/>
      <c r="AF67" s="29"/>
      <c r="AG67" s="29"/>
      <c r="AH67" s="29"/>
    </row>
    <row r="68" spans="2:34" s="26" customFormat="1" outlineLevel="1" x14ac:dyDescent="0.25">
      <c r="B68" s="233"/>
      <c r="C68" s="58" t="s">
        <v>196</v>
      </c>
      <c r="D68" s="59">
        <v>3300</v>
      </c>
      <c r="E68" s="56" t="s">
        <v>0</v>
      </c>
      <c r="F68" s="59">
        <v>3400</v>
      </c>
      <c r="G68" s="56">
        <v>-50</v>
      </c>
      <c r="H68" s="56">
        <v>1</v>
      </c>
      <c r="I68" s="56">
        <v>2</v>
      </c>
      <c r="J68" s="35"/>
      <c r="K68" s="146" t="s">
        <v>183</v>
      </c>
      <c r="L68" s="35"/>
      <c r="M68" s="74"/>
      <c r="O68" s="84"/>
      <c r="P68" s="84"/>
      <c r="Q68" s="70"/>
      <c r="R68" s="86"/>
      <c r="S68" s="86"/>
      <c r="T68" s="85"/>
      <c r="U68" s="29"/>
      <c r="V68" s="29"/>
      <c r="W68" s="29"/>
      <c r="X68" s="29"/>
      <c r="Y68" s="29"/>
      <c r="Z68" s="29"/>
      <c r="AA68" s="29"/>
      <c r="AB68" s="29"/>
      <c r="AC68" s="29"/>
      <c r="AD68" s="29"/>
      <c r="AE68" s="29"/>
      <c r="AF68" s="29"/>
      <c r="AG68" s="29"/>
      <c r="AH68" s="29"/>
    </row>
    <row r="69" spans="2:34" s="26" customFormat="1" outlineLevel="1" x14ac:dyDescent="0.25">
      <c r="B69" s="233"/>
      <c r="C69" s="58" t="s">
        <v>201</v>
      </c>
      <c r="D69" s="59">
        <v>3300</v>
      </c>
      <c r="E69" s="56" t="s">
        <v>0</v>
      </c>
      <c r="F69" s="59">
        <v>4200</v>
      </c>
      <c r="G69" s="56">
        <v>-50</v>
      </c>
      <c r="H69" s="56">
        <v>1</v>
      </c>
      <c r="I69" s="56">
        <v>2</v>
      </c>
      <c r="J69" s="35">
        <v>3470</v>
      </c>
      <c r="K69" s="146" t="s">
        <v>0</v>
      </c>
      <c r="L69" s="35">
        <v>3615</v>
      </c>
      <c r="M69" s="74" t="s">
        <v>236</v>
      </c>
      <c r="O69" s="84"/>
      <c r="P69" s="84"/>
      <c r="Q69" s="70"/>
      <c r="R69" s="86"/>
      <c r="S69" s="86"/>
      <c r="T69" s="85"/>
      <c r="U69" s="29"/>
      <c r="V69" s="29"/>
      <c r="W69" s="29"/>
      <c r="X69" s="29"/>
      <c r="Y69" s="29"/>
      <c r="Z69" s="29"/>
      <c r="AA69" s="29"/>
      <c r="AB69" s="29"/>
      <c r="AC69" s="29"/>
      <c r="AD69" s="29"/>
      <c r="AE69" s="29"/>
      <c r="AF69" s="29"/>
      <c r="AG69" s="29"/>
      <c r="AH69" s="29"/>
    </row>
    <row r="70" spans="2:34" s="26" customFormat="1" outlineLevel="1" x14ac:dyDescent="0.25">
      <c r="B70" s="233"/>
      <c r="C70" s="58" t="s">
        <v>202</v>
      </c>
      <c r="D70" s="59">
        <v>3300</v>
      </c>
      <c r="E70" s="56" t="s">
        <v>0</v>
      </c>
      <c r="F70" s="59">
        <v>3800</v>
      </c>
      <c r="G70" s="56">
        <v>-50</v>
      </c>
      <c r="H70" s="56">
        <v>1</v>
      </c>
      <c r="I70" s="56">
        <v>2</v>
      </c>
      <c r="J70" s="35">
        <v>3470</v>
      </c>
      <c r="K70" s="146" t="s">
        <v>0</v>
      </c>
      <c r="L70" s="35">
        <v>3615</v>
      </c>
      <c r="M70" s="74" t="s">
        <v>236</v>
      </c>
      <c r="O70" s="84"/>
      <c r="P70" s="84"/>
      <c r="Q70" s="70"/>
      <c r="R70" s="86"/>
      <c r="S70" s="86"/>
      <c r="T70" s="85"/>
      <c r="U70" s="29"/>
      <c r="V70" s="29"/>
      <c r="W70" s="29"/>
      <c r="X70" s="29"/>
      <c r="Y70" s="29"/>
      <c r="Z70" s="29"/>
      <c r="AA70" s="29"/>
      <c r="AB70" s="29"/>
      <c r="AC70" s="29"/>
      <c r="AD70" s="29"/>
      <c r="AE70" s="29"/>
      <c r="AF70" s="29"/>
      <c r="AG70" s="29"/>
      <c r="AH70" s="29"/>
    </row>
    <row r="71" spans="2:34" s="26" customFormat="1" outlineLevel="1" x14ac:dyDescent="0.25">
      <c r="B71" s="233"/>
      <c r="C71" s="58" t="s">
        <v>235</v>
      </c>
      <c r="D71" s="59">
        <v>4400</v>
      </c>
      <c r="E71" s="56" t="s">
        <v>0</v>
      </c>
      <c r="F71" s="59">
        <v>5000</v>
      </c>
      <c r="G71" s="56">
        <v>-50</v>
      </c>
      <c r="H71" s="56">
        <v>1</v>
      </c>
      <c r="I71" s="56">
        <v>2</v>
      </c>
      <c r="J71" s="35">
        <v>4400</v>
      </c>
      <c r="K71" s="146" t="s">
        <v>0</v>
      </c>
      <c r="L71" s="35">
        <v>4485</v>
      </c>
      <c r="M71" s="74" t="s">
        <v>228</v>
      </c>
      <c r="O71" s="84"/>
      <c r="P71" s="84"/>
      <c r="Q71" s="70"/>
      <c r="R71" s="86"/>
      <c r="S71" s="86"/>
      <c r="T71" s="85"/>
      <c r="U71" s="29"/>
      <c r="V71" s="29"/>
      <c r="W71" s="29"/>
      <c r="X71" s="29"/>
      <c r="Y71" s="29"/>
      <c r="Z71" s="29"/>
      <c r="AA71" s="29"/>
      <c r="AB71" s="29"/>
      <c r="AC71" s="29"/>
      <c r="AD71" s="29"/>
      <c r="AE71" s="29"/>
      <c r="AF71" s="29"/>
      <c r="AG71" s="29"/>
      <c r="AH71" s="29"/>
    </row>
    <row r="72" spans="2:34" s="26" customFormat="1" outlineLevel="1" x14ac:dyDescent="0.25">
      <c r="B72" s="233"/>
      <c r="C72" s="58" t="s">
        <v>241</v>
      </c>
      <c r="D72" s="59" t="s">
        <v>267</v>
      </c>
      <c r="E72" s="59" t="s">
        <v>0</v>
      </c>
      <c r="F72" s="59" t="s">
        <v>268</v>
      </c>
      <c r="G72" s="59">
        <v>-41</v>
      </c>
      <c r="H72" s="59" t="s">
        <v>269</v>
      </c>
      <c r="I72" s="145">
        <v>3</v>
      </c>
      <c r="J72" s="136"/>
      <c r="K72" s="71" t="s">
        <v>183</v>
      </c>
      <c r="L72" s="136"/>
      <c r="M72" s="137"/>
      <c r="N72" s="126"/>
      <c r="O72" s="84"/>
      <c r="P72" s="84"/>
      <c r="Q72" s="70"/>
      <c r="R72" s="86"/>
      <c r="S72" s="86"/>
      <c r="T72" s="85"/>
      <c r="U72" s="29"/>
      <c r="V72" s="29"/>
      <c r="W72" s="29"/>
      <c r="X72" s="29"/>
      <c r="Y72" s="29"/>
      <c r="Z72" s="29"/>
      <c r="AA72" s="29"/>
      <c r="AB72" s="29"/>
      <c r="AC72" s="29"/>
      <c r="AD72" s="29"/>
      <c r="AE72" s="29"/>
      <c r="AF72" s="29"/>
      <c r="AG72" s="29"/>
      <c r="AH72" s="29"/>
    </row>
    <row r="73" spans="2:34" s="26" customFormat="1" ht="15.75" outlineLevel="1" thickBot="1" x14ac:dyDescent="0.3">
      <c r="B73" s="29"/>
      <c r="C73" s="30"/>
      <c r="D73" s="31"/>
      <c r="E73" s="20"/>
      <c r="F73" s="32"/>
      <c r="G73" s="32"/>
      <c r="H73" s="20"/>
      <c r="I73" s="20"/>
      <c r="J73" s="20"/>
      <c r="K73" s="33"/>
      <c r="L73" s="33"/>
      <c r="T73" s="29"/>
      <c r="U73" s="29"/>
      <c r="V73" s="29"/>
      <c r="W73" s="29"/>
      <c r="X73" s="29"/>
      <c r="Y73" s="29"/>
      <c r="Z73" s="29"/>
      <c r="AA73" s="29"/>
      <c r="AB73" s="29"/>
      <c r="AC73" s="29"/>
      <c r="AD73" s="29"/>
      <c r="AE73" s="29"/>
      <c r="AF73" s="29"/>
      <c r="AG73" s="29"/>
      <c r="AH73" s="29"/>
    </row>
    <row r="74" spans="2:34" ht="18.75" x14ac:dyDescent="0.25">
      <c r="B74" s="226" t="s">
        <v>164</v>
      </c>
      <c r="C74" s="227"/>
      <c r="D74" s="227"/>
      <c r="E74" s="227"/>
      <c r="F74" s="227"/>
      <c r="G74" s="227"/>
      <c r="H74" s="227"/>
      <c r="I74" s="227"/>
      <c r="J74" s="227"/>
      <c r="K74" s="227"/>
      <c r="L74" s="227"/>
      <c r="M74" s="227"/>
      <c r="N74" s="228"/>
      <c r="O74" s="16"/>
    </row>
    <row r="75" spans="2:34" ht="46.5" customHeight="1" outlineLevel="1" x14ac:dyDescent="0.25">
      <c r="B75" s="229" t="s">
        <v>175</v>
      </c>
      <c r="C75" s="230"/>
      <c r="D75" s="230"/>
      <c r="E75" s="230"/>
      <c r="F75" s="230"/>
      <c r="G75" s="230"/>
      <c r="H75" s="230"/>
      <c r="I75" s="230"/>
      <c r="J75" s="230"/>
      <c r="K75" s="230"/>
      <c r="L75" s="230"/>
      <c r="M75" s="230"/>
      <c r="N75" s="231"/>
    </row>
    <row r="76" spans="2:34" ht="9" customHeight="1" outlineLevel="1" x14ac:dyDescent="0.25"/>
    <row r="77" spans="2:34" ht="59.25" customHeight="1" outlineLevel="1" x14ac:dyDescent="0.25">
      <c r="B77" s="208" t="s">
        <v>57</v>
      </c>
      <c r="C77" s="208"/>
      <c r="D77" s="67" t="s">
        <v>205</v>
      </c>
      <c r="E77" s="142" t="s">
        <v>205</v>
      </c>
      <c r="F77" s="142" t="s">
        <v>205</v>
      </c>
      <c r="G77" s="142" t="s">
        <v>205</v>
      </c>
      <c r="H77" s="142" t="s">
        <v>205</v>
      </c>
      <c r="I77" s="142" t="s">
        <v>205</v>
      </c>
      <c r="J77" s="130" t="s">
        <v>287</v>
      </c>
      <c r="K77" s="130" t="s">
        <v>68</v>
      </c>
      <c r="L77" s="69"/>
      <c r="M77" s="69"/>
      <c r="N77" s="69"/>
      <c r="O77" s="69"/>
      <c r="P77" s="69" t="s">
        <v>157</v>
      </c>
      <c r="Q77" s="69" t="s">
        <v>157</v>
      </c>
      <c r="R77" s="69" t="s">
        <v>157</v>
      </c>
      <c r="S77" s="69" t="s">
        <v>157</v>
      </c>
      <c r="T77" s="69" t="s">
        <v>157</v>
      </c>
      <c r="U77" s="69" t="s">
        <v>157</v>
      </c>
      <c r="V77" s="69" t="s">
        <v>157</v>
      </c>
      <c r="W77" s="111" t="s">
        <v>157</v>
      </c>
      <c r="X77" s="111" t="s">
        <v>157</v>
      </c>
      <c r="Y77" s="111" t="s">
        <v>157</v>
      </c>
      <c r="Z77" s="111" t="s">
        <v>157</v>
      </c>
      <c r="AA77" s="111" t="s">
        <v>157</v>
      </c>
      <c r="AB77" s="111" t="s">
        <v>157</v>
      </c>
      <c r="AC77" s="111" t="s">
        <v>157</v>
      </c>
      <c r="AD77" s="111" t="s">
        <v>157</v>
      </c>
      <c r="AE77" s="111" t="s">
        <v>157</v>
      </c>
      <c r="AF77" s="111" t="s">
        <v>157</v>
      </c>
      <c r="AG77" s="111" t="s">
        <v>157</v>
      </c>
      <c r="AH77" s="111" t="s">
        <v>157</v>
      </c>
    </row>
    <row r="78" spans="2:34" ht="17.25" customHeight="1" outlineLevel="1" x14ac:dyDescent="0.25">
      <c r="B78" s="75" t="s">
        <v>151</v>
      </c>
      <c r="C78" s="75" t="s">
        <v>152</v>
      </c>
      <c r="D78" s="98" t="s">
        <v>281</v>
      </c>
      <c r="E78" s="131" t="s">
        <v>283</v>
      </c>
      <c r="F78" s="131" t="s">
        <v>283</v>
      </c>
      <c r="G78" s="138">
        <v>7</v>
      </c>
      <c r="H78" s="131">
        <v>7</v>
      </c>
      <c r="I78" s="131" t="s">
        <v>284</v>
      </c>
      <c r="J78" s="131" t="s">
        <v>285</v>
      </c>
      <c r="K78" s="131" t="s">
        <v>239</v>
      </c>
      <c r="L78" s="98"/>
      <c r="M78" s="98"/>
      <c r="N78" s="98"/>
      <c r="O78" s="98"/>
      <c r="P78" s="98" t="s">
        <v>157</v>
      </c>
      <c r="Q78" s="98" t="s">
        <v>157</v>
      </c>
      <c r="R78" s="98" t="s">
        <v>157</v>
      </c>
      <c r="S78" s="98" t="s">
        <v>157</v>
      </c>
      <c r="T78" s="98" t="s">
        <v>157</v>
      </c>
      <c r="U78" s="98" t="s">
        <v>157</v>
      </c>
      <c r="V78" s="98" t="s">
        <v>157</v>
      </c>
      <c r="W78" s="98" t="s">
        <v>157</v>
      </c>
      <c r="X78" s="98" t="s">
        <v>157</v>
      </c>
      <c r="Y78" s="98" t="s">
        <v>157</v>
      </c>
      <c r="Z78" s="98" t="s">
        <v>157</v>
      </c>
      <c r="AA78" s="98" t="s">
        <v>157</v>
      </c>
      <c r="AB78" s="98" t="s">
        <v>157</v>
      </c>
      <c r="AC78" s="98" t="s">
        <v>157</v>
      </c>
      <c r="AD78" s="98" t="s">
        <v>157</v>
      </c>
      <c r="AE78" s="98" t="s">
        <v>157</v>
      </c>
      <c r="AF78" s="98" t="s">
        <v>157</v>
      </c>
      <c r="AG78" s="98" t="s">
        <v>157</v>
      </c>
      <c r="AH78" s="98" t="s">
        <v>157</v>
      </c>
    </row>
    <row r="79" spans="2:34" ht="28.5" customHeight="1" outlineLevel="1" x14ac:dyDescent="0.25">
      <c r="B79" s="77">
        <v>3</v>
      </c>
      <c r="C79" s="77" t="s">
        <v>243</v>
      </c>
      <c r="D79" s="99" t="s">
        <v>274</v>
      </c>
      <c r="E79" s="99" t="s">
        <v>275</v>
      </c>
      <c r="F79" s="99" t="s">
        <v>282</v>
      </c>
      <c r="G79" s="99" t="s">
        <v>275</v>
      </c>
      <c r="H79" s="99" t="s">
        <v>282</v>
      </c>
      <c r="I79" s="99" t="s">
        <v>236</v>
      </c>
      <c r="J79" s="99" t="s">
        <v>236</v>
      </c>
      <c r="K79" s="99" t="s">
        <v>228</v>
      </c>
      <c r="L79" s="99"/>
      <c r="M79" s="99"/>
      <c r="N79" s="99"/>
      <c r="O79" s="99"/>
      <c r="P79" s="99" t="s">
        <v>157</v>
      </c>
      <c r="Q79" s="99" t="s">
        <v>157</v>
      </c>
      <c r="R79" s="99" t="s">
        <v>157</v>
      </c>
      <c r="S79" s="99" t="s">
        <v>157</v>
      </c>
      <c r="T79" s="99" t="s">
        <v>157</v>
      </c>
      <c r="U79" s="99" t="s">
        <v>157</v>
      </c>
      <c r="V79" s="99" t="s">
        <v>157</v>
      </c>
      <c r="W79" s="99" t="s">
        <v>157</v>
      </c>
      <c r="X79" s="99" t="s">
        <v>157</v>
      </c>
      <c r="Y79" s="99" t="s">
        <v>157</v>
      </c>
      <c r="Z79" s="99" t="s">
        <v>157</v>
      </c>
      <c r="AA79" s="99" t="s">
        <v>157</v>
      </c>
      <c r="AB79" s="99" t="s">
        <v>157</v>
      </c>
      <c r="AC79" s="99" t="s">
        <v>157</v>
      </c>
      <c r="AD79" s="99" t="s">
        <v>157</v>
      </c>
      <c r="AE79" s="99" t="s">
        <v>157</v>
      </c>
      <c r="AF79" s="99" t="s">
        <v>157</v>
      </c>
      <c r="AG79" s="99" t="s">
        <v>157</v>
      </c>
      <c r="AH79" s="99" t="s">
        <v>157</v>
      </c>
    </row>
    <row r="80" spans="2:34" ht="15.75" customHeight="1" outlineLevel="1" x14ac:dyDescent="0.25">
      <c r="B80" s="75" t="s">
        <v>153</v>
      </c>
      <c r="C80" s="75" t="s">
        <v>154</v>
      </c>
      <c r="D80" s="24">
        <v>795</v>
      </c>
      <c r="E80" s="132">
        <v>2590</v>
      </c>
      <c r="F80" s="132">
        <v>2570</v>
      </c>
      <c r="G80" s="127">
        <v>2620</v>
      </c>
      <c r="H80" s="132">
        <v>2620</v>
      </c>
      <c r="I80" s="132">
        <v>3510</v>
      </c>
      <c r="J80" s="132">
        <v>3600</v>
      </c>
      <c r="K80" s="132">
        <v>4400</v>
      </c>
      <c r="L80" s="24"/>
      <c r="M80" s="24"/>
      <c r="N80" s="24"/>
      <c r="O80" s="24"/>
      <c r="P80" s="24" t="s">
        <v>157</v>
      </c>
      <c r="Q80" s="24" t="s">
        <v>157</v>
      </c>
      <c r="R80" s="24" t="s">
        <v>157</v>
      </c>
      <c r="S80" s="24" t="s">
        <v>157</v>
      </c>
      <c r="T80" s="24" t="s">
        <v>157</v>
      </c>
      <c r="U80" s="24" t="s">
        <v>157</v>
      </c>
      <c r="V80" s="24" t="s">
        <v>157</v>
      </c>
      <c r="W80" s="24" t="s">
        <v>157</v>
      </c>
      <c r="X80" s="24" t="s">
        <v>157</v>
      </c>
      <c r="Y80" s="24" t="s">
        <v>157</v>
      </c>
      <c r="Z80" s="24" t="s">
        <v>157</v>
      </c>
      <c r="AA80" s="24" t="s">
        <v>157</v>
      </c>
      <c r="AB80" s="24" t="s">
        <v>157</v>
      </c>
      <c r="AC80" s="24" t="s">
        <v>157</v>
      </c>
      <c r="AD80" s="24" t="s">
        <v>157</v>
      </c>
      <c r="AE80" s="24" t="s">
        <v>157</v>
      </c>
      <c r="AF80" s="24" t="s">
        <v>157</v>
      </c>
      <c r="AG80" s="24" t="s">
        <v>157</v>
      </c>
      <c r="AH80" s="24" t="s">
        <v>157</v>
      </c>
    </row>
    <row r="81" spans="2:34" ht="16.5" customHeight="1" outlineLevel="1" x14ac:dyDescent="0.25">
      <c r="B81" s="76" t="s">
        <v>142</v>
      </c>
      <c r="C81" s="76" t="s">
        <v>142</v>
      </c>
      <c r="D81" s="24">
        <v>803</v>
      </c>
      <c r="E81" s="132">
        <v>2620</v>
      </c>
      <c r="F81" s="132">
        <v>2620</v>
      </c>
      <c r="G81" s="127">
        <v>2690</v>
      </c>
      <c r="H81" s="132">
        <v>2690</v>
      </c>
      <c r="I81" s="132">
        <v>3590</v>
      </c>
      <c r="J81" s="132">
        <v>3615</v>
      </c>
      <c r="K81" s="132">
        <v>4485</v>
      </c>
      <c r="L81" s="24"/>
      <c r="M81" s="24"/>
      <c r="N81" s="24"/>
      <c r="O81" s="24"/>
      <c r="P81" s="24" t="s">
        <v>157</v>
      </c>
      <c r="Q81" s="24" t="s">
        <v>157</v>
      </c>
      <c r="R81" s="24" t="s">
        <v>157</v>
      </c>
      <c r="S81" s="24" t="s">
        <v>157</v>
      </c>
      <c r="T81" s="24" t="s">
        <v>157</v>
      </c>
      <c r="U81" s="24" t="s">
        <v>157</v>
      </c>
      <c r="V81" s="24" t="s">
        <v>157</v>
      </c>
      <c r="W81" s="24" t="s">
        <v>157</v>
      </c>
      <c r="X81" s="24" t="s">
        <v>157</v>
      </c>
      <c r="Y81" s="24" t="s">
        <v>157</v>
      </c>
      <c r="Z81" s="24" t="s">
        <v>157</v>
      </c>
      <c r="AA81" s="24" t="s">
        <v>157</v>
      </c>
      <c r="AB81" s="24" t="s">
        <v>157</v>
      </c>
      <c r="AC81" s="24" t="s">
        <v>157</v>
      </c>
      <c r="AD81" s="24" t="s">
        <v>157</v>
      </c>
      <c r="AE81" s="24" t="s">
        <v>157</v>
      </c>
      <c r="AF81" s="24" t="s">
        <v>157</v>
      </c>
      <c r="AG81" s="24" t="s">
        <v>157</v>
      </c>
      <c r="AH81" s="24" t="s">
        <v>157</v>
      </c>
    </row>
    <row r="82" spans="2:34" ht="27" customHeight="1" outlineLevel="1" x14ac:dyDescent="0.25">
      <c r="D82" s="100" t="s">
        <v>286</v>
      </c>
      <c r="E82" s="100" t="s">
        <v>206</v>
      </c>
      <c r="F82" s="100" t="s">
        <v>286</v>
      </c>
      <c r="G82" s="100" t="s">
        <v>286</v>
      </c>
      <c r="H82" s="100" t="s">
        <v>206</v>
      </c>
      <c r="I82" s="100" t="s">
        <v>286</v>
      </c>
      <c r="J82" s="100" t="s">
        <v>206</v>
      </c>
      <c r="K82" s="100" t="s">
        <v>206</v>
      </c>
      <c r="L82" s="100"/>
      <c r="M82" s="100"/>
      <c r="N82" s="100"/>
      <c r="O82" s="100"/>
      <c r="P82" s="100" t="s">
        <v>157</v>
      </c>
      <c r="Q82" s="100" t="s">
        <v>157</v>
      </c>
      <c r="R82" s="100" t="s">
        <v>157</v>
      </c>
      <c r="S82" s="100" t="s">
        <v>157</v>
      </c>
      <c r="T82" s="100" t="s">
        <v>157</v>
      </c>
      <c r="U82" s="100" t="s">
        <v>157</v>
      </c>
      <c r="V82" s="100" t="s">
        <v>157</v>
      </c>
      <c r="W82" s="100" t="s">
        <v>157</v>
      </c>
      <c r="X82" s="100" t="s">
        <v>157</v>
      </c>
      <c r="Y82" s="100" t="s">
        <v>157</v>
      </c>
      <c r="Z82" s="100" t="s">
        <v>157</v>
      </c>
      <c r="AA82" s="100" t="s">
        <v>157</v>
      </c>
      <c r="AB82" s="100" t="s">
        <v>157</v>
      </c>
      <c r="AC82" s="100" t="s">
        <v>157</v>
      </c>
      <c r="AD82" s="100" t="s">
        <v>157</v>
      </c>
      <c r="AE82" s="100" t="s">
        <v>157</v>
      </c>
      <c r="AF82" s="100" t="s">
        <v>157</v>
      </c>
      <c r="AG82" s="100" t="s">
        <v>157</v>
      </c>
      <c r="AH82" s="100" t="s">
        <v>157</v>
      </c>
    </row>
    <row r="83" spans="2:34" ht="19.5" customHeight="1" outlineLevel="1" x14ac:dyDescent="0.25">
      <c r="B83" s="204" t="s">
        <v>149</v>
      </c>
      <c r="C83" s="133" t="s">
        <v>216</v>
      </c>
      <c r="D83" s="128">
        <f>ABS(D22-B22)</f>
        <v>830</v>
      </c>
      <c r="E83" s="128">
        <f>ABS(D22-B22)</f>
        <v>830</v>
      </c>
      <c r="F83" s="128">
        <f>ABS(D22-B22)</f>
        <v>830</v>
      </c>
      <c r="G83" s="128">
        <f t="shared" ref="G83:G94" si="4">IF(G$78&lt;&gt;"",D83,"")</f>
        <v>830</v>
      </c>
      <c r="H83" s="128">
        <f t="shared" ref="H83:H86" si="5">IF(H$78&lt;&gt;"",E83,"")</f>
        <v>830</v>
      </c>
      <c r="I83" s="128">
        <f t="shared" ref="I83:I86" si="6">IF(I$78&lt;&gt;"",F83,"")</f>
        <v>830</v>
      </c>
      <c r="J83" s="128">
        <f t="shared" ref="J83:J86" si="7">IF(J$78&lt;&gt;"",G83,"")</f>
        <v>830</v>
      </c>
      <c r="K83" s="128">
        <f t="shared" ref="K83:K86" si="8">IF(K$78&lt;&gt;"",H83,"")</f>
        <v>830</v>
      </c>
      <c r="L83" s="35" t="str">
        <f t="shared" ref="L83:L94" si="9">IF(L$78&lt;&gt;"",K83,"")</f>
        <v/>
      </c>
      <c r="M83" s="35" t="str">
        <f t="shared" ref="M83:M94" si="10">IF(M$78&lt;&gt;"",L83,"")</f>
        <v/>
      </c>
      <c r="N83" s="35" t="str">
        <f t="shared" ref="N83:N94" si="11">IF(N$78&lt;&gt;"",M83,"")</f>
        <v/>
      </c>
      <c r="O83" s="35" t="str">
        <f t="shared" ref="O83:O94" si="12">IF(O$78&lt;&gt;"",N83,"")</f>
        <v/>
      </c>
      <c r="P83" s="35" t="str">
        <f t="shared" ref="P83:V83" si="13">IF(P$78&lt;&gt;"",O83,"")</f>
        <v/>
      </c>
      <c r="Q83" s="35" t="str">
        <f t="shared" si="13"/>
        <v/>
      </c>
      <c r="R83" s="35" t="str">
        <f t="shared" si="13"/>
        <v/>
      </c>
      <c r="S83" s="35" t="str">
        <f t="shared" si="13"/>
        <v/>
      </c>
      <c r="T83" s="35" t="str">
        <f t="shared" si="13"/>
        <v/>
      </c>
      <c r="U83" s="35" t="str">
        <f t="shared" si="13"/>
        <v/>
      </c>
      <c r="V83" s="35" t="str">
        <f t="shared" si="13"/>
        <v/>
      </c>
      <c r="W83" s="35" t="str">
        <f t="shared" ref="W83:W88" si="14">IF(W$78&lt;&gt;"",V83,"")</f>
        <v/>
      </c>
      <c r="X83" s="35" t="str">
        <f t="shared" ref="X83:X88" si="15">IF(X$78&lt;&gt;"",W83,"")</f>
        <v/>
      </c>
      <c r="Y83" s="35" t="str">
        <f t="shared" ref="Y83:Y88" si="16">IF(Y$78&lt;&gt;"",X83,"")</f>
        <v/>
      </c>
      <c r="Z83" s="35" t="str">
        <f t="shared" ref="Z83:Z88" si="17">IF(Z$78&lt;&gt;"",Y83,"")</f>
        <v/>
      </c>
      <c r="AA83" s="35" t="str">
        <f t="shared" ref="AA83:AA88" si="18">IF(AA$78&lt;&gt;"",Z83,"")</f>
        <v/>
      </c>
      <c r="AB83" s="35" t="str">
        <f t="shared" ref="AB83:AB88" si="19">IF(AB$78&lt;&gt;"",AA83,"")</f>
        <v/>
      </c>
      <c r="AC83" s="35" t="str">
        <f t="shared" ref="AC83:AC88" si="20">IF(AC$78&lt;&gt;"",AB83,"")</f>
        <v/>
      </c>
      <c r="AD83" s="35" t="str">
        <f t="shared" ref="AD83:AD88" si="21">IF(AD$78&lt;&gt;"",AC83,"")</f>
        <v/>
      </c>
      <c r="AE83" s="35" t="str">
        <f t="shared" ref="AE83:AE88" si="22">IF(AE$78&lt;&gt;"",AD83,"")</f>
        <v/>
      </c>
      <c r="AF83" s="35" t="str">
        <f t="shared" ref="AF83:AF88" si="23">IF(AF$78&lt;&gt;"",AE83,"")</f>
        <v/>
      </c>
      <c r="AG83" s="35" t="str">
        <f t="shared" ref="AG83:AG88" si="24">IF(AG$78&lt;&gt;"",AF83,"")</f>
        <v/>
      </c>
      <c r="AH83" s="35" t="str">
        <f t="shared" ref="AH83:AH88" si="25">IF(AH$78&lt;&gt;"",AG83,"")</f>
        <v/>
      </c>
    </row>
    <row r="84" spans="2:34" ht="22.5" outlineLevel="1" x14ac:dyDescent="0.25">
      <c r="B84" s="204"/>
      <c r="C84" s="133" t="s">
        <v>217</v>
      </c>
      <c r="D84" s="128">
        <f>ABS(B22+D22)</f>
        <v>2590</v>
      </c>
      <c r="E84" s="128">
        <f>ABS(D22+B22)</f>
        <v>2590</v>
      </c>
      <c r="F84" s="128">
        <f>ABS(D22+B22)</f>
        <v>2590</v>
      </c>
      <c r="G84" s="128">
        <f t="shared" si="4"/>
        <v>2590</v>
      </c>
      <c r="H84" s="128">
        <f t="shared" si="5"/>
        <v>2590</v>
      </c>
      <c r="I84" s="128">
        <f t="shared" si="6"/>
        <v>2590</v>
      </c>
      <c r="J84" s="128">
        <f t="shared" si="7"/>
        <v>2590</v>
      </c>
      <c r="K84" s="128">
        <f t="shared" si="8"/>
        <v>2590</v>
      </c>
      <c r="L84" s="35" t="str">
        <f t="shared" si="9"/>
        <v/>
      </c>
      <c r="M84" s="35" t="str">
        <f>IF(M$78&lt;&gt;"",L84,"")</f>
        <v/>
      </c>
      <c r="N84" s="35" t="str">
        <f t="shared" si="11"/>
        <v/>
      </c>
      <c r="O84" s="35" t="str">
        <f t="shared" si="12"/>
        <v/>
      </c>
      <c r="P84" s="35" t="str">
        <f t="shared" ref="P84:V84" si="26">IF(P$78&lt;&gt;"",O84,"")</f>
        <v/>
      </c>
      <c r="Q84" s="35" t="str">
        <f t="shared" si="26"/>
        <v/>
      </c>
      <c r="R84" s="35" t="str">
        <f t="shared" si="26"/>
        <v/>
      </c>
      <c r="S84" s="35" t="str">
        <f t="shared" si="26"/>
        <v/>
      </c>
      <c r="T84" s="35" t="str">
        <f t="shared" si="26"/>
        <v/>
      </c>
      <c r="U84" s="35" t="str">
        <f t="shared" si="26"/>
        <v/>
      </c>
      <c r="V84" s="35" t="str">
        <f t="shared" si="26"/>
        <v/>
      </c>
      <c r="W84" s="35" t="str">
        <f t="shared" si="14"/>
        <v/>
      </c>
      <c r="X84" s="35" t="str">
        <f t="shared" si="15"/>
        <v/>
      </c>
      <c r="Y84" s="35" t="str">
        <f t="shared" si="16"/>
        <v/>
      </c>
      <c r="Z84" s="35" t="str">
        <f t="shared" si="17"/>
        <v/>
      </c>
      <c r="AA84" s="35" t="str">
        <f t="shared" si="18"/>
        <v/>
      </c>
      <c r="AB84" s="35" t="str">
        <f t="shared" si="19"/>
        <v/>
      </c>
      <c r="AC84" s="35" t="str">
        <f t="shared" si="20"/>
        <v/>
      </c>
      <c r="AD84" s="35" t="str">
        <f t="shared" si="21"/>
        <v/>
      </c>
      <c r="AE84" s="35" t="str">
        <f t="shared" si="22"/>
        <v/>
      </c>
      <c r="AF84" s="35" t="str">
        <f t="shared" si="23"/>
        <v/>
      </c>
      <c r="AG84" s="35" t="str">
        <f t="shared" si="24"/>
        <v/>
      </c>
      <c r="AH84" s="35" t="str">
        <f t="shared" si="25"/>
        <v/>
      </c>
    </row>
    <row r="85" spans="2:34" ht="22.5" outlineLevel="1" x14ac:dyDescent="0.25">
      <c r="B85" s="204"/>
      <c r="C85" s="133" t="s">
        <v>218</v>
      </c>
      <c r="D85" s="128">
        <f>ABS(2*B22-D22)</f>
        <v>2540</v>
      </c>
      <c r="E85" s="128">
        <f>ABS(2*B22-D22)</f>
        <v>2540</v>
      </c>
      <c r="F85" s="128">
        <f>ABS(2*B22-D22)</f>
        <v>2540</v>
      </c>
      <c r="G85" s="128">
        <f t="shared" si="4"/>
        <v>2540</v>
      </c>
      <c r="H85" s="128">
        <f t="shared" si="5"/>
        <v>2540</v>
      </c>
      <c r="I85" s="128">
        <f t="shared" si="6"/>
        <v>2540</v>
      </c>
      <c r="J85" s="128">
        <f t="shared" si="7"/>
        <v>2540</v>
      </c>
      <c r="K85" s="128">
        <f t="shared" si="8"/>
        <v>2540</v>
      </c>
      <c r="L85" s="35" t="str">
        <f t="shared" si="9"/>
        <v/>
      </c>
      <c r="M85" s="35" t="str">
        <f t="shared" si="10"/>
        <v/>
      </c>
      <c r="N85" s="35" t="str">
        <f t="shared" si="11"/>
        <v/>
      </c>
      <c r="O85" s="35" t="str">
        <f t="shared" si="12"/>
        <v/>
      </c>
      <c r="P85" s="35" t="str">
        <f t="shared" ref="P85:V85" si="27">IF(P$78&lt;&gt;"",O85,"")</f>
        <v/>
      </c>
      <c r="Q85" s="35" t="str">
        <f t="shared" si="27"/>
        <v/>
      </c>
      <c r="R85" s="35" t="str">
        <f t="shared" si="27"/>
        <v/>
      </c>
      <c r="S85" s="35" t="str">
        <f t="shared" si="27"/>
        <v/>
      </c>
      <c r="T85" s="35" t="str">
        <f t="shared" si="27"/>
        <v/>
      </c>
      <c r="U85" s="35" t="str">
        <f t="shared" si="27"/>
        <v/>
      </c>
      <c r="V85" s="35" t="str">
        <f t="shared" si="27"/>
        <v/>
      </c>
      <c r="W85" s="35" t="str">
        <f t="shared" si="14"/>
        <v/>
      </c>
      <c r="X85" s="35" t="str">
        <f t="shared" si="15"/>
        <v/>
      </c>
      <c r="Y85" s="35" t="str">
        <f t="shared" si="16"/>
        <v/>
      </c>
      <c r="Z85" s="35" t="str">
        <f t="shared" si="17"/>
        <v/>
      </c>
      <c r="AA85" s="35" t="str">
        <f t="shared" si="18"/>
        <v/>
      </c>
      <c r="AB85" s="35" t="str">
        <f t="shared" si="19"/>
        <v/>
      </c>
      <c r="AC85" s="35" t="str">
        <f t="shared" si="20"/>
        <v/>
      </c>
      <c r="AD85" s="35" t="str">
        <f t="shared" si="21"/>
        <v/>
      </c>
      <c r="AE85" s="35" t="str">
        <f t="shared" si="22"/>
        <v/>
      </c>
      <c r="AF85" s="35" t="str">
        <f t="shared" si="23"/>
        <v/>
      </c>
      <c r="AG85" s="35" t="str">
        <f t="shared" si="24"/>
        <v/>
      </c>
      <c r="AH85" s="35" t="str">
        <f t="shared" si="25"/>
        <v/>
      </c>
    </row>
    <row r="86" spans="2:34" ht="22.5" outlineLevel="1" x14ac:dyDescent="0.25">
      <c r="B86" s="204"/>
      <c r="C86" s="133" t="s">
        <v>219</v>
      </c>
      <c r="D86" s="128">
        <f>ABS(2*D22-B22)</f>
        <v>50</v>
      </c>
      <c r="E86" s="128">
        <f>ABS(2*D22-B22)</f>
        <v>50</v>
      </c>
      <c r="F86" s="128">
        <f>ABS(2*D22-B22)</f>
        <v>50</v>
      </c>
      <c r="G86" s="128">
        <f t="shared" si="4"/>
        <v>50</v>
      </c>
      <c r="H86" s="128">
        <f t="shared" si="5"/>
        <v>50</v>
      </c>
      <c r="I86" s="128">
        <f t="shared" si="6"/>
        <v>50</v>
      </c>
      <c r="J86" s="128">
        <f t="shared" si="7"/>
        <v>50</v>
      </c>
      <c r="K86" s="128">
        <f t="shared" si="8"/>
        <v>50</v>
      </c>
      <c r="L86" s="35" t="str">
        <f t="shared" si="9"/>
        <v/>
      </c>
      <c r="M86" s="35" t="str">
        <f t="shared" si="10"/>
        <v/>
      </c>
      <c r="N86" s="35" t="str">
        <f t="shared" si="11"/>
        <v/>
      </c>
      <c r="O86" s="35" t="str">
        <f t="shared" si="12"/>
        <v/>
      </c>
      <c r="P86" s="35" t="str">
        <f t="shared" ref="P86:V86" si="28">IF(P$78&lt;&gt;"",O86,"")</f>
        <v/>
      </c>
      <c r="Q86" s="35" t="str">
        <f t="shared" si="28"/>
        <v/>
      </c>
      <c r="R86" s="35" t="str">
        <f t="shared" si="28"/>
        <v/>
      </c>
      <c r="S86" s="35" t="str">
        <f t="shared" si="28"/>
        <v/>
      </c>
      <c r="T86" s="35" t="str">
        <f t="shared" si="28"/>
        <v/>
      </c>
      <c r="U86" s="35" t="str">
        <f t="shared" si="28"/>
        <v/>
      </c>
      <c r="V86" s="35" t="str">
        <f t="shared" si="28"/>
        <v/>
      </c>
      <c r="W86" s="35" t="str">
        <f t="shared" si="14"/>
        <v/>
      </c>
      <c r="X86" s="35" t="str">
        <f t="shared" si="15"/>
        <v/>
      </c>
      <c r="Y86" s="35" t="str">
        <f t="shared" si="16"/>
        <v/>
      </c>
      <c r="Z86" s="35" t="str">
        <f t="shared" si="17"/>
        <v/>
      </c>
      <c r="AA86" s="35" t="str">
        <f t="shared" si="18"/>
        <v/>
      </c>
      <c r="AB86" s="35" t="str">
        <f t="shared" si="19"/>
        <v/>
      </c>
      <c r="AC86" s="35" t="str">
        <f t="shared" si="20"/>
        <v/>
      </c>
      <c r="AD86" s="35" t="str">
        <f t="shared" si="21"/>
        <v/>
      </c>
      <c r="AE86" s="35" t="str">
        <f t="shared" si="22"/>
        <v/>
      </c>
      <c r="AF86" s="35" t="str">
        <f t="shared" si="23"/>
        <v/>
      </c>
      <c r="AG86" s="35" t="str">
        <f t="shared" si="24"/>
        <v/>
      </c>
      <c r="AH86" s="35" t="str">
        <f t="shared" si="25"/>
        <v/>
      </c>
    </row>
    <row r="87" spans="2:34" ht="22.5" outlineLevel="1" x14ac:dyDescent="0.25">
      <c r="B87" s="204"/>
      <c r="C87" s="133" t="s">
        <v>220</v>
      </c>
      <c r="D87" s="128">
        <f>ABS(2*B22+D22)</f>
        <v>4300</v>
      </c>
      <c r="E87" s="128">
        <f>ABS(2*B22+D22)</f>
        <v>4300</v>
      </c>
      <c r="F87" s="128">
        <f>ABS(2*B22+D22)</f>
        <v>4300</v>
      </c>
      <c r="G87" s="128">
        <f>ABS(2*B22+D22)</f>
        <v>4300</v>
      </c>
      <c r="H87" s="128">
        <f t="shared" ref="H87" si="29">IF(H$78&lt;&gt;"",E87,"")</f>
        <v>4300</v>
      </c>
      <c r="I87" s="128">
        <f t="shared" ref="I87" si="30">IF(I$78&lt;&gt;"",F87,"")</f>
        <v>4300</v>
      </c>
      <c r="J87" s="128">
        <f t="shared" ref="J87" si="31">IF(J$78&lt;&gt;"",G87,"")</f>
        <v>4300</v>
      </c>
      <c r="K87" s="128">
        <f t="shared" ref="K87" si="32">IF(K$78&lt;&gt;"",H87,"")</f>
        <v>4300</v>
      </c>
      <c r="L87" s="35" t="str">
        <f t="shared" si="9"/>
        <v/>
      </c>
      <c r="M87" s="35" t="str">
        <f t="shared" si="10"/>
        <v/>
      </c>
      <c r="N87" s="35" t="str">
        <f t="shared" si="11"/>
        <v/>
      </c>
      <c r="O87" s="35" t="str">
        <f t="shared" si="12"/>
        <v/>
      </c>
      <c r="P87" s="35" t="str">
        <f t="shared" ref="P87:V87" si="33">IF(P$78&lt;&gt;"",O87,"")</f>
        <v/>
      </c>
      <c r="Q87" s="35" t="str">
        <f t="shared" si="33"/>
        <v/>
      </c>
      <c r="R87" s="35" t="str">
        <f t="shared" si="33"/>
        <v/>
      </c>
      <c r="S87" s="35" t="str">
        <f t="shared" si="33"/>
        <v/>
      </c>
      <c r="T87" s="35" t="str">
        <f t="shared" si="33"/>
        <v/>
      </c>
      <c r="U87" s="35" t="str">
        <f t="shared" si="33"/>
        <v/>
      </c>
      <c r="V87" s="35" t="str">
        <f t="shared" si="33"/>
        <v/>
      </c>
      <c r="W87" s="35" t="str">
        <f t="shared" si="14"/>
        <v/>
      </c>
      <c r="X87" s="35" t="str">
        <f t="shared" si="15"/>
        <v/>
      </c>
      <c r="Y87" s="35" t="str">
        <f t="shared" si="16"/>
        <v/>
      </c>
      <c r="Z87" s="35" t="str">
        <f t="shared" si="17"/>
        <v/>
      </c>
      <c r="AA87" s="35" t="str">
        <f t="shared" si="18"/>
        <v/>
      </c>
      <c r="AB87" s="35" t="str">
        <f t="shared" si="19"/>
        <v/>
      </c>
      <c r="AC87" s="35" t="str">
        <f t="shared" si="20"/>
        <v/>
      </c>
      <c r="AD87" s="35" t="str">
        <f t="shared" si="21"/>
        <v/>
      </c>
      <c r="AE87" s="35" t="str">
        <f t="shared" si="22"/>
        <v/>
      </c>
      <c r="AF87" s="35" t="str">
        <f t="shared" si="23"/>
        <v/>
      </c>
      <c r="AG87" s="35" t="str">
        <f t="shared" si="24"/>
        <v/>
      </c>
      <c r="AH87" s="35" t="str">
        <f t="shared" si="25"/>
        <v/>
      </c>
    </row>
    <row r="88" spans="2:34" ht="22.5" outlineLevel="1" x14ac:dyDescent="0.25">
      <c r="B88" s="204"/>
      <c r="C88" s="133" t="s">
        <v>221</v>
      </c>
      <c r="D88" s="128">
        <f>ABS(2*D22+B22)</f>
        <v>3470</v>
      </c>
      <c r="E88" s="128">
        <f>ABS(2*D22+B22)</f>
        <v>3470</v>
      </c>
      <c r="F88" s="128">
        <f>ABS(2*D22+B22)</f>
        <v>3470</v>
      </c>
      <c r="G88" s="128">
        <f t="shared" si="4"/>
        <v>3470</v>
      </c>
      <c r="H88" s="128">
        <f t="shared" ref="H88:H94" si="34">IF(H$78&lt;&gt;"",E88,"")</f>
        <v>3470</v>
      </c>
      <c r="I88" s="128">
        <f t="shared" ref="I88:I94" si="35">IF(I$78&lt;&gt;"",F88,"")</f>
        <v>3470</v>
      </c>
      <c r="J88" s="128">
        <f t="shared" ref="J88:J94" si="36">IF(J$78&lt;&gt;"",G88,"")</f>
        <v>3470</v>
      </c>
      <c r="K88" s="128">
        <f t="shared" ref="K88:K94" si="37">IF(K$78&lt;&gt;"",H88,"")</f>
        <v>3470</v>
      </c>
      <c r="L88" s="35" t="str">
        <f t="shared" si="9"/>
        <v/>
      </c>
      <c r="M88" s="35" t="str">
        <f t="shared" si="10"/>
        <v/>
      </c>
      <c r="N88" s="35" t="str">
        <f t="shared" si="11"/>
        <v/>
      </c>
      <c r="O88" s="35" t="str">
        <f t="shared" si="12"/>
        <v/>
      </c>
      <c r="P88" s="35" t="str">
        <f t="shared" ref="P88:V88" si="38">IF(P$78&lt;&gt;"",O88,"")</f>
        <v/>
      </c>
      <c r="Q88" s="35" t="str">
        <f t="shared" si="38"/>
        <v/>
      </c>
      <c r="R88" s="35" t="str">
        <f t="shared" si="38"/>
        <v/>
      </c>
      <c r="S88" s="35" t="str">
        <f t="shared" si="38"/>
        <v/>
      </c>
      <c r="T88" s="35" t="str">
        <f t="shared" si="38"/>
        <v/>
      </c>
      <c r="U88" s="35" t="str">
        <f t="shared" si="38"/>
        <v/>
      </c>
      <c r="V88" s="35" t="str">
        <f t="shared" si="38"/>
        <v/>
      </c>
      <c r="W88" s="35" t="str">
        <f t="shared" si="14"/>
        <v/>
      </c>
      <c r="X88" s="35" t="str">
        <f t="shared" si="15"/>
        <v/>
      </c>
      <c r="Y88" s="35" t="str">
        <f t="shared" si="16"/>
        <v/>
      </c>
      <c r="Z88" s="35" t="str">
        <f t="shared" si="17"/>
        <v/>
      </c>
      <c r="AA88" s="35" t="str">
        <f t="shared" si="18"/>
        <v/>
      </c>
      <c r="AB88" s="35" t="str">
        <f t="shared" si="19"/>
        <v/>
      </c>
      <c r="AC88" s="35" t="str">
        <f t="shared" si="20"/>
        <v/>
      </c>
      <c r="AD88" s="35" t="str">
        <f t="shared" si="21"/>
        <v/>
      </c>
      <c r="AE88" s="35" t="str">
        <f t="shared" si="22"/>
        <v/>
      </c>
      <c r="AF88" s="35" t="str">
        <f t="shared" si="23"/>
        <v/>
      </c>
      <c r="AG88" s="35" t="str">
        <f t="shared" si="24"/>
        <v/>
      </c>
      <c r="AH88" s="35" t="str">
        <f t="shared" si="25"/>
        <v/>
      </c>
    </row>
    <row r="89" spans="2:34" ht="21.75" customHeight="1" outlineLevel="1" x14ac:dyDescent="0.25">
      <c r="B89" s="205" t="s">
        <v>150</v>
      </c>
      <c r="C89" s="134" t="s">
        <v>222</v>
      </c>
      <c r="D89" s="129">
        <f>ABS(E22-C22)</f>
        <v>870</v>
      </c>
      <c r="E89" s="129">
        <f>ABS(E22-C22)</f>
        <v>870</v>
      </c>
      <c r="F89" s="129">
        <f>ABS(E22-C22)</f>
        <v>870</v>
      </c>
      <c r="G89" s="129">
        <f t="shared" si="4"/>
        <v>870</v>
      </c>
      <c r="H89" s="129">
        <f t="shared" si="34"/>
        <v>870</v>
      </c>
      <c r="I89" s="129">
        <f t="shared" si="35"/>
        <v>870</v>
      </c>
      <c r="J89" s="129">
        <f t="shared" si="36"/>
        <v>870</v>
      </c>
      <c r="K89" s="129">
        <f t="shared" si="37"/>
        <v>870</v>
      </c>
      <c r="L89" s="36" t="str">
        <f t="shared" si="9"/>
        <v/>
      </c>
      <c r="M89" s="36" t="str">
        <f t="shared" si="10"/>
        <v/>
      </c>
      <c r="N89" s="36" t="str">
        <f t="shared" si="11"/>
        <v/>
      </c>
      <c r="O89" s="36" t="str">
        <f t="shared" si="12"/>
        <v/>
      </c>
      <c r="P89" s="36" t="str">
        <f t="shared" ref="P89:V89" si="39">IF(P$78&lt;&gt;"",O89,"")</f>
        <v/>
      </c>
      <c r="Q89" s="36" t="str">
        <f t="shared" si="39"/>
        <v/>
      </c>
      <c r="R89" s="36" t="str">
        <f t="shared" si="39"/>
        <v/>
      </c>
      <c r="S89" s="36" t="str">
        <f t="shared" si="39"/>
        <v/>
      </c>
      <c r="T89" s="36" t="str">
        <f t="shared" si="39"/>
        <v/>
      </c>
      <c r="U89" s="36" t="str">
        <f t="shared" si="39"/>
        <v/>
      </c>
      <c r="V89" s="36" t="str">
        <f t="shared" si="39"/>
        <v/>
      </c>
      <c r="W89" s="112"/>
      <c r="X89" s="112"/>
      <c r="Y89" s="112"/>
      <c r="Z89" s="112"/>
      <c r="AA89" s="112"/>
      <c r="AB89" s="112"/>
      <c r="AC89" s="112"/>
      <c r="AD89" s="112"/>
      <c r="AE89" s="112"/>
      <c r="AF89" s="112"/>
      <c r="AG89" s="112"/>
      <c r="AH89" s="112"/>
    </row>
    <row r="90" spans="2:34" ht="22.5" outlineLevel="1" x14ac:dyDescent="0.25">
      <c r="B90" s="206"/>
      <c r="C90" s="134" t="s">
        <v>223</v>
      </c>
      <c r="D90" s="129">
        <f>ABS(E22+C22)</f>
        <v>2700</v>
      </c>
      <c r="E90" s="129">
        <f>ABS(E22+C22)</f>
        <v>2700</v>
      </c>
      <c r="F90" s="129">
        <f>ABS(E22+C22)</f>
        <v>2700</v>
      </c>
      <c r="G90" s="129">
        <f t="shared" si="4"/>
        <v>2700</v>
      </c>
      <c r="H90" s="129">
        <f t="shared" si="34"/>
        <v>2700</v>
      </c>
      <c r="I90" s="129">
        <f t="shared" si="35"/>
        <v>2700</v>
      </c>
      <c r="J90" s="129">
        <f t="shared" si="36"/>
        <v>2700</v>
      </c>
      <c r="K90" s="129">
        <f t="shared" si="37"/>
        <v>2700</v>
      </c>
      <c r="L90" s="36" t="str">
        <f t="shared" si="9"/>
        <v/>
      </c>
      <c r="M90" s="36" t="str">
        <f t="shared" si="10"/>
        <v/>
      </c>
      <c r="N90" s="36" t="str">
        <f t="shared" si="11"/>
        <v/>
      </c>
      <c r="O90" s="36" t="str">
        <f t="shared" si="12"/>
        <v/>
      </c>
      <c r="P90" s="36" t="str">
        <f t="shared" ref="P90:V90" si="40">IF(P$78&lt;&gt;"",O90,"")</f>
        <v/>
      </c>
      <c r="Q90" s="36" t="str">
        <f t="shared" si="40"/>
        <v/>
      </c>
      <c r="R90" s="36" t="str">
        <f t="shared" si="40"/>
        <v/>
      </c>
      <c r="S90" s="36" t="str">
        <f t="shared" si="40"/>
        <v/>
      </c>
      <c r="T90" s="36" t="str">
        <f t="shared" si="40"/>
        <v/>
      </c>
      <c r="U90" s="36" t="str">
        <f t="shared" si="40"/>
        <v/>
      </c>
      <c r="V90" s="36" t="str">
        <f t="shared" si="40"/>
        <v/>
      </c>
      <c r="W90" s="112"/>
      <c r="X90" s="112"/>
      <c r="Y90" s="112"/>
      <c r="Z90" s="112"/>
      <c r="AA90" s="112"/>
      <c r="AB90" s="112"/>
      <c r="AC90" s="112"/>
      <c r="AD90" s="112"/>
      <c r="AE90" s="112"/>
      <c r="AF90" s="112"/>
      <c r="AG90" s="112"/>
      <c r="AH90" s="112"/>
    </row>
    <row r="91" spans="2:34" ht="22.5" outlineLevel="1" x14ac:dyDescent="0.25">
      <c r="B91" s="206"/>
      <c r="C91" s="134" t="s">
        <v>224</v>
      </c>
      <c r="D91" s="129">
        <f>ABS(2*C22-E22)</f>
        <v>2655</v>
      </c>
      <c r="E91" s="129">
        <f>ABS(2*C22-E22)</f>
        <v>2655</v>
      </c>
      <c r="F91" s="129">
        <f>ABS(2*C22-E22)</f>
        <v>2655</v>
      </c>
      <c r="G91" s="129">
        <f t="shared" si="4"/>
        <v>2655</v>
      </c>
      <c r="H91" s="129">
        <f t="shared" si="34"/>
        <v>2655</v>
      </c>
      <c r="I91" s="129">
        <f t="shared" si="35"/>
        <v>2655</v>
      </c>
      <c r="J91" s="129">
        <f t="shared" si="36"/>
        <v>2655</v>
      </c>
      <c r="K91" s="129">
        <f t="shared" si="37"/>
        <v>2655</v>
      </c>
      <c r="L91" s="36" t="str">
        <f t="shared" si="9"/>
        <v/>
      </c>
      <c r="M91" s="36" t="str">
        <f t="shared" si="10"/>
        <v/>
      </c>
      <c r="N91" s="36" t="str">
        <f t="shared" si="11"/>
        <v/>
      </c>
      <c r="O91" s="36" t="str">
        <f t="shared" si="12"/>
        <v/>
      </c>
      <c r="P91" s="36" t="str">
        <f t="shared" ref="P91:V91" si="41">IF(P$78&lt;&gt;"",O91,"")</f>
        <v/>
      </c>
      <c r="Q91" s="36" t="str">
        <f t="shared" si="41"/>
        <v/>
      </c>
      <c r="R91" s="36" t="str">
        <f t="shared" si="41"/>
        <v/>
      </c>
      <c r="S91" s="36" t="str">
        <f t="shared" si="41"/>
        <v/>
      </c>
      <c r="T91" s="36" t="str">
        <f t="shared" si="41"/>
        <v/>
      </c>
      <c r="U91" s="36" t="str">
        <f t="shared" si="41"/>
        <v/>
      </c>
      <c r="V91" s="36" t="str">
        <f t="shared" si="41"/>
        <v/>
      </c>
      <c r="W91" s="112"/>
      <c r="X91" s="112"/>
      <c r="Y91" s="112"/>
      <c r="Z91" s="112"/>
      <c r="AA91" s="112"/>
      <c r="AB91" s="112"/>
      <c r="AC91" s="112"/>
      <c r="AD91" s="112"/>
      <c r="AE91" s="112"/>
      <c r="AF91" s="112"/>
      <c r="AG91" s="112"/>
      <c r="AH91" s="112"/>
    </row>
    <row r="92" spans="2:34" ht="22.5" outlineLevel="1" x14ac:dyDescent="0.25">
      <c r="B92" s="206"/>
      <c r="C92" s="134" t="s">
        <v>225</v>
      </c>
      <c r="D92" s="129">
        <f>ABS(2*E22-C22)</f>
        <v>45</v>
      </c>
      <c r="E92" s="129">
        <f>ABS(2*E22-C22)</f>
        <v>45</v>
      </c>
      <c r="F92" s="129">
        <f>ABS(2*E22-C22)</f>
        <v>45</v>
      </c>
      <c r="G92" s="129">
        <f t="shared" si="4"/>
        <v>45</v>
      </c>
      <c r="H92" s="129">
        <f t="shared" si="34"/>
        <v>45</v>
      </c>
      <c r="I92" s="129">
        <f t="shared" si="35"/>
        <v>45</v>
      </c>
      <c r="J92" s="129">
        <f t="shared" si="36"/>
        <v>45</v>
      </c>
      <c r="K92" s="129">
        <f t="shared" si="37"/>
        <v>45</v>
      </c>
      <c r="L92" s="36" t="str">
        <f t="shared" si="9"/>
        <v/>
      </c>
      <c r="M92" s="36" t="str">
        <f t="shared" si="10"/>
        <v/>
      </c>
      <c r="N92" s="36" t="str">
        <f t="shared" si="11"/>
        <v/>
      </c>
      <c r="O92" s="36" t="str">
        <f t="shared" si="12"/>
        <v/>
      </c>
      <c r="P92" s="36" t="str">
        <f t="shared" ref="P92:V92" si="42">IF(P$78&lt;&gt;"",O92,"")</f>
        <v/>
      </c>
      <c r="Q92" s="36" t="str">
        <f t="shared" si="42"/>
        <v/>
      </c>
      <c r="R92" s="36" t="str">
        <f t="shared" si="42"/>
        <v/>
      </c>
      <c r="S92" s="36" t="str">
        <f t="shared" si="42"/>
        <v/>
      </c>
      <c r="T92" s="36" t="str">
        <f t="shared" si="42"/>
        <v/>
      </c>
      <c r="U92" s="36" t="str">
        <f t="shared" si="42"/>
        <v/>
      </c>
      <c r="V92" s="36" t="str">
        <f t="shared" si="42"/>
        <v/>
      </c>
      <c r="W92" s="112"/>
      <c r="X92" s="112"/>
      <c r="Y92" s="112"/>
      <c r="Z92" s="112"/>
      <c r="AA92" s="112"/>
      <c r="AB92" s="112"/>
      <c r="AC92" s="112"/>
      <c r="AD92" s="112"/>
      <c r="AE92" s="112"/>
      <c r="AF92" s="112"/>
      <c r="AG92" s="112"/>
      <c r="AH92" s="112"/>
    </row>
    <row r="93" spans="2:34" ht="22.5" outlineLevel="1" x14ac:dyDescent="0.25">
      <c r="B93" s="206"/>
      <c r="C93" s="134" t="s">
        <v>226</v>
      </c>
      <c r="D93" s="129">
        <f>ABS(2*C22+E22)</f>
        <v>4485</v>
      </c>
      <c r="E93" s="129">
        <f>ABS(2*C22+E22)</f>
        <v>4485</v>
      </c>
      <c r="F93" s="129">
        <f>ABS(2*C22+E22)</f>
        <v>4485</v>
      </c>
      <c r="G93" s="129">
        <f t="shared" si="4"/>
        <v>4485</v>
      </c>
      <c r="H93" s="129">
        <f t="shared" si="34"/>
        <v>4485</v>
      </c>
      <c r="I93" s="129">
        <f t="shared" si="35"/>
        <v>4485</v>
      </c>
      <c r="J93" s="129">
        <f t="shared" si="36"/>
        <v>4485</v>
      </c>
      <c r="K93" s="129">
        <f t="shared" si="37"/>
        <v>4485</v>
      </c>
      <c r="L93" s="36" t="str">
        <f t="shared" si="9"/>
        <v/>
      </c>
      <c r="M93" s="36" t="str">
        <f t="shared" si="10"/>
        <v/>
      </c>
      <c r="N93" s="36" t="str">
        <f t="shared" si="11"/>
        <v/>
      </c>
      <c r="O93" s="36" t="str">
        <f t="shared" si="12"/>
        <v/>
      </c>
      <c r="P93" s="36" t="str">
        <f t="shared" ref="P93:V93" si="43">IF(P$78&lt;&gt;"",O93,"")</f>
        <v/>
      </c>
      <c r="Q93" s="36" t="str">
        <f t="shared" si="43"/>
        <v/>
      </c>
      <c r="R93" s="36" t="str">
        <f t="shared" si="43"/>
        <v/>
      </c>
      <c r="S93" s="36" t="str">
        <f t="shared" si="43"/>
        <v/>
      </c>
      <c r="T93" s="36" t="str">
        <f t="shared" si="43"/>
        <v/>
      </c>
      <c r="U93" s="36" t="str">
        <f t="shared" si="43"/>
        <v/>
      </c>
      <c r="V93" s="36" t="str">
        <f t="shared" si="43"/>
        <v/>
      </c>
      <c r="W93" s="112"/>
      <c r="X93" s="112"/>
      <c r="Y93" s="112"/>
      <c r="Z93" s="112"/>
      <c r="AA93" s="112"/>
      <c r="AB93" s="112"/>
      <c r="AC93" s="112"/>
      <c r="AD93" s="112"/>
      <c r="AE93" s="112"/>
      <c r="AF93" s="112"/>
      <c r="AG93" s="112"/>
      <c r="AH93" s="112"/>
    </row>
    <row r="94" spans="2:34" ht="22.5" outlineLevel="1" x14ac:dyDescent="0.25">
      <c r="B94" s="207"/>
      <c r="C94" s="134" t="s">
        <v>227</v>
      </c>
      <c r="D94" s="129">
        <f>ABS(2*E22+C22)</f>
        <v>3615</v>
      </c>
      <c r="E94" s="129">
        <f>ABS(2*E22+C22)</f>
        <v>3615</v>
      </c>
      <c r="F94" s="129">
        <f>ABS(2*E22+C22)</f>
        <v>3615</v>
      </c>
      <c r="G94" s="129">
        <f t="shared" si="4"/>
        <v>3615</v>
      </c>
      <c r="H94" s="129">
        <f t="shared" si="34"/>
        <v>3615</v>
      </c>
      <c r="I94" s="129">
        <f t="shared" si="35"/>
        <v>3615</v>
      </c>
      <c r="J94" s="129">
        <f t="shared" si="36"/>
        <v>3615</v>
      </c>
      <c r="K94" s="129">
        <f t="shared" si="37"/>
        <v>3615</v>
      </c>
      <c r="L94" s="36" t="str">
        <f t="shared" si="9"/>
        <v/>
      </c>
      <c r="M94" s="36" t="str">
        <f t="shared" si="10"/>
        <v/>
      </c>
      <c r="N94" s="36" t="str">
        <f t="shared" si="11"/>
        <v/>
      </c>
      <c r="O94" s="36" t="str">
        <f t="shared" si="12"/>
        <v/>
      </c>
      <c r="P94" s="36" t="str">
        <f t="shared" ref="P94:V94" si="44">IF(P$78&lt;&gt;"",O94,"")</f>
        <v/>
      </c>
      <c r="Q94" s="36" t="str">
        <f t="shared" si="44"/>
        <v/>
      </c>
      <c r="R94" s="36" t="str">
        <f t="shared" si="44"/>
        <v/>
      </c>
      <c r="S94" s="36" t="str">
        <f t="shared" si="44"/>
        <v/>
      </c>
      <c r="T94" s="36" t="str">
        <f t="shared" si="44"/>
        <v/>
      </c>
      <c r="U94" s="36" t="str">
        <f t="shared" si="44"/>
        <v/>
      </c>
      <c r="V94" s="36" t="str">
        <f t="shared" si="44"/>
        <v/>
      </c>
      <c r="W94" s="112"/>
      <c r="X94" s="112"/>
      <c r="Y94" s="112"/>
      <c r="Z94" s="112"/>
      <c r="AA94" s="112"/>
      <c r="AB94" s="112"/>
      <c r="AC94" s="112"/>
      <c r="AD94" s="112"/>
      <c r="AE94" s="112"/>
      <c r="AF94" s="112"/>
      <c r="AG94" s="112"/>
      <c r="AH94" s="112"/>
    </row>
    <row r="95" spans="2:34" ht="15.75" outlineLevel="1" thickBot="1" x14ac:dyDescent="0.3"/>
    <row r="96" spans="2:34" ht="19.5" thickBot="1" x14ac:dyDescent="0.3">
      <c r="B96" s="209" t="s">
        <v>161</v>
      </c>
      <c r="C96" s="210"/>
      <c r="D96" s="210"/>
      <c r="E96" s="210"/>
      <c r="F96" s="210"/>
      <c r="G96" s="210"/>
      <c r="H96" s="210"/>
      <c r="I96" s="210"/>
      <c r="J96" s="210"/>
      <c r="K96" s="210"/>
      <c r="L96" s="210"/>
      <c r="M96" s="210"/>
      <c r="N96" s="211"/>
      <c r="O96" s="16"/>
    </row>
    <row r="97" spans="1:34" ht="46.5" customHeight="1" outlineLevel="1" x14ac:dyDescent="0.25">
      <c r="B97" s="235" t="s">
        <v>207</v>
      </c>
      <c r="C97" s="236"/>
      <c r="D97" s="236"/>
      <c r="E97" s="236"/>
      <c r="F97" s="236"/>
      <c r="G97" s="236"/>
      <c r="H97" s="236"/>
      <c r="I97" s="236"/>
      <c r="J97" s="236"/>
      <c r="K97" s="236"/>
      <c r="L97" s="236"/>
      <c r="M97" s="236"/>
      <c r="N97" s="237"/>
    </row>
    <row r="98" spans="1:34" ht="9.75" customHeight="1" outlineLevel="1" x14ac:dyDescent="0.25"/>
    <row r="99" spans="1:34" ht="21" customHeight="1" outlineLevel="1" x14ac:dyDescent="0.25">
      <c r="A99" s="16"/>
      <c r="B99" s="57"/>
      <c r="C99" s="39"/>
      <c r="D99" s="40">
        <v>1</v>
      </c>
      <c r="E99" s="40">
        <v>2</v>
      </c>
      <c r="F99" s="40" t="s">
        <v>288</v>
      </c>
      <c r="G99" s="40" t="s">
        <v>288</v>
      </c>
      <c r="H99" s="40">
        <v>3</v>
      </c>
      <c r="I99" s="40" t="s">
        <v>304</v>
      </c>
      <c r="J99" s="40" t="s">
        <v>289</v>
      </c>
      <c r="K99" s="40" t="s">
        <v>289</v>
      </c>
      <c r="M99" s="40" t="s">
        <v>157</v>
      </c>
      <c r="N99" s="40" t="s">
        <v>157</v>
      </c>
      <c r="O99" s="40" t="s">
        <v>157</v>
      </c>
      <c r="Q99" s="40" t="s">
        <v>157</v>
      </c>
      <c r="R99" s="40" t="s">
        <v>157</v>
      </c>
      <c r="S99" s="40" t="s">
        <v>157</v>
      </c>
      <c r="T99" s="40" t="s">
        <v>157</v>
      </c>
      <c r="U99" s="40" t="s">
        <v>157</v>
      </c>
      <c r="V99" s="40" t="s">
        <v>157</v>
      </c>
      <c r="W99" s="113"/>
      <c r="X99" s="113"/>
      <c r="Y99" s="113"/>
      <c r="Z99" s="113"/>
      <c r="AA99" s="113"/>
      <c r="AB99" s="113"/>
      <c r="AC99" s="113"/>
      <c r="AD99" s="113"/>
      <c r="AE99" s="113"/>
      <c r="AF99" s="113"/>
      <c r="AG99" s="113"/>
      <c r="AH99" s="113"/>
    </row>
    <row r="100" spans="1:34" ht="39" customHeight="1" outlineLevel="1" x14ac:dyDescent="0.25">
      <c r="A100" s="16"/>
      <c r="D100" s="143" t="s">
        <v>249</v>
      </c>
      <c r="E100" s="143" t="s">
        <v>290</v>
      </c>
      <c r="F100" s="143" t="s">
        <v>290</v>
      </c>
      <c r="G100" s="143" t="s">
        <v>290</v>
      </c>
      <c r="H100" s="143" t="s">
        <v>298</v>
      </c>
      <c r="I100" s="143" t="s">
        <v>298</v>
      </c>
      <c r="J100" s="143" t="s">
        <v>298</v>
      </c>
      <c r="K100" s="143" t="s">
        <v>298</v>
      </c>
      <c r="M100" s="89" t="s">
        <v>157</v>
      </c>
      <c r="N100" s="89" t="s">
        <v>157</v>
      </c>
      <c r="O100" s="89" t="s">
        <v>157</v>
      </c>
      <c r="Q100" s="89" t="s">
        <v>157</v>
      </c>
      <c r="R100" s="89" t="s">
        <v>157</v>
      </c>
      <c r="S100" s="89" t="s">
        <v>157</v>
      </c>
      <c r="T100" s="89" t="s">
        <v>157</v>
      </c>
      <c r="U100" s="89" t="s">
        <v>157</v>
      </c>
      <c r="V100" s="89" t="s">
        <v>157</v>
      </c>
      <c r="W100" s="89"/>
      <c r="X100" s="89"/>
      <c r="Y100" s="89"/>
      <c r="Z100" s="89"/>
      <c r="AA100" s="89"/>
      <c r="AB100" s="89"/>
      <c r="AC100" s="89"/>
      <c r="AD100" s="89"/>
      <c r="AE100" s="89"/>
      <c r="AF100" s="89"/>
      <c r="AG100" s="89"/>
      <c r="AH100" s="89"/>
    </row>
    <row r="101" spans="1:34" ht="41.25" customHeight="1" outlineLevel="1" x14ac:dyDescent="0.25">
      <c r="A101" s="16"/>
      <c r="B101" s="184" t="s">
        <v>133</v>
      </c>
      <c r="C101" s="184"/>
      <c r="D101" s="88" t="s">
        <v>291</v>
      </c>
      <c r="E101" s="88" t="s">
        <v>293</v>
      </c>
      <c r="F101" s="88" t="s">
        <v>237</v>
      </c>
      <c r="G101" s="88" t="s">
        <v>250</v>
      </c>
      <c r="H101" s="88" t="s">
        <v>299</v>
      </c>
      <c r="I101" s="88" t="s">
        <v>293</v>
      </c>
      <c r="J101" s="88" t="s">
        <v>291</v>
      </c>
      <c r="K101" s="88" t="s">
        <v>237</v>
      </c>
      <c r="M101" s="88"/>
      <c r="N101" s="88"/>
      <c r="O101" s="88"/>
      <c r="Q101" s="88"/>
      <c r="R101" s="88"/>
      <c r="S101" s="88"/>
      <c r="T101" s="88"/>
      <c r="U101" s="88"/>
      <c r="V101" s="88"/>
      <c r="W101" s="114"/>
      <c r="X101" s="114"/>
      <c r="Y101" s="114"/>
      <c r="Z101" s="114"/>
      <c r="AA101" s="114"/>
      <c r="AB101" s="114"/>
      <c r="AC101" s="114"/>
      <c r="AD101" s="114"/>
      <c r="AE101" s="114"/>
      <c r="AF101" s="114"/>
      <c r="AG101" s="114"/>
      <c r="AH101" s="114"/>
    </row>
    <row r="102" spans="1:34" ht="16.5" customHeight="1" outlineLevel="1" x14ac:dyDescent="0.25">
      <c r="A102" s="16"/>
      <c r="B102" s="185" t="s">
        <v>134</v>
      </c>
      <c r="C102" s="184"/>
      <c r="D102" s="132">
        <v>2590</v>
      </c>
      <c r="E102" s="132">
        <v>2620</v>
      </c>
      <c r="F102" s="132">
        <v>3600</v>
      </c>
      <c r="G102" s="132">
        <v>4400</v>
      </c>
      <c r="H102" s="24">
        <v>795</v>
      </c>
      <c r="I102" s="132">
        <v>2570</v>
      </c>
      <c r="J102" s="127">
        <v>2620</v>
      </c>
      <c r="K102" s="132">
        <v>3510</v>
      </c>
      <c r="M102" s="60"/>
      <c r="N102" s="60"/>
      <c r="O102" s="60"/>
      <c r="Q102" s="60"/>
      <c r="R102" s="60"/>
      <c r="S102" s="60"/>
      <c r="T102" s="60"/>
      <c r="U102" s="60"/>
      <c r="V102" s="60"/>
      <c r="W102" s="115"/>
      <c r="X102" s="115"/>
      <c r="Y102" s="115"/>
      <c r="Z102" s="115"/>
      <c r="AA102" s="115"/>
      <c r="AB102" s="115"/>
      <c r="AC102" s="115"/>
      <c r="AD102" s="115"/>
      <c r="AE102" s="115"/>
      <c r="AF102" s="115"/>
      <c r="AG102" s="115"/>
      <c r="AH102" s="115"/>
    </row>
    <row r="103" spans="1:34" ht="16.5" customHeight="1" outlineLevel="1" x14ac:dyDescent="0.25">
      <c r="A103" s="16"/>
      <c r="B103" s="185" t="s">
        <v>135</v>
      </c>
      <c r="C103" s="184"/>
      <c r="D103" s="132">
        <v>2620</v>
      </c>
      <c r="E103" s="132">
        <v>2690</v>
      </c>
      <c r="F103" s="132">
        <v>3615</v>
      </c>
      <c r="G103" s="132">
        <v>4485</v>
      </c>
      <c r="H103" s="24">
        <v>803</v>
      </c>
      <c r="I103" s="132">
        <v>2620</v>
      </c>
      <c r="J103" s="127">
        <v>2690</v>
      </c>
      <c r="K103" s="132">
        <v>3590</v>
      </c>
      <c r="M103" s="60"/>
      <c r="N103" s="60"/>
      <c r="O103" s="60"/>
      <c r="Q103" s="60"/>
      <c r="R103" s="60"/>
      <c r="S103" s="60"/>
      <c r="T103" s="60"/>
      <c r="U103" s="60"/>
      <c r="V103" s="60"/>
      <c r="W103" s="115"/>
      <c r="X103" s="115"/>
      <c r="Y103" s="115"/>
      <c r="Z103" s="115"/>
      <c r="AA103" s="115"/>
      <c r="AB103" s="115"/>
      <c r="AC103" s="115"/>
      <c r="AD103" s="115"/>
      <c r="AE103" s="115"/>
      <c r="AF103" s="115"/>
      <c r="AG103" s="115"/>
      <c r="AH103" s="115"/>
    </row>
    <row r="104" spans="1:34" ht="28.5" customHeight="1" outlineLevel="1" x14ac:dyDescent="0.25">
      <c r="A104" s="16"/>
      <c r="B104" s="184" t="s">
        <v>65</v>
      </c>
      <c r="C104" s="184"/>
      <c r="D104" s="78" t="s">
        <v>292</v>
      </c>
      <c r="E104" s="82" t="s">
        <v>294</v>
      </c>
      <c r="F104" s="82" t="s">
        <v>238</v>
      </c>
      <c r="G104" s="82"/>
      <c r="H104" s="82" t="s">
        <v>281</v>
      </c>
      <c r="I104" s="78" t="s">
        <v>292</v>
      </c>
      <c r="J104" s="82" t="s">
        <v>294</v>
      </c>
      <c r="K104" s="82" t="s">
        <v>284</v>
      </c>
      <c r="M104" s="78"/>
      <c r="N104" s="78"/>
      <c r="O104" s="79"/>
      <c r="Q104" s="80"/>
      <c r="R104" s="80"/>
      <c r="S104" s="81"/>
      <c r="T104" s="81"/>
      <c r="U104" s="81"/>
      <c r="V104" s="81"/>
      <c r="W104" s="81"/>
      <c r="X104" s="81"/>
      <c r="Y104" s="81"/>
      <c r="Z104" s="81"/>
      <c r="AA104" s="81"/>
      <c r="AB104" s="81"/>
      <c r="AC104" s="81"/>
      <c r="AD104" s="81"/>
      <c r="AE104" s="81"/>
      <c r="AF104" s="81"/>
      <c r="AG104" s="81"/>
      <c r="AH104" s="81"/>
    </row>
    <row r="105" spans="1:34" ht="18.75" outlineLevel="1" x14ac:dyDescent="0.25">
      <c r="A105" s="16"/>
      <c r="B105" s="184" t="s">
        <v>66</v>
      </c>
      <c r="C105" s="184"/>
      <c r="D105" s="82"/>
      <c r="E105" s="82"/>
      <c r="F105" s="139" t="s">
        <v>251</v>
      </c>
      <c r="G105" s="139" t="s">
        <v>239</v>
      </c>
      <c r="H105" s="82"/>
      <c r="I105" s="82"/>
      <c r="J105" s="82"/>
      <c r="K105" s="82"/>
      <c r="M105" s="82"/>
      <c r="N105" s="82"/>
      <c r="O105" s="79"/>
      <c r="Q105" s="80"/>
      <c r="R105" s="80"/>
      <c r="S105" s="81"/>
      <c r="T105" s="81"/>
      <c r="U105" s="81"/>
      <c r="V105" s="81"/>
      <c r="W105" s="81"/>
      <c r="X105" s="81"/>
      <c r="Y105" s="81"/>
      <c r="Z105" s="81"/>
      <c r="AA105" s="81"/>
      <c r="AB105" s="81"/>
      <c r="AC105" s="81"/>
      <c r="AD105" s="81"/>
      <c r="AE105" s="81"/>
      <c r="AF105" s="81"/>
      <c r="AG105" s="81"/>
      <c r="AH105" s="81"/>
    </row>
    <row r="106" spans="1:34" ht="18.75" outlineLevel="1" x14ac:dyDescent="0.25">
      <c r="A106" s="16"/>
      <c r="B106" s="184" t="s">
        <v>67</v>
      </c>
      <c r="C106" s="184"/>
      <c r="D106" s="82"/>
      <c r="E106" s="82"/>
      <c r="F106" s="82"/>
      <c r="G106" s="82"/>
      <c r="H106" s="82"/>
      <c r="I106" s="82"/>
      <c r="J106" s="82"/>
      <c r="K106" s="82"/>
      <c r="M106" s="82"/>
      <c r="N106" s="82"/>
      <c r="O106" s="79"/>
      <c r="Q106" s="80"/>
      <c r="R106" s="80"/>
      <c r="S106" s="81"/>
      <c r="T106" s="81"/>
      <c r="U106" s="81"/>
      <c r="V106" s="81"/>
      <c r="W106" s="81"/>
      <c r="X106" s="81"/>
      <c r="Y106" s="81"/>
      <c r="Z106" s="81"/>
      <c r="AA106" s="81"/>
      <c r="AB106" s="81"/>
      <c r="AC106" s="81"/>
      <c r="AD106" s="81"/>
      <c r="AE106" s="81"/>
      <c r="AF106" s="81"/>
      <c r="AG106" s="81"/>
      <c r="AH106" s="81"/>
    </row>
    <row r="107" spans="1:34" ht="29.25" customHeight="1" outlineLevel="1" x14ac:dyDescent="0.25">
      <c r="A107" s="191" t="s">
        <v>78</v>
      </c>
      <c r="B107" s="186" t="s">
        <v>90</v>
      </c>
      <c r="C107" s="186"/>
      <c r="D107" s="37" t="s">
        <v>155</v>
      </c>
      <c r="E107" s="37" t="s">
        <v>295</v>
      </c>
      <c r="F107" s="37" t="s">
        <v>295</v>
      </c>
      <c r="G107" s="37" t="s">
        <v>295</v>
      </c>
      <c r="H107" s="37" t="s">
        <v>155</v>
      </c>
      <c r="I107" s="37" t="s">
        <v>155</v>
      </c>
      <c r="J107" s="37" t="s">
        <v>155</v>
      </c>
      <c r="K107" s="37" t="s">
        <v>155</v>
      </c>
      <c r="M107" s="37" t="s">
        <v>157</v>
      </c>
      <c r="N107" s="37"/>
      <c r="O107" s="37" t="s">
        <v>157</v>
      </c>
      <c r="Q107" s="37" t="s">
        <v>157</v>
      </c>
      <c r="R107" s="37" t="s">
        <v>157</v>
      </c>
      <c r="S107" s="37" t="s">
        <v>157</v>
      </c>
      <c r="T107" s="37" t="s">
        <v>157</v>
      </c>
      <c r="U107" s="37" t="s">
        <v>157</v>
      </c>
      <c r="V107" s="37" t="s">
        <v>157</v>
      </c>
      <c r="W107" s="116"/>
      <c r="X107" s="116"/>
      <c r="Y107" s="116"/>
      <c r="Z107" s="116"/>
      <c r="AA107" s="116"/>
      <c r="AB107" s="116"/>
      <c r="AC107" s="116"/>
      <c r="AD107" s="116"/>
      <c r="AE107" s="116"/>
      <c r="AF107" s="116"/>
      <c r="AG107" s="116"/>
      <c r="AH107" s="116"/>
    </row>
    <row r="108" spans="1:34" outlineLevel="1" x14ac:dyDescent="0.25">
      <c r="A108" s="191"/>
      <c r="B108" s="184" t="s">
        <v>77</v>
      </c>
      <c r="C108" s="184"/>
      <c r="D108" s="37" t="s">
        <v>208</v>
      </c>
      <c r="E108" s="37" t="s">
        <v>208</v>
      </c>
      <c r="F108" s="37" t="s">
        <v>208</v>
      </c>
      <c r="G108" s="37" t="s">
        <v>208</v>
      </c>
      <c r="H108" s="37" t="s">
        <v>208</v>
      </c>
      <c r="I108" s="37" t="s">
        <v>208</v>
      </c>
      <c r="J108" s="37" t="s">
        <v>208</v>
      </c>
      <c r="K108" s="37" t="s">
        <v>208</v>
      </c>
      <c r="M108" s="37" t="s">
        <v>157</v>
      </c>
      <c r="N108" s="37" t="s">
        <v>157</v>
      </c>
      <c r="O108" s="37" t="s">
        <v>157</v>
      </c>
      <c r="Q108" s="37" t="s">
        <v>157</v>
      </c>
      <c r="R108" s="37" t="s">
        <v>157</v>
      </c>
      <c r="S108" s="37" t="s">
        <v>157</v>
      </c>
      <c r="T108" s="37" t="s">
        <v>157</v>
      </c>
      <c r="U108" s="37" t="s">
        <v>157</v>
      </c>
      <c r="V108" s="37" t="s">
        <v>157</v>
      </c>
      <c r="W108" s="116"/>
      <c r="X108" s="116"/>
      <c r="Y108" s="116"/>
      <c r="Z108" s="116"/>
      <c r="AA108" s="116"/>
      <c r="AB108" s="116"/>
      <c r="AC108" s="116"/>
      <c r="AD108" s="116"/>
      <c r="AE108" s="116"/>
      <c r="AF108" s="116"/>
      <c r="AG108" s="116"/>
      <c r="AH108" s="116"/>
    </row>
    <row r="109" spans="1:34" outlineLevel="1" x14ac:dyDescent="0.25">
      <c r="A109" s="191"/>
      <c r="B109" s="184" t="s">
        <v>99</v>
      </c>
      <c r="C109" s="184"/>
      <c r="D109" s="37">
        <v>1720</v>
      </c>
      <c r="E109" s="37">
        <v>1775</v>
      </c>
      <c r="F109" s="37">
        <v>1775</v>
      </c>
      <c r="G109" s="37">
        <v>1775</v>
      </c>
      <c r="H109" s="37">
        <v>1720</v>
      </c>
      <c r="I109" s="37">
        <v>1720</v>
      </c>
      <c r="J109" s="37">
        <v>1720</v>
      </c>
      <c r="K109" s="37">
        <v>1720</v>
      </c>
      <c r="M109" s="37" t="s">
        <v>157</v>
      </c>
      <c r="N109" s="37" t="s">
        <v>157</v>
      </c>
      <c r="O109" s="37" t="s">
        <v>157</v>
      </c>
      <c r="Q109" s="37" t="s">
        <v>157</v>
      </c>
      <c r="R109" s="37" t="s">
        <v>157</v>
      </c>
      <c r="S109" s="37" t="s">
        <v>157</v>
      </c>
      <c r="T109" s="37" t="s">
        <v>157</v>
      </c>
      <c r="U109" s="37" t="s">
        <v>157</v>
      </c>
      <c r="V109" s="37" t="s">
        <v>157</v>
      </c>
      <c r="W109" s="116"/>
      <c r="X109" s="116"/>
      <c r="Y109" s="116"/>
      <c r="Z109" s="116"/>
      <c r="AA109" s="116"/>
      <c r="AB109" s="116"/>
      <c r="AC109" s="116"/>
      <c r="AD109" s="116"/>
      <c r="AE109" s="116"/>
      <c r="AF109" s="116"/>
      <c r="AG109" s="116"/>
      <c r="AH109" s="116"/>
    </row>
    <row r="110" spans="1:34" outlineLevel="1" x14ac:dyDescent="0.25">
      <c r="A110" s="191"/>
      <c r="B110" s="185" t="s">
        <v>104</v>
      </c>
      <c r="C110" s="184"/>
      <c r="D110" s="37">
        <v>15</v>
      </c>
      <c r="E110" s="37">
        <v>15</v>
      </c>
      <c r="F110" s="37">
        <v>15</v>
      </c>
      <c r="G110" s="37">
        <v>15</v>
      </c>
      <c r="H110" s="37">
        <v>15</v>
      </c>
      <c r="I110" s="37">
        <v>15</v>
      </c>
      <c r="J110" s="37">
        <v>15</v>
      </c>
      <c r="K110" s="37">
        <v>15</v>
      </c>
      <c r="M110" s="37" t="s">
        <v>157</v>
      </c>
      <c r="N110" s="37" t="s">
        <v>157</v>
      </c>
      <c r="O110" s="37" t="s">
        <v>157</v>
      </c>
      <c r="Q110" s="37" t="s">
        <v>157</v>
      </c>
      <c r="R110" s="37" t="s">
        <v>157</v>
      </c>
      <c r="S110" s="37" t="s">
        <v>157</v>
      </c>
      <c r="T110" s="37" t="s">
        <v>157</v>
      </c>
      <c r="U110" s="37" t="s">
        <v>157</v>
      </c>
      <c r="V110" s="37" t="s">
        <v>157</v>
      </c>
      <c r="W110" s="116"/>
      <c r="X110" s="116"/>
      <c r="Y110" s="116"/>
      <c r="Z110" s="116"/>
      <c r="AA110" s="116"/>
      <c r="AB110" s="116"/>
      <c r="AC110" s="116"/>
      <c r="AD110" s="116"/>
      <c r="AE110" s="116"/>
      <c r="AF110" s="116"/>
      <c r="AG110" s="116"/>
      <c r="AH110" s="116"/>
    </row>
    <row r="111" spans="1:34" ht="18" outlineLevel="1" x14ac:dyDescent="0.25">
      <c r="A111" s="191"/>
      <c r="B111" s="185" t="s">
        <v>97</v>
      </c>
      <c r="C111" s="184"/>
      <c r="D111" s="37">
        <v>100</v>
      </c>
      <c r="E111" s="37">
        <v>100</v>
      </c>
      <c r="F111" s="37">
        <v>100</v>
      </c>
      <c r="G111" s="37">
        <v>100</v>
      </c>
      <c r="H111" s="37">
        <v>100</v>
      </c>
      <c r="I111" s="37">
        <v>100</v>
      </c>
      <c r="J111" s="37">
        <v>100</v>
      </c>
      <c r="K111" s="37">
        <v>100</v>
      </c>
      <c r="M111" s="37" t="s">
        <v>157</v>
      </c>
      <c r="N111" s="37" t="s">
        <v>157</v>
      </c>
      <c r="O111" s="37" t="s">
        <v>157</v>
      </c>
      <c r="Q111" s="37" t="s">
        <v>157</v>
      </c>
      <c r="R111" s="37" t="s">
        <v>157</v>
      </c>
      <c r="S111" s="37" t="s">
        <v>157</v>
      </c>
      <c r="T111" s="37" t="s">
        <v>157</v>
      </c>
      <c r="U111" s="37" t="s">
        <v>157</v>
      </c>
      <c r="V111" s="37" t="s">
        <v>157</v>
      </c>
      <c r="W111" s="116"/>
      <c r="X111" s="116"/>
      <c r="Y111" s="116"/>
      <c r="Z111" s="116"/>
      <c r="AA111" s="116"/>
      <c r="AB111" s="116"/>
      <c r="AC111" s="116"/>
      <c r="AD111" s="116"/>
      <c r="AE111" s="116"/>
      <c r="AF111" s="116"/>
      <c r="AG111" s="116"/>
      <c r="AH111" s="116"/>
    </row>
    <row r="112" spans="1:34" ht="18" outlineLevel="1" x14ac:dyDescent="0.25">
      <c r="A112" s="191"/>
      <c r="B112" s="185" t="s">
        <v>100</v>
      </c>
      <c r="C112" s="184"/>
      <c r="D112" s="37">
        <v>99</v>
      </c>
      <c r="E112" s="37">
        <v>99</v>
      </c>
      <c r="F112" s="37">
        <v>99</v>
      </c>
      <c r="G112" s="37">
        <v>99</v>
      </c>
      <c r="H112" s="37">
        <v>0</v>
      </c>
      <c r="I112" s="37">
        <v>99</v>
      </c>
      <c r="J112" s="37">
        <v>0</v>
      </c>
      <c r="K112" s="37">
        <v>0</v>
      </c>
      <c r="M112" s="37" t="s">
        <v>157</v>
      </c>
      <c r="N112" s="37" t="s">
        <v>157</v>
      </c>
      <c r="O112" s="37" t="s">
        <v>157</v>
      </c>
      <c r="Q112" s="37" t="s">
        <v>157</v>
      </c>
      <c r="R112" s="37" t="s">
        <v>157</v>
      </c>
      <c r="S112" s="37" t="s">
        <v>157</v>
      </c>
      <c r="T112" s="37" t="s">
        <v>157</v>
      </c>
      <c r="U112" s="37" t="s">
        <v>157</v>
      </c>
      <c r="V112" s="37" t="s">
        <v>157</v>
      </c>
      <c r="W112" s="116"/>
      <c r="X112" s="116"/>
      <c r="Y112" s="116"/>
      <c r="Z112" s="116"/>
      <c r="AA112" s="116"/>
      <c r="AB112" s="116"/>
      <c r="AC112" s="116"/>
      <c r="AD112" s="116"/>
      <c r="AE112" s="116"/>
      <c r="AF112" s="116"/>
      <c r="AG112" s="116"/>
      <c r="AH112" s="116"/>
    </row>
    <row r="113" spans="1:34" outlineLevel="1" x14ac:dyDescent="0.25">
      <c r="A113" s="191"/>
      <c r="B113" s="184" t="s">
        <v>92</v>
      </c>
      <c r="C113" s="184"/>
      <c r="D113" s="37" t="s">
        <v>296</v>
      </c>
      <c r="E113" s="37" t="s">
        <v>296</v>
      </c>
      <c r="F113" s="37" t="s">
        <v>296</v>
      </c>
      <c r="G113" s="37" t="s">
        <v>296</v>
      </c>
      <c r="H113" s="37" t="s">
        <v>252</v>
      </c>
      <c r="I113" s="37" t="s">
        <v>296</v>
      </c>
      <c r="J113" s="37" t="s">
        <v>252</v>
      </c>
      <c r="K113" s="37" t="s">
        <v>252</v>
      </c>
      <c r="M113" s="37" t="s">
        <v>157</v>
      </c>
      <c r="N113" s="37" t="s">
        <v>157</v>
      </c>
      <c r="O113" s="37"/>
      <c r="Q113" s="37" t="s">
        <v>157</v>
      </c>
      <c r="R113" s="37" t="s">
        <v>157</v>
      </c>
      <c r="S113" s="37" t="s">
        <v>157</v>
      </c>
      <c r="T113" s="37" t="s">
        <v>157</v>
      </c>
      <c r="U113" s="37" t="s">
        <v>157</v>
      </c>
      <c r="V113" s="37" t="s">
        <v>157</v>
      </c>
      <c r="W113" s="116"/>
      <c r="X113" s="116"/>
      <c r="Y113" s="116"/>
      <c r="Z113" s="116"/>
      <c r="AA113" s="116"/>
      <c r="AB113" s="116"/>
      <c r="AC113" s="116"/>
      <c r="AD113" s="116"/>
      <c r="AE113" s="116"/>
      <c r="AF113" s="116"/>
      <c r="AG113" s="116"/>
      <c r="AH113" s="116"/>
    </row>
    <row r="114" spans="1:34" ht="33" customHeight="1" outlineLevel="1" x14ac:dyDescent="0.25">
      <c r="A114" s="191"/>
      <c r="B114" s="186" t="s">
        <v>95</v>
      </c>
      <c r="C114" s="184"/>
      <c r="D114" s="37">
        <f t="shared" ref="D114:E114" si="45">IFERROR(D109-((D111-1)/2-D112)*12*D110/1000,"")</f>
        <v>1728.91</v>
      </c>
      <c r="E114" s="37">
        <f t="shared" si="45"/>
        <v>1783.91</v>
      </c>
      <c r="F114" s="37">
        <f t="shared" ref="F114:I114" si="46">IFERROR(F109-((F111-1)/2-F112)*12*F110/1000,"")</f>
        <v>1783.91</v>
      </c>
      <c r="G114" s="37">
        <f t="shared" si="46"/>
        <v>1783.91</v>
      </c>
      <c r="H114" s="37">
        <f t="shared" si="46"/>
        <v>1711.09</v>
      </c>
      <c r="I114" s="37">
        <f t="shared" si="46"/>
        <v>1728.91</v>
      </c>
      <c r="J114" s="37">
        <f t="shared" ref="J114:K114" si="47">IFERROR(J109-((J111-1)/2-J112)*12*J110/1000,"")</f>
        <v>1711.09</v>
      </c>
      <c r="K114" s="37">
        <f t="shared" si="47"/>
        <v>1711.09</v>
      </c>
      <c r="M114" s="37" t="str">
        <f t="shared" ref="M114:V114" si="48">IFERROR(M109-((M111-1)/2-M112)*12*M110/1000,"")</f>
        <v/>
      </c>
      <c r="N114" s="37" t="str">
        <f t="shared" si="48"/>
        <v/>
      </c>
      <c r="O114" s="37" t="str">
        <f t="shared" si="48"/>
        <v/>
      </c>
      <c r="Q114" s="37" t="str">
        <f t="shared" si="48"/>
        <v/>
      </c>
      <c r="R114" s="37" t="str">
        <f t="shared" si="48"/>
        <v/>
      </c>
      <c r="S114" s="37" t="str">
        <f t="shared" si="48"/>
        <v/>
      </c>
      <c r="T114" s="37" t="str">
        <f t="shared" si="48"/>
        <v/>
      </c>
      <c r="U114" s="37" t="str">
        <f t="shared" si="48"/>
        <v/>
      </c>
      <c r="V114" s="37" t="str">
        <f t="shared" si="48"/>
        <v/>
      </c>
      <c r="W114" s="116"/>
      <c r="X114" s="116"/>
      <c r="Y114" s="116"/>
      <c r="Z114" s="116"/>
      <c r="AA114" s="116"/>
      <c r="AB114" s="116"/>
      <c r="AC114" s="116"/>
      <c r="AD114" s="116"/>
      <c r="AE114" s="116"/>
      <c r="AF114" s="116"/>
      <c r="AG114" s="116"/>
      <c r="AH114" s="116"/>
    </row>
    <row r="115" spans="1:34" ht="25.5" customHeight="1" outlineLevel="1" x14ac:dyDescent="0.25">
      <c r="A115" s="191" t="s">
        <v>79</v>
      </c>
      <c r="B115" s="186" t="s">
        <v>91</v>
      </c>
      <c r="C115" s="186"/>
      <c r="D115" s="38" t="s">
        <v>155</v>
      </c>
      <c r="E115" s="38" t="s">
        <v>295</v>
      </c>
      <c r="F115" s="38" t="s">
        <v>295</v>
      </c>
      <c r="G115" s="38" t="s">
        <v>295</v>
      </c>
      <c r="H115" s="38" t="s">
        <v>295</v>
      </c>
      <c r="I115" s="38" t="s">
        <v>155</v>
      </c>
      <c r="J115" s="38" t="s">
        <v>295</v>
      </c>
      <c r="K115" s="38" t="s">
        <v>295</v>
      </c>
      <c r="M115" s="38" t="s">
        <v>157</v>
      </c>
      <c r="N115" s="38" t="s">
        <v>157</v>
      </c>
      <c r="O115" s="38" t="s">
        <v>157</v>
      </c>
      <c r="Q115" s="38" t="s">
        <v>157</v>
      </c>
      <c r="R115" s="38" t="s">
        <v>157</v>
      </c>
      <c r="S115" s="38" t="s">
        <v>157</v>
      </c>
      <c r="T115" s="38" t="s">
        <v>157</v>
      </c>
      <c r="U115" s="38" t="s">
        <v>157</v>
      </c>
      <c r="V115" s="38" t="s">
        <v>157</v>
      </c>
      <c r="W115" s="66"/>
      <c r="X115" s="66"/>
      <c r="Y115" s="66"/>
      <c r="Z115" s="66"/>
      <c r="AA115" s="66"/>
      <c r="AB115" s="66"/>
      <c r="AC115" s="66"/>
      <c r="AD115" s="66"/>
      <c r="AE115" s="66"/>
      <c r="AF115" s="66"/>
      <c r="AG115" s="66"/>
      <c r="AH115" s="66"/>
    </row>
    <row r="116" spans="1:34" outlineLevel="1" x14ac:dyDescent="0.25">
      <c r="A116" s="191"/>
      <c r="B116" s="184" t="s">
        <v>76</v>
      </c>
      <c r="C116" s="184"/>
      <c r="D116" s="38" t="s">
        <v>208</v>
      </c>
      <c r="E116" s="38" t="s">
        <v>208</v>
      </c>
      <c r="F116" s="38" t="s">
        <v>208</v>
      </c>
      <c r="G116" s="38" t="s">
        <v>208</v>
      </c>
      <c r="H116" s="38" t="s">
        <v>208</v>
      </c>
      <c r="I116" s="38" t="s">
        <v>208</v>
      </c>
      <c r="J116" s="38" t="s">
        <v>208</v>
      </c>
      <c r="K116" s="38" t="s">
        <v>208</v>
      </c>
      <c r="M116" s="38" t="s">
        <v>157</v>
      </c>
      <c r="N116" s="38" t="s">
        <v>157</v>
      </c>
      <c r="O116" s="38"/>
      <c r="Q116" s="38" t="s">
        <v>157</v>
      </c>
      <c r="R116" s="38" t="s">
        <v>157</v>
      </c>
      <c r="S116" s="38" t="s">
        <v>157</v>
      </c>
      <c r="T116" s="38" t="s">
        <v>157</v>
      </c>
      <c r="U116" s="38" t="s">
        <v>157</v>
      </c>
      <c r="V116" s="38" t="s">
        <v>157</v>
      </c>
      <c r="W116" s="66"/>
      <c r="X116" s="66"/>
      <c r="Y116" s="66"/>
      <c r="Z116" s="66"/>
      <c r="AA116" s="66"/>
      <c r="AB116" s="66"/>
      <c r="AC116" s="66"/>
      <c r="AD116" s="66"/>
      <c r="AE116" s="66"/>
      <c r="AF116" s="66"/>
      <c r="AG116" s="66"/>
      <c r="AH116" s="66"/>
    </row>
    <row r="117" spans="1:34" outlineLevel="1" x14ac:dyDescent="0.25">
      <c r="A117" s="191"/>
      <c r="B117" s="184" t="s">
        <v>98</v>
      </c>
      <c r="C117" s="184"/>
      <c r="D117" s="38">
        <v>890</v>
      </c>
      <c r="E117" s="38">
        <v>905</v>
      </c>
      <c r="F117" s="38">
        <v>905</v>
      </c>
      <c r="G117" s="38">
        <v>905</v>
      </c>
      <c r="H117" s="38">
        <v>905</v>
      </c>
      <c r="I117" s="38">
        <v>890</v>
      </c>
      <c r="J117" s="38">
        <v>905</v>
      </c>
      <c r="K117" s="38">
        <v>905</v>
      </c>
      <c r="M117" s="38" t="s">
        <v>157</v>
      </c>
      <c r="N117" s="38" t="s">
        <v>157</v>
      </c>
      <c r="O117" s="38" t="s">
        <v>157</v>
      </c>
      <c r="Q117" s="38" t="s">
        <v>157</v>
      </c>
      <c r="R117" s="38" t="s">
        <v>157</v>
      </c>
      <c r="S117" s="38" t="s">
        <v>157</v>
      </c>
      <c r="T117" s="38" t="s">
        <v>157</v>
      </c>
      <c r="U117" s="38" t="s">
        <v>157</v>
      </c>
      <c r="V117" s="38" t="s">
        <v>157</v>
      </c>
      <c r="W117" s="66"/>
      <c r="X117" s="66"/>
      <c r="Y117" s="66"/>
      <c r="Z117" s="66"/>
      <c r="AA117" s="66"/>
      <c r="AB117" s="66"/>
      <c r="AC117" s="66"/>
      <c r="AD117" s="66"/>
      <c r="AE117" s="66"/>
      <c r="AF117" s="66"/>
      <c r="AG117" s="66"/>
      <c r="AH117" s="66"/>
    </row>
    <row r="118" spans="1:34" outlineLevel="1" x14ac:dyDescent="0.25">
      <c r="A118" s="191"/>
      <c r="B118" s="185" t="s">
        <v>105</v>
      </c>
      <c r="C118" s="184"/>
      <c r="D118" s="38">
        <v>15</v>
      </c>
      <c r="E118" s="38">
        <v>15</v>
      </c>
      <c r="F118" s="38">
        <v>15</v>
      </c>
      <c r="G118" s="38">
        <v>15</v>
      </c>
      <c r="H118" s="38">
        <v>15</v>
      </c>
      <c r="I118" s="38">
        <v>15</v>
      </c>
      <c r="J118" s="38">
        <v>15</v>
      </c>
      <c r="K118" s="38">
        <v>15</v>
      </c>
      <c r="M118" s="38" t="s">
        <v>157</v>
      </c>
      <c r="N118" s="38" t="s">
        <v>157</v>
      </c>
      <c r="O118" s="38" t="s">
        <v>157</v>
      </c>
      <c r="Q118" s="38" t="s">
        <v>157</v>
      </c>
      <c r="R118" s="38" t="s">
        <v>157</v>
      </c>
      <c r="S118" s="38" t="s">
        <v>157</v>
      </c>
      <c r="T118" s="38" t="s">
        <v>157</v>
      </c>
      <c r="U118" s="38" t="s">
        <v>157</v>
      </c>
      <c r="V118" s="38" t="s">
        <v>157</v>
      </c>
      <c r="W118" s="66"/>
      <c r="X118" s="66"/>
      <c r="Y118" s="66"/>
      <c r="Z118" s="66"/>
      <c r="AA118" s="66"/>
      <c r="AB118" s="66"/>
      <c r="AC118" s="66"/>
      <c r="AD118" s="66"/>
      <c r="AE118" s="66"/>
      <c r="AF118" s="66"/>
      <c r="AG118" s="66"/>
      <c r="AH118" s="66"/>
    </row>
    <row r="119" spans="1:34" ht="18" outlineLevel="1" x14ac:dyDescent="0.25">
      <c r="A119" s="191"/>
      <c r="B119" s="185" t="s">
        <v>102</v>
      </c>
      <c r="C119" s="184"/>
      <c r="D119" s="38">
        <v>106</v>
      </c>
      <c r="E119" s="38">
        <v>106</v>
      </c>
      <c r="F119" s="38">
        <v>106</v>
      </c>
      <c r="G119" s="38">
        <v>106</v>
      </c>
      <c r="H119" s="38">
        <v>106</v>
      </c>
      <c r="I119" s="38">
        <v>106</v>
      </c>
      <c r="J119" s="38">
        <v>106</v>
      </c>
      <c r="K119" s="38">
        <v>106</v>
      </c>
      <c r="M119" s="38" t="s">
        <v>157</v>
      </c>
      <c r="N119" s="38" t="s">
        <v>157</v>
      </c>
      <c r="O119" s="38" t="s">
        <v>157</v>
      </c>
      <c r="Q119" s="38" t="s">
        <v>157</v>
      </c>
      <c r="R119" s="38" t="s">
        <v>157</v>
      </c>
      <c r="S119" s="38" t="s">
        <v>157</v>
      </c>
      <c r="T119" s="38" t="s">
        <v>157</v>
      </c>
      <c r="U119" s="38" t="s">
        <v>157</v>
      </c>
      <c r="V119" s="38" t="s">
        <v>157</v>
      </c>
      <c r="W119" s="66"/>
      <c r="X119" s="66"/>
      <c r="Y119" s="66"/>
      <c r="Z119" s="66"/>
      <c r="AA119" s="66"/>
      <c r="AB119" s="66"/>
      <c r="AC119" s="66"/>
      <c r="AD119" s="66"/>
      <c r="AE119" s="66"/>
      <c r="AF119" s="66"/>
      <c r="AG119" s="66"/>
      <c r="AH119" s="66"/>
    </row>
    <row r="120" spans="1:34" ht="18" outlineLevel="1" x14ac:dyDescent="0.25">
      <c r="A120" s="191"/>
      <c r="B120" s="185" t="s">
        <v>101</v>
      </c>
      <c r="C120" s="184"/>
      <c r="D120" s="37">
        <v>0</v>
      </c>
      <c r="E120" s="37">
        <v>105</v>
      </c>
      <c r="F120" s="37">
        <v>105</v>
      </c>
      <c r="G120" s="37">
        <v>105</v>
      </c>
      <c r="H120" s="37">
        <v>105</v>
      </c>
      <c r="I120" s="37">
        <v>0</v>
      </c>
      <c r="J120" s="37">
        <v>105</v>
      </c>
      <c r="K120" s="37">
        <v>105</v>
      </c>
      <c r="M120" s="38" t="s">
        <v>157</v>
      </c>
      <c r="N120" s="38" t="s">
        <v>157</v>
      </c>
      <c r="O120" s="38" t="s">
        <v>157</v>
      </c>
      <c r="Q120" s="38" t="s">
        <v>157</v>
      </c>
      <c r="R120" s="38" t="s">
        <v>157</v>
      </c>
      <c r="S120" s="38" t="s">
        <v>157</v>
      </c>
      <c r="T120" s="38" t="s">
        <v>157</v>
      </c>
      <c r="U120" s="38" t="s">
        <v>157</v>
      </c>
      <c r="V120" s="38" t="s">
        <v>157</v>
      </c>
      <c r="W120" s="66"/>
      <c r="X120" s="66"/>
      <c r="Y120" s="66"/>
      <c r="Z120" s="66"/>
      <c r="AA120" s="66"/>
      <c r="AB120" s="66"/>
      <c r="AC120" s="66"/>
      <c r="AD120" s="66"/>
      <c r="AE120" s="66"/>
      <c r="AF120" s="66"/>
      <c r="AG120" s="66"/>
      <c r="AH120" s="66"/>
    </row>
    <row r="121" spans="1:34" outlineLevel="1" x14ac:dyDescent="0.25">
      <c r="A121" s="191"/>
      <c r="B121" s="184" t="s">
        <v>93</v>
      </c>
      <c r="C121" s="184"/>
      <c r="D121" s="37" t="s">
        <v>252</v>
      </c>
      <c r="E121" s="37" t="s">
        <v>297</v>
      </c>
      <c r="F121" s="37" t="s">
        <v>297</v>
      </c>
      <c r="G121" s="37" t="s">
        <v>297</v>
      </c>
      <c r="H121" s="37" t="s">
        <v>297</v>
      </c>
      <c r="I121" s="37" t="s">
        <v>252</v>
      </c>
      <c r="J121" s="37" t="s">
        <v>297</v>
      </c>
      <c r="K121" s="37" t="s">
        <v>297</v>
      </c>
      <c r="M121" s="38" t="s">
        <v>157</v>
      </c>
      <c r="N121" s="38" t="s">
        <v>157</v>
      </c>
      <c r="O121" s="38" t="s">
        <v>157</v>
      </c>
      <c r="Q121" s="38" t="s">
        <v>157</v>
      </c>
      <c r="R121" s="38" t="s">
        <v>157</v>
      </c>
      <c r="S121" s="38" t="s">
        <v>157</v>
      </c>
      <c r="T121" s="38" t="s">
        <v>157</v>
      </c>
      <c r="U121" s="38" t="s">
        <v>157</v>
      </c>
      <c r="V121" s="38" t="s">
        <v>157</v>
      </c>
      <c r="W121" s="66"/>
      <c r="X121" s="66"/>
      <c r="Y121" s="66"/>
      <c r="Z121" s="66"/>
      <c r="AA121" s="66"/>
      <c r="AB121" s="66"/>
      <c r="AC121" s="66"/>
      <c r="AD121" s="66"/>
      <c r="AE121" s="66"/>
      <c r="AF121" s="66"/>
      <c r="AG121" s="66"/>
      <c r="AH121" s="66"/>
    </row>
    <row r="122" spans="1:34" ht="29.25" customHeight="1" outlineLevel="1" x14ac:dyDescent="0.25">
      <c r="A122" s="191"/>
      <c r="B122" s="186" t="s">
        <v>96</v>
      </c>
      <c r="C122" s="184"/>
      <c r="D122" s="64">
        <f>IFERROR(IF(D115&lt;&gt;"-",D117-((D119-1)/2-D120)*12*D118/1000,IFERROR(MID(#REF!,FIND("RBY:",#REF!)+4,FIND(CHAR(10)&amp;"IMDF:",#REF!)-FIND("RBY:",#REF!)-4),"")),"")</f>
        <v>880.55</v>
      </c>
      <c r="E122" s="64">
        <f>IFERROR(IF(E115&lt;&gt;"-",E117-((E119-1)/2-E120)*12*E118/1000,IFERROR(MID(#REF!,FIND("RBY:",#REF!)+4,FIND(CHAR(10)&amp;"IMDF:",#REF!)-FIND("RBY:",#REF!)-4),"")),"")</f>
        <v>914.45</v>
      </c>
      <c r="F122" s="64">
        <f>IFERROR(IF(F115&lt;&gt;"-",F117-((F119-1)/2-F120)*12*F118/1000,IFERROR(MID(#REF!,FIND("RBY:",#REF!)+4,FIND(CHAR(10)&amp;"IMDF:",#REF!)-FIND("RBY:",#REF!)-4),"")),"")</f>
        <v>914.45</v>
      </c>
      <c r="G122" s="64">
        <f>IFERROR(IF(G115&lt;&gt;"-",G117-((G119-1)/2-G120)*12*G118/1000,IFERROR(MID(#REF!,FIND("RBY:",#REF!)+4,FIND(CHAR(10)&amp;"IMDF:",#REF!)-FIND("RBY:",#REF!)-4),"")),"")</f>
        <v>914.45</v>
      </c>
      <c r="H122" s="64">
        <f>IFERROR(IF(H115&lt;&gt;"-",H117-((H119-1)/2-H120)*12*H118/1000,IFERROR(MID(#REF!,FIND("RBY:",#REF!)+4,FIND(CHAR(10)&amp;"IMDF:",#REF!)-FIND("RBY:",#REF!)-4),"")),"")</f>
        <v>914.45</v>
      </c>
      <c r="I122" s="64">
        <f>IFERROR(IF(I115&lt;&gt;"-",I117-((I119-1)/2-I120)*12*I118/1000,IFERROR(MID(#REF!,FIND("RBY:",#REF!)+4,FIND(CHAR(10)&amp;"IMDF:",#REF!)-FIND("RBY:",#REF!)-4),"")),"")</f>
        <v>880.55</v>
      </c>
      <c r="J122" s="64">
        <f>IFERROR(IF(J115&lt;&gt;"-",J117-((J119-1)/2-J120)*12*J118/1000,IFERROR(MID(#REF!,FIND("RBY:",#REF!)+4,FIND(CHAR(10)&amp;"IMDF:",#REF!)-FIND("RBY:",#REF!)-4),"")),"")</f>
        <v>914.45</v>
      </c>
      <c r="K122" s="64">
        <f>IFERROR(IF(K115&lt;&gt;"-",K117-((K119-1)/2-K120)*12*K118/1000,IFERROR(MID(#REF!,FIND("RBY:",#REF!)+4,FIND(CHAR(10)&amp;"IMDF:",#REF!)-FIND("RBY:",#REF!)-4),"")),"")</f>
        <v>914.45</v>
      </c>
      <c r="M122" s="64" t="str">
        <f>IFERROR(IF(M115&lt;&gt;"-",M117-((M119-1)/2-M120)*12*M118/1000,IFERROR(MID(#REF!,FIND("RBY:",#REF!)+4,FIND(CHAR(10)&amp;"IMDF:",#REF!)-FIND("RBY:",#REF!)-4),"")),"")</f>
        <v/>
      </c>
      <c r="N122" s="64" t="str">
        <f>IFERROR(IF(N115&lt;&gt;"-",N117-((N119-1)/2-N120)*12*N118/1000,IFERROR(MID(#REF!,FIND("RBY:",#REF!)+4,FIND(CHAR(10)&amp;"IMDF:",#REF!)-FIND("RBY:",#REF!)-4),"")),"")</f>
        <v/>
      </c>
      <c r="O122" s="64" t="str">
        <f>IFERROR(IF(O115&lt;&gt;"-",O117-((O119-1)/2-O120)*12*O118/1000,IFERROR(MID(#REF!,FIND("RBY:",#REF!)+4,FIND(CHAR(10)&amp;"IMDF:",#REF!)-FIND("RBY:",#REF!)-4),"")),"")</f>
        <v/>
      </c>
      <c r="Q122" s="64" t="str">
        <f>IFERROR(IF(Q115&lt;&gt;"-",Q117-((Q119-1)/2-Q120)*12*Q118/1000,IFERROR(MID(#REF!,FIND("RBY:",#REF!)+4,FIND(CHAR(10)&amp;"IMDF:",#REF!)-FIND("RBY:",#REF!)-4),"")),"")</f>
        <v/>
      </c>
      <c r="R122" s="64" t="str">
        <f>IFERROR(IF(R115&lt;&gt;"-",R117-((R119-1)/2-R120)*12*R118/1000,IFERROR(MID(#REF!,FIND("RBY:",#REF!)+4,FIND(CHAR(10)&amp;"IMDF:",#REF!)-FIND("RBY:",#REF!)-4),"")),"")</f>
        <v/>
      </c>
      <c r="S122" s="64" t="str">
        <f>IFERROR(IF(S115&lt;&gt;"-",S117-((S119-1)/2-S120)*12*S118/1000,IFERROR(MID(#REF!,FIND("RBY:",#REF!)+4,FIND(CHAR(10)&amp;"IMDF:",#REF!)-FIND("RBY:",#REF!)-4),"")),"")</f>
        <v/>
      </c>
      <c r="T122" s="64" t="str">
        <f>IFERROR(IF(T115&lt;&gt;"-",T117-((T119-1)/2-T120)*12*T118/1000,IFERROR(MID(#REF!,FIND("RBY:",#REF!)+4,FIND(CHAR(10)&amp;"IMDF:",#REF!)-FIND("RBY:",#REF!)-4),"")),"")</f>
        <v/>
      </c>
      <c r="U122" s="64" t="str">
        <f>IFERROR(IF(U115&lt;&gt;"-",U117-((U119-1)/2-U120)*12*U118/1000,IFERROR(MID(#REF!,FIND("RBY:",#REF!)+4,FIND(CHAR(10)&amp;"IMDF:",#REF!)-FIND("RBY:",#REF!)-4),"")),"")</f>
        <v/>
      </c>
      <c r="V122" s="64" t="str">
        <f>IFERROR(IF(V115&lt;&gt;"-",V117-((V119-1)/2-V120)*12*V118/1000,IFERROR(MID(#REF!,FIND("RBY:",#REF!)+4,FIND(CHAR(10)&amp;"IMDF:",#REF!)-FIND("RBY:",#REF!)-4),"")),"")</f>
        <v/>
      </c>
      <c r="W122" s="66"/>
      <c r="X122" s="66"/>
      <c r="Y122" s="66"/>
      <c r="Z122" s="66"/>
      <c r="AA122" s="66"/>
      <c r="AB122" s="66"/>
      <c r="AC122" s="66"/>
      <c r="AD122" s="66"/>
      <c r="AE122" s="66"/>
      <c r="AF122" s="66"/>
      <c r="AG122" s="66"/>
      <c r="AH122" s="66"/>
    </row>
    <row r="123" spans="1:34" ht="21" customHeight="1" outlineLevel="1" x14ac:dyDescent="0.25">
      <c r="A123" s="16"/>
      <c r="B123" s="187" t="s">
        <v>103</v>
      </c>
      <c r="C123" s="188"/>
      <c r="D123" s="65">
        <v>2609.46</v>
      </c>
      <c r="E123" s="65">
        <v>2653.37</v>
      </c>
      <c r="F123" s="65">
        <v>3612.81</v>
      </c>
      <c r="G123" s="65">
        <v>4482.2700000000004</v>
      </c>
      <c r="H123" s="65">
        <v>796.64</v>
      </c>
      <c r="I123" s="65">
        <v>2577.27</v>
      </c>
      <c r="J123" s="65">
        <v>2625.54</v>
      </c>
      <c r="K123" s="65">
        <v>3539.99</v>
      </c>
      <c r="M123" s="66" t="s">
        <v>157</v>
      </c>
      <c r="N123" s="66" t="s">
        <v>157</v>
      </c>
      <c r="O123" s="66" t="s">
        <v>157</v>
      </c>
      <c r="Q123" s="66" t="s">
        <v>157</v>
      </c>
      <c r="R123" s="66" t="s">
        <v>157</v>
      </c>
      <c r="S123" s="66" t="s">
        <v>157</v>
      </c>
      <c r="T123" s="66" t="s">
        <v>157</v>
      </c>
      <c r="U123" s="66" t="s">
        <v>157</v>
      </c>
      <c r="V123" s="66" t="s">
        <v>157</v>
      </c>
      <c r="W123" s="66" t="s">
        <v>157</v>
      </c>
      <c r="X123" s="66" t="s">
        <v>157</v>
      </c>
      <c r="Y123" s="66" t="s">
        <v>157</v>
      </c>
      <c r="Z123" s="66" t="s">
        <v>157</v>
      </c>
      <c r="AA123" s="66" t="s">
        <v>157</v>
      </c>
      <c r="AB123" s="66" t="s">
        <v>157</v>
      </c>
      <c r="AC123" s="66" t="s">
        <v>157</v>
      </c>
      <c r="AD123" s="66" t="s">
        <v>157</v>
      </c>
      <c r="AE123" s="66" t="s">
        <v>157</v>
      </c>
      <c r="AF123" s="66" t="s">
        <v>157</v>
      </c>
      <c r="AG123" s="66" t="s">
        <v>157</v>
      </c>
      <c r="AH123" s="66" t="s">
        <v>157</v>
      </c>
    </row>
    <row r="124" spans="1:34" ht="17.25" customHeight="1" outlineLevel="1" x14ac:dyDescent="0.25">
      <c r="A124" s="62"/>
      <c r="B124" s="189"/>
      <c r="C124" s="190"/>
      <c r="D124" s="63" t="s">
        <v>157</v>
      </c>
      <c r="E124" s="63" t="s">
        <v>157</v>
      </c>
      <c r="F124" s="63" t="s">
        <v>157</v>
      </c>
      <c r="G124" s="63" t="s">
        <v>157</v>
      </c>
      <c r="H124" s="63" t="s">
        <v>157</v>
      </c>
      <c r="I124" s="63" t="s">
        <v>157</v>
      </c>
      <c r="J124" s="63" t="s">
        <v>157</v>
      </c>
      <c r="K124" s="63" t="s">
        <v>157</v>
      </c>
      <c r="M124" s="66" t="s">
        <v>157</v>
      </c>
      <c r="N124" s="66" t="s">
        <v>157</v>
      </c>
      <c r="O124" s="66" t="s">
        <v>157</v>
      </c>
      <c r="Q124" s="66" t="s">
        <v>157</v>
      </c>
      <c r="R124" s="66" t="s">
        <v>157</v>
      </c>
      <c r="S124" s="66" t="s">
        <v>157</v>
      </c>
      <c r="T124" s="66" t="s">
        <v>157</v>
      </c>
      <c r="U124" s="66" t="s">
        <v>157</v>
      </c>
      <c r="V124" s="66" t="s">
        <v>157</v>
      </c>
      <c r="W124" s="66" t="s">
        <v>157</v>
      </c>
      <c r="X124" s="66" t="s">
        <v>157</v>
      </c>
      <c r="Y124" s="66" t="s">
        <v>157</v>
      </c>
      <c r="Z124" s="66" t="s">
        <v>157</v>
      </c>
      <c r="AA124" s="66" t="s">
        <v>157</v>
      </c>
      <c r="AB124" s="66" t="s">
        <v>157</v>
      </c>
      <c r="AC124" s="66" t="s">
        <v>157</v>
      </c>
      <c r="AD124" s="66" t="s">
        <v>157</v>
      </c>
      <c r="AE124" s="66" t="s">
        <v>157</v>
      </c>
      <c r="AF124" s="66" t="s">
        <v>157</v>
      </c>
      <c r="AG124" s="66" t="s">
        <v>157</v>
      </c>
      <c r="AH124" s="66" t="s">
        <v>157</v>
      </c>
    </row>
    <row r="125" spans="1:34" ht="54" customHeight="1" outlineLevel="1" x14ac:dyDescent="0.25">
      <c r="A125" s="16"/>
      <c r="B125" s="199" t="s">
        <v>141</v>
      </c>
      <c r="C125" s="199"/>
      <c r="D125" s="199"/>
      <c r="E125" s="199"/>
      <c r="F125" s="199"/>
      <c r="G125" s="199"/>
      <c r="S125" s="4"/>
      <c r="T125" s="4"/>
      <c r="U125" s="4"/>
      <c r="V125" s="4"/>
      <c r="W125" s="4"/>
      <c r="X125" s="4"/>
      <c r="Y125" s="4"/>
      <c r="Z125" s="4"/>
      <c r="AA125" s="4"/>
      <c r="AB125" s="4"/>
      <c r="AC125" s="4"/>
      <c r="AD125" s="4"/>
      <c r="AE125" s="4"/>
      <c r="AF125" s="4"/>
      <c r="AG125" s="4"/>
      <c r="AH125" s="4"/>
    </row>
    <row r="126" spans="1:34" ht="36.75" customHeight="1" outlineLevel="1" x14ac:dyDescent="0.25">
      <c r="A126" s="16"/>
      <c r="B126" s="199" t="s">
        <v>179</v>
      </c>
      <c r="C126" s="199"/>
      <c r="D126" s="199"/>
      <c r="E126" s="199"/>
      <c r="F126" s="199"/>
      <c r="G126" s="199"/>
      <c r="S126" s="4"/>
      <c r="T126" s="4"/>
      <c r="U126" s="4"/>
      <c r="V126" s="4"/>
      <c r="W126" s="4"/>
      <c r="X126" s="4"/>
      <c r="Y126" s="4"/>
      <c r="Z126" s="4"/>
      <c r="AA126" s="4"/>
      <c r="AB126" s="4"/>
      <c r="AC126" s="4"/>
      <c r="AD126" s="4"/>
      <c r="AE126" s="4"/>
      <c r="AF126" s="4"/>
      <c r="AG126" s="4"/>
      <c r="AH126" s="4"/>
    </row>
    <row r="127" spans="1:34" s="68" customFormat="1" ht="15.75" outlineLevel="1" thickBot="1" x14ac:dyDescent="0.3"/>
    <row r="128" spans="1:34" ht="18.75" x14ac:dyDescent="0.25">
      <c r="B128" s="238" t="s">
        <v>165</v>
      </c>
      <c r="C128" s="239"/>
      <c r="D128" s="239"/>
      <c r="E128" s="239"/>
      <c r="F128" s="239"/>
      <c r="G128" s="239"/>
      <c r="H128" s="239"/>
      <c r="I128" s="239"/>
      <c r="J128" s="239"/>
      <c r="K128" s="239"/>
      <c r="L128" s="239"/>
      <c r="M128" s="239"/>
      <c r="N128" s="240"/>
      <c r="O128" s="16"/>
    </row>
    <row r="129" spans="2:21" ht="21" customHeight="1" outlineLevel="1" x14ac:dyDescent="0.25">
      <c r="B129" s="200" t="s">
        <v>171</v>
      </c>
      <c r="C129" s="201"/>
      <c r="D129" s="201"/>
      <c r="E129" s="201"/>
      <c r="F129" s="201"/>
      <c r="G129" s="201"/>
      <c r="H129" s="201"/>
      <c r="I129" s="201"/>
      <c r="J129" s="201"/>
      <c r="K129" s="201"/>
      <c r="L129" s="201"/>
      <c r="M129" s="201"/>
      <c r="N129" s="202"/>
      <c r="O129" s="87"/>
    </row>
    <row r="130" spans="2:21" ht="15.75" outlineLevel="1" thickBot="1" x14ac:dyDescent="0.3">
      <c r="R130" s="19"/>
      <c r="S130" s="19"/>
      <c r="T130" s="19"/>
      <c r="U130" s="19"/>
    </row>
    <row r="131" spans="2:21" ht="15.75" customHeight="1" outlineLevel="1" thickBot="1" x14ac:dyDescent="0.3">
      <c r="B131" s="198" t="s">
        <v>80</v>
      </c>
      <c r="C131" s="198"/>
      <c r="D131" s="198"/>
      <c r="E131" s="198"/>
      <c r="F131" s="198"/>
      <c r="G131" s="198"/>
      <c r="H131" s="198"/>
      <c r="I131" s="198"/>
      <c r="J131" s="198"/>
      <c r="K131" s="198"/>
      <c r="L131" s="198"/>
      <c r="M131" s="198"/>
      <c r="R131" s="19"/>
      <c r="S131" s="19"/>
      <c r="T131" s="19"/>
      <c r="U131" s="19"/>
    </row>
    <row r="132" spans="2:21" ht="15.75" customHeight="1" outlineLevel="1" thickBot="1" x14ac:dyDescent="0.3">
      <c r="B132" s="198" t="s">
        <v>62</v>
      </c>
      <c r="C132" s="198" t="s">
        <v>81</v>
      </c>
      <c r="D132" s="198"/>
      <c r="E132" s="198"/>
      <c r="F132" s="198"/>
      <c r="G132" s="198"/>
      <c r="H132" s="198"/>
      <c r="I132" s="198" t="s">
        <v>63</v>
      </c>
      <c r="J132" s="198"/>
      <c r="K132" s="198" t="s">
        <v>82</v>
      </c>
      <c r="L132" s="198"/>
      <c r="M132" s="198"/>
    </row>
    <row r="133" spans="2:21" ht="15.75" customHeight="1" outlineLevel="1" thickBot="1" x14ac:dyDescent="0.3">
      <c r="B133" s="198"/>
      <c r="C133" s="198" t="s">
        <v>58</v>
      </c>
      <c r="D133" s="198"/>
      <c r="E133" s="198"/>
      <c r="F133" s="198"/>
      <c r="G133" s="27" t="s">
        <v>83</v>
      </c>
      <c r="H133" s="27" t="s">
        <v>60</v>
      </c>
      <c r="I133" s="27" t="s">
        <v>64</v>
      </c>
      <c r="J133" s="241" t="s">
        <v>86</v>
      </c>
      <c r="K133" s="27" t="s">
        <v>87</v>
      </c>
      <c r="L133" s="198" t="s">
        <v>88</v>
      </c>
      <c r="M133" s="198"/>
    </row>
    <row r="134" spans="2:21" ht="27.75" customHeight="1" outlineLevel="1" thickBot="1" x14ac:dyDescent="0.3">
      <c r="B134" s="198"/>
      <c r="C134" s="198" t="s">
        <v>59</v>
      </c>
      <c r="D134" s="198"/>
      <c r="E134" s="198" t="s">
        <v>60</v>
      </c>
      <c r="F134" s="198"/>
      <c r="G134" s="27" t="s">
        <v>84</v>
      </c>
      <c r="H134" s="27" t="s">
        <v>84</v>
      </c>
      <c r="I134" s="27" t="s">
        <v>85</v>
      </c>
      <c r="J134" s="241"/>
      <c r="K134" s="27" t="s">
        <v>85</v>
      </c>
      <c r="L134" s="198" t="s">
        <v>89</v>
      </c>
      <c r="M134" s="198"/>
    </row>
    <row r="135" spans="2:21" ht="15.75" outlineLevel="1" thickBot="1" x14ac:dyDescent="0.3">
      <c r="B135" s="198"/>
      <c r="C135" s="27" t="s">
        <v>75</v>
      </c>
      <c r="D135" s="27" t="s">
        <v>61</v>
      </c>
      <c r="E135" s="27" t="s">
        <v>75</v>
      </c>
      <c r="F135" s="27" t="s">
        <v>61</v>
      </c>
      <c r="G135" s="41"/>
      <c r="H135" s="41"/>
      <c r="I135" s="41"/>
      <c r="J135" s="241"/>
      <c r="K135" s="41"/>
      <c r="L135" s="41"/>
      <c r="M135" s="41"/>
    </row>
    <row r="136" spans="2:21" ht="15.75" customHeight="1" outlineLevel="1" thickBot="1" x14ac:dyDescent="0.3">
      <c r="B136" s="195" t="s">
        <v>261</v>
      </c>
      <c r="C136" s="196"/>
      <c r="D136" s="196"/>
      <c r="E136" s="196"/>
      <c r="F136" s="196"/>
      <c r="G136" s="196"/>
      <c r="H136" s="196"/>
      <c r="I136" s="196"/>
      <c r="J136" s="196"/>
      <c r="K136" s="196"/>
      <c r="L136" s="196"/>
      <c r="M136" s="197"/>
    </row>
    <row r="137" spans="2:21" ht="24.75" outlineLevel="1" thickBot="1" x14ac:dyDescent="0.3">
      <c r="B137" s="28">
        <v>1</v>
      </c>
      <c r="C137" s="25">
        <v>3</v>
      </c>
      <c r="D137" s="25" t="s">
        <v>156</v>
      </c>
      <c r="E137" s="25" t="s">
        <v>243</v>
      </c>
      <c r="F137" s="25" t="s">
        <v>156</v>
      </c>
      <c r="G137" s="28" t="s">
        <v>209</v>
      </c>
      <c r="H137" s="28" t="s">
        <v>210</v>
      </c>
      <c r="I137" s="28" t="s">
        <v>211</v>
      </c>
      <c r="J137" s="28" t="s">
        <v>212</v>
      </c>
      <c r="K137" s="28" t="s">
        <v>213</v>
      </c>
      <c r="L137" s="28" t="s">
        <v>252</v>
      </c>
      <c r="M137" s="28" t="s">
        <v>252</v>
      </c>
    </row>
    <row r="138" spans="2:21" ht="24.75" outlineLevel="1" thickBot="1" x14ac:dyDescent="0.3">
      <c r="B138" s="28">
        <v>2</v>
      </c>
      <c r="C138" s="25">
        <v>3</v>
      </c>
      <c r="D138" s="25" t="s">
        <v>300</v>
      </c>
      <c r="E138" s="25" t="s">
        <v>243</v>
      </c>
      <c r="F138" s="25" t="s">
        <v>300</v>
      </c>
      <c r="G138" s="28" t="s">
        <v>209</v>
      </c>
      <c r="H138" s="28" t="s">
        <v>210</v>
      </c>
      <c r="I138" s="28" t="s">
        <v>211</v>
      </c>
      <c r="J138" s="28" t="s">
        <v>212</v>
      </c>
      <c r="K138" s="28" t="s">
        <v>213</v>
      </c>
      <c r="L138" s="28" t="s">
        <v>296</v>
      </c>
      <c r="M138" s="28" t="s">
        <v>297</v>
      </c>
    </row>
    <row r="139" spans="2:21" ht="24.75" outlineLevel="1" thickBot="1" x14ac:dyDescent="0.3">
      <c r="B139" s="28">
        <v>3</v>
      </c>
      <c r="C139" s="25">
        <v>3</v>
      </c>
      <c r="D139" s="25" t="s">
        <v>156</v>
      </c>
      <c r="E139" s="25" t="s">
        <v>243</v>
      </c>
      <c r="F139" s="25" t="s">
        <v>300</v>
      </c>
      <c r="G139" s="28" t="s">
        <v>209</v>
      </c>
      <c r="H139" s="28" t="s">
        <v>210</v>
      </c>
      <c r="I139" s="28" t="s">
        <v>211</v>
      </c>
      <c r="J139" s="28" t="s">
        <v>212</v>
      </c>
      <c r="K139" s="28" t="s">
        <v>213</v>
      </c>
      <c r="L139" s="28" t="s">
        <v>252</v>
      </c>
      <c r="M139" s="28" t="s">
        <v>297</v>
      </c>
    </row>
    <row r="140" spans="2:21" ht="15.75" outlineLevel="1" thickBot="1" x14ac:dyDescent="0.3"/>
    <row r="141" spans="2:21" ht="19.5" thickBot="1" x14ac:dyDescent="0.3">
      <c r="B141" s="209" t="s">
        <v>166</v>
      </c>
      <c r="C141" s="210"/>
      <c r="D141" s="210"/>
      <c r="E141" s="210"/>
      <c r="F141" s="210"/>
      <c r="G141" s="210"/>
      <c r="H141" s="210"/>
      <c r="I141" s="210"/>
      <c r="J141" s="210"/>
      <c r="K141" s="210"/>
      <c r="L141" s="210"/>
      <c r="M141" s="210"/>
      <c r="N141" s="211"/>
      <c r="O141" s="93"/>
    </row>
    <row r="142" spans="2:21" ht="25.5" customHeight="1" outlineLevel="1" x14ac:dyDescent="0.25">
      <c r="B142" s="192" t="s">
        <v>170</v>
      </c>
      <c r="C142" s="193"/>
      <c r="D142" s="193"/>
      <c r="E142" s="193"/>
      <c r="F142" s="193"/>
      <c r="G142" s="193"/>
      <c r="H142" s="193"/>
      <c r="I142" s="193"/>
      <c r="J142" s="193"/>
      <c r="K142" s="193"/>
      <c r="L142" s="193"/>
      <c r="M142" s="193"/>
      <c r="N142" s="194"/>
      <c r="O142" s="93"/>
    </row>
    <row r="143" spans="2:21" outlineLevel="1" x14ac:dyDescent="0.25"/>
    <row r="144" spans="2:21" outlineLevel="1" x14ac:dyDescent="0.25">
      <c r="B144" s="183" t="s">
        <v>50</v>
      </c>
      <c r="C144" s="183" t="s">
        <v>51</v>
      </c>
      <c r="D144" s="183"/>
      <c r="E144" s="183"/>
      <c r="F144" s="183"/>
      <c r="G144" s="183"/>
      <c r="H144" s="183"/>
      <c r="I144" s="183"/>
    </row>
    <row r="145" spans="2:9" ht="24" outlineLevel="1" x14ac:dyDescent="0.25">
      <c r="B145" s="183"/>
      <c r="C145" s="106" t="s">
        <v>52</v>
      </c>
      <c r="D145" s="183" t="s">
        <v>53</v>
      </c>
      <c r="E145" s="183"/>
      <c r="F145" s="183"/>
      <c r="G145" s="106" t="s">
        <v>54</v>
      </c>
      <c r="H145" s="106" t="s">
        <v>55</v>
      </c>
      <c r="I145" s="107" t="s">
        <v>4</v>
      </c>
    </row>
    <row r="146" spans="2:9" ht="24" outlineLevel="1" x14ac:dyDescent="0.25">
      <c r="B146" s="178" t="s">
        <v>260</v>
      </c>
      <c r="C146" s="108" t="s">
        <v>301</v>
      </c>
      <c r="D146" s="109" t="s">
        <v>246</v>
      </c>
      <c r="E146" s="109" t="s">
        <v>0</v>
      </c>
      <c r="F146" s="109" t="s">
        <v>247</v>
      </c>
      <c r="G146" s="109">
        <v>-50</v>
      </c>
      <c r="H146" s="110">
        <v>1</v>
      </c>
      <c r="I146" s="110"/>
    </row>
    <row r="147" spans="2:9" ht="36" outlineLevel="1" x14ac:dyDescent="0.25">
      <c r="B147" s="179"/>
      <c r="C147" s="108" t="s">
        <v>302</v>
      </c>
      <c r="D147" s="109" t="s">
        <v>246</v>
      </c>
      <c r="E147" s="109" t="s">
        <v>0</v>
      </c>
      <c r="F147" s="109" t="s">
        <v>247</v>
      </c>
      <c r="G147" s="109">
        <v>-50</v>
      </c>
      <c r="H147" s="110">
        <v>1</v>
      </c>
      <c r="I147" s="110">
        <v>2</v>
      </c>
    </row>
    <row r="148" spans="2:9" ht="78.75" customHeight="1" outlineLevel="1" x14ac:dyDescent="0.25">
      <c r="B148" s="180" t="s">
        <v>240</v>
      </c>
      <c r="C148" s="181"/>
      <c r="D148" s="181"/>
      <c r="E148" s="181"/>
      <c r="F148" s="181"/>
      <c r="G148" s="181"/>
      <c r="H148" s="181"/>
      <c r="I148" s="182"/>
    </row>
  </sheetData>
  <mergeCells count="79">
    <mergeCell ref="B33:N33"/>
    <mergeCell ref="B74:N74"/>
    <mergeCell ref="B75:N75"/>
    <mergeCell ref="B141:N141"/>
    <mergeCell ref="B37:B72"/>
    <mergeCell ref="C35:M35"/>
    <mergeCell ref="D36:F36"/>
    <mergeCell ref="J36:M36"/>
    <mergeCell ref="B97:N97"/>
    <mergeCell ref="B128:N128"/>
    <mergeCell ref="C134:D134"/>
    <mergeCell ref="L133:M133"/>
    <mergeCell ref="L134:M134"/>
    <mergeCell ref="I132:J132"/>
    <mergeCell ref="J133:J135"/>
    <mergeCell ref="B125:G125"/>
    <mergeCell ref="B5:N5"/>
    <mergeCell ref="B6:N6"/>
    <mergeCell ref="B18:N18"/>
    <mergeCell ref="B32:N32"/>
    <mergeCell ref="D10:F10"/>
    <mergeCell ref="C24:D24"/>
    <mergeCell ref="B9:B10"/>
    <mergeCell ref="I20:N20"/>
    <mergeCell ref="B16:I16"/>
    <mergeCell ref="B20:C20"/>
    <mergeCell ref="D20:E20"/>
    <mergeCell ref="C9:I9"/>
    <mergeCell ref="D13:D14"/>
    <mergeCell ref="E13:E14"/>
    <mergeCell ref="F13:F14"/>
    <mergeCell ref="G13:G14"/>
    <mergeCell ref="B115:C115"/>
    <mergeCell ref="B35:B36"/>
    <mergeCell ref="B83:B88"/>
    <mergeCell ref="B89:B94"/>
    <mergeCell ref="B113:C113"/>
    <mergeCell ref="B112:C112"/>
    <mergeCell ref="B106:C106"/>
    <mergeCell ref="B103:C103"/>
    <mergeCell ref="B104:C104"/>
    <mergeCell ref="B101:C101"/>
    <mergeCell ref="B107:C107"/>
    <mergeCell ref="B102:C102"/>
    <mergeCell ref="B77:C77"/>
    <mergeCell ref="B109:C109"/>
    <mergeCell ref="B96:N96"/>
    <mergeCell ref="A107:A114"/>
    <mergeCell ref="B142:N142"/>
    <mergeCell ref="B136:M136"/>
    <mergeCell ref="B131:M131"/>
    <mergeCell ref="C132:H132"/>
    <mergeCell ref="C133:F133"/>
    <mergeCell ref="B132:B135"/>
    <mergeCell ref="K132:M132"/>
    <mergeCell ref="E134:F134"/>
    <mergeCell ref="B126:G126"/>
    <mergeCell ref="B129:N129"/>
    <mergeCell ref="B116:C116"/>
    <mergeCell ref="A115:A122"/>
    <mergeCell ref="B120:C120"/>
    <mergeCell ref="B108:C108"/>
    <mergeCell ref="B122:C122"/>
    <mergeCell ref="H13:H14"/>
    <mergeCell ref="I13:I14"/>
    <mergeCell ref="B146:B147"/>
    <mergeCell ref="B148:I148"/>
    <mergeCell ref="B144:B145"/>
    <mergeCell ref="C144:I144"/>
    <mergeCell ref="D145:F145"/>
    <mergeCell ref="B105:C105"/>
    <mergeCell ref="B121:C121"/>
    <mergeCell ref="B117:C117"/>
    <mergeCell ref="B111:C111"/>
    <mergeCell ref="B119:C119"/>
    <mergeCell ref="B110:C110"/>
    <mergeCell ref="B118:C118"/>
    <mergeCell ref="B114:C114"/>
    <mergeCell ref="B123:C124"/>
  </mergeCells>
  <phoneticPr fontId="41" type="noConversion"/>
  <conditionalFormatting sqref="C66 J68 J66 L66 L39 C68:C71 L68:M68">
    <cfRule type="expression" dxfId="364" priority="812">
      <formula>$J39&lt;&gt;""</formula>
    </cfRule>
  </conditionalFormatting>
  <conditionalFormatting sqref="D78:G79 L82:V82 L78:V79 D82:G82">
    <cfRule type="expression" dxfId="363" priority="807">
      <formula>LEFT(D$82,3)="Def"</formula>
    </cfRule>
  </conditionalFormatting>
  <conditionalFormatting sqref="P83:V88 P89:AH94">
    <cfRule type="cellIs" dxfId="362" priority="798" operator="between">
      <formula>VALUE(P$80)</formula>
      <formula>VALUE(P$81)</formula>
    </cfRule>
  </conditionalFormatting>
  <conditionalFormatting sqref="Q104:AH106 M104:O106 D106:K106 D105:E105 D104:K104 H105:K105">
    <cfRule type="containsBlanks" dxfId="361" priority="774" stopIfTrue="1">
      <formula>LEN(TRIM(D104))=0</formula>
    </cfRule>
  </conditionalFormatting>
  <conditionalFormatting sqref="Q123:AH123 D123:K123 M123:O123">
    <cfRule type="expression" dxfId="358" priority="671" stopIfTrue="1">
      <formula>OR(VALUE(D$123)&lt;VALUE(D$102),VALUE(D$123)&gt;VALUE(D$103))</formula>
    </cfRule>
    <cfRule type="expression" dxfId="357" priority="672" stopIfTrue="1">
      <formula>AND(VALUE(D$123)&gt;=VALUE(D$102),VALUE(D$123)&lt;=VALUE(D$103))</formula>
    </cfRule>
  </conditionalFormatting>
  <conditionalFormatting sqref="Q101:AH122 M101:O122 D101:K101 D106:K106 D114:E114 D122:E122 D105:E105 D104:K104 H105:K105">
    <cfRule type="expression" dxfId="356" priority="714">
      <formula>D$100=""</formula>
    </cfRule>
  </conditionalFormatting>
  <conditionalFormatting sqref="Q100:AH122 M100:O122 E101:K101 E104:K104 E106:K106 D114:E114 D122:E122 H105:K105">
    <cfRule type="expression" dxfId="355" priority="716">
      <formula>D$100&lt;&gt;""</formula>
    </cfRule>
  </conditionalFormatting>
  <conditionalFormatting sqref="Q99:AH99 M99:O99 D99:K99">
    <cfRule type="expression" dxfId="354" priority="718">
      <formula>D$100&lt;&gt;""</formula>
    </cfRule>
    <cfRule type="expression" dxfId="353" priority="719">
      <formula>D$100=""</formula>
    </cfRule>
  </conditionalFormatting>
  <conditionalFormatting sqref="E99:K99">
    <cfRule type="expression" dxfId="352" priority="675">
      <formula>E$100&lt;&gt;""</formula>
    </cfRule>
    <cfRule type="expression" dxfId="351" priority="676">
      <formula>E$100=""</formula>
    </cfRule>
  </conditionalFormatting>
  <conditionalFormatting sqref="Q124:AH124 D124:K124 M124:O124">
    <cfRule type="expression" dxfId="350" priority="679" stopIfTrue="1">
      <formula>IFERROR(FIND("Closest",D124),0)&gt;0</formula>
    </cfRule>
    <cfRule type="expression" dxfId="349" priority="713">
      <formula>AND(VALUE(D$123)&gt;=VALUE(D$102),VALUE(D$123)&lt;=VALUE(D$103))</formula>
    </cfRule>
  </conditionalFormatting>
  <conditionalFormatting sqref="Q123:AH124 E123:K124 M123:O124">
    <cfRule type="expression" dxfId="348" priority="670" stopIfTrue="1">
      <formula>AND(D$123&lt;&gt;"",E$123="")</formula>
    </cfRule>
  </conditionalFormatting>
  <conditionalFormatting sqref="D77:G82">
    <cfRule type="expression" dxfId="347" priority="649">
      <formula>AND(C$77&lt;&gt;"",D$77="")</formula>
    </cfRule>
    <cfRule type="expression" dxfId="346" priority="650">
      <formula>D$77=""</formula>
    </cfRule>
  </conditionalFormatting>
  <conditionalFormatting sqref="M100:O100 Q100:AH100">
    <cfRule type="expression" dxfId="345" priority="616">
      <formula>LEFT(M100,3)="Def"</formula>
    </cfRule>
  </conditionalFormatting>
  <conditionalFormatting sqref="W78:AH78">
    <cfRule type="expression" dxfId="344" priority="609">
      <formula>LEFT(W$82,3)="Def"</formula>
    </cfRule>
  </conditionalFormatting>
  <conditionalFormatting sqref="W83:AH88">
    <cfRule type="cellIs" dxfId="343" priority="608" operator="between">
      <formula>VALUE(W$80)</formula>
      <formula>VALUE(W$81)</formula>
    </cfRule>
  </conditionalFormatting>
  <conditionalFormatting sqref="W82:AH82">
    <cfRule type="expression" dxfId="342" priority="607">
      <formula>LEFT(W$82,3)="Def"</formula>
    </cfRule>
  </conditionalFormatting>
  <conditionalFormatting sqref="W79:AH79">
    <cfRule type="expression" dxfId="341" priority="606">
      <formula>LEFT(W$82,3)="Def"</formula>
    </cfRule>
  </conditionalFormatting>
  <conditionalFormatting sqref="W77:AH88">
    <cfRule type="expression" dxfId="340" priority="604">
      <formula>AND(V$77&lt;&gt;"",W$77="")</formula>
    </cfRule>
    <cfRule type="expression" dxfId="339" priority="605">
      <formula>W$77=""</formula>
    </cfRule>
  </conditionalFormatting>
  <conditionalFormatting sqref="C49 J49:L49">
    <cfRule type="expression" dxfId="338" priority="589">
      <formula>$J49&lt;&gt;""</formula>
    </cfRule>
  </conditionalFormatting>
  <conditionalFormatting sqref="C50:C51 J50:M51">
    <cfRule type="expression" dxfId="337" priority="588">
      <formula>$J50&lt;&gt;""</formula>
    </cfRule>
  </conditionalFormatting>
  <conditionalFormatting sqref="J52:M54 C52:C60 J56:M60">
    <cfRule type="expression" dxfId="336" priority="587">
      <formula>$J52&lt;&gt;""</formula>
    </cfRule>
  </conditionalFormatting>
  <conditionalFormatting sqref="C64 J64 L64">
    <cfRule type="expression" dxfId="335" priority="582">
      <formula>$J64&lt;&gt;""</formula>
    </cfRule>
  </conditionalFormatting>
  <conditionalFormatting sqref="P89:AH94 P83:V88 L77:V82">
    <cfRule type="expression" dxfId="333" priority="830">
      <formula>AND(#REF!&lt;&gt;"",L$77="")</formula>
    </cfRule>
    <cfRule type="expression" dxfId="332" priority="831">
      <formula>L$77=""</formula>
    </cfRule>
  </conditionalFormatting>
  <conditionalFormatting sqref="L83:O94">
    <cfRule type="cellIs" dxfId="331" priority="526" operator="between">
      <formula>VALUE(L$80)</formula>
      <formula>VALUE(L$81)</formula>
    </cfRule>
  </conditionalFormatting>
  <conditionalFormatting sqref="L83:O94">
    <cfRule type="expression" dxfId="330" priority="527">
      <formula>AND(#REF!&lt;&gt;"",L$77="")</formula>
    </cfRule>
    <cfRule type="expression" dxfId="329" priority="528">
      <formula>L$77=""</formula>
    </cfRule>
  </conditionalFormatting>
  <conditionalFormatting sqref="D83:K94">
    <cfRule type="cellIs" dxfId="328" priority="525" stopIfTrue="1" operator="between">
      <formula>VALUE(D$80)</formula>
      <formula>VALUE(D$81)</formula>
    </cfRule>
  </conditionalFormatting>
  <conditionalFormatting sqref="D83:K94">
    <cfRule type="expression" dxfId="327" priority="522" stopIfTrue="1">
      <formula>D$77=""</formula>
    </cfRule>
  </conditionalFormatting>
  <conditionalFormatting sqref="D83:K88">
    <cfRule type="expression" dxfId="326" priority="524" stopIfTrue="1">
      <formula>LEFT($C83,LEN(D$79))&lt;&gt;D$79</formula>
    </cfRule>
  </conditionalFormatting>
  <conditionalFormatting sqref="D89:K94">
    <cfRule type="expression" dxfId="325" priority="523" stopIfTrue="1">
      <formula>LEFT($C89,LEN(D$79))&lt;&gt;D$79</formula>
    </cfRule>
  </conditionalFormatting>
  <conditionalFormatting sqref="D77:G94 H83:K94">
    <cfRule type="expression" dxfId="324" priority="521" stopIfTrue="1">
      <formula>AND(C$77&lt;&gt;"",D$77="")</formula>
    </cfRule>
  </conditionalFormatting>
  <conditionalFormatting sqref="J39">
    <cfRule type="expression" dxfId="323" priority="518">
      <formula>$J39&lt;&gt;""</formula>
    </cfRule>
  </conditionalFormatting>
  <conditionalFormatting sqref="C39">
    <cfRule type="expression" dxfId="322" priority="517">
      <formula>$J39&lt;&gt;""</formula>
    </cfRule>
  </conditionalFormatting>
  <conditionalFormatting sqref="M49">
    <cfRule type="expression" dxfId="321" priority="506">
      <formula>$J49&lt;&gt;""</formula>
    </cfRule>
  </conditionalFormatting>
  <conditionalFormatting sqref="M41">
    <cfRule type="expression" dxfId="320" priority="282">
      <formula>$J41&lt;&gt;""</formula>
    </cfRule>
  </conditionalFormatting>
  <conditionalFormatting sqref="C63">
    <cfRule type="expression" dxfId="319" priority="284">
      <formula>$J63&lt;&gt;""</formula>
    </cfRule>
  </conditionalFormatting>
  <conditionalFormatting sqref="M71">
    <cfRule type="expression" dxfId="318" priority="253">
      <formula>$J71&lt;&gt;""</formula>
    </cfRule>
  </conditionalFormatting>
  <conditionalFormatting sqref="J62 L62:M62">
    <cfRule type="expression" dxfId="317" priority="436">
      <formula>$J62&lt;&gt;""</formula>
    </cfRule>
  </conditionalFormatting>
  <conditionalFormatting sqref="C62">
    <cfRule type="expression" dxfId="316" priority="435">
      <formula>$J62&lt;&gt;""</formula>
    </cfRule>
  </conditionalFormatting>
  <conditionalFormatting sqref="J61:M61 C61 K62">
    <cfRule type="expression" dxfId="315" priority="434">
      <formula>$J61&lt;&gt;""</formula>
    </cfRule>
  </conditionalFormatting>
  <conditionalFormatting sqref="L37:M37">
    <cfRule type="expression" dxfId="314" priority="433">
      <formula>$J37&lt;&gt;""</formula>
    </cfRule>
  </conditionalFormatting>
  <conditionalFormatting sqref="J37:K37">
    <cfRule type="expression" dxfId="313" priority="432">
      <formula>$J37&lt;&gt;""</formula>
    </cfRule>
  </conditionalFormatting>
  <conditionalFormatting sqref="C37">
    <cfRule type="expression" dxfId="312" priority="431">
      <formula>$J37&lt;&gt;""</formula>
    </cfRule>
  </conditionalFormatting>
  <conditionalFormatting sqref="L40:M40">
    <cfRule type="expression" dxfId="311" priority="430">
      <formula>$J40&lt;&gt;""</formula>
    </cfRule>
  </conditionalFormatting>
  <conditionalFormatting sqref="J40:K40">
    <cfRule type="expression" dxfId="310" priority="429">
      <formula>$J40&lt;&gt;""</formula>
    </cfRule>
  </conditionalFormatting>
  <conditionalFormatting sqref="C40">
    <cfRule type="expression" dxfId="309" priority="428">
      <formula>$J40&lt;&gt;""</formula>
    </cfRule>
  </conditionalFormatting>
  <conditionalFormatting sqref="K42">
    <cfRule type="expression" dxfId="308" priority="425">
      <formula>$J42&lt;&gt;""</formula>
    </cfRule>
  </conditionalFormatting>
  <conditionalFormatting sqref="C42">
    <cfRule type="expression" dxfId="307" priority="423">
      <formula>$J42&lt;&gt;""</formula>
    </cfRule>
  </conditionalFormatting>
  <conditionalFormatting sqref="J42 L42:M42">
    <cfRule type="expression" dxfId="306" priority="424">
      <formula>$J42&lt;&gt;""</formula>
    </cfRule>
  </conditionalFormatting>
  <conditionalFormatting sqref="J41 L41">
    <cfRule type="expression" dxfId="305" priority="422">
      <formula>$J41&lt;&gt;""</formula>
    </cfRule>
  </conditionalFormatting>
  <conditionalFormatting sqref="C41">
    <cfRule type="expression" dxfId="304" priority="421">
      <formula>$J41&lt;&gt;""</formula>
    </cfRule>
  </conditionalFormatting>
  <conditionalFormatting sqref="J43:M43">
    <cfRule type="expression" dxfId="303" priority="420">
      <formula>$J43&lt;&gt;""</formula>
    </cfRule>
  </conditionalFormatting>
  <conditionalFormatting sqref="C43">
    <cfRule type="expression" dxfId="302" priority="419">
      <formula>$J43&lt;&gt;""</formula>
    </cfRule>
  </conditionalFormatting>
  <conditionalFormatting sqref="J48:M48">
    <cfRule type="expression" dxfId="301" priority="410">
      <formula>$J48&lt;&gt;""</formula>
    </cfRule>
  </conditionalFormatting>
  <conditionalFormatting sqref="C46 J46 L46">
    <cfRule type="expression" dxfId="300" priority="411">
      <formula>$J46&lt;&gt;""</formula>
    </cfRule>
  </conditionalFormatting>
  <conditionalFormatting sqref="C48">
    <cfRule type="expression" dxfId="299" priority="409">
      <formula>$J48&lt;&gt;""</formula>
    </cfRule>
  </conditionalFormatting>
  <conditionalFormatting sqref="C65">
    <cfRule type="expression" dxfId="298" priority="408">
      <formula>$J65&lt;&gt;""</formula>
    </cfRule>
  </conditionalFormatting>
  <conditionalFormatting sqref="C67 J67 L67">
    <cfRule type="expression" dxfId="297" priority="406">
      <formula>$J67&lt;&gt;""</formula>
    </cfRule>
  </conditionalFormatting>
  <conditionalFormatting sqref="J72 L72:M72">
    <cfRule type="expression" dxfId="296" priority="400">
      <formula>$J72&lt;&gt;""</formula>
    </cfRule>
  </conditionalFormatting>
  <conditionalFormatting sqref="C72">
    <cfRule type="expression" dxfId="295" priority="399">
      <formula>$J72&lt;&gt;""</formula>
    </cfRule>
  </conditionalFormatting>
  <conditionalFormatting sqref="M67">
    <cfRule type="expression" dxfId="294" priority="398">
      <formula>$J67&lt;&gt;""</formula>
    </cfRule>
  </conditionalFormatting>
  <conditionalFormatting sqref="K72">
    <cfRule type="expression" dxfId="293" priority="387">
      <formula>$J72&lt;&gt;""</formula>
    </cfRule>
  </conditionalFormatting>
  <conditionalFormatting sqref="G77:G82">
    <cfRule type="expression" dxfId="292" priority="385">
      <formula>AND(D$77&lt;&gt;"",G$77="")</formula>
    </cfRule>
    <cfRule type="expression" dxfId="291" priority="386">
      <formula>G$77=""</formula>
    </cfRule>
  </conditionalFormatting>
  <conditionalFormatting sqref="E82:F82">
    <cfRule type="expression" dxfId="290" priority="384">
      <formula>LEFT(E$82,3)="Def"</formula>
    </cfRule>
  </conditionalFormatting>
  <conditionalFormatting sqref="E79:F82">
    <cfRule type="expression" dxfId="289" priority="382">
      <formula>AND(D$77&lt;&gt;"",E$77="")</formula>
    </cfRule>
    <cfRule type="expression" dxfId="288" priority="383">
      <formula>E$77=""</formula>
    </cfRule>
  </conditionalFormatting>
  <conditionalFormatting sqref="E78:F78">
    <cfRule type="expression" dxfId="287" priority="381">
      <formula>LEFT(E$82,3)="Def"</formula>
    </cfRule>
  </conditionalFormatting>
  <conditionalFormatting sqref="E78:F78">
    <cfRule type="expression" dxfId="286" priority="379">
      <formula>AND(D$77&lt;&gt;"",E$77="")</formula>
    </cfRule>
    <cfRule type="expression" dxfId="285" priority="380">
      <formula>E$77=""</formula>
    </cfRule>
  </conditionalFormatting>
  <conditionalFormatting sqref="E77:F77">
    <cfRule type="expression" dxfId="284" priority="377">
      <formula>AND(D$77&lt;&gt;"",E$77="")</formula>
    </cfRule>
    <cfRule type="expression" dxfId="283" priority="378">
      <formula>E$77=""</formula>
    </cfRule>
  </conditionalFormatting>
  <conditionalFormatting sqref="E79">
    <cfRule type="expression" dxfId="282" priority="375">
      <formula>AND(D$77&lt;&gt;"",E$77="")</formula>
    </cfRule>
    <cfRule type="expression" dxfId="281" priority="376">
      <formula>E$77=""</formula>
    </cfRule>
  </conditionalFormatting>
  <conditionalFormatting sqref="F79">
    <cfRule type="expression" dxfId="280" priority="373">
      <formula>AND(E$77&lt;&gt;"",F$77="")</formula>
    </cfRule>
    <cfRule type="expression" dxfId="279" priority="374">
      <formula>F$77=""</formula>
    </cfRule>
  </conditionalFormatting>
  <conditionalFormatting sqref="G79">
    <cfRule type="expression" dxfId="278" priority="371">
      <formula>AND(F$77&lt;&gt;"",G$77="")</formula>
    </cfRule>
    <cfRule type="expression" dxfId="277" priority="372">
      <formula>G$77=""</formula>
    </cfRule>
  </conditionalFormatting>
  <conditionalFormatting sqref="E82">
    <cfRule type="expression" dxfId="276" priority="370">
      <formula>LEFT(E$82,3)="Def"</formula>
    </cfRule>
  </conditionalFormatting>
  <conditionalFormatting sqref="E82">
    <cfRule type="expression" dxfId="275" priority="368">
      <formula>AND(D$77&lt;&gt;"",E$77="")</formula>
    </cfRule>
    <cfRule type="expression" dxfId="274" priority="369">
      <formula>E$77=""</formula>
    </cfRule>
  </conditionalFormatting>
  <conditionalFormatting sqref="F82">
    <cfRule type="expression" dxfId="273" priority="367">
      <formula>LEFT(F$82,3)="Def"</formula>
    </cfRule>
  </conditionalFormatting>
  <conditionalFormatting sqref="F82">
    <cfRule type="expression" dxfId="272" priority="365">
      <formula>AND(E$77&lt;&gt;"",F$77="")</formula>
    </cfRule>
    <cfRule type="expression" dxfId="271" priority="366">
      <formula>F$77=""</formula>
    </cfRule>
  </conditionalFormatting>
  <conditionalFormatting sqref="F105:G105">
    <cfRule type="containsBlanks" dxfId="270" priority="362" stopIfTrue="1">
      <formula>LEN(TRIM(F105))=0</formula>
    </cfRule>
  </conditionalFormatting>
  <conditionalFormatting sqref="F105:G105">
    <cfRule type="expression" dxfId="269" priority="360">
      <formula>F$89=""</formula>
    </cfRule>
  </conditionalFormatting>
  <conditionalFormatting sqref="F105:G105">
    <cfRule type="expression" dxfId="268" priority="361">
      <formula>F$89&lt;&gt;""</formula>
    </cfRule>
  </conditionalFormatting>
  <conditionalFormatting sqref="D107:D112">
    <cfRule type="expression" dxfId="267" priority="334">
      <formula>D$100=""</formula>
    </cfRule>
  </conditionalFormatting>
  <conditionalFormatting sqref="D107:D112">
    <cfRule type="expression" dxfId="266" priority="335">
      <formula>D$100&lt;&gt;""</formula>
    </cfRule>
  </conditionalFormatting>
  <conditionalFormatting sqref="D115:D119">
    <cfRule type="expression" dxfId="265" priority="332">
      <formula>D$100=""</formula>
    </cfRule>
  </conditionalFormatting>
  <conditionalFormatting sqref="D115:D119">
    <cfRule type="expression" dxfId="264" priority="333">
      <formula>D$100&lt;&gt;""</formula>
    </cfRule>
  </conditionalFormatting>
  <conditionalFormatting sqref="E107:E112">
    <cfRule type="expression" dxfId="263" priority="330">
      <formula>E$100=""</formula>
    </cfRule>
  </conditionalFormatting>
  <conditionalFormatting sqref="E107:E112">
    <cfRule type="expression" dxfId="262" priority="331">
      <formula>E$100&lt;&gt;""</formula>
    </cfRule>
  </conditionalFormatting>
  <conditionalFormatting sqref="E115:E119">
    <cfRule type="expression" dxfId="261" priority="328">
      <formula>E$100=""</formula>
    </cfRule>
  </conditionalFormatting>
  <conditionalFormatting sqref="E115:E119">
    <cfRule type="expression" dxfId="260" priority="329">
      <formula>E$100&lt;&gt;""</formula>
    </cfRule>
  </conditionalFormatting>
  <conditionalFormatting sqref="D100">
    <cfRule type="expression" dxfId="258" priority="314">
      <formula>D$90&lt;&gt;""</formula>
    </cfRule>
  </conditionalFormatting>
  <conditionalFormatting sqref="D100">
    <cfRule type="expression" dxfId="257" priority="313">
      <formula>LEFT(D100,3)="Def"</formula>
    </cfRule>
  </conditionalFormatting>
  <conditionalFormatting sqref="D100">
    <cfRule type="expression" dxfId="256" priority="312">
      <formula>D$90&lt;&gt;""</formula>
    </cfRule>
  </conditionalFormatting>
  <conditionalFormatting sqref="E100:K100">
    <cfRule type="expression" dxfId="255" priority="311">
      <formula>E$90&lt;&gt;""</formula>
    </cfRule>
  </conditionalFormatting>
  <conditionalFormatting sqref="E100:K100">
    <cfRule type="expression" dxfId="254" priority="310">
      <formula>LEFT(E100,3)="Def"</formula>
    </cfRule>
  </conditionalFormatting>
  <conditionalFormatting sqref="E100:K100">
    <cfRule type="expression" dxfId="253" priority="309">
      <formula>E$90&lt;&gt;""</formula>
    </cfRule>
  </conditionalFormatting>
  <conditionalFormatting sqref="D113:E113">
    <cfRule type="expression" dxfId="252" priority="302">
      <formula>D$100=""</formula>
    </cfRule>
  </conditionalFormatting>
  <conditionalFormatting sqref="D113:E113">
    <cfRule type="expression" dxfId="251" priority="303">
      <formula>D$100&lt;&gt;""</formula>
    </cfRule>
  </conditionalFormatting>
  <conditionalFormatting sqref="D120">
    <cfRule type="expression" dxfId="250" priority="300">
      <formula>D$100=""</formula>
    </cfRule>
  </conditionalFormatting>
  <conditionalFormatting sqref="D120">
    <cfRule type="expression" dxfId="249" priority="301">
      <formula>D$100&lt;&gt;""</formula>
    </cfRule>
  </conditionalFormatting>
  <conditionalFormatting sqref="E120">
    <cfRule type="expression" dxfId="248" priority="298">
      <formula>E$100=""</formula>
    </cfRule>
  </conditionalFormatting>
  <conditionalFormatting sqref="E120">
    <cfRule type="expression" dxfId="247" priority="299">
      <formula>E$100&lt;&gt;""</formula>
    </cfRule>
  </conditionalFormatting>
  <conditionalFormatting sqref="D121:E121">
    <cfRule type="expression" dxfId="246" priority="296">
      <formula>D$100=""</formula>
    </cfRule>
  </conditionalFormatting>
  <conditionalFormatting sqref="D121:E121">
    <cfRule type="expression" dxfId="245" priority="297">
      <formula>D$100&lt;&gt;""</formula>
    </cfRule>
  </conditionalFormatting>
  <conditionalFormatting sqref="L38:M38">
    <cfRule type="expression" dxfId="241" priority="292">
      <formula>$J38&lt;&gt;""</formula>
    </cfRule>
  </conditionalFormatting>
  <conditionalFormatting sqref="J38:K38">
    <cfRule type="expression" dxfId="240" priority="291">
      <formula>$J38&lt;&gt;""</formula>
    </cfRule>
  </conditionalFormatting>
  <conditionalFormatting sqref="C38">
    <cfRule type="expression" dxfId="239" priority="290">
      <formula>$J38&lt;&gt;""</formula>
    </cfRule>
  </conditionalFormatting>
  <conditionalFormatting sqref="J44:M44">
    <cfRule type="expression" dxfId="238" priority="289">
      <formula>$J44&lt;&gt;""</formula>
    </cfRule>
  </conditionalFormatting>
  <conditionalFormatting sqref="C44">
    <cfRule type="expression" dxfId="237" priority="288">
      <formula>$J44&lt;&gt;""</formula>
    </cfRule>
  </conditionalFormatting>
  <conditionalFormatting sqref="J45:M45">
    <cfRule type="expression" dxfId="236" priority="287">
      <formula>$J45&lt;&gt;""</formula>
    </cfRule>
  </conditionalFormatting>
  <conditionalFormatting sqref="C45">
    <cfRule type="expression" dxfId="235" priority="286">
      <formula>$J45&lt;&gt;""</formula>
    </cfRule>
  </conditionalFormatting>
  <conditionalFormatting sqref="C47 J47:M47">
    <cfRule type="expression" dxfId="234" priority="285">
      <formula>$J47&lt;&gt;""</formula>
    </cfRule>
  </conditionalFormatting>
  <conditionalFormatting sqref="J71 L71">
    <cfRule type="expression" dxfId="233" priority="255">
      <formula>$J71&lt;&gt;""</formula>
    </cfRule>
  </conditionalFormatting>
  <conditionalFormatting sqref="M39">
    <cfRule type="expression" dxfId="232" priority="283">
      <formula>$J39&lt;&gt;""</formula>
    </cfRule>
  </conditionalFormatting>
  <conditionalFormatting sqref="M46">
    <cfRule type="expression" dxfId="231" priority="281">
      <formula>$J46&lt;&gt;""</formula>
    </cfRule>
  </conditionalFormatting>
  <conditionalFormatting sqref="J55 L55">
    <cfRule type="expression" dxfId="230" priority="280">
      <formula>$J55&lt;&gt;""</formula>
    </cfRule>
  </conditionalFormatting>
  <conditionalFormatting sqref="M55">
    <cfRule type="expression" dxfId="229" priority="279">
      <formula>$J55&lt;&gt;""</formula>
    </cfRule>
  </conditionalFormatting>
  <conditionalFormatting sqref="J63 L63">
    <cfRule type="expression" dxfId="228" priority="278">
      <formula>$J63&lt;&gt;""</formula>
    </cfRule>
  </conditionalFormatting>
  <conditionalFormatting sqref="M63">
    <cfRule type="expression" dxfId="227" priority="277">
      <formula>$J63&lt;&gt;""</formula>
    </cfRule>
  </conditionalFormatting>
  <conditionalFormatting sqref="K39">
    <cfRule type="expression" dxfId="226" priority="276">
      <formula>$J39&lt;&gt;""</formula>
    </cfRule>
  </conditionalFormatting>
  <conditionalFormatting sqref="K41">
    <cfRule type="expression" dxfId="225" priority="275">
      <formula>$J41&lt;&gt;""</formula>
    </cfRule>
  </conditionalFormatting>
  <conditionalFormatting sqref="K46">
    <cfRule type="expression" dxfId="224" priority="274">
      <formula>$J46&lt;&gt;""</formula>
    </cfRule>
  </conditionalFormatting>
  <conditionalFormatting sqref="K55">
    <cfRule type="expression" dxfId="223" priority="273">
      <formula>$J55&lt;&gt;""</formula>
    </cfRule>
  </conditionalFormatting>
  <conditionalFormatting sqref="K63:K64">
    <cfRule type="expression" dxfId="222" priority="272">
      <formula>$J63&lt;&gt;""</formula>
    </cfRule>
  </conditionalFormatting>
  <conditionalFormatting sqref="K67">
    <cfRule type="expression" dxfId="221" priority="271">
      <formula>$J67&lt;&gt;""</formula>
    </cfRule>
  </conditionalFormatting>
  <conditionalFormatting sqref="M64">
    <cfRule type="expression" dxfId="220" priority="270">
      <formula>$J64&lt;&gt;""</formula>
    </cfRule>
  </conditionalFormatting>
  <conditionalFormatting sqref="J65 L65">
    <cfRule type="expression" dxfId="219" priority="269">
      <formula>$J65&lt;&gt;""</formula>
    </cfRule>
  </conditionalFormatting>
  <conditionalFormatting sqref="M65">
    <cfRule type="expression" dxfId="218" priority="268">
      <formula>$J65&lt;&gt;""</formula>
    </cfRule>
  </conditionalFormatting>
  <conditionalFormatting sqref="K65:K66">
    <cfRule type="expression" dxfId="217" priority="267">
      <formula>$J65&lt;&gt;""</formula>
    </cfRule>
  </conditionalFormatting>
  <conditionalFormatting sqref="M66">
    <cfRule type="expression" dxfId="216" priority="266">
      <formula>$J66&lt;&gt;""</formula>
    </cfRule>
  </conditionalFormatting>
  <conditionalFormatting sqref="K68">
    <cfRule type="expression" dxfId="215" priority="264">
      <formula>$J68&lt;&gt;""</formula>
    </cfRule>
  </conditionalFormatting>
  <conditionalFormatting sqref="J69 L69">
    <cfRule type="expression" dxfId="214" priority="262">
      <formula>$J69&lt;&gt;""</formula>
    </cfRule>
  </conditionalFormatting>
  <conditionalFormatting sqref="K69">
    <cfRule type="expression" dxfId="213" priority="260">
      <formula>$J69&lt;&gt;""</formula>
    </cfRule>
  </conditionalFormatting>
  <conditionalFormatting sqref="M69">
    <cfRule type="expression" dxfId="212" priority="259">
      <formula>$J69&lt;&gt;""</formula>
    </cfRule>
  </conditionalFormatting>
  <conditionalFormatting sqref="J70 L70">
    <cfRule type="expression" dxfId="211" priority="258">
      <formula>$J70&lt;&gt;""</formula>
    </cfRule>
  </conditionalFormatting>
  <conditionalFormatting sqref="K70">
    <cfRule type="expression" dxfId="210" priority="257">
      <formula>$J70&lt;&gt;""</formula>
    </cfRule>
  </conditionalFormatting>
  <conditionalFormatting sqref="M70">
    <cfRule type="expression" dxfId="209" priority="256">
      <formula>$J70&lt;&gt;""</formula>
    </cfRule>
  </conditionalFormatting>
  <conditionalFormatting sqref="K71">
    <cfRule type="expression" dxfId="208" priority="254">
      <formula>$J71&lt;&gt;""</formula>
    </cfRule>
  </conditionalFormatting>
  <conditionalFormatting sqref="H78:H79 H82">
    <cfRule type="expression" dxfId="207" priority="252">
      <formula>LEFT(H$82,3)="Def"</formula>
    </cfRule>
  </conditionalFormatting>
  <conditionalFormatting sqref="H78:H82">
    <cfRule type="expression" dxfId="206" priority="250">
      <formula>AND(G$77&lt;&gt;"",H$77="")</formula>
    </cfRule>
    <cfRule type="expression" dxfId="205" priority="251">
      <formula>H$77=""</formula>
    </cfRule>
  </conditionalFormatting>
  <conditionalFormatting sqref="H78:H82">
    <cfRule type="expression" dxfId="204" priority="245" stopIfTrue="1">
      <formula>AND(G$77&lt;&gt;"",H$77="")</formula>
    </cfRule>
  </conditionalFormatting>
  <conditionalFormatting sqref="H82">
    <cfRule type="expression" dxfId="203" priority="244">
      <formula>LEFT(H$82,3)="Def"</formula>
    </cfRule>
  </conditionalFormatting>
  <conditionalFormatting sqref="H79:H82">
    <cfRule type="expression" dxfId="202" priority="242">
      <formula>AND(G$77&lt;&gt;"",H$77="")</formula>
    </cfRule>
    <cfRule type="expression" dxfId="201" priority="243">
      <formula>H$77=""</formula>
    </cfRule>
  </conditionalFormatting>
  <conditionalFormatting sqref="H78">
    <cfRule type="expression" dxfId="200" priority="241">
      <formula>LEFT(H$82,3)="Def"</formula>
    </cfRule>
  </conditionalFormatting>
  <conditionalFormatting sqref="H78">
    <cfRule type="expression" dxfId="199" priority="239">
      <formula>AND(G$77&lt;&gt;"",H$77="")</formula>
    </cfRule>
    <cfRule type="expression" dxfId="198" priority="240">
      <formula>H$77=""</formula>
    </cfRule>
  </conditionalFormatting>
  <conditionalFormatting sqref="H79">
    <cfRule type="expression" dxfId="197" priority="235">
      <formula>AND(G$77&lt;&gt;"",H$77="")</formula>
    </cfRule>
    <cfRule type="expression" dxfId="196" priority="236">
      <formula>H$77=""</formula>
    </cfRule>
  </conditionalFormatting>
  <conditionalFormatting sqref="H82">
    <cfRule type="expression" dxfId="195" priority="234">
      <formula>LEFT(H$82,3)="Def"</formula>
    </cfRule>
  </conditionalFormatting>
  <conditionalFormatting sqref="H82">
    <cfRule type="expression" dxfId="194" priority="232">
      <formula>AND(G$77&lt;&gt;"",H$77="")</formula>
    </cfRule>
    <cfRule type="expression" dxfId="193" priority="233">
      <formula>H$77=""</formula>
    </cfRule>
  </conditionalFormatting>
  <conditionalFormatting sqref="I78:I79">
    <cfRule type="expression" dxfId="192" priority="231">
      <formula>LEFT(I$82,3)="Def"</formula>
    </cfRule>
  </conditionalFormatting>
  <conditionalFormatting sqref="I78:I81">
    <cfRule type="expression" dxfId="191" priority="229">
      <formula>AND(H$77&lt;&gt;"",I$77="")</formula>
    </cfRule>
    <cfRule type="expression" dxfId="190" priority="230">
      <formula>I$77=""</formula>
    </cfRule>
  </conditionalFormatting>
  <conditionalFormatting sqref="I78:I81">
    <cfRule type="expression" dxfId="189" priority="224" stopIfTrue="1">
      <formula>AND(H$77&lt;&gt;"",I$77="")</formula>
    </cfRule>
  </conditionalFormatting>
  <conditionalFormatting sqref="I79:I81">
    <cfRule type="expression" dxfId="188" priority="221">
      <formula>AND(H$77&lt;&gt;"",I$77="")</formula>
    </cfRule>
    <cfRule type="expression" dxfId="187" priority="222">
      <formula>I$77=""</formula>
    </cfRule>
  </conditionalFormatting>
  <conditionalFormatting sqref="I78">
    <cfRule type="expression" dxfId="186" priority="220">
      <formula>LEFT(I$82,3)="Def"</formula>
    </cfRule>
  </conditionalFormatting>
  <conditionalFormatting sqref="I78">
    <cfRule type="expression" dxfId="185" priority="218">
      <formula>AND(H$77&lt;&gt;"",I$77="")</formula>
    </cfRule>
    <cfRule type="expression" dxfId="184" priority="219">
      <formula>I$77=""</formula>
    </cfRule>
  </conditionalFormatting>
  <conditionalFormatting sqref="I79">
    <cfRule type="expression" dxfId="183" priority="214">
      <formula>AND(H$77&lt;&gt;"",I$77="")</formula>
    </cfRule>
    <cfRule type="expression" dxfId="182" priority="215">
      <formula>I$77=""</formula>
    </cfRule>
  </conditionalFormatting>
  <conditionalFormatting sqref="K102:K103">
    <cfRule type="expression" dxfId="181" priority="65">
      <formula>AND(J$77&lt;&gt;"",K$77="")</formula>
    </cfRule>
    <cfRule type="expression" dxfId="180" priority="66">
      <formula>K$77=""</formula>
    </cfRule>
  </conditionalFormatting>
  <conditionalFormatting sqref="J78:K79 J82:K82">
    <cfRule type="expression" dxfId="179" priority="210">
      <formula>LEFT(J$82,3)="Def"</formula>
    </cfRule>
  </conditionalFormatting>
  <conditionalFormatting sqref="J77:K82">
    <cfRule type="expression" dxfId="178" priority="208">
      <formula>AND(I$77&lt;&gt;"",J$77="")</formula>
    </cfRule>
    <cfRule type="expression" dxfId="177" priority="209">
      <formula>J$77=""</formula>
    </cfRule>
  </conditionalFormatting>
  <conditionalFormatting sqref="J77:K82">
    <cfRule type="expression" dxfId="176" priority="203" stopIfTrue="1">
      <formula>AND(I$77&lt;&gt;"",J$77="")</formula>
    </cfRule>
  </conditionalFormatting>
  <conditionalFormatting sqref="J82:K82">
    <cfRule type="expression" dxfId="175" priority="202">
      <formula>LEFT(J$82,3)="Def"</formula>
    </cfRule>
  </conditionalFormatting>
  <conditionalFormatting sqref="J79:K82">
    <cfRule type="expression" dxfId="174" priority="200">
      <formula>AND(I$77&lt;&gt;"",J$77="")</formula>
    </cfRule>
    <cfRule type="expression" dxfId="173" priority="201">
      <formula>J$77=""</formula>
    </cfRule>
  </conditionalFormatting>
  <conditionalFormatting sqref="J78:K78">
    <cfRule type="expression" dxfId="172" priority="199">
      <formula>LEFT(J$82,3)="Def"</formula>
    </cfRule>
  </conditionalFormatting>
  <conditionalFormatting sqref="J78:K78">
    <cfRule type="expression" dxfId="171" priority="197">
      <formula>AND(I$77&lt;&gt;"",J$77="")</formula>
    </cfRule>
    <cfRule type="expression" dxfId="170" priority="198">
      <formula>J$77=""</formula>
    </cfRule>
  </conditionalFormatting>
  <conditionalFormatting sqref="J77:K77">
    <cfRule type="expression" dxfId="169" priority="195">
      <formula>AND(I$77&lt;&gt;"",J$77="")</formula>
    </cfRule>
    <cfRule type="expression" dxfId="168" priority="196">
      <formula>J$77=""</formula>
    </cfRule>
  </conditionalFormatting>
  <conditionalFormatting sqref="J79:K79">
    <cfRule type="expression" dxfId="167" priority="193">
      <formula>AND(I$77&lt;&gt;"",J$77="")</formula>
    </cfRule>
    <cfRule type="expression" dxfId="166" priority="194">
      <formula>J$77=""</formula>
    </cfRule>
  </conditionalFormatting>
  <conditionalFormatting sqref="J82:K82">
    <cfRule type="expression" dxfId="165" priority="192">
      <formula>LEFT(J$82,3)="Def"</formula>
    </cfRule>
  </conditionalFormatting>
  <conditionalFormatting sqref="J82:K82">
    <cfRule type="expression" dxfId="164" priority="190">
      <formula>AND(I$77&lt;&gt;"",J$77="")</formula>
    </cfRule>
    <cfRule type="expression" dxfId="163" priority="191">
      <formula>J$77=""</formula>
    </cfRule>
  </conditionalFormatting>
  <conditionalFormatting sqref="I82">
    <cfRule type="expression" dxfId="162" priority="189">
      <formula>LEFT(I$82,3)="Def"</formula>
    </cfRule>
  </conditionalFormatting>
  <conditionalFormatting sqref="I82">
    <cfRule type="expression" dxfId="161" priority="187">
      <formula>AND(H$77&lt;&gt;"",I$77="")</formula>
    </cfRule>
    <cfRule type="expression" dxfId="160" priority="188">
      <formula>I$77=""</formula>
    </cfRule>
  </conditionalFormatting>
  <conditionalFormatting sqref="I82">
    <cfRule type="expression" dxfId="159" priority="186" stopIfTrue="1">
      <formula>AND(H$77&lt;&gt;"",I$77="")</formula>
    </cfRule>
  </conditionalFormatting>
  <conditionalFormatting sqref="H77">
    <cfRule type="expression" dxfId="158" priority="184">
      <formula>AND(G$77&lt;&gt;"",H$77="")</formula>
    </cfRule>
    <cfRule type="expression" dxfId="157" priority="185">
      <formula>H$77=""</formula>
    </cfRule>
  </conditionalFormatting>
  <conditionalFormatting sqref="H77">
    <cfRule type="expression" dxfId="156" priority="183" stopIfTrue="1">
      <formula>AND(G$77&lt;&gt;"",H$77="")</formula>
    </cfRule>
  </conditionalFormatting>
  <conditionalFormatting sqref="I77">
    <cfRule type="expression" dxfId="155" priority="181">
      <formula>AND(H$77&lt;&gt;"",I$77="")</formula>
    </cfRule>
    <cfRule type="expression" dxfId="154" priority="182">
      <formula>I$77=""</formula>
    </cfRule>
  </conditionalFormatting>
  <conditionalFormatting sqref="I77">
    <cfRule type="expression" dxfId="153" priority="180" stopIfTrue="1">
      <formula>AND(H$77&lt;&gt;"",I$77="")</formula>
    </cfRule>
  </conditionalFormatting>
  <conditionalFormatting sqref="D102:D103">
    <cfRule type="expression" dxfId="152" priority="178">
      <formula>AND(C$77&lt;&gt;"",D$77="")</formula>
    </cfRule>
    <cfRule type="expression" dxfId="151" priority="179">
      <formula>D$77=""</formula>
    </cfRule>
  </conditionalFormatting>
  <conditionalFormatting sqref="D102:D103">
    <cfRule type="expression" dxfId="150" priority="177" stopIfTrue="1">
      <formula>AND(C$77&lt;&gt;"",D$77="")</formula>
    </cfRule>
  </conditionalFormatting>
  <conditionalFormatting sqref="D102:D103">
    <cfRule type="expression" dxfId="149" priority="175">
      <formula>AND(C$77&lt;&gt;"",D$77="")</formula>
    </cfRule>
    <cfRule type="expression" dxfId="148" priority="176">
      <formula>D$77=""</formula>
    </cfRule>
  </conditionalFormatting>
  <conditionalFormatting sqref="E102:E103">
    <cfRule type="expression" dxfId="147" priority="173">
      <formula>AND(D$77&lt;&gt;"",E$77="")</formula>
    </cfRule>
    <cfRule type="expression" dxfId="146" priority="174">
      <formula>E$77=""</formula>
    </cfRule>
  </conditionalFormatting>
  <conditionalFormatting sqref="E102:E103">
    <cfRule type="expression" dxfId="145" priority="172" stopIfTrue="1">
      <formula>AND(D$77&lt;&gt;"",E$77="")</formula>
    </cfRule>
  </conditionalFormatting>
  <conditionalFormatting sqref="E102:E103">
    <cfRule type="expression" dxfId="144" priority="170">
      <formula>AND(D$77&lt;&gt;"",E$77="")</formula>
    </cfRule>
    <cfRule type="expression" dxfId="143" priority="171">
      <formula>E$77=""</formula>
    </cfRule>
  </conditionalFormatting>
  <conditionalFormatting sqref="F102:F103">
    <cfRule type="expression" dxfId="142" priority="168">
      <formula>AND(E$77&lt;&gt;"",F$77="")</formula>
    </cfRule>
    <cfRule type="expression" dxfId="141" priority="169">
      <formula>F$77=""</formula>
    </cfRule>
  </conditionalFormatting>
  <conditionalFormatting sqref="F102:F103">
    <cfRule type="expression" dxfId="140" priority="167" stopIfTrue="1">
      <formula>AND(E$77&lt;&gt;"",F$77="")</formula>
    </cfRule>
  </conditionalFormatting>
  <conditionalFormatting sqref="F102:F103">
    <cfRule type="expression" dxfId="139" priority="165">
      <formula>AND(E$77&lt;&gt;"",F$77="")</formula>
    </cfRule>
    <cfRule type="expression" dxfId="138" priority="166">
      <formula>F$77=""</formula>
    </cfRule>
  </conditionalFormatting>
  <conditionalFormatting sqref="G102:G103">
    <cfRule type="expression" dxfId="137" priority="163">
      <formula>AND(F$77&lt;&gt;"",G$77="")</formula>
    </cfRule>
    <cfRule type="expression" dxfId="136" priority="164">
      <formula>G$77=""</formula>
    </cfRule>
  </conditionalFormatting>
  <conditionalFormatting sqref="G102:G103">
    <cfRule type="expression" dxfId="135" priority="162" stopIfTrue="1">
      <formula>AND(F$77&lt;&gt;"",G$77="")</formula>
    </cfRule>
  </conditionalFormatting>
  <conditionalFormatting sqref="G102:G103">
    <cfRule type="expression" dxfId="134" priority="160">
      <formula>AND(F$77&lt;&gt;"",G$77="")</formula>
    </cfRule>
    <cfRule type="expression" dxfId="133" priority="161">
      <formula>G$77=""</formula>
    </cfRule>
  </conditionalFormatting>
  <conditionalFormatting sqref="F114 F122">
    <cfRule type="expression" dxfId="132" priority="158">
      <formula>F$100=""</formula>
    </cfRule>
  </conditionalFormatting>
  <conditionalFormatting sqref="F114 F122">
    <cfRule type="expression" dxfId="131" priority="159">
      <formula>F$100&lt;&gt;""</formula>
    </cfRule>
  </conditionalFormatting>
  <conditionalFormatting sqref="F107:F112">
    <cfRule type="expression" dxfId="130" priority="156">
      <formula>F$100=""</formula>
    </cfRule>
  </conditionalFormatting>
  <conditionalFormatting sqref="F107:F112">
    <cfRule type="expression" dxfId="129" priority="157">
      <formula>F$100&lt;&gt;""</formula>
    </cfRule>
  </conditionalFormatting>
  <conditionalFormatting sqref="F115:F119">
    <cfRule type="expression" dxfId="128" priority="154">
      <formula>F$100=""</formula>
    </cfRule>
  </conditionalFormatting>
  <conditionalFormatting sqref="F115:F119">
    <cfRule type="expression" dxfId="127" priority="155">
      <formula>F$100&lt;&gt;""</formula>
    </cfRule>
  </conditionalFormatting>
  <conditionalFormatting sqref="F113">
    <cfRule type="expression" dxfId="126" priority="152">
      <formula>F$100=""</formula>
    </cfRule>
  </conditionalFormatting>
  <conditionalFormatting sqref="F113">
    <cfRule type="expression" dxfId="125" priority="153">
      <formula>F$100&lt;&gt;""</formula>
    </cfRule>
  </conditionalFormatting>
  <conditionalFormatting sqref="F120">
    <cfRule type="expression" dxfId="124" priority="150">
      <formula>F$100=""</formula>
    </cfRule>
  </conditionalFormatting>
  <conditionalFormatting sqref="F120">
    <cfRule type="expression" dxfId="123" priority="151">
      <formula>F$100&lt;&gt;""</formula>
    </cfRule>
  </conditionalFormatting>
  <conditionalFormatting sqref="F121">
    <cfRule type="expression" dxfId="122" priority="148">
      <formula>F$100=""</formula>
    </cfRule>
  </conditionalFormatting>
  <conditionalFormatting sqref="F121">
    <cfRule type="expression" dxfId="121" priority="149">
      <formula>F$100&lt;&gt;""</formula>
    </cfRule>
  </conditionalFormatting>
  <conditionalFormatting sqref="G114 G122">
    <cfRule type="expression" dxfId="120" priority="146">
      <formula>G$100=""</formula>
    </cfRule>
  </conditionalFormatting>
  <conditionalFormatting sqref="G114 G122">
    <cfRule type="expression" dxfId="119" priority="147">
      <formula>G$100&lt;&gt;""</formula>
    </cfRule>
  </conditionalFormatting>
  <conditionalFormatting sqref="G107:G112">
    <cfRule type="expression" dxfId="118" priority="144">
      <formula>G$100=""</formula>
    </cfRule>
  </conditionalFormatting>
  <conditionalFormatting sqref="G107:G112">
    <cfRule type="expression" dxfId="117" priority="145">
      <formula>G$100&lt;&gt;""</formula>
    </cfRule>
  </conditionalFormatting>
  <conditionalFormatting sqref="G115:G119">
    <cfRule type="expression" dxfId="116" priority="142">
      <formula>G$100=""</formula>
    </cfRule>
  </conditionalFormatting>
  <conditionalFormatting sqref="G115:G119">
    <cfRule type="expression" dxfId="115" priority="143">
      <formula>G$100&lt;&gt;""</formula>
    </cfRule>
  </conditionalFormatting>
  <conditionalFormatting sqref="G113">
    <cfRule type="expression" dxfId="114" priority="140">
      <formula>G$100=""</formula>
    </cfRule>
  </conditionalFormatting>
  <conditionalFormatting sqref="G113">
    <cfRule type="expression" dxfId="113" priority="141">
      <formula>G$100&lt;&gt;""</formula>
    </cfRule>
  </conditionalFormatting>
  <conditionalFormatting sqref="G120">
    <cfRule type="expression" dxfId="112" priority="138">
      <formula>G$100=""</formula>
    </cfRule>
  </conditionalFormatting>
  <conditionalFormatting sqref="G120">
    <cfRule type="expression" dxfId="111" priority="139">
      <formula>G$100&lt;&gt;""</formula>
    </cfRule>
  </conditionalFormatting>
  <conditionalFormatting sqref="G121">
    <cfRule type="expression" dxfId="110" priority="136">
      <formula>G$100=""</formula>
    </cfRule>
  </conditionalFormatting>
  <conditionalFormatting sqref="G121">
    <cfRule type="expression" dxfId="109" priority="137">
      <formula>G$100&lt;&gt;""</formula>
    </cfRule>
  </conditionalFormatting>
  <conditionalFormatting sqref="H102:H103">
    <cfRule type="expression" dxfId="108" priority="134">
      <formula>AND(G$77&lt;&gt;"",H$77="")</formula>
    </cfRule>
    <cfRule type="expression" dxfId="107" priority="135">
      <formula>H$77=""</formula>
    </cfRule>
  </conditionalFormatting>
  <conditionalFormatting sqref="H102:H103">
    <cfRule type="expression" dxfId="106" priority="133" stopIfTrue="1">
      <formula>AND(G$77&lt;&gt;"",H$77="")</formula>
    </cfRule>
  </conditionalFormatting>
  <conditionalFormatting sqref="H114">
    <cfRule type="expression" dxfId="105" priority="131">
      <formula>H$100=""</formula>
    </cfRule>
  </conditionalFormatting>
  <conditionalFormatting sqref="H114">
    <cfRule type="expression" dxfId="104" priority="132">
      <formula>H$100&lt;&gt;""</formula>
    </cfRule>
  </conditionalFormatting>
  <conditionalFormatting sqref="H107:H112">
    <cfRule type="expression" dxfId="103" priority="129">
      <formula>H$100=""</formula>
    </cfRule>
  </conditionalFormatting>
  <conditionalFormatting sqref="H107:H112">
    <cfRule type="expression" dxfId="102" priority="130">
      <formula>H$100&lt;&gt;""</formula>
    </cfRule>
  </conditionalFormatting>
  <conditionalFormatting sqref="H113">
    <cfRule type="expression" dxfId="101" priority="127">
      <formula>H$100=""</formula>
    </cfRule>
  </conditionalFormatting>
  <conditionalFormatting sqref="H113">
    <cfRule type="expression" dxfId="100" priority="128">
      <formula>H$100&lt;&gt;""</formula>
    </cfRule>
  </conditionalFormatting>
  <conditionalFormatting sqref="H122">
    <cfRule type="expression" dxfId="99" priority="125">
      <formula>H$100=""</formula>
    </cfRule>
  </conditionalFormatting>
  <conditionalFormatting sqref="H122">
    <cfRule type="expression" dxfId="98" priority="126">
      <formula>H$100&lt;&gt;""</formula>
    </cfRule>
  </conditionalFormatting>
  <conditionalFormatting sqref="H115:H119">
    <cfRule type="expression" dxfId="97" priority="123">
      <formula>H$100=""</formula>
    </cfRule>
  </conditionalFormatting>
  <conditionalFormatting sqref="H115:H119">
    <cfRule type="expression" dxfId="96" priority="124">
      <formula>H$100&lt;&gt;""</formula>
    </cfRule>
  </conditionalFormatting>
  <conditionalFormatting sqref="H120">
    <cfRule type="expression" dxfId="95" priority="121">
      <formula>H$100=""</formula>
    </cfRule>
  </conditionalFormatting>
  <conditionalFormatting sqref="H120">
    <cfRule type="expression" dxfId="94" priority="122">
      <formula>H$100&lt;&gt;""</formula>
    </cfRule>
  </conditionalFormatting>
  <conditionalFormatting sqref="H121">
    <cfRule type="expression" dxfId="93" priority="119">
      <formula>H$100=""</formula>
    </cfRule>
  </conditionalFormatting>
  <conditionalFormatting sqref="H121">
    <cfRule type="expression" dxfId="92" priority="120">
      <formula>H$100&lt;&gt;""</formula>
    </cfRule>
  </conditionalFormatting>
  <conditionalFormatting sqref="I102:I103">
    <cfRule type="expression" dxfId="91" priority="117">
      <formula>AND(H$77&lt;&gt;"",I$77="")</formula>
    </cfRule>
    <cfRule type="expression" dxfId="90" priority="118">
      <formula>I$77=""</formula>
    </cfRule>
  </conditionalFormatting>
  <conditionalFormatting sqref="I102:I103">
    <cfRule type="expression" dxfId="89" priority="116" stopIfTrue="1">
      <formula>AND(H$77&lt;&gt;"",I$77="")</formula>
    </cfRule>
  </conditionalFormatting>
  <conditionalFormatting sqref="I102:I103">
    <cfRule type="expression" dxfId="88" priority="114">
      <formula>AND(H$77&lt;&gt;"",I$77="")</formula>
    </cfRule>
    <cfRule type="expression" dxfId="87" priority="115">
      <formula>I$77=""</formula>
    </cfRule>
  </conditionalFormatting>
  <conditionalFormatting sqref="K113">
    <cfRule type="expression" dxfId="86" priority="56">
      <formula>K$100=""</formula>
    </cfRule>
  </conditionalFormatting>
  <conditionalFormatting sqref="K113">
    <cfRule type="expression" dxfId="85" priority="57">
      <formula>K$100&lt;&gt;""</formula>
    </cfRule>
  </conditionalFormatting>
  <conditionalFormatting sqref="K122">
    <cfRule type="expression" dxfId="84" priority="54">
      <formula>K$100=""</formula>
    </cfRule>
  </conditionalFormatting>
  <conditionalFormatting sqref="K122">
    <cfRule type="expression" dxfId="83" priority="55">
      <formula>K$100&lt;&gt;""</formula>
    </cfRule>
  </conditionalFormatting>
  <conditionalFormatting sqref="K115:K119">
    <cfRule type="expression" dxfId="82" priority="52">
      <formula>K$100=""</formula>
    </cfRule>
  </conditionalFormatting>
  <conditionalFormatting sqref="K115:K119">
    <cfRule type="expression" dxfId="81" priority="53">
      <formula>K$100&lt;&gt;""</formula>
    </cfRule>
  </conditionalFormatting>
  <conditionalFormatting sqref="K120">
    <cfRule type="expression" dxfId="80" priority="50">
      <formula>K$100=""</formula>
    </cfRule>
  </conditionalFormatting>
  <conditionalFormatting sqref="K120">
    <cfRule type="expression" dxfId="79" priority="51">
      <formula>K$100&lt;&gt;""</formula>
    </cfRule>
  </conditionalFormatting>
  <conditionalFormatting sqref="J114">
    <cfRule type="expression" dxfId="78" priority="84">
      <formula>J$100=""</formula>
    </cfRule>
  </conditionalFormatting>
  <conditionalFormatting sqref="J114">
    <cfRule type="expression" dxfId="77" priority="85">
      <formula>J$100&lt;&gt;""</formula>
    </cfRule>
  </conditionalFormatting>
  <conditionalFormatting sqref="J107:J112">
    <cfRule type="expression" dxfId="76" priority="82">
      <formula>J$100=""</formula>
    </cfRule>
  </conditionalFormatting>
  <conditionalFormatting sqref="J107:J112">
    <cfRule type="expression" dxfId="75" priority="83">
      <formula>J$100&lt;&gt;""</formula>
    </cfRule>
  </conditionalFormatting>
  <conditionalFormatting sqref="J113">
    <cfRule type="expression" dxfId="70" priority="80">
      <formula>J$100=""</formula>
    </cfRule>
  </conditionalFormatting>
  <conditionalFormatting sqref="J113">
    <cfRule type="expression" dxfId="69" priority="81">
      <formula>J$100&lt;&gt;""</formula>
    </cfRule>
  </conditionalFormatting>
  <conditionalFormatting sqref="J122">
    <cfRule type="expression" dxfId="68" priority="78">
      <formula>J$100=""</formula>
    </cfRule>
  </conditionalFormatting>
  <conditionalFormatting sqref="J122">
    <cfRule type="expression" dxfId="67" priority="79">
      <formula>J$100&lt;&gt;""</formula>
    </cfRule>
  </conditionalFormatting>
  <conditionalFormatting sqref="J115:J119">
    <cfRule type="expression" dxfId="58" priority="76">
      <formula>J$100=""</formula>
    </cfRule>
  </conditionalFormatting>
  <conditionalFormatting sqref="J115:J119">
    <cfRule type="expression" dxfId="57" priority="77">
      <formula>J$100&lt;&gt;""</formula>
    </cfRule>
  </conditionalFormatting>
  <conditionalFormatting sqref="J120">
    <cfRule type="expression" dxfId="56" priority="74">
      <formula>J$100=""</formula>
    </cfRule>
  </conditionalFormatting>
  <conditionalFormatting sqref="J120">
    <cfRule type="expression" dxfId="55" priority="75">
      <formula>J$100&lt;&gt;""</formula>
    </cfRule>
  </conditionalFormatting>
  <conditionalFormatting sqref="J121">
    <cfRule type="expression" dxfId="54" priority="72">
      <formula>J$100=""</formula>
    </cfRule>
  </conditionalFormatting>
  <conditionalFormatting sqref="J121">
    <cfRule type="expression" dxfId="53" priority="73">
      <formula>J$100&lt;&gt;""</formula>
    </cfRule>
  </conditionalFormatting>
  <conditionalFormatting sqref="J102:J103">
    <cfRule type="expression" dxfId="52" priority="70">
      <formula>AND(I$77&lt;&gt;"",J$77="")</formula>
    </cfRule>
    <cfRule type="expression" dxfId="51" priority="71">
      <formula>J$77=""</formula>
    </cfRule>
  </conditionalFormatting>
  <conditionalFormatting sqref="J102:J103">
    <cfRule type="expression" dxfId="50" priority="69" stopIfTrue="1">
      <formula>AND(I$77&lt;&gt;"",J$77="")</formula>
    </cfRule>
  </conditionalFormatting>
  <conditionalFormatting sqref="J102:J103">
    <cfRule type="expression" dxfId="49" priority="67">
      <formula>AND(G$77&lt;&gt;"",J$77="")</formula>
    </cfRule>
    <cfRule type="expression" dxfId="48" priority="68">
      <formula>J$77=""</formula>
    </cfRule>
  </conditionalFormatting>
  <conditionalFormatting sqref="K102:K103">
    <cfRule type="expression" dxfId="47" priority="64" stopIfTrue="1">
      <formula>AND(J$77&lt;&gt;"",K$77="")</formula>
    </cfRule>
  </conditionalFormatting>
  <conditionalFormatting sqref="K102:K103">
    <cfRule type="expression" dxfId="46" priority="62">
      <formula>AND(J$77&lt;&gt;"",K$77="")</formula>
    </cfRule>
    <cfRule type="expression" dxfId="45" priority="63">
      <formula>K$77=""</formula>
    </cfRule>
  </conditionalFormatting>
  <conditionalFormatting sqref="K114">
    <cfRule type="expression" dxfId="44" priority="60">
      <formula>K$100=""</formula>
    </cfRule>
  </conditionalFormatting>
  <conditionalFormatting sqref="K114">
    <cfRule type="expression" dxfId="43" priority="61">
      <formula>K$100&lt;&gt;""</formula>
    </cfRule>
  </conditionalFormatting>
  <conditionalFormatting sqref="K107:K112">
    <cfRule type="expression" dxfId="42" priority="58">
      <formula>K$100=""</formula>
    </cfRule>
  </conditionalFormatting>
  <conditionalFormatting sqref="K107:K112">
    <cfRule type="expression" dxfId="41" priority="59">
      <formula>K$100&lt;&gt;""</formula>
    </cfRule>
  </conditionalFormatting>
  <conditionalFormatting sqref="K121">
    <cfRule type="expression" dxfId="40" priority="48">
      <formula>K$100=""</formula>
    </cfRule>
  </conditionalFormatting>
  <conditionalFormatting sqref="K121">
    <cfRule type="expression" dxfId="39" priority="49">
      <formula>K$100&lt;&gt;""</formula>
    </cfRule>
  </conditionalFormatting>
  <conditionalFormatting sqref="B137">
    <cfRule type="containsBlanks" dxfId="34" priority="43">
      <formula>LEN(TRIM(B137))=0</formula>
    </cfRule>
  </conditionalFormatting>
  <conditionalFormatting sqref="C137:M137">
    <cfRule type="containsBlanks" dxfId="33" priority="42">
      <formula>LEN(TRIM(C137))=0</formula>
    </cfRule>
  </conditionalFormatting>
  <conditionalFormatting sqref="L137">
    <cfRule type="containsBlanks" dxfId="32" priority="41">
      <formula>LEN(TRIM(L137))=0</formula>
    </cfRule>
  </conditionalFormatting>
  <conditionalFormatting sqref="M137">
    <cfRule type="containsBlanks" dxfId="31" priority="40">
      <formula>LEN(TRIM(M137))=0</formula>
    </cfRule>
  </conditionalFormatting>
  <conditionalFormatting sqref="L137">
    <cfRule type="containsBlanks" dxfId="30" priority="39">
      <formula>LEN(TRIM(L137))=0</formula>
    </cfRule>
  </conditionalFormatting>
  <conditionalFormatting sqref="M137">
    <cfRule type="containsBlanks" dxfId="29" priority="38">
      <formula>LEN(TRIM(M137))=0</formula>
    </cfRule>
  </conditionalFormatting>
  <conditionalFormatting sqref="M137">
    <cfRule type="containsBlanks" dxfId="28" priority="37">
      <formula>LEN(TRIM(M137))=0</formula>
    </cfRule>
  </conditionalFormatting>
  <conditionalFormatting sqref="B138">
    <cfRule type="containsBlanks" dxfId="27" priority="36">
      <formula>LEN(TRIM(B138))=0</formula>
    </cfRule>
  </conditionalFormatting>
  <conditionalFormatting sqref="C138:K138">
    <cfRule type="containsBlanks" dxfId="26" priority="35">
      <formula>LEN(TRIM(C138))=0</formula>
    </cfRule>
  </conditionalFormatting>
  <conditionalFormatting sqref="L139">
    <cfRule type="containsBlanks" dxfId="25" priority="25">
      <formula>LEN(TRIM(L139))=0</formula>
    </cfRule>
  </conditionalFormatting>
  <conditionalFormatting sqref="L138:M138">
    <cfRule type="containsBlanks" dxfId="24" priority="22">
      <formula>LEN(TRIM(L138))=0</formula>
    </cfRule>
  </conditionalFormatting>
  <conditionalFormatting sqref="B139">
    <cfRule type="containsBlanks" dxfId="23" priority="29">
      <formula>LEN(TRIM(B139))=0</formula>
    </cfRule>
  </conditionalFormatting>
  <conditionalFormatting sqref="C139:L139">
    <cfRule type="containsBlanks" dxfId="22" priority="28">
      <formula>LEN(TRIM(C139))=0</formula>
    </cfRule>
  </conditionalFormatting>
  <conditionalFormatting sqref="L139">
    <cfRule type="containsBlanks" dxfId="21" priority="27">
      <formula>LEN(TRIM(L139))=0</formula>
    </cfRule>
  </conditionalFormatting>
  <conditionalFormatting sqref="L138:M138">
    <cfRule type="containsBlanks" dxfId="20" priority="20">
      <formula>LEN(TRIM(L138))=0</formula>
    </cfRule>
  </conditionalFormatting>
  <conditionalFormatting sqref="L138:M138">
    <cfRule type="containsBlanks" dxfId="19" priority="19">
      <formula>LEN(TRIM(L138))=0</formula>
    </cfRule>
  </conditionalFormatting>
  <conditionalFormatting sqref="L138:M138">
    <cfRule type="containsBlanks" dxfId="18" priority="21">
      <formula>LEN(TRIM(L138))=0</formula>
    </cfRule>
  </conditionalFormatting>
  <conditionalFormatting sqref="M139">
    <cfRule type="containsBlanks" dxfId="17" priority="18">
      <formula>LEN(TRIM(M139))=0</formula>
    </cfRule>
  </conditionalFormatting>
  <conditionalFormatting sqref="M139">
    <cfRule type="containsBlanks" dxfId="16" priority="17">
      <formula>LEN(TRIM(M139))=0</formula>
    </cfRule>
  </conditionalFormatting>
  <conditionalFormatting sqref="M139">
    <cfRule type="containsBlanks" dxfId="15" priority="16">
      <formula>LEN(TRIM(M139))=0</formula>
    </cfRule>
  </conditionalFormatting>
  <conditionalFormatting sqref="M139">
    <cfRule type="containsBlanks" dxfId="14" priority="15">
      <formula>LEN(TRIM(M139))=0</formula>
    </cfRule>
  </conditionalFormatting>
  <conditionalFormatting sqref="I114">
    <cfRule type="expression" dxfId="13" priority="13">
      <formula>I$100=""</formula>
    </cfRule>
  </conditionalFormatting>
  <conditionalFormatting sqref="I114">
    <cfRule type="expression" dxfId="12" priority="14">
      <formula>I$100&lt;&gt;""</formula>
    </cfRule>
  </conditionalFormatting>
  <conditionalFormatting sqref="I107:I112">
    <cfRule type="expression" dxfId="11" priority="11">
      <formula>I$100=""</formula>
    </cfRule>
  </conditionalFormatting>
  <conditionalFormatting sqref="I107:I112">
    <cfRule type="expression" dxfId="10" priority="12">
      <formula>I$100&lt;&gt;""</formula>
    </cfRule>
  </conditionalFormatting>
  <conditionalFormatting sqref="I113">
    <cfRule type="expression" dxfId="9" priority="9">
      <formula>I$100=""</formula>
    </cfRule>
  </conditionalFormatting>
  <conditionalFormatting sqref="I113">
    <cfRule type="expression" dxfId="8" priority="10">
      <formula>I$100&lt;&gt;""</formula>
    </cfRule>
  </conditionalFormatting>
  <conditionalFormatting sqref="I122">
    <cfRule type="expression" dxfId="7" priority="7">
      <formula>I$100=""</formula>
    </cfRule>
  </conditionalFormatting>
  <conditionalFormatting sqref="I122">
    <cfRule type="expression" dxfId="6" priority="8">
      <formula>I$100&lt;&gt;""</formula>
    </cfRule>
  </conditionalFormatting>
  <conditionalFormatting sqref="I115:I119">
    <cfRule type="expression" dxfId="5" priority="5">
      <formula>I$100=""</formula>
    </cfRule>
  </conditionalFormatting>
  <conditionalFormatting sqref="I115:I119">
    <cfRule type="expression" dxfId="4" priority="6">
      <formula>I$100&lt;&gt;""</formula>
    </cfRule>
  </conditionalFormatting>
  <conditionalFormatting sqref="I120">
    <cfRule type="expression" dxfId="3" priority="3">
      <formula>I$100=""</formula>
    </cfRule>
  </conditionalFormatting>
  <conditionalFormatting sqref="I120">
    <cfRule type="expression" dxfId="2" priority="4">
      <formula>I$100&lt;&gt;""</formula>
    </cfRule>
  </conditionalFormatting>
  <conditionalFormatting sqref="I121">
    <cfRule type="expression" dxfId="1" priority="1">
      <formula>I$100=""</formula>
    </cfRule>
  </conditionalFormatting>
  <conditionalFormatting sqref="I121">
    <cfRule type="expression" dxfId="0" priority="2">
      <formula>I$100&lt;&gt;""</formula>
    </cfRule>
  </conditionalFormatting>
  <hyperlinks>
    <hyperlink ref="D113" r:id="rId1" xr:uid="{4D29C6EC-B5A7-4007-8804-CA4670EDAEF5}"/>
    <hyperlink ref="E113" r:id="rId2" xr:uid="{5F219D16-2A78-44C8-90CB-493020A5D5E9}"/>
    <hyperlink ref="D121" r:id="rId3" xr:uid="{9E8751C2-2389-41D2-9437-E2B32BD506DE}"/>
    <hyperlink ref="E121" r:id="rId4" xr:uid="{7E9D4493-C943-4B38-A52C-44F2E70EFA2E}"/>
    <hyperlink ref="F113" r:id="rId5" xr:uid="{C2995F3D-97EB-4144-88F9-6F573531D2D4}"/>
    <hyperlink ref="F121" r:id="rId6" xr:uid="{DCDA4681-52E0-4E36-9F23-74A2D0A35ABA}"/>
    <hyperlink ref="G113" r:id="rId7" xr:uid="{99222DAD-223F-4EE3-B8AB-73A2B1F8F512}"/>
    <hyperlink ref="G121" r:id="rId8" xr:uid="{9D175B89-F24E-4B12-B3A6-DD0793488675}"/>
    <hyperlink ref="H113" r:id="rId9" xr:uid="{9054D4CD-4FAD-4D3F-820F-F9DAA8F1225C}"/>
    <hyperlink ref="H121" r:id="rId10" xr:uid="{AD9C472A-5BE6-4777-B6BE-8A08D5E12B2D}"/>
    <hyperlink ref="J113" r:id="rId11" xr:uid="{64928AE9-9970-4561-BBE9-34D6572E4903}"/>
    <hyperlink ref="J121" r:id="rId12" xr:uid="{1A8D2B70-87D8-409D-BC7B-AF74A359364E}"/>
    <hyperlink ref="K113" r:id="rId13" xr:uid="{508785CD-F31E-45F5-8EE4-2651F49CDA7A}"/>
    <hyperlink ref="K121" r:id="rId14" xr:uid="{A0CA0EE6-438A-4381-A1A5-860681799502}"/>
    <hyperlink ref="L137" r:id="rId15" xr:uid="{B5769868-BFB8-4437-A5AC-FD8861FA4015}"/>
    <hyperlink ref="M137" r:id="rId16" xr:uid="{AA05C554-F761-4802-AE8F-4DB8A5349C48}"/>
    <hyperlink ref="L138" r:id="rId17" xr:uid="{0B3D2C9D-EE59-4E24-8F32-6C4C2D2EFD7B}"/>
    <hyperlink ref="M138" r:id="rId18" xr:uid="{C3A271DC-DF81-44AA-A900-D38F07C38695}"/>
    <hyperlink ref="L139" r:id="rId19" xr:uid="{0035EAAC-01B5-4DFF-9647-F99E03899A12}"/>
    <hyperlink ref="M139" r:id="rId20" xr:uid="{2D73B53B-60F0-40E6-AE51-E118B322CDAE}"/>
    <hyperlink ref="I113" r:id="rId21" xr:uid="{183EFF33-D9A0-479E-A213-3FD8AA7FD481}"/>
    <hyperlink ref="I121" r:id="rId22" xr:uid="{38B971D1-648B-4A07-BED8-2D2DA6A41088}"/>
  </hyperlinks>
  <pageMargins left="0.7" right="0.7" top="0.78740157499999996" bottom="0.78740157499999996" header="0.3" footer="0.3"/>
  <pageSetup paperSize="9" orientation="portrait" r:id="rId23"/>
  <legacyDrawing r:id="rId2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2022-08-19T05:20:37Z</dcterms:modified>
</cp:coreProperties>
</file>