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6e (August 2022)\38.521-1 Ch6 spur and TP analysis excel\"/>
    </mc:Choice>
  </mc:AlternateContent>
  <bookViews>
    <workbookView xWindow="1173" yWindow="973" windowWidth="10280" windowHeight="8433" activeTab="1"/>
  </bookViews>
  <sheets>
    <sheet name="6.5A.3.1.1 Tx spurious" sheetId="3" r:id="rId1"/>
    <sheet name="6.5A.3.2.1 co-existence" sheetId="4" r:id="rId2"/>
  </sheets>
  <definedNames>
    <definedName name="_xlnm._FilterDatabase" localSheetId="1" hidden="1">'6.5A.3.2.1 co-existence'!$C$33:$I$49</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C3" i="4"/>
  <c r="N100" i="4"/>
  <c r="O92" i="4"/>
  <c r="M100" i="4"/>
  <c r="M92" i="4"/>
  <c r="Q92" i="4"/>
  <c r="R92" i="4"/>
  <c r="S100" i="4"/>
  <c r="E28" i="3"/>
  <c r="E32" i="3"/>
  <c r="C28" i="3"/>
  <c r="E30" i="3"/>
  <c r="V92" i="4"/>
  <c r="D28" i="3"/>
  <c r="F28" i="3"/>
  <c r="F32" i="3"/>
  <c r="F30" i="3"/>
  <c r="S92" i="4"/>
  <c r="T92" i="4"/>
  <c r="U100" i="4"/>
  <c r="D64" i="4"/>
  <c r="D63" i="4"/>
  <c r="D62" i="4"/>
  <c r="Q100" i="4"/>
  <c r="D69" i="4"/>
  <c r="E69" i="4" s="1"/>
  <c r="F69" i="4" s="1"/>
  <c r="G69" i="4" s="1"/>
  <c r="H69" i="4" s="1"/>
  <c r="I69" i="4" s="1"/>
  <c r="D70" i="4"/>
  <c r="P100" i="4"/>
  <c r="U92" i="4"/>
  <c r="D30" i="3"/>
  <c r="D32" i="3"/>
  <c r="D72" i="4"/>
  <c r="D68" i="4"/>
  <c r="D67" i="4"/>
  <c r="E67" i="4" s="1"/>
  <c r="F67" i="4" s="1"/>
  <c r="G67" i="4" s="1"/>
  <c r="H67" i="4" s="1"/>
  <c r="I67" i="4" s="1"/>
  <c r="D71" i="4"/>
  <c r="V100" i="4"/>
  <c r="C30" i="3"/>
  <c r="C32" i="3"/>
  <c r="D65" i="4"/>
  <c r="D66" i="4"/>
  <c r="D61" i="4"/>
  <c r="E61" i="4" s="1"/>
  <c r="F61" i="4" s="1"/>
  <c r="G61" i="4" s="1"/>
  <c r="H61" i="4" s="1"/>
  <c r="I61" i="4" s="1"/>
  <c r="N92" i="4"/>
  <c r="R100" i="4"/>
  <c r="O100" i="4"/>
  <c r="P92" i="4"/>
  <c r="T100" i="4"/>
  <c r="J26" i="4"/>
  <c r="J24" i="4"/>
  <c r="J23" i="4"/>
  <c r="J22" i="4"/>
  <c r="L26" i="4"/>
  <c r="L24" i="4"/>
  <c r="L23" i="4"/>
  <c r="L22" i="4"/>
  <c r="J27" i="4"/>
  <c r="J25" i="4"/>
  <c r="I27" i="4"/>
  <c r="M27" i="4" s="1"/>
  <c r="I25" i="4"/>
  <c r="M25" i="4" s="1"/>
  <c r="K25" i="4"/>
  <c r="K27" i="4"/>
  <c r="L27" i="4"/>
  <c r="L25" i="4"/>
  <c r="I26" i="4"/>
  <c r="I24" i="4"/>
  <c r="I23" i="4"/>
  <c r="M23" i="4" s="1"/>
  <c r="I22" i="4"/>
  <c r="M22" i="4" s="1"/>
  <c r="K26" i="4"/>
  <c r="K24" i="4"/>
  <c r="M24" i="4" s="1"/>
  <c r="K23" i="4"/>
  <c r="K22" i="4"/>
  <c r="N25" i="4"/>
  <c r="M26" i="4"/>
  <c r="F26" i="4" s="1"/>
  <c r="N26" i="4"/>
  <c r="D92" i="4"/>
  <c r="D100" i="4"/>
  <c r="E92" i="4"/>
  <c r="E100" i="4"/>
  <c r="F92" i="4"/>
  <c r="E65" i="4"/>
  <c r="E66" i="4"/>
  <c r="E68" i="4"/>
  <c r="F68" i="4" s="1"/>
  <c r="G68" i="4" s="1"/>
  <c r="H68" i="4" s="1"/>
  <c r="I68" i="4" s="1"/>
  <c r="E70" i="4"/>
  <c r="F70" i="4" s="1"/>
  <c r="G70" i="4" s="1"/>
  <c r="H70" i="4" s="1"/>
  <c r="I70" i="4" s="1"/>
  <c r="E71" i="4"/>
  <c r="F71" i="4" s="1"/>
  <c r="G71" i="4" s="1"/>
  <c r="H71" i="4" s="1"/>
  <c r="I71" i="4" s="1"/>
  <c r="E62" i="4"/>
  <c r="E72" i="4"/>
  <c r="F72" i="4" s="1"/>
  <c r="G72" i="4" s="1"/>
  <c r="H72" i="4" s="1"/>
  <c r="I72" i="4" s="1"/>
  <c r="E63" i="4"/>
  <c r="E64" i="4"/>
  <c r="F66" i="4"/>
  <c r="G66" i="4" s="1"/>
  <c r="H66" i="4" s="1"/>
  <c r="I66" i="4" s="1"/>
  <c r="F62" i="4"/>
  <c r="F63" i="4"/>
  <c r="F64" i="4"/>
  <c r="G64" i="4" s="1"/>
  <c r="H64" i="4" s="1"/>
  <c r="I64" i="4" s="1"/>
  <c r="F65" i="4"/>
  <c r="G65" i="4" s="1"/>
  <c r="H65" i="4" s="1"/>
  <c r="I65" i="4" s="1"/>
  <c r="G62" i="4"/>
  <c r="H62" i="4" s="1"/>
  <c r="I62" i="4" s="1"/>
  <c r="G63" i="4"/>
  <c r="H63" i="4" s="1"/>
  <c r="I63" i="4" s="1"/>
  <c r="N66" i="4"/>
  <c r="N62" i="4"/>
  <c r="N70" i="4"/>
  <c r="N63" i="4"/>
  <c r="N64" i="4"/>
  <c r="N65" i="4"/>
  <c r="N67" i="4"/>
  <c r="N68" i="4"/>
  <c r="N69" i="4"/>
  <c r="N71" i="4"/>
  <c r="N61" i="4"/>
  <c r="N72" i="4"/>
  <c r="O64" i="4"/>
  <c r="O72" i="4"/>
  <c r="O68" i="4"/>
  <c r="O66" i="4"/>
  <c r="O67" i="4"/>
  <c r="O69" i="4"/>
  <c r="O70" i="4"/>
  <c r="O61" i="4"/>
  <c r="O71" i="4"/>
  <c r="O62" i="4"/>
  <c r="O63" i="4"/>
  <c r="O65" i="4"/>
  <c r="P62" i="4"/>
  <c r="P70" i="4"/>
  <c r="P66" i="4"/>
  <c r="P69" i="4"/>
  <c r="P71" i="4"/>
  <c r="P61" i="4"/>
  <c r="P72" i="4"/>
  <c r="P63" i="4"/>
  <c r="P64" i="4"/>
  <c r="P65" i="4"/>
  <c r="P67" i="4"/>
  <c r="P68" i="4"/>
  <c r="Q68" i="4"/>
  <c r="Q64" i="4"/>
  <c r="Q72" i="4"/>
  <c r="Q62" i="4"/>
  <c r="Q63" i="4"/>
  <c r="Q65" i="4"/>
  <c r="Q66" i="4"/>
  <c r="Q67" i="4"/>
  <c r="Q69" i="4"/>
  <c r="Q70" i="4"/>
  <c r="Q61" i="4"/>
  <c r="Q71" i="4"/>
  <c r="R66" i="4"/>
  <c r="R62" i="4"/>
  <c r="R70" i="4"/>
  <c r="R65" i="4"/>
  <c r="R67" i="4"/>
  <c r="R68" i="4"/>
  <c r="R69" i="4"/>
  <c r="R71" i="4"/>
  <c r="R61" i="4"/>
  <c r="R72" i="4"/>
  <c r="R63" i="4"/>
  <c r="R64" i="4"/>
  <c r="S67" i="4"/>
  <c r="S68" i="4"/>
  <c r="S61" i="4"/>
  <c r="S69" i="4"/>
  <c r="S62" i="4"/>
  <c r="S70" i="4"/>
  <c r="S63" i="4"/>
  <c r="S71" i="4"/>
  <c r="S64" i="4"/>
  <c r="S72" i="4"/>
  <c r="S65" i="4"/>
  <c r="S66" i="4"/>
  <c r="T65" i="4"/>
  <c r="T66" i="4"/>
  <c r="T67" i="4"/>
  <c r="T68" i="4"/>
  <c r="T61" i="4"/>
  <c r="T69" i="4"/>
  <c r="T62" i="4"/>
  <c r="T70" i="4"/>
  <c r="T63" i="4"/>
  <c r="T71" i="4"/>
  <c r="T64" i="4"/>
  <c r="T72" i="4"/>
  <c r="U63" i="4"/>
  <c r="V63" i="4"/>
  <c r="U71" i="4"/>
  <c r="V71" i="4"/>
  <c r="U64" i="4"/>
  <c r="U72" i="4"/>
  <c r="V72" i="4"/>
  <c r="U65" i="4"/>
  <c r="V65" i="4"/>
  <c r="U66" i="4"/>
  <c r="V66" i="4"/>
  <c r="U67" i="4"/>
  <c r="V67" i="4"/>
  <c r="U68" i="4"/>
  <c r="U61" i="4"/>
  <c r="U69" i="4"/>
  <c r="V69" i="4"/>
  <c r="U62" i="4"/>
  <c r="V62" i="4"/>
  <c r="U70" i="4"/>
  <c r="V70" i="4"/>
  <c r="V64" i="4"/>
  <c r="V68" i="4"/>
  <c r="V61" i="4"/>
  <c r="F25" i="4" l="1"/>
  <c r="E25" i="4"/>
  <c r="E22" i="4"/>
  <c r="F23" i="4"/>
  <c r="E23" i="4"/>
  <c r="E26" i="4"/>
  <c r="N24" i="4"/>
  <c r="F24" i="4" s="1"/>
  <c r="N22" i="4"/>
  <c r="F22" i="4" s="1"/>
  <c r="D101" i="4"/>
  <c r="N27" i="4"/>
  <c r="F27" i="4" s="1"/>
  <c r="E101" i="4"/>
  <c r="N23" i="4"/>
  <c r="F101" i="4"/>
  <c r="E24" i="4" l="1"/>
  <c r="E27" i="4"/>
</calcChain>
</file>

<file path=xl/comments1.xml><?xml version="1.0" encoding="utf-8"?>
<comments xmlns="http://schemas.openxmlformats.org/spreadsheetml/2006/main">
  <authors>
    <author>Ericsson user</author>
  </authors>
  <commentList>
    <comment ref="E21" authorId="0" shapeId="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<sst xmlns="http://schemas.openxmlformats.org/spreadsheetml/2006/main" count="625" uniqueCount="239">
  <si>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</si>
  <si>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</si>
  <si>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</si>
  <si>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</si>
  <si>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</si>
  <si>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</si>
  <si>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</si>
  <si>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</si>
  <si>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</si>
  <si>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</si>
  <si>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</si>
  <si>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</si>
  <si>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</si>
  <si>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</si>
  <si>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</si>
  <si>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</si>
  <si>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</si>
  <si>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</si>
  <si>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</si>
  <si>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</si>
  <si>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</si>
  <si>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</si>
  <si>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</si>
  <si>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</si>
  <si>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</si>
  <si>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</si>
  <si>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</si>
  <si>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</si>
  <si>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</si>
  <si>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</si>
  <si>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</si>
  <si>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</si>
  <si>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</si>
  <si>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</si>
  <si>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</si>
  <si>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</si>
  <si>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</si>
  <si>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</si>
  <si>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</si>
  <si>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</si>
  <si>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</si>
  <si>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</si>
  <si>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</si>
  <si>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</si>
  <si>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</si>
  <si>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</si>
  <si>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</si>
  <si>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</si>
  <si>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</si>
  <si>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</si>
  <si>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</si>
  <si>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</si>
  <si>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</si>
  <si>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</si>
  <si>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</si>
  <si>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</si>
  <si>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</si>
  <si>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</si>
  <si>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</si>
  <si>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</si>
  <si>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</si>
  <si>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</si>
  <si>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</si>
  <si>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</si>
  <si>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</si>
  <si>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</si>
  <si>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</si>
  <si>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</si>
  <si>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</si>
  <si>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</si>
  <si>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</si>
  <si>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</si>
  <si>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</si>
  <si>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</si>
  <si>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</si>
  <si>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</si>
  <si>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</si>
  <si>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</si>
  <si>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</si>
  <si>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</si>
  <si>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</si>
  <si>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</si>
  <si>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</si>
  <si>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</si>
  <si>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</si>
  <si>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</si>
  <si>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</si>
  <si>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</si>
  <si>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</si>
  <si>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</si>
  <si>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</si>
  <si>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</si>
  <si>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</si>
  <si>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</si>
  <si>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</si>
  <si>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</si>
  <si>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</si>
  <si>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</si>
  <si>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</si>
  <si>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</si>
  <si>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</si>
  <si>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</si>
  <si>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</si>
  <si>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</si>
  <si>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</si>
  <si>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</si>
  <si>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</si>
  <si>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</si>
  <si>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</si>
  <si>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</si>
  <si>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</si>
  <si>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</si>
  <si>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</si>
  <si>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</si>
  <si>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</si>
  <si>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</si>
  <si>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</si>
  <si>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</si>
  <si>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</si>
  <si>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</si>
  <si>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</si>
  <si>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</si>
  <si>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</si>
  <si>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</si>
  <si>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</si>
  <si>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</si>
  <si>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</si>
  <si>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</si>
  <si>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</si>
  <si>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</si>
  <si>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</si>
  <si>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</si>
  <si>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</si>
  <si>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</si>
  <si>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</si>
  <si>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</si>
  <si>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</si>
  <si>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</si>
  <si>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</si>
  <si>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</si>
  <si>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</si>
  <si>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</si>
  <si>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</si>
  <si>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</si>
  <si>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High</t>
  </si>
  <si>
    <t>Mid</t>
  </si>
  <si>
    <t>Low</t>
  </si>
  <si>
    <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</si>
  <si>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</si>
  <si>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</si>
  <si>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</si>
  <si>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</si>
  <si>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</si>
  <si>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</si>
  <si>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</si>
  <si>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</si>
  <si>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</si>
  <si>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</si>
  <si>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</si>
  <si>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</si>
  <si>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</si>
  <si>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</si>
  <si>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</si>
  <si>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</si>
  <si>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</si>
  <si>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</si>
  <si>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</si>
  <si>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</si>
  <si>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IMD2 product 1
|fx - fy|</t>
  </si>
  <si>
    <t>3300</t>
  </si>
  <si>
    <t>4200</t>
  </si>
  <si>
    <t>n/a</t>
  </si>
  <si>
    <t>2200</t>
  </si>
  <si>
    <t>E-UTRA Band</t>
  </si>
  <si>
    <t>Additional TP</t>
  </si>
  <si>
    <t>100</t>
  </si>
  <si>
    <t>100/273</t>
  </si>
  <si>
    <t>NA</t>
  </si>
  <si>
    <t xml:space="preserve">500 MHz ≤ f ≤ 520 MHz
</t>
  </si>
  <si>
    <t xml:space="preserve">1390 MHz ≤ f ≤ 2350 MHz
4690 MHz ≤ f ≤ 6550 MHz
7000 MHz ≤ f ≤ 8020 MHz
8450 MHz ≤ f ≤ 10310 MHz
</t>
  </si>
  <si>
    <t>E-UTRA Band 2, 25</t>
  </si>
  <si>
    <t>E-UTRA Band 2</t>
  </si>
  <si>
    <t>E-UTRA Band 4</t>
  </si>
  <si>
    <t>E-UTRA Band 12</t>
  </si>
  <si>
    <t>E-UTRA Band 13</t>
  </si>
  <si>
    <t>E-UTRA Band 14</t>
  </si>
  <si>
    <t>E-UTRA Band 17</t>
  </si>
  <si>
    <t>E-UTRA Band 29</t>
  </si>
  <si>
    <t>E-UTRA Band 30</t>
  </si>
  <si>
    <t>E-UTRA Band 66</t>
  </si>
  <si>
    <t>E-UTRA Band 70</t>
  </si>
  <si>
    <t>E-UTRA Band 71</t>
  </si>
  <si>
    <t>E-UTRA Band 25</t>
  </si>
  <si>
    <t>2,25</t>
  </si>
  <si>
    <t>70</t>
  </si>
  <si>
    <t>4,65,66</t>
  </si>
  <si>
    <t>1@99</t>
  </si>
  <si>
    <t>1@200</t>
  </si>
  <si>
    <t>HIgh</t>
  </si>
  <si>
    <t>Test requirements for CA_n2A_n77A configuration</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</si>
  <si>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</si>
  <si>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</si>
  <si>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CA_n2A_n77A</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</si>
  <si>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</si>
  <si>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</si>
  <si>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</si>
  <si>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</si>
  <si>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Band n2 and Band n77 UL harmonics and IMD products (see 38.716-02-00 Table 6.68.2.1-1: Band n2 and Band n77 2 UL bands IMD products)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</si>
  <si>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</si>
  <si>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</si>
  <si>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v17.6.0</t>
  </si>
  <si>
    <t>NR CA Configuration</t>
  </si>
  <si>
    <t>CA_n2_n77</t>
  </si>
  <si>
    <t>E-UTRA Band 4, 5, 12, 13, 14, 17, 26, 29, 30, 41, 65, 66, 70, 71, 103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</si>
  <si>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</si>
  <si>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 Band X (n2)</t>
  </si>
  <si>
    <t>NR Band Y (n77)</t>
  </si>
  <si>
    <t>n2</t>
  </si>
  <si>
    <t>Test Parameters for NR CA Configurations</t>
  </si>
  <si>
    <r>
      <t>NR CA Configuration / N</t>
    </r>
    <r>
      <rPr>
        <b/>
        <vertAlign val="subscript"/>
        <sz val="9"/>
        <color theme="1"/>
        <rFont val="Arial"/>
        <family val="2"/>
      </rPr>
      <t>RB_agg</t>
    </r>
  </si>
  <si>
    <t>PCC</t>
  </si>
  <si>
    <t>SCC</t>
  </si>
  <si>
    <t>Test Settings for CA_n2A_n77A Configuration</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</si>
  <si>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</si>
  <si>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</si>
  <si>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</si>
  <si>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</si>
  <si>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</si>
  <si>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</si>
  <si>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</si>
  <si>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</si>
  <si>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E-UTRA Band 103</t>
  </si>
  <si>
    <t xml:space="preserve">As identified in step 4, default TP#1 and TP#2 can't cover any protected bands. Additional test points are required to cover all protected bands and frequency ranges where 2nd and 3rd order IM products can occor. The additional test points are indicated below as 'Additional TP'. </t>
  </si>
  <si>
    <t>Band Y Max CBW</t>
  </si>
  <si>
    <t>Band X Max CBW</t>
  </si>
  <si>
    <t>20 MHz (Rel-16)
40 MHz (Rel-17)</t>
  </si>
  <si>
    <t>20/106</t>
  </si>
  <si>
    <t>UL Allocation (Note 2)</t>
  </si>
  <si>
    <t>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</si>
</sst>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9" fillId="0" borderId="0" xfId="1" applyFont="1" applyFill="1" applyAlignment="1">
      <alignment horizontal="center" vertical="center"/>
    </xf>
    <xf numFmtId="0" fontId="18" fillId="0" borderId="1" xfId="1" applyFont="1" applyBorder="1" applyAlignment="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8"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4" fillId="0" borderId="6" xfId="0" applyFont="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11"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18" fillId="0" borderId="28" xfId="1" applyFont="1" applyBorder="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22" fillId="0" borderId="28" xfId="1" applyFont="1" applyBorder="1" applyAlignment="1">
      <alignment vertical="center" wrapText="1"/>
    </xf>
    <xf numFmtId="0" fontId="18" fillId="0" borderId="28" xfId="1" applyFont="1" applyFill="1" applyBorder="1">
      <alignment vertical="center"/>
    </xf>
    <xf numFmtId="164" fontId="18" fillId="0" borderId="28" xfId="1" applyNumberFormat="1" applyFont="1" applyFill="1" applyBorder="1" applyAlignment="1">
      <alignment horizontal="center" vertical="center"/>
    </xf>
    <xf numFmtId="0" fontId="18" fillId="0" borderId="28" xfId="1" applyFont="1" applyFill="1" applyBorder="1" applyAlignment="1">
      <alignment horizontal="center" vertical="center"/>
    </xf>
    <xf numFmtId="0" fontId="22" fillId="0" borderId="28" xfId="1" applyFont="1" applyFill="1" applyBorder="1">
      <alignment vertical="center"/>
    </xf>
    <xf numFmtId="164" fontId="18" fillId="0" borderId="28" xfId="1" applyNumberFormat="1" applyFont="1" applyFill="1" applyBorder="1" applyAlignment="1">
      <alignment horizontal="center" vertical="center" wrapText="1"/>
    </xf>
    <xf numFmtId="0" fontId="18" fillId="0" borderId="28" xfId="1" applyFont="1" applyFill="1" applyBorder="1" applyAlignment="1">
      <alignment horizontal="center" vertical="center" wrapText="1"/>
    </xf>
    <xf numFmtId="0" fontId="22" fillId="0" borderId="28" xfId="1" applyFont="1" applyFill="1" applyBorder="1" applyAlignment="1">
      <alignment vertical="center" wrapText="1"/>
    </xf>
    <xf numFmtId="0" fontId="0" fillId="11" borderId="1" xfId="1" applyFont="1" applyFill="1" applyBorder="1" applyAlignment="1">
      <alignment horizontal="center" vertical="center"/>
    </xf>
    <xf numFmtId="0" fontId="2" fillId="0" borderId="28" xfId="1" applyFont="1" applyFill="1" applyBorder="1" applyAlignment="1">
      <alignment horizontal="center" vertical="center"/>
    </xf>
    <xf numFmtId="0" fontId="0" fillId="0" borderId="1" xfId="1" applyFont="1" applyFill="1" applyBorder="1" applyAlignment="1">
      <alignment horizontal="center" vertical="center"/>
    </xf>
    <xf numFmtId="0" fontId="41" fillId="0" borderId="7" xfId="0" applyFont="1" applyBorder="1" applyAlignment="1">
      <alignment horizontal="center" vertical="center" wrapText="1"/>
    </xf>
    <xf numFmtId="0" fontId="4" fillId="0" borderId="0" xfId="1" applyFont="1" applyBorder="1" applyAlignment="1">
      <alignment horizontal="center" vertical="center"/>
    </xf>
    <xf numFmtId="0" fontId="18" fillId="0" borderId="20" xfId="1" applyFont="1" applyBorder="1">
      <alignment vertical="center"/>
    </xf>
    <xf numFmtId="164" fontId="18" fillId="0" borderId="20" xfId="1" applyNumberFormat="1" applyFont="1" applyBorder="1" applyAlignment="1">
      <alignment horizontal="center" vertical="center"/>
    </xf>
    <xf numFmtId="0" fontId="18" fillId="0" borderId="20" xfId="1" applyFont="1" applyBorder="1" applyAlignment="1">
      <alignment horizontal="center" vertical="center"/>
    </xf>
    <xf numFmtId="164" fontId="18" fillId="0" borderId="20" xfId="1" applyNumberFormat="1" applyFont="1" applyFill="1" applyBorder="1" applyAlignment="1">
      <alignment horizontal="center" vertical="center" wrapText="1"/>
    </xf>
    <xf numFmtId="0" fontId="18" fillId="0" borderId="20" xfId="1" applyFont="1" applyFill="1" applyBorder="1" applyAlignment="1">
      <alignment horizontal="center" vertical="center" wrapText="1"/>
    </xf>
    <xf numFmtId="0" fontId="22" fillId="0" borderId="20" xfId="1" applyFont="1" applyBorder="1" applyAlignment="1">
      <alignment vertical="center" wrapText="1"/>
    </xf>
    <xf numFmtId="0" fontId="18" fillId="0" borderId="28" xfId="0" applyFont="1" applyBorder="1" applyAlignment="1">
      <alignment horizontal="center" vertical="center" wrapText="1"/>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17" fillId="2" borderId="1" xfId="1" applyFont="1" applyFill="1" applyBorder="1" applyAlignment="1">
      <alignment horizontal="center" vertical="center" textRotation="90"/>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1" fillId="0" borderId="19" xfId="1" applyFont="1" applyFill="1" applyBorder="1" applyAlignment="1">
      <alignment horizontal="left" vertical="top" wrapText="1"/>
    </xf>
  </cellXfs>
  <cellStyles count="4">
    <cellStyle name="Hyperlink 2" xfId="2"/>
    <cellStyle name="Normal" xfId="0" builtinId="0"/>
    <cellStyle name="Normal 2" xfId="1"/>
    <cellStyle name="Normal 3" xfId="3"/>
  </cellStyles>
  <dxfs count="49">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zoomScale="70" zoomScaleNormal="70" workbookViewId="0">
      <selection activeCell="B6" sqref="B6:H6"/>
    </sheetView>
  </sheetViews>
  <sheetFormatPr defaultColWidth="11.41015625" defaultRowHeight="14.35" outlineLevelRow="1" x14ac:dyDescent="0.5"/>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x14ac:dyDescent="0.5">
      <c r="B1" s="110" t="s">
        <v>201</v>
      </c>
    </row>
    <row r="2" spans="2:8" ht="14.7" thickBot="1" x14ac:dyDescent="0.55000000000000004"/>
    <row r="3" spans="2:8" ht="21" thickBot="1" x14ac:dyDescent="0.55000000000000004">
      <c r="B3" s="109" t="s">
        <v>155</v>
      </c>
      <c r="C3" s="43" t="s">
        <v>202</v>
      </c>
    </row>
    <row r="4" spans="2:8" ht="21" thickBot="1" x14ac:dyDescent="0.55000000000000004">
      <c r="B4" s="44"/>
      <c r="C4" s="96"/>
    </row>
    <row r="5" spans="2:8" ht="14.7" thickBot="1" x14ac:dyDescent="0.55000000000000004">
      <c r="B5" s="144" t="s">
        <v>165</v>
      </c>
      <c r="C5" s="145"/>
      <c r="D5" s="145"/>
      <c r="E5" s="145"/>
      <c r="F5" s="145"/>
      <c r="G5" s="145"/>
      <c r="H5" s="146"/>
    </row>
    <row r="6" spans="2:8" ht="15" customHeight="1" outlineLevel="1" x14ac:dyDescent="0.5">
      <c r="B6" s="147" t="s">
        <v>203</v>
      </c>
      <c r="C6" s="148"/>
      <c r="D6" s="148"/>
      <c r="E6" s="148"/>
      <c r="F6" s="148"/>
      <c r="G6" s="148"/>
      <c r="H6" s="149"/>
    </row>
    <row r="7" spans="2:8" outlineLevel="1" x14ac:dyDescent="0.5">
      <c r="B7" s="4"/>
      <c r="C7" s="4"/>
      <c r="D7" s="4"/>
      <c r="E7" s="4"/>
    </row>
    <row r="8" spans="2:8" outlineLevel="1" x14ac:dyDescent="0.5"/>
    <row r="9" spans="2:8" ht="39" customHeight="1" outlineLevel="1" thickBot="1" x14ac:dyDescent="0.55000000000000004">
      <c r="B9" s="159" t="s">
        <v>204</v>
      </c>
      <c r="C9" s="159"/>
      <c r="D9" s="159"/>
      <c r="E9" s="159"/>
    </row>
    <row r="10" spans="2:8" ht="31" outlineLevel="1" thickBot="1" x14ac:dyDescent="0.55000000000000004">
      <c r="B10" s="12" t="s">
        <v>2</v>
      </c>
      <c r="C10" s="13" t="s">
        <v>3</v>
      </c>
      <c r="D10" s="13" t="s">
        <v>4</v>
      </c>
      <c r="E10" s="13" t="s">
        <v>5</v>
      </c>
    </row>
    <row r="11" spans="2:8" ht="15.35" outlineLevel="1" thickBot="1" x14ac:dyDescent="0.55000000000000004">
      <c r="B11" s="14" t="s">
        <v>33</v>
      </c>
      <c r="C11" s="15" t="s">
        <v>11</v>
      </c>
      <c r="D11" s="15" t="s">
        <v>12</v>
      </c>
      <c r="E11" s="15"/>
    </row>
    <row r="12" spans="2:8" ht="15.35" outlineLevel="1" thickBot="1" x14ac:dyDescent="0.55000000000000004">
      <c r="B12" s="14" t="s">
        <v>34</v>
      </c>
      <c r="C12" s="15" t="s">
        <v>11</v>
      </c>
      <c r="D12" s="15" t="s">
        <v>14</v>
      </c>
      <c r="E12" s="15"/>
    </row>
    <row r="13" spans="2:8" ht="15.35" outlineLevel="1" thickBot="1" x14ac:dyDescent="0.55000000000000004">
      <c r="B13" s="14" t="s">
        <v>35</v>
      </c>
      <c r="C13" s="15" t="s">
        <v>11</v>
      </c>
      <c r="D13" s="15" t="s">
        <v>15</v>
      </c>
      <c r="E13" s="15"/>
    </row>
    <row r="14" spans="2:8" ht="15.35" outlineLevel="1" thickBot="1" x14ac:dyDescent="0.55000000000000004">
      <c r="B14" s="160" t="s">
        <v>36</v>
      </c>
      <c r="C14" s="95" t="s">
        <v>16</v>
      </c>
      <c r="D14" s="95" t="s">
        <v>17</v>
      </c>
      <c r="E14" s="95">
        <v>4</v>
      </c>
    </row>
    <row r="15" spans="2:8" ht="15.35" outlineLevel="1" thickBot="1" x14ac:dyDescent="0.55000000000000004">
      <c r="B15" s="161"/>
      <c r="C15" s="95" t="s">
        <v>37</v>
      </c>
      <c r="D15" s="95" t="s">
        <v>17</v>
      </c>
      <c r="E15" s="95">
        <v>3</v>
      </c>
    </row>
    <row r="16" spans="2:8" ht="53.25" customHeight="1" outlineLevel="1" thickBot="1" x14ac:dyDescent="0.55000000000000004">
      <c r="B16" s="14" t="s">
        <v>38</v>
      </c>
      <c r="C16" s="15" t="s">
        <v>16</v>
      </c>
      <c r="D16" s="15" t="s">
        <v>17</v>
      </c>
      <c r="E16" s="15">
        <v>1</v>
      </c>
    </row>
    <row r="17" spans="1:8" ht="15.75" customHeight="1" outlineLevel="1" thickBot="1" x14ac:dyDescent="0.55000000000000004">
      <c r="B17" s="99" t="s">
        <v>39</v>
      </c>
      <c r="C17" s="100" t="s">
        <v>16</v>
      </c>
      <c r="D17" s="100" t="s">
        <v>17</v>
      </c>
      <c r="E17" s="100">
        <v>2</v>
      </c>
    </row>
    <row r="18" spans="1:8" ht="57" customHeight="1" outlineLevel="1" x14ac:dyDescent="0.5">
      <c r="B18" s="150" t="s">
        <v>205</v>
      </c>
      <c r="C18" s="151"/>
      <c r="D18" s="151"/>
      <c r="E18" s="152"/>
    </row>
    <row r="19" spans="1:8" ht="41.25" customHeight="1" outlineLevel="1" thickBot="1" x14ac:dyDescent="0.55000000000000004">
      <c r="B19" s="153"/>
      <c r="C19" s="154"/>
      <c r="D19" s="154"/>
      <c r="E19" s="155"/>
    </row>
    <row r="20" spans="1:8" ht="30.75" customHeight="1" outlineLevel="1" thickBot="1" x14ac:dyDescent="0.55000000000000004">
      <c r="B20" s="101"/>
      <c r="C20" s="101"/>
      <c r="D20" s="101"/>
      <c r="E20" s="101"/>
    </row>
    <row r="21" spans="1:8" ht="15.7" x14ac:dyDescent="0.5">
      <c r="B21" s="162" t="s">
        <v>153</v>
      </c>
      <c r="C21" s="163"/>
      <c r="D21" s="163"/>
      <c r="E21" s="163"/>
      <c r="F21" s="163"/>
      <c r="G21" s="163"/>
      <c r="H21" s="164"/>
    </row>
    <row r="22" spans="1:8" ht="15.75" customHeight="1" outlineLevel="1" x14ac:dyDescent="0.5">
      <c r="B22" s="165" t="s">
        <v>206</v>
      </c>
      <c r="C22" s="165"/>
      <c r="D22" s="165"/>
      <c r="E22" s="165"/>
      <c r="F22" s="165"/>
      <c r="G22" s="165"/>
      <c r="H22" s="165"/>
    </row>
    <row r="23" spans="1:8" ht="15.75" customHeight="1" outlineLevel="1" thickBot="1" x14ac:dyDescent="0.55000000000000004">
      <c r="A23" s="98"/>
      <c r="B23" s="98"/>
      <c r="C23" s="98"/>
      <c r="D23" s="98"/>
      <c r="E23" s="98"/>
      <c r="F23" s="98"/>
      <c r="G23" s="98"/>
      <c r="H23" s="98"/>
    </row>
    <row r="24" spans="1:8" ht="31.5" customHeight="1" outlineLevel="1" thickBot="1" x14ac:dyDescent="0.55000000000000004">
      <c r="A24" s="98"/>
      <c r="B24" s="156" t="s">
        <v>207</v>
      </c>
      <c r="C24" s="157"/>
      <c r="D24" s="157"/>
      <c r="E24" s="157"/>
      <c r="F24" s="158"/>
      <c r="G24" s="98"/>
      <c r="H24" s="98"/>
    </row>
    <row r="25" spans="1:8" ht="15.75" customHeight="1" outlineLevel="1" thickBot="1" x14ac:dyDescent="0.55000000000000004">
      <c r="A25" s="98"/>
      <c r="B25" s="6" t="s">
        <v>6</v>
      </c>
      <c r="C25" s="6" t="s">
        <v>7</v>
      </c>
      <c r="D25" s="6" t="s">
        <v>8</v>
      </c>
      <c r="E25" s="6" t="s">
        <v>9</v>
      </c>
      <c r="F25" s="6" t="s">
        <v>10</v>
      </c>
      <c r="G25" s="98"/>
      <c r="H25" s="98"/>
    </row>
    <row r="26" spans="1:8" ht="23.25" customHeight="1" outlineLevel="1" thickBot="1" x14ac:dyDescent="0.55000000000000004">
      <c r="A26" s="98"/>
      <c r="B26" s="9" t="s">
        <v>13</v>
      </c>
      <c r="C26" s="10">
        <v>1850</v>
      </c>
      <c r="D26" s="10">
        <v>1910</v>
      </c>
      <c r="E26" s="10" t="s">
        <v>169</v>
      </c>
      <c r="F26" s="10" t="s">
        <v>170</v>
      </c>
      <c r="G26" s="98"/>
      <c r="H26" s="98"/>
    </row>
    <row r="27" spans="1:8" ht="23.25" customHeight="1" outlineLevel="1" thickBot="1" x14ac:dyDescent="0.55000000000000004">
      <c r="A27" s="98"/>
      <c r="B27" s="9" t="s">
        <v>18</v>
      </c>
      <c r="C27" s="10" t="s">
        <v>19</v>
      </c>
      <c r="D27" s="10" t="s">
        <v>20</v>
      </c>
      <c r="E27" s="10" t="s">
        <v>21</v>
      </c>
      <c r="F27" s="10" t="s">
        <v>22</v>
      </c>
      <c r="G27" s="98"/>
      <c r="H27" s="98"/>
    </row>
    <row r="28" spans="1:8" ht="23.25" customHeight="1" outlineLevel="1" thickBot="1" x14ac:dyDescent="0.55000000000000004">
      <c r="A28" s="98"/>
      <c r="B28" s="9" t="s">
        <v>23</v>
      </c>
      <c r="C28" s="11">
        <f>ABS(E26-D26)</f>
        <v>1390</v>
      </c>
      <c r="D28" s="11">
        <f>ABS(F26-C26)</f>
        <v>2350</v>
      </c>
      <c r="E28" s="11">
        <f>E26+C26</f>
        <v>5150</v>
      </c>
      <c r="F28" s="11">
        <f>F26+D26</f>
        <v>6110</v>
      </c>
      <c r="G28" s="98"/>
      <c r="H28" s="98"/>
    </row>
    <row r="29" spans="1:8" ht="23.25" customHeight="1" outlineLevel="1" thickBot="1" x14ac:dyDescent="0.55000000000000004">
      <c r="A29" s="98"/>
      <c r="B29" s="9" t="s">
        <v>24</v>
      </c>
      <c r="C29" s="10" t="s">
        <v>25</v>
      </c>
      <c r="D29" s="10" t="s">
        <v>26</v>
      </c>
      <c r="E29" s="10" t="s">
        <v>27</v>
      </c>
      <c r="F29" s="10" t="s">
        <v>28</v>
      </c>
      <c r="G29" s="98"/>
      <c r="H29" s="98"/>
    </row>
    <row r="30" spans="1:8" ht="23.25" customHeight="1" outlineLevel="1" thickBot="1" x14ac:dyDescent="0.55000000000000004">
      <c r="A30" s="98"/>
      <c r="B30" s="9" t="s">
        <v>23</v>
      </c>
      <c r="C30" s="11">
        <f>ABS((2*C26)-F26)</f>
        <v>500</v>
      </c>
      <c r="D30" s="11">
        <f>ABS((2*D26)-E26)</f>
        <v>520</v>
      </c>
      <c r="E30" s="11">
        <f>ABS((2*E26)-D26)</f>
        <v>4690</v>
      </c>
      <c r="F30" s="11">
        <f>ABS((2*F26)-C26)</f>
        <v>6550</v>
      </c>
      <c r="G30" s="98"/>
      <c r="H30" s="98"/>
    </row>
    <row r="31" spans="1:8" ht="23.25" customHeight="1" outlineLevel="1" thickBot="1" x14ac:dyDescent="0.55000000000000004">
      <c r="A31" s="98"/>
      <c r="B31" s="9" t="s">
        <v>24</v>
      </c>
      <c r="C31" s="10" t="s">
        <v>29</v>
      </c>
      <c r="D31" s="10" t="s">
        <v>30</v>
      </c>
      <c r="E31" s="10" t="s">
        <v>31</v>
      </c>
      <c r="F31" s="10" t="s">
        <v>32</v>
      </c>
      <c r="G31" s="98"/>
      <c r="H31" s="98"/>
    </row>
    <row r="32" spans="1:8" ht="23.25" customHeight="1" outlineLevel="1" thickBot="1" x14ac:dyDescent="0.55000000000000004">
      <c r="A32" s="98"/>
      <c r="B32" s="9" t="s">
        <v>23</v>
      </c>
      <c r="C32" s="11">
        <f>(2*C26)+E26</f>
        <v>7000</v>
      </c>
      <c r="D32" s="11">
        <f>(2*D26)+F26</f>
        <v>8020</v>
      </c>
      <c r="E32" s="11">
        <f>(2*E26)+C26</f>
        <v>8450</v>
      </c>
      <c r="F32" s="11">
        <f>(2*F26)+D26</f>
        <v>10310</v>
      </c>
      <c r="G32" s="98"/>
      <c r="H32" s="98"/>
    </row>
    <row r="33" spans="1:8" ht="15.75" customHeight="1" outlineLevel="1" x14ac:dyDescent="0.5">
      <c r="A33" s="98"/>
      <c r="B33" s="98"/>
      <c r="C33" s="98"/>
      <c r="D33" s="98"/>
      <c r="E33" s="98"/>
      <c r="F33" s="98"/>
      <c r="G33" s="98"/>
      <c r="H33" s="98"/>
    </row>
    <row r="34" spans="1:8" ht="14.7" outlineLevel="1" thickBot="1" x14ac:dyDescent="0.55000000000000004">
      <c r="B34" s="3"/>
      <c r="C34" s="4"/>
      <c r="D34" s="4"/>
      <c r="E34" s="4"/>
      <c r="F34" s="4"/>
      <c r="G34" s="4"/>
    </row>
    <row r="35" spans="1:8" ht="14.7" thickBot="1" x14ac:dyDescent="0.55000000000000004">
      <c r="B35" s="144" t="s">
        <v>154</v>
      </c>
      <c r="C35" s="145"/>
      <c r="D35" s="145"/>
      <c r="E35" s="145"/>
      <c r="F35" s="145"/>
      <c r="G35" s="145"/>
      <c r="H35" s="146"/>
    </row>
    <row r="36" spans="1:8" ht="33.75" customHeight="1" outlineLevel="1" x14ac:dyDescent="0.5">
      <c r="B36" s="147" t="s">
        <v>200</v>
      </c>
      <c r="C36" s="148"/>
      <c r="D36" s="148"/>
      <c r="E36" s="148"/>
      <c r="F36" s="148"/>
      <c r="G36" s="148"/>
      <c r="H36" s="149"/>
    </row>
    <row r="37" spans="1:8" ht="14.7" outlineLevel="1" thickBot="1" x14ac:dyDescent="0.55000000000000004">
      <c r="B37" s="3"/>
      <c r="C37" s="4"/>
      <c r="D37" s="4"/>
      <c r="E37" s="4"/>
      <c r="F37" s="4"/>
      <c r="G37" s="4"/>
    </row>
    <row r="38" spans="1:8" ht="27.7" outlineLevel="1" thickBot="1" x14ac:dyDescent="0.55000000000000004">
      <c r="B38" s="6" t="s">
        <v>2</v>
      </c>
      <c r="C38" s="7" t="s">
        <v>3</v>
      </c>
      <c r="D38" s="7" t="s">
        <v>4</v>
      </c>
      <c r="E38" s="7" t="s">
        <v>40</v>
      </c>
      <c r="F38" s="4"/>
      <c r="G38" s="4"/>
    </row>
    <row r="39" spans="1:8" ht="14.7" outlineLevel="1" thickBot="1" x14ac:dyDescent="0.55000000000000004">
      <c r="B39" s="141" t="s">
        <v>199</v>
      </c>
      <c r="C39" s="142"/>
      <c r="D39" s="142"/>
      <c r="E39" s="143"/>
      <c r="F39" s="4"/>
      <c r="G39" s="4"/>
    </row>
    <row r="40" spans="1:8" ht="27.7" outlineLevel="1" thickBot="1" x14ac:dyDescent="0.55000000000000004">
      <c r="B40" s="8" t="s">
        <v>178</v>
      </c>
      <c r="C40" s="15" t="s">
        <v>11</v>
      </c>
      <c r="D40" s="15" t="s">
        <v>15</v>
      </c>
      <c r="E40" s="15"/>
    </row>
    <row r="41" spans="1:8" ht="68.7" outlineLevel="1" thickBot="1" x14ac:dyDescent="0.55000000000000004">
      <c r="B41" s="10" t="s">
        <v>179</v>
      </c>
      <c r="C41" s="95" t="s">
        <v>16</v>
      </c>
      <c r="D41" s="95" t="s">
        <v>17</v>
      </c>
      <c r="E41" s="95"/>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1">
    <cfRule type="expression" dxfId="48"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18"/>
  <sheetViews>
    <sheetView tabSelected="1" topLeftCell="A103" zoomScale="85" zoomScaleNormal="85" workbookViewId="0">
      <selection activeCell="C125" sqref="C125"/>
    </sheetView>
  </sheetViews>
  <sheetFormatPr defaultColWidth="11.41015625" defaultRowHeight="14.35" outlineLevelRow="1" x14ac:dyDescent="0.5"/>
  <cols>
    <col min="1" max="1" width="4.87890625" style="5" customWidth="1"/>
    <col min="2" max="2" width="25.1171875" style="5" customWidth="1"/>
    <col min="3" max="3" width="22.87890625" style="5" customWidth="1"/>
    <col min="4" max="18" width="13" style="5" customWidth="1"/>
    <col min="19" max="22" width="13" style="29" customWidth="1"/>
    <col min="23" max="24" width="5.41015625" style="29" customWidth="1"/>
    <col min="25" max="249" width="11.41015625" style="5"/>
    <col min="250" max="250" width="2.41015625" style="5" customWidth="1"/>
    <col min="251" max="252" width="25.703125" style="5" customWidth="1"/>
    <col min="253" max="263" width="11.41015625" style="5"/>
    <col min="264" max="264" width="17.1171875" style="5" customWidth="1"/>
    <col min="265" max="266" width="11.41015625" style="5"/>
    <col min="267" max="267" width="17.1171875" style="5" customWidth="1"/>
    <col min="268" max="505" width="11.41015625" style="5"/>
    <col min="506" max="506" width="2.41015625" style="5" customWidth="1"/>
    <col min="507" max="508" width="25.703125" style="5" customWidth="1"/>
    <col min="509" max="519" width="11.41015625" style="5"/>
    <col min="520" max="520" width="17.1171875" style="5" customWidth="1"/>
    <col min="521" max="522" width="11.41015625" style="5"/>
    <col min="523" max="523" width="17.1171875" style="5" customWidth="1"/>
    <col min="524" max="761" width="11.41015625" style="5"/>
    <col min="762" max="762" width="2.41015625" style="5" customWidth="1"/>
    <col min="763" max="764" width="25.703125" style="5" customWidth="1"/>
    <col min="765" max="775" width="11.41015625" style="5"/>
    <col min="776" max="776" width="17.1171875" style="5" customWidth="1"/>
    <col min="777" max="778" width="11.41015625" style="5"/>
    <col min="779" max="779" width="17.1171875" style="5" customWidth="1"/>
    <col min="780" max="1017" width="11.41015625" style="5"/>
    <col min="1018" max="1018" width="2.41015625" style="5" customWidth="1"/>
    <col min="1019" max="1020" width="25.703125" style="5" customWidth="1"/>
    <col min="1021" max="1031" width="11.41015625" style="5"/>
    <col min="1032" max="1032" width="17.1171875" style="5" customWidth="1"/>
    <col min="1033" max="1034" width="11.41015625" style="5"/>
    <col min="1035" max="1035" width="17.1171875" style="5" customWidth="1"/>
    <col min="1036" max="1273" width="11.41015625" style="5"/>
    <col min="1274" max="1274" width="2.41015625" style="5" customWidth="1"/>
    <col min="1275" max="1276" width="25.703125" style="5" customWidth="1"/>
    <col min="1277" max="1287" width="11.41015625" style="5"/>
    <col min="1288" max="1288" width="17.1171875" style="5" customWidth="1"/>
    <col min="1289" max="1290" width="11.41015625" style="5"/>
    <col min="1291" max="1291" width="17.1171875" style="5" customWidth="1"/>
    <col min="1292" max="1529" width="11.41015625" style="5"/>
    <col min="1530" max="1530" width="2.41015625" style="5" customWidth="1"/>
    <col min="1531" max="1532" width="25.703125" style="5" customWidth="1"/>
    <col min="1533" max="1543" width="11.41015625" style="5"/>
    <col min="1544" max="1544" width="17.1171875" style="5" customWidth="1"/>
    <col min="1545" max="1546" width="11.41015625" style="5"/>
    <col min="1547" max="1547" width="17.1171875" style="5" customWidth="1"/>
    <col min="1548" max="1785" width="11.41015625" style="5"/>
    <col min="1786" max="1786" width="2.41015625" style="5" customWidth="1"/>
    <col min="1787" max="1788" width="25.703125" style="5" customWidth="1"/>
    <col min="1789" max="1799" width="11.41015625" style="5"/>
    <col min="1800" max="1800" width="17.1171875" style="5" customWidth="1"/>
    <col min="1801" max="1802" width="11.41015625" style="5"/>
    <col min="1803" max="1803" width="17.1171875" style="5" customWidth="1"/>
    <col min="1804" max="2041" width="11.41015625" style="5"/>
    <col min="2042" max="2042" width="2.41015625" style="5" customWidth="1"/>
    <col min="2043" max="2044" width="25.703125" style="5" customWidth="1"/>
    <col min="2045" max="2055" width="11.41015625" style="5"/>
    <col min="2056" max="2056" width="17.1171875" style="5" customWidth="1"/>
    <col min="2057" max="2058" width="11.41015625" style="5"/>
    <col min="2059" max="2059" width="17.1171875" style="5" customWidth="1"/>
    <col min="2060" max="2297" width="11.41015625" style="5"/>
    <col min="2298" max="2298" width="2.41015625" style="5" customWidth="1"/>
    <col min="2299" max="2300" width="25.703125" style="5" customWidth="1"/>
    <col min="2301" max="2311" width="11.41015625" style="5"/>
    <col min="2312" max="2312" width="17.1171875" style="5" customWidth="1"/>
    <col min="2313" max="2314" width="11.41015625" style="5"/>
    <col min="2315" max="2315" width="17.1171875" style="5" customWidth="1"/>
    <col min="2316" max="2553" width="11.41015625" style="5"/>
    <col min="2554" max="2554" width="2.41015625" style="5" customWidth="1"/>
    <col min="2555" max="2556" width="25.703125" style="5" customWidth="1"/>
    <col min="2557" max="2567" width="11.41015625" style="5"/>
    <col min="2568" max="2568" width="17.1171875" style="5" customWidth="1"/>
    <col min="2569" max="2570" width="11.41015625" style="5"/>
    <col min="2571" max="2571" width="17.1171875" style="5" customWidth="1"/>
    <col min="2572" max="2809" width="11.41015625" style="5"/>
    <col min="2810" max="2810" width="2.41015625" style="5" customWidth="1"/>
    <col min="2811" max="2812" width="25.703125" style="5" customWidth="1"/>
    <col min="2813" max="2823" width="11.41015625" style="5"/>
    <col min="2824" max="2824" width="17.1171875" style="5" customWidth="1"/>
    <col min="2825" max="2826" width="11.41015625" style="5"/>
    <col min="2827" max="2827" width="17.1171875" style="5" customWidth="1"/>
    <col min="2828" max="3065" width="11.41015625" style="5"/>
    <col min="3066" max="3066" width="2.41015625" style="5" customWidth="1"/>
    <col min="3067" max="3068" width="25.703125" style="5" customWidth="1"/>
    <col min="3069" max="3079" width="11.41015625" style="5"/>
    <col min="3080" max="3080" width="17.1171875" style="5" customWidth="1"/>
    <col min="3081" max="3082" width="11.41015625" style="5"/>
    <col min="3083" max="3083" width="17.1171875" style="5" customWidth="1"/>
    <col min="3084" max="3321" width="11.41015625" style="5"/>
    <col min="3322" max="3322" width="2.41015625" style="5" customWidth="1"/>
    <col min="3323" max="3324" width="25.703125" style="5" customWidth="1"/>
    <col min="3325" max="3335" width="11.41015625" style="5"/>
    <col min="3336" max="3336" width="17.1171875" style="5" customWidth="1"/>
    <col min="3337" max="3338" width="11.41015625" style="5"/>
    <col min="3339" max="3339" width="17.1171875" style="5" customWidth="1"/>
    <col min="3340" max="3577" width="11.41015625" style="5"/>
    <col min="3578" max="3578" width="2.41015625" style="5" customWidth="1"/>
    <col min="3579" max="3580" width="25.703125" style="5" customWidth="1"/>
    <col min="3581" max="3591" width="11.41015625" style="5"/>
    <col min="3592" max="3592" width="17.1171875" style="5" customWidth="1"/>
    <col min="3593" max="3594" width="11.41015625" style="5"/>
    <col min="3595" max="3595" width="17.1171875" style="5" customWidth="1"/>
    <col min="3596" max="3833" width="11.41015625" style="5"/>
    <col min="3834" max="3834" width="2.41015625" style="5" customWidth="1"/>
    <col min="3835" max="3836" width="25.703125" style="5" customWidth="1"/>
    <col min="3837" max="3847" width="11.41015625" style="5"/>
    <col min="3848" max="3848" width="17.1171875" style="5" customWidth="1"/>
    <col min="3849" max="3850" width="11.41015625" style="5"/>
    <col min="3851" max="3851" width="17.1171875" style="5" customWidth="1"/>
    <col min="3852" max="4089" width="11.41015625" style="5"/>
    <col min="4090" max="4090" width="2.41015625" style="5" customWidth="1"/>
    <col min="4091" max="4092" width="25.703125" style="5" customWidth="1"/>
    <col min="4093" max="4103" width="11.41015625" style="5"/>
    <col min="4104" max="4104" width="17.1171875" style="5" customWidth="1"/>
    <col min="4105" max="4106" width="11.41015625" style="5"/>
    <col min="4107" max="4107" width="17.1171875" style="5" customWidth="1"/>
    <col min="4108" max="4345" width="11.41015625" style="5"/>
    <col min="4346" max="4346" width="2.41015625" style="5" customWidth="1"/>
    <col min="4347" max="4348" width="25.703125" style="5" customWidth="1"/>
    <col min="4349" max="4359" width="11.41015625" style="5"/>
    <col min="4360" max="4360" width="17.1171875" style="5" customWidth="1"/>
    <col min="4361" max="4362" width="11.41015625" style="5"/>
    <col min="4363" max="4363" width="17.1171875" style="5" customWidth="1"/>
    <col min="4364" max="4601" width="11.41015625" style="5"/>
    <col min="4602" max="4602" width="2.41015625" style="5" customWidth="1"/>
    <col min="4603" max="4604" width="25.703125" style="5" customWidth="1"/>
    <col min="4605" max="4615" width="11.41015625" style="5"/>
    <col min="4616" max="4616" width="17.1171875" style="5" customWidth="1"/>
    <col min="4617" max="4618" width="11.41015625" style="5"/>
    <col min="4619" max="4619" width="17.1171875" style="5" customWidth="1"/>
    <col min="4620" max="4857" width="11.41015625" style="5"/>
    <col min="4858" max="4858" width="2.41015625" style="5" customWidth="1"/>
    <col min="4859" max="4860" width="25.703125" style="5" customWidth="1"/>
    <col min="4861" max="4871" width="11.41015625" style="5"/>
    <col min="4872" max="4872" width="17.1171875" style="5" customWidth="1"/>
    <col min="4873" max="4874" width="11.41015625" style="5"/>
    <col min="4875" max="4875" width="17.1171875" style="5" customWidth="1"/>
    <col min="4876" max="5113" width="11.41015625" style="5"/>
    <col min="5114" max="5114" width="2.41015625" style="5" customWidth="1"/>
    <col min="5115" max="5116" width="25.703125" style="5" customWidth="1"/>
    <col min="5117" max="5127" width="11.41015625" style="5"/>
    <col min="5128" max="5128" width="17.1171875" style="5" customWidth="1"/>
    <col min="5129" max="5130" width="11.41015625" style="5"/>
    <col min="5131" max="5131" width="17.1171875" style="5" customWidth="1"/>
    <col min="5132" max="5369" width="11.41015625" style="5"/>
    <col min="5370" max="5370" width="2.41015625" style="5" customWidth="1"/>
    <col min="5371" max="5372" width="25.703125" style="5" customWidth="1"/>
    <col min="5373" max="5383" width="11.41015625" style="5"/>
    <col min="5384" max="5384" width="17.1171875" style="5" customWidth="1"/>
    <col min="5385" max="5386" width="11.41015625" style="5"/>
    <col min="5387" max="5387" width="17.1171875" style="5" customWidth="1"/>
    <col min="5388" max="5625" width="11.41015625" style="5"/>
    <col min="5626" max="5626" width="2.41015625" style="5" customWidth="1"/>
    <col min="5627" max="5628" width="25.703125" style="5" customWidth="1"/>
    <col min="5629" max="5639" width="11.41015625" style="5"/>
    <col min="5640" max="5640" width="17.1171875" style="5" customWidth="1"/>
    <col min="5641" max="5642" width="11.41015625" style="5"/>
    <col min="5643" max="5643" width="17.1171875" style="5" customWidth="1"/>
    <col min="5644" max="5881" width="11.41015625" style="5"/>
    <col min="5882" max="5882" width="2.41015625" style="5" customWidth="1"/>
    <col min="5883" max="5884" width="25.703125" style="5" customWidth="1"/>
    <col min="5885" max="5895" width="11.41015625" style="5"/>
    <col min="5896" max="5896" width="17.1171875" style="5" customWidth="1"/>
    <col min="5897" max="5898" width="11.41015625" style="5"/>
    <col min="5899" max="5899" width="17.1171875" style="5" customWidth="1"/>
    <col min="5900" max="6137" width="11.41015625" style="5"/>
    <col min="6138" max="6138" width="2.41015625" style="5" customWidth="1"/>
    <col min="6139" max="6140" width="25.703125" style="5" customWidth="1"/>
    <col min="6141" max="6151" width="11.41015625" style="5"/>
    <col min="6152" max="6152" width="17.1171875" style="5" customWidth="1"/>
    <col min="6153" max="6154" width="11.41015625" style="5"/>
    <col min="6155" max="6155" width="17.1171875" style="5" customWidth="1"/>
    <col min="6156" max="6393" width="11.41015625" style="5"/>
    <col min="6394" max="6394" width="2.41015625" style="5" customWidth="1"/>
    <col min="6395" max="6396" width="25.703125" style="5" customWidth="1"/>
    <col min="6397" max="6407" width="11.41015625" style="5"/>
    <col min="6408" max="6408" width="17.1171875" style="5" customWidth="1"/>
    <col min="6409" max="6410" width="11.41015625" style="5"/>
    <col min="6411" max="6411" width="17.1171875" style="5" customWidth="1"/>
    <col min="6412" max="6649" width="11.41015625" style="5"/>
    <col min="6650" max="6650" width="2.41015625" style="5" customWidth="1"/>
    <col min="6651" max="6652" width="25.703125" style="5" customWidth="1"/>
    <col min="6653" max="6663" width="11.41015625" style="5"/>
    <col min="6664" max="6664" width="17.1171875" style="5" customWidth="1"/>
    <col min="6665" max="6666" width="11.41015625" style="5"/>
    <col min="6667" max="6667" width="17.1171875" style="5" customWidth="1"/>
    <col min="6668" max="6905" width="11.41015625" style="5"/>
    <col min="6906" max="6906" width="2.41015625" style="5" customWidth="1"/>
    <col min="6907" max="6908" width="25.703125" style="5" customWidth="1"/>
    <col min="6909" max="6919" width="11.41015625" style="5"/>
    <col min="6920" max="6920" width="17.1171875" style="5" customWidth="1"/>
    <col min="6921" max="6922" width="11.41015625" style="5"/>
    <col min="6923" max="6923" width="17.1171875" style="5" customWidth="1"/>
    <col min="6924" max="7161" width="11.41015625" style="5"/>
    <col min="7162" max="7162" width="2.41015625" style="5" customWidth="1"/>
    <col min="7163" max="7164" width="25.703125" style="5" customWidth="1"/>
    <col min="7165" max="7175" width="11.41015625" style="5"/>
    <col min="7176" max="7176" width="17.1171875" style="5" customWidth="1"/>
    <col min="7177" max="7178" width="11.41015625" style="5"/>
    <col min="7179" max="7179" width="17.1171875" style="5" customWidth="1"/>
    <col min="7180" max="7417" width="11.41015625" style="5"/>
    <col min="7418" max="7418" width="2.41015625" style="5" customWidth="1"/>
    <col min="7419" max="7420" width="25.703125" style="5" customWidth="1"/>
    <col min="7421" max="7431" width="11.41015625" style="5"/>
    <col min="7432" max="7432" width="17.1171875" style="5" customWidth="1"/>
    <col min="7433" max="7434" width="11.41015625" style="5"/>
    <col min="7435" max="7435" width="17.1171875" style="5" customWidth="1"/>
    <col min="7436" max="7673" width="11.41015625" style="5"/>
    <col min="7674" max="7674" width="2.41015625" style="5" customWidth="1"/>
    <col min="7675" max="7676" width="25.703125" style="5" customWidth="1"/>
    <col min="7677" max="7687" width="11.41015625" style="5"/>
    <col min="7688" max="7688" width="17.1171875" style="5" customWidth="1"/>
    <col min="7689" max="7690" width="11.41015625" style="5"/>
    <col min="7691" max="7691" width="17.1171875" style="5" customWidth="1"/>
    <col min="7692" max="7929" width="11.41015625" style="5"/>
    <col min="7930" max="7930" width="2.41015625" style="5" customWidth="1"/>
    <col min="7931" max="7932" width="25.703125" style="5" customWidth="1"/>
    <col min="7933" max="7943" width="11.41015625" style="5"/>
    <col min="7944" max="7944" width="17.1171875" style="5" customWidth="1"/>
    <col min="7945" max="7946" width="11.41015625" style="5"/>
    <col min="7947" max="7947" width="17.1171875" style="5" customWidth="1"/>
    <col min="7948" max="8185" width="11.41015625" style="5"/>
    <col min="8186" max="8186" width="2.41015625" style="5" customWidth="1"/>
    <col min="8187" max="8188" width="25.703125" style="5" customWidth="1"/>
    <col min="8189" max="8199" width="11.41015625" style="5"/>
    <col min="8200" max="8200" width="17.1171875" style="5" customWidth="1"/>
    <col min="8201" max="8202" width="11.41015625" style="5"/>
    <col min="8203" max="8203" width="17.1171875" style="5" customWidth="1"/>
    <col min="8204" max="8441" width="11.41015625" style="5"/>
    <col min="8442" max="8442" width="2.41015625" style="5" customWidth="1"/>
    <col min="8443" max="8444" width="25.703125" style="5" customWidth="1"/>
    <col min="8445" max="8455" width="11.41015625" style="5"/>
    <col min="8456" max="8456" width="17.1171875" style="5" customWidth="1"/>
    <col min="8457" max="8458" width="11.41015625" style="5"/>
    <col min="8459" max="8459" width="17.1171875" style="5" customWidth="1"/>
    <col min="8460" max="8697" width="11.41015625" style="5"/>
    <col min="8698" max="8698" width="2.41015625" style="5" customWidth="1"/>
    <col min="8699" max="8700" width="25.703125" style="5" customWidth="1"/>
    <col min="8701" max="8711" width="11.41015625" style="5"/>
    <col min="8712" max="8712" width="17.1171875" style="5" customWidth="1"/>
    <col min="8713" max="8714" width="11.41015625" style="5"/>
    <col min="8715" max="8715" width="17.1171875" style="5" customWidth="1"/>
    <col min="8716" max="8953" width="11.41015625" style="5"/>
    <col min="8954" max="8954" width="2.41015625" style="5" customWidth="1"/>
    <col min="8955" max="8956" width="25.703125" style="5" customWidth="1"/>
    <col min="8957" max="8967" width="11.41015625" style="5"/>
    <col min="8968" max="8968" width="17.1171875" style="5" customWidth="1"/>
    <col min="8969" max="8970" width="11.41015625" style="5"/>
    <col min="8971" max="8971" width="17.1171875" style="5" customWidth="1"/>
    <col min="8972" max="9209" width="11.41015625" style="5"/>
    <col min="9210" max="9210" width="2.41015625" style="5" customWidth="1"/>
    <col min="9211" max="9212" width="25.703125" style="5" customWidth="1"/>
    <col min="9213" max="9223" width="11.41015625" style="5"/>
    <col min="9224" max="9224" width="17.1171875" style="5" customWidth="1"/>
    <col min="9225" max="9226" width="11.41015625" style="5"/>
    <col min="9227" max="9227" width="17.1171875" style="5" customWidth="1"/>
    <col min="9228" max="9465" width="11.41015625" style="5"/>
    <col min="9466" max="9466" width="2.41015625" style="5" customWidth="1"/>
    <col min="9467" max="9468" width="25.703125" style="5" customWidth="1"/>
    <col min="9469" max="9479" width="11.41015625" style="5"/>
    <col min="9480" max="9480" width="17.1171875" style="5" customWidth="1"/>
    <col min="9481" max="9482" width="11.41015625" style="5"/>
    <col min="9483" max="9483" width="17.1171875" style="5" customWidth="1"/>
    <col min="9484" max="9721" width="11.41015625" style="5"/>
    <col min="9722" max="9722" width="2.41015625" style="5" customWidth="1"/>
    <col min="9723" max="9724" width="25.703125" style="5" customWidth="1"/>
    <col min="9725" max="9735" width="11.41015625" style="5"/>
    <col min="9736" max="9736" width="17.1171875" style="5" customWidth="1"/>
    <col min="9737" max="9738" width="11.41015625" style="5"/>
    <col min="9739" max="9739" width="17.1171875" style="5" customWidth="1"/>
    <col min="9740" max="9977" width="11.41015625" style="5"/>
    <col min="9978" max="9978" width="2.41015625" style="5" customWidth="1"/>
    <col min="9979" max="9980" width="25.703125" style="5" customWidth="1"/>
    <col min="9981" max="9991" width="11.41015625" style="5"/>
    <col min="9992" max="9992" width="17.1171875" style="5" customWidth="1"/>
    <col min="9993" max="9994" width="11.41015625" style="5"/>
    <col min="9995" max="9995" width="17.1171875" style="5" customWidth="1"/>
    <col min="9996" max="10233" width="11.41015625" style="5"/>
    <col min="10234" max="10234" width="2.41015625" style="5" customWidth="1"/>
    <col min="10235" max="10236" width="25.703125" style="5" customWidth="1"/>
    <col min="10237" max="10247" width="11.41015625" style="5"/>
    <col min="10248" max="10248" width="17.1171875" style="5" customWidth="1"/>
    <col min="10249" max="10250" width="11.41015625" style="5"/>
    <col min="10251" max="10251" width="17.1171875" style="5" customWidth="1"/>
    <col min="10252" max="10489" width="11.41015625" style="5"/>
    <col min="10490" max="10490" width="2.41015625" style="5" customWidth="1"/>
    <col min="10491" max="10492" width="25.703125" style="5" customWidth="1"/>
    <col min="10493" max="10503" width="11.41015625" style="5"/>
    <col min="10504" max="10504" width="17.1171875" style="5" customWidth="1"/>
    <col min="10505" max="10506" width="11.41015625" style="5"/>
    <col min="10507" max="10507" width="17.1171875" style="5" customWidth="1"/>
    <col min="10508" max="10745" width="11.41015625" style="5"/>
    <col min="10746" max="10746" width="2.41015625" style="5" customWidth="1"/>
    <col min="10747" max="10748" width="25.703125" style="5" customWidth="1"/>
    <col min="10749" max="10759" width="11.41015625" style="5"/>
    <col min="10760" max="10760" width="17.1171875" style="5" customWidth="1"/>
    <col min="10761" max="10762" width="11.41015625" style="5"/>
    <col min="10763" max="10763" width="17.1171875" style="5" customWidth="1"/>
    <col min="10764" max="11001" width="11.41015625" style="5"/>
    <col min="11002" max="11002" width="2.41015625" style="5" customWidth="1"/>
    <col min="11003" max="11004" width="25.703125" style="5" customWidth="1"/>
    <col min="11005" max="11015" width="11.41015625" style="5"/>
    <col min="11016" max="11016" width="17.1171875" style="5" customWidth="1"/>
    <col min="11017" max="11018" width="11.41015625" style="5"/>
    <col min="11019" max="11019" width="17.1171875" style="5" customWidth="1"/>
    <col min="11020" max="11257" width="11.41015625" style="5"/>
    <col min="11258" max="11258" width="2.41015625" style="5" customWidth="1"/>
    <col min="11259" max="11260" width="25.703125" style="5" customWidth="1"/>
    <col min="11261" max="11271" width="11.41015625" style="5"/>
    <col min="11272" max="11272" width="17.1171875" style="5" customWidth="1"/>
    <col min="11273" max="11274" width="11.41015625" style="5"/>
    <col min="11275" max="11275" width="17.1171875" style="5" customWidth="1"/>
    <col min="11276" max="11513" width="11.41015625" style="5"/>
    <col min="11514" max="11514" width="2.41015625" style="5" customWidth="1"/>
    <col min="11515" max="11516" width="25.703125" style="5" customWidth="1"/>
    <col min="11517" max="11527" width="11.41015625" style="5"/>
    <col min="11528" max="11528" width="17.1171875" style="5" customWidth="1"/>
    <col min="11529" max="11530" width="11.41015625" style="5"/>
    <col min="11531" max="11531" width="17.1171875" style="5" customWidth="1"/>
    <col min="11532" max="11769" width="11.41015625" style="5"/>
    <col min="11770" max="11770" width="2.41015625" style="5" customWidth="1"/>
    <col min="11771" max="11772" width="25.703125" style="5" customWidth="1"/>
    <col min="11773" max="11783" width="11.41015625" style="5"/>
    <col min="11784" max="11784" width="17.1171875" style="5" customWidth="1"/>
    <col min="11785" max="11786" width="11.41015625" style="5"/>
    <col min="11787" max="11787" width="17.1171875" style="5" customWidth="1"/>
    <col min="11788" max="12025" width="11.41015625" style="5"/>
    <col min="12026" max="12026" width="2.41015625" style="5" customWidth="1"/>
    <col min="12027" max="12028" width="25.703125" style="5" customWidth="1"/>
    <col min="12029" max="12039" width="11.41015625" style="5"/>
    <col min="12040" max="12040" width="17.1171875" style="5" customWidth="1"/>
    <col min="12041" max="12042" width="11.41015625" style="5"/>
    <col min="12043" max="12043" width="17.1171875" style="5" customWidth="1"/>
    <col min="12044" max="12281" width="11.41015625" style="5"/>
    <col min="12282" max="12282" width="2.41015625" style="5" customWidth="1"/>
    <col min="12283" max="12284" width="25.703125" style="5" customWidth="1"/>
    <col min="12285" max="12295" width="11.41015625" style="5"/>
    <col min="12296" max="12296" width="17.1171875" style="5" customWidth="1"/>
    <col min="12297" max="12298" width="11.41015625" style="5"/>
    <col min="12299" max="12299" width="17.1171875" style="5" customWidth="1"/>
    <col min="12300" max="12537" width="11.41015625" style="5"/>
    <col min="12538" max="12538" width="2.41015625" style="5" customWidth="1"/>
    <col min="12539" max="12540" width="25.703125" style="5" customWidth="1"/>
    <col min="12541" max="12551" width="11.41015625" style="5"/>
    <col min="12552" max="12552" width="17.1171875" style="5" customWidth="1"/>
    <col min="12553" max="12554" width="11.41015625" style="5"/>
    <col min="12555" max="12555" width="17.1171875" style="5" customWidth="1"/>
    <col min="12556" max="12793" width="11.41015625" style="5"/>
    <col min="12794" max="12794" width="2.41015625" style="5" customWidth="1"/>
    <col min="12795" max="12796" width="25.703125" style="5" customWidth="1"/>
    <col min="12797" max="12807" width="11.41015625" style="5"/>
    <col min="12808" max="12808" width="17.1171875" style="5" customWidth="1"/>
    <col min="12809" max="12810" width="11.41015625" style="5"/>
    <col min="12811" max="12811" width="17.1171875" style="5" customWidth="1"/>
    <col min="12812" max="13049" width="11.41015625" style="5"/>
    <col min="13050" max="13050" width="2.41015625" style="5" customWidth="1"/>
    <col min="13051" max="13052" width="25.703125" style="5" customWidth="1"/>
    <col min="13053" max="13063" width="11.41015625" style="5"/>
    <col min="13064" max="13064" width="17.1171875" style="5" customWidth="1"/>
    <col min="13065" max="13066" width="11.41015625" style="5"/>
    <col min="13067" max="13067" width="17.1171875" style="5" customWidth="1"/>
    <col min="13068" max="13305" width="11.41015625" style="5"/>
    <col min="13306" max="13306" width="2.41015625" style="5" customWidth="1"/>
    <col min="13307" max="13308" width="25.703125" style="5" customWidth="1"/>
    <col min="13309" max="13319" width="11.41015625" style="5"/>
    <col min="13320" max="13320" width="17.1171875" style="5" customWidth="1"/>
    <col min="13321" max="13322" width="11.41015625" style="5"/>
    <col min="13323" max="13323" width="17.1171875" style="5" customWidth="1"/>
    <col min="13324" max="13561" width="11.41015625" style="5"/>
    <col min="13562" max="13562" width="2.41015625" style="5" customWidth="1"/>
    <col min="13563" max="13564" width="25.703125" style="5" customWidth="1"/>
    <col min="13565" max="13575" width="11.41015625" style="5"/>
    <col min="13576" max="13576" width="17.1171875" style="5" customWidth="1"/>
    <col min="13577" max="13578" width="11.41015625" style="5"/>
    <col min="13579" max="13579" width="17.1171875" style="5" customWidth="1"/>
    <col min="13580" max="13817" width="11.41015625" style="5"/>
    <col min="13818" max="13818" width="2.41015625" style="5" customWidth="1"/>
    <col min="13819" max="13820" width="25.703125" style="5" customWidth="1"/>
    <col min="13821" max="13831" width="11.41015625" style="5"/>
    <col min="13832" max="13832" width="17.1171875" style="5" customWidth="1"/>
    <col min="13833" max="13834" width="11.41015625" style="5"/>
    <col min="13835" max="13835" width="17.1171875" style="5" customWidth="1"/>
    <col min="13836" max="14073" width="11.41015625" style="5"/>
    <col min="14074" max="14074" width="2.41015625" style="5" customWidth="1"/>
    <col min="14075" max="14076" width="25.703125" style="5" customWidth="1"/>
    <col min="14077" max="14087" width="11.41015625" style="5"/>
    <col min="14088" max="14088" width="17.1171875" style="5" customWidth="1"/>
    <col min="14089" max="14090" width="11.41015625" style="5"/>
    <col min="14091" max="14091" width="17.1171875" style="5" customWidth="1"/>
    <col min="14092" max="14329" width="11.41015625" style="5"/>
    <col min="14330" max="14330" width="2.41015625" style="5" customWidth="1"/>
    <col min="14331" max="14332" width="25.703125" style="5" customWidth="1"/>
    <col min="14333" max="14343" width="11.41015625" style="5"/>
    <col min="14344" max="14344" width="17.1171875" style="5" customWidth="1"/>
    <col min="14345" max="14346" width="11.41015625" style="5"/>
    <col min="14347" max="14347" width="17.1171875" style="5" customWidth="1"/>
    <col min="14348" max="14585" width="11.41015625" style="5"/>
    <col min="14586" max="14586" width="2.41015625" style="5" customWidth="1"/>
    <col min="14587" max="14588" width="25.703125" style="5" customWidth="1"/>
    <col min="14589" max="14599" width="11.41015625" style="5"/>
    <col min="14600" max="14600" width="17.1171875" style="5" customWidth="1"/>
    <col min="14601" max="14602" width="11.41015625" style="5"/>
    <col min="14603" max="14603" width="17.1171875" style="5" customWidth="1"/>
    <col min="14604" max="14841" width="11.41015625" style="5"/>
    <col min="14842" max="14842" width="2.41015625" style="5" customWidth="1"/>
    <col min="14843" max="14844" width="25.703125" style="5" customWidth="1"/>
    <col min="14845" max="14855" width="11.41015625" style="5"/>
    <col min="14856" max="14856" width="17.1171875" style="5" customWidth="1"/>
    <col min="14857" max="14858" width="11.41015625" style="5"/>
    <col min="14859" max="14859" width="17.1171875" style="5" customWidth="1"/>
    <col min="14860" max="15097" width="11.41015625" style="5"/>
    <col min="15098" max="15098" width="2.41015625" style="5" customWidth="1"/>
    <col min="15099" max="15100" width="25.703125" style="5" customWidth="1"/>
    <col min="15101" max="15111" width="11.41015625" style="5"/>
    <col min="15112" max="15112" width="17.1171875" style="5" customWidth="1"/>
    <col min="15113" max="15114" width="11.41015625" style="5"/>
    <col min="15115" max="15115" width="17.1171875" style="5" customWidth="1"/>
    <col min="15116" max="15353" width="11.41015625" style="5"/>
    <col min="15354" max="15354" width="2.41015625" style="5" customWidth="1"/>
    <col min="15355" max="15356" width="25.703125" style="5" customWidth="1"/>
    <col min="15357" max="15367" width="11.41015625" style="5"/>
    <col min="15368" max="15368" width="17.1171875" style="5" customWidth="1"/>
    <col min="15369" max="15370" width="11.41015625" style="5"/>
    <col min="15371" max="15371" width="17.1171875" style="5" customWidth="1"/>
    <col min="15372" max="15609" width="11.41015625" style="5"/>
    <col min="15610" max="15610" width="2.41015625" style="5" customWidth="1"/>
    <col min="15611" max="15612" width="25.703125" style="5" customWidth="1"/>
    <col min="15613" max="15623" width="11.41015625" style="5"/>
    <col min="15624" max="15624" width="17.1171875" style="5" customWidth="1"/>
    <col min="15625" max="15626" width="11.41015625" style="5"/>
    <col min="15627" max="15627" width="17.1171875" style="5" customWidth="1"/>
    <col min="15628" max="15865" width="11.41015625" style="5"/>
    <col min="15866" max="15866" width="2.41015625" style="5" customWidth="1"/>
    <col min="15867" max="15868" width="25.703125" style="5" customWidth="1"/>
    <col min="15869" max="15879" width="11.41015625" style="5"/>
    <col min="15880" max="15880" width="17.1171875" style="5" customWidth="1"/>
    <col min="15881" max="15882" width="11.41015625" style="5"/>
    <col min="15883" max="15883" width="17.1171875" style="5" customWidth="1"/>
    <col min="15884" max="16121" width="11.41015625" style="5"/>
    <col min="16122" max="16122" width="2.41015625" style="5" customWidth="1"/>
    <col min="16123" max="16124" width="25.703125" style="5" customWidth="1"/>
    <col min="16125" max="16135" width="11.41015625" style="5"/>
    <col min="16136" max="16136" width="17.1171875" style="5" customWidth="1"/>
    <col min="16137" max="16138" width="11.41015625" style="5"/>
    <col min="16139" max="16139" width="17.1171875" style="5" customWidth="1"/>
    <col min="16140" max="16384" width="11.41015625" style="5"/>
  </cols>
  <sheetData>
    <row r="1" spans="1:15" ht="23.35" x14ac:dyDescent="0.5">
      <c r="B1" s="110" t="s">
        <v>229</v>
      </c>
    </row>
    <row r="2" spans="1:15" ht="14.7" thickBot="1" x14ac:dyDescent="0.55000000000000004"/>
    <row r="3" spans="1:15" ht="21" thickBot="1" x14ac:dyDescent="0.55000000000000004">
      <c r="B3" s="108" t="s">
        <v>155</v>
      </c>
      <c r="C3" s="43" t="str">
        <f>'6.5A.3.1.1 Tx spurious'!C3</f>
        <v>CA_n2A_n77A</v>
      </c>
      <c r="D3" s="45"/>
      <c r="E3" s="45"/>
      <c r="F3" s="45"/>
    </row>
    <row r="4" spans="1:15" ht="18.350000000000001" thickBot="1" x14ac:dyDescent="0.55000000000000004">
      <c r="B4" s="45"/>
      <c r="C4" s="45"/>
      <c r="D4" s="45"/>
      <c r="E4" s="45"/>
      <c r="F4" s="45"/>
    </row>
    <row r="5" spans="1:15" ht="18.350000000000001" thickBot="1" x14ac:dyDescent="0.55000000000000004">
      <c r="B5" s="179" t="s">
        <v>164</v>
      </c>
      <c r="C5" s="180"/>
      <c r="D5" s="180"/>
      <c r="E5" s="180"/>
      <c r="F5" s="180"/>
      <c r="G5" s="180"/>
      <c r="H5" s="180"/>
      <c r="I5" s="180"/>
      <c r="J5" s="180"/>
      <c r="K5" s="180"/>
      <c r="L5" s="180"/>
      <c r="M5" s="180"/>
      <c r="N5" s="181"/>
      <c r="O5" s="16"/>
    </row>
    <row r="6" spans="1:15" ht="27.75" customHeight="1" outlineLevel="1" thickBot="1" x14ac:dyDescent="0.55000000000000004">
      <c r="B6" s="192" t="s">
        <v>208</v>
      </c>
      <c r="C6" s="193"/>
      <c r="D6" s="193"/>
      <c r="E6" s="193"/>
      <c r="F6" s="193"/>
      <c r="G6" s="193"/>
      <c r="H6" s="193"/>
      <c r="I6" s="193"/>
      <c r="J6" s="193"/>
      <c r="K6" s="193"/>
      <c r="L6" s="193"/>
      <c r="M6" s="193"/>
      <c r="N6" s="194"/>
    </row>
    <row r="7" spans="1:15" ht="14.7" outlineLevel="1" thickBot="1" x14ac:dyDescent="0.55000000000000004">
      <c r="B7" s="18"/>
      <c r="C7" s="18"/>
      <c r="D7" s="18"/>
      <c r="E7" s="18"/>
      <c r="F7" s="18"/>
      <c r="G7" s="18"/>
      <c r="H7" s="18"/>
      <c r="I7" s="18"/>
      <c r="J7" s="18"/>
    </row>
    <row r="8" spans="1:15" ht="31.5" customHeight="1" outlineLevel="1" thickBot="1" x14ac:dyDescent="0.55000000000000004">
      <c r="B8" s="106" t="s">
        <v>209</v>
      </c>
      <c r="C8" s="107" t="s">
        <v>210</v>
      </c>
    </row>
    <row r="9" spans="1:15" ht="15.75" customHeight="1" outlineLevel="1" thickBot="1" x14ac:dyDescent="0.55000000000000004">
      <c r="B9" s="201" t="s">
        <v>211</v>
      </c>
      <c r="C9" s="170" t="s">
        <v>41</v>
      </c>
      <c r="D9" s="171"/>
      <c r="E9" s="171"/>
      <c r="F9" s="171"/>
      <c r="G9" s="171"/>
      <c r="H9" s="171"/>
      <c r="I9" s="172"/>
      <c r="J9" s="17"/>
    </row>
    <row r="10" spans="1:15" ht="24.75" customHeight="1" outlineLevel="1" thickBot="1" x14ac:dyDescent="0.55000000000000004">
      <c r="B10" s="202"/>
      <c r="C10" s="97" t="s">
        <v>42</v>
      </c>
      <c r="D10" s="198" t="s">
        <v>43</v>
      </c>
      <c r="E10" s="199"/>
      <c r="F10" s="200"/>
      <c r="G10" s="97" t="s">
        <v>44</v>
      </c>
      <c r="H10" s="97" t="s">
        <v>45</v>
      </c>
      <c r="I10" s="102" t="s">
        <v>5</v>
      </c>
      <c r="M10" s="26"/>
    </row>
    <row r="11" spans="1:15" ht="44.25" customHeight="1" outlineLevel="1" thickBot="1" x14ac:dyDescent="0.55000000000000004">
      <c r="B11" s="111" t="s">
        <v>212</v>
      </c>
      <c r="C11" s="112" t="s">
        <v>213</v>
      </c>
      <c r="D11" s="113" t="s">
        <v>156</v>
      </c>
      <c r="E11" s="113" t="s">
        <v>1</v>
      </c>
      <c r="F11" s="113" t="s">
        <v>157</v>
      </c>
      <c r="G11" s="113">
        <v>-50</v>
      </c>
      <c r="H11" s="114">
        <v>1</v>
      </c>
      <c r="I11" s="114"/>
    </row>
    <row r="12" spans="1:15" ht="14.7" outlineLevel="1" thickBot="1" x14ac:dyDescent="0.55000000000000004">
      <c r="B12" s="115"/>
      <c r="C12" s="2" t="s">
        <v>180</v>
      </c>
      <c r="D12" s="1" t="s">
        <v>156</v>
      </c>
      <c r="E12" s="1" t="s">
        <v>1</v>
      </c>
      <c r="F12" s="1" t="s">
        <v>157</v>
      </c>
      <c r="G12" s="1">
        <v>-50</v>
      </c>
      <c r="H12" s="91">
        <v>1</v>
      </c>
      <c r="I12" s="91">
        <v>2</v>
      </c>
    </row>
    <row r="13" spans="1:15" ht="82.5" customHeight="1" outlineLevel="1" thickBot="1" x14ac:dyDescent="0.55000000000000004">
      <c r="B13" s="203" t="s">
        <v>214</v>
      </c>
      <c r="C13" s="204"/>
      <c r="D13" s="204"/>
      <c r="E13" s="204"/>
      <c r="F13" s="204"/>
      <c r="G13" s="204"/>
      <c r="H13" s="204"/>
      <c r="I13" s="205"/>
      <c r="J13" s="18"/>
    </row>
    <row r="14" spans="1:15" ht="14.7" outlineLevel="1" thickBot="1" x14ac:dyDescent="0.55000000000000004">
      <c r="B14" s="18"/>
      <c r="C14" s="18"/>
      <c r="D14" s="18"/>
      <c r="E14" s="18"/>
      <c r="F14" s="18"/>
      <c r="G14" s="18"/>
      <c r="H14" s="18"/>
      <c r="I14" s="18"/>
      <c r="J14" s="18"/>
    </row>
    <row r="15" spans="1:15" ht="18.350000000000001" thickBot="1" x14ac:dyDescent="0.55000000000000004">
      <c r="B15" s="179" t="s">
        <v>160</v>
      </c>
      <c r="C15" s="180"/>
      <c r="D15" s="180"/>
      <c r="E15" s="180"/>
      <c r="F15" s="180"/>
      <c r="G15" s="180"/>
      <c r="H15" s="180"/>
      <c r="I15" s="180"/>
      <c r="J15" s="180"/>
      <c r="K15" s="180"/>
      <c r="L15" s="180"/>
      <c r="M15" s="180"/>
      <c r="N15" s="181"/>
      <c r="O15" s="16"/>
    </row>
    <row r="16" spans="1:15" ht="18" outlineLevel="1" x14ac:dyDescent="0.5">
      <c r="A16" s="16"/>
      <c r="B16" s="16"/>
      <c r="C16" s="16"/>
      <c r="D16" s="16"/>
      <c r="E16" s="16"/>
      <c r="F16" s="16"/>
      <c r="G16" s="16"/>
      <c r="H16" s="16"/>
      <c r="I16" s="16"/>
      <c r="J16" s="16"/>
      <c r="K16" s="16"/>
      <c r="L16" s="16"/>
      <c r="M16" s="16"/>
      <c r="N16" s="16"/>
      <c r="O16" s="16"/>
    </row>
    <row r="17" spans="2:24" ht="18" outlineLevel="1" x14ac:dyDescent="0.5">
      <c r="B17" s="234" t="s">
        <v>215</v>
      </c>
      <c r="C17" s="235"/>
      <c r="D17" s="234" t="s">
        <v>216</v>
      </c>
      <c r="E17" s="235"/>
      <c r="H17" s="48"/>
      <c r="I17" s="228" t="s">
        <v>108</v>
      </c>
      <c r="J17" s="228"/>
      <c r="K17" s="228"/>
      <c r="L17" s="228"/>
      <c r="M17" s="228"/>
      <c r="N17" s="228"/>
      <c r="O17" s="46"/>
      <c r="P17" s="46"/>
      <c r="Q17" s="46"/>
    </row>
    <row r="18" spans="2:24" s="47" customFormat="1" ht="18" outlineLevel="1" x14ac:dyDescent="0.5">
      <c r="B18" s="22" t="s">
        <v>7</v>
      </c>
      <c r="C18" s="22" t="s">
        <v>8</v>
      </c>
      <c r="D18" s="22" t="s">
        <v>9</v>
      </c>
      <c r="E18" s="22" t="s">
        <v>10</v>
      </c>
      <c r="G18" s="48"/>
      <c r="H18" s="49"/>
      <c r="I18" s="21" t="s">
        <v>95</v>
      </c>
      <c r="J18" s="21" t="s">
        <v>96</v>
      </c>
      <c r="K18" s="21" t="s">
        <v>97</v>
      </c>
      <c r="L18" s="21" t="s">
        <v>98</v>
      </c>
      <c r="M18" s="52" t="s">
        <v>99</v>
      </c>
      <c r="N18" s="52" t="s">
        <v>100</v>
      </c>
      <c r="O18" s="50"/>
      <c r="W18" s="51"/>
      <c r="X18" s="51"/>
    </row>
    <row r="19" spans="2:24" s="47" customFormat="1" ht="27" customHeight="1" outlineLevel="1" x14ac:dyDescent="0.5">
      <c r="B19" s="23">
        <v>1850</v>
      </c>
      <c r="C19" s="23">
        <v>1910</v>
      </c>
      <c r="D19" s="23">
        <v>3300</v>
      </c>
      <c r="E19" s="23">
        <v>4200</v>
      </c>
      <c r="G19" s="48"/>
      <c r="H19" s="34" t="s">
        <v>103</v>
      </c>
      <c r="I19" s="57" t="s">
        <v>104</v>
      </c>
      <c r="J19" s="57" t="s">
        <v>105</v>
      </c>
      <c r="K19" s="57" t="s">
        <v>106</v>
      </c>
      <c r="L19" s="57" t="s">
        <v>107</v>
      </c>
      <c r="M19" s="53" t="s">
        <v>102</v>
      </c>
      <c r="N19" s="53" t="s">
        <v>101</v>
      </c>
      <c r="W19" s="51"/>
      <c r="X19" s="51"/>
    </row>
    <row r="20" spans="2:24" outlineLevel="1" x14ac:dyDescent="0.5">
      <c r="B20" s="47"/>
      <c r="H20" s="34" t="s">
        <v>94</v>
      </c>
      <c r="I20" s="23">
        <v>1850</v>
      </c>
      <c r="J20" s="23">
        <v>1850</v>
      </c>
      <c r="K20" s="23">
        <v>1910</v>
      </c>
      <c r="L20" s="23">
        <v>1910</v>
      </c>
      <c r="M20" s="55"/>
      <c r="N20" s="56"/>
    </row>
    <row r="21" spans="2:24" outlineLevel="1" x14ac:dyDescent="0.5">
      <c r="B21" s="21" t="s">
        <v>124</v>
      </c>
      <c r="C21" s="236" t="s">
        <v>125</v>
      </c>
      <c r="D21" s="236"/>
      <c r="E21" s="21" t="s">
        <v>126</v>
      </c>
      <c r="F21" s="21" t="s">
        <v>127</v>
      </c>
      <c r="H21" s="34" t="s">
        <v>81</v>
      </c>
      <c r="I21" s="23">
        <v>3300</v>
      </c>
      <c r="J21" s="23">
        <v>4200</v>
      </c>
      <c r="K21" s="23">
        <v>3300</v>
      </c>
      <c r="L21" s="23">
        <v>4200</v>
      </c>
      <c r="M21" s="56"/>
      <c r="N21" s="56"/>
    </row>
    <row r="22" spans="2:24" outlineLevel="1" x14ac:dyDescent="0.5">
      <c r="B22" s="34" t="s">
        <v>109</v>
      </c>
      <c r="C22" s="34" t="s">
        <v>115</v>
      </c>
      <c r="D22" s="34" t="s">
        <v>66</v>
      </c>
      <c r="E22" s="24">
        <f t="shared" ref="E22:E27" si="0">IF(AND(M22&lt;0,N22&gt;0),0,MIN(ABS(M22),ABS(N22)))</f>
        <v>1390</v>
      </c>
      <c r="F22" s="24">
        <f t="shared" ref="F22:F27" si="1">MAX(ABS(M22),ABS(N22))</f>
        <v>2350</v>
      </c>
      <c r="H22" s="34" t="s">
        <v>130</v>
      </c>
      <c r="I22" s="23">
        <f>I$20-I$21</f>
        <v>-1450</v>
      </c>
      <c r="J22" s="23">
        <f>J$20-J$21</f>
        <v>-2350</v>
      </c>
      <c r="K22" s="23">
        <f>K$20-K$21</f>
        <v>-1390</v>
      </c>
      <c r="L22" s="23">
        <f>L$20-L$21</f>
        <v>-2290</v>
      </c>
      <c r="M22" s="54">
        <f t="shared" ref="M22:M27" si="2">MIN(I22:L22)</f>
        <v>-2350</v>
      </c>
      <c r="N22" s="54">
        <f t="shared" ref="N22:N27" si="3">MAX(I22:L22)</f>
        <v>-1390</v>
      </c>
    </row>
    <row r="23" spans="2:24" outlineLevel="1" x14ac:dyDescent="0.5">
      <c r="B23" s="34" t="s">
        <v>110</v>
      </c>
      <c r="C23" s="34" t="s">
        <v>116</v>
      </c>
      <c r="D23" s="34" t="s">
        <v>67</v>
      </c>
      <c r="E23" s="24">
        <f t="shared" si="0"/>
        <v>5150</v>
      </c>
      <c r="F23" s="24">
        <f t="shared" si="1"/>
        <v>6110</v>
      </c>
      <c r="H23" s="34" t="s">
        <v>131</v>
      </c>
      <c r="I23" s="23">
        <f>I$20+I$21</f>
        <v>5150</v>
      </c>
      <c r="J23" s="23">
        <f>J$20+J$21</f>
        <v>6050</v>
      </c>
      <c r="K23" s="23">
        <f>K$20+K$21</f>
        <v>5210</v>
      </c>
      <c r="L23" s="23">
        <f>L$20+L$21</f>
        <v>6110</v>
      </c>
      <c r="M23" s="54">
        <f t="shared" si="2"/>
        <v>5150</v>
      </c>
      <c r="N23" s="54">
        <f t="shared" si="3"/>
        <v>6110</v>
      </c>
    </row>
    <row r="24" spans="2:24" outlineLevel="1" x14ac:dyDescent="0.5">
      <c r="B24" s="34" t="s">
        <v>111</v>
      </c>
      <c r="C24" s="34" t="s">
        <v>117</v>
      </c>
      <c r="D24" s="34" t="s">
        <v>68</v>
      </c>
      <c r="E24" s="24">
        <f t="shared" si="0"/>
        <v>0</v>
      </c>
      <c r="F24" s="24">
        <f t="shared" si="1"/>
        <v>520</v>
      </c>
      <c r="H24" s="34" t="s">
        <v>132</v>
      </c>
      <c r="I24" s="23">
        <f>2*I$20-I$21</f>
        <v>400</v>
      </c>
      <c r="J24" s="23">
        <f>2*J$20-J$21</f>
        <v>-500</v>
      </c>
      <c r="K24" s="23">
        <f>2*K$20-K$21</f>
        <v>520</v>
      </c>
      <c r="L24" s="23">
        <f>2*L$20-L$21</f>
        <v>-380</v>
      </c>
      <c r="M24" s="54">
        <f t="shared" si="2"/>
        <v>-500</v>
      </c>
      <c r="N24" s="54">
        <f t="shared" si="3"/>
        <v>520</v>
      </c>
    </row>
    <row r="25" spans="2:24" outlineLevel="1" x14ac:dyDescent="0.5">
      <c r="B25" s="34" t="s">
        <v>112</v>
      </c>
      <c r="C25" s="34" t="s">
        <v>118</v>
      </c>
      <c r="D25" s="34" t="s">
        <v>69</v>
      </c>
      <c r="E25" s="24">
        <f t="shared" si="0"/>
        <v>4690</v>
      </c>
      <c r="F25" s="24">
        <f t="shared" si="1"/>
        <v>6550</v>
      </c>
      <c r="H25" s="34" t="s">
        <v>133</v>
      </c>
      <c r="I25" s="23">
        <f>2*I$21-I$20</f>
        <v>4750</v>
      </c>
      <c r="J25" s="23">
        <f>2*J$21-J$20</f>
        <v>6550</v>
      </c>
      <c r="K25" s="23">
        <f>2*K$21-K$20</f>
        <v>4690</v>
      </c>
      <c r="L25" s="23">
        <f>2*L$21-L$20</f>
        <v>6490</v>
      </c>
      <c r="M25" s="54">
        <f t="shared" si="2"/>
        <v>4690</v>
      </c>
      <c r="N25" s="54">
        <f t="shared" si="3"/>
        <v>6550</v>
      </c>
    </row>
    <row r="26" spans="2:24" outlineLevel="1" x14ac:dyDescent="0.5">
      <c r="B26" s="34" t="s">
        <v>113</v>
      </c>
      <c r="C26" s="34" t="s">
        <v>119</v>
      </c>
      <c r="D26" s="34" t="s">
        <v>70</v>
      </c>
      <c r="E26" s="24">
        <f t="shared" si="0"/>
        <v>7000</v>
      </c>
      <c r="F26" s="24">
        <f t="shared" si="1"/>
        <v>8020</v>
      </c>
      <c r="H26" s="34" t="s">
        <v>134</v>
      </c>
      <c r="I26" s="23">
        <f>2*I$20+I$21</f>
        <v>7000</v>
      </c>
      <c r="J26" s="23">
        <f>2*J$20+J$21</f>
        <v>7900</v>
      </c>
      <c r="K26" s="23">
        <f>2*K$20+K$21</f>
        <v>7120</v>
      </c>
      <c r="L26" s="23">
        <f>2*L$20+L$21</f>
        <v>8020</v>
      </c>
      <c r="M26" s="54">
        <f t="shared" si="2"/>
        <v>7000</v>
      </c>
      <c r="N26" s="54">
        <f t="shared" si="3"/>
        <v>8020</v>
      </c>
    </row>
    <row r="27" spans="2:24" outlineLevel="1" x14ac:dyDescent="0.5">
      <c r="B27" s="34" t="s">
        <v>114</v>
      </c>
      <c r="C27" s="34" t="s">
        <v>120</v>
      </c>
      <c r="D27" s="34" t="s">
        <v>71</v>
      </c>
      <c r="E27" s="24">
        <f t="shared" si="0"/>
        <v>8450</v>
      </c>
      <c r="F27" s="24">
        <f t="shared" si="1"/>
        <v>10310</v>
      </c>
      <c r="H27" s="34" t="s">
        <v>135</v>
      </c>
      <c r="I27" s="23">
        <f>2*I$21+I$20</f>
        <v>8450</v>
      </c>
      <c r="J27" s="23">
        <f>2*J$21+J$20</f>
        <v>10250</v>
      </c>
      <c r="K27" s="23">
        <f>2*K$21+K$20</f>
        <v>8510</v>
      </c>
      <c r="L27" s="23">
        <f>2*L$21+L$20</f>
        <v>10310</v>
      </c>
      <c r="M27" s="54">
        <f t="shared" si="2"/>
        <v>8450</v>
      </c>
      <c r="N27" s="54">
        <f t="shared" si="3"/>
        <v>10310</v>
      </c>
    </row>
    <row r="28" spans="2:24" ht="14.7" outlineLevel="1" thickBot="1" x14ac:dyDescent="0.55000000000000004"/>
    <row r="29" spans="2:24" ht="18.350000000000001" thickBot="1" x14ac:dyDescent="0.55000000000000004">
      <c r="B29" s="179" t="s">
        <v>161</v>
      </c>
      <c r="C29" s="180"/>
      <c r="D29" s="180"/>
      <c r="E29" s="180"/>
      <c r="F29" s="180"/>
      <c r="G29" s="180"/>
      <c r="H29" s="180"/>
      <c r="I29" s="180"/>
      <c r="J29" s="180"/>
      <c r="K29" s="180"/>
      <c r="L29" s="180"/>
      <c r="M29" s="180"/>
      <c r="N29" s="181"/>
      <c r="O29" s="16"/>
    </row>
    <row r="30" spans="2:24" ht="19.5" customHeight="1" outlineLevel="1" x14ac:dyDescent="0.5">
      <c r="B30" s="195" t="s">
        <v>167</v>
      </c>
      <c r="C30" s="196"/>
      <c r="D30" s="196"/>
      <c r="E30" s="196"/>
      <c r="F30" s="196"/>
      <c r="G30" s="196"/>
      <c r="H30" s="196"/>
      <c r="I30" s="196"/>
      <c r="J30" s="196"/>
      <c r="K30" s="196"/>
      <c r="L30" s="196"/>
      <c r="M30" s="196"/>
      <c r="N30" s="197"/>
    </row>
    <row r="31" spans="2:24" outlineLevel="1" x14ac:dyDescent="0.5"/>
    <row r="32" spans="2:24" ht="15.75" customHeight="1" outlineLevel="1" x14ac:dyDescent="0.5">
      <c r="B32" s="229" t="s">
        <v>211</v>
      </c>
      <c r="C32" s="229" t="s">
        <v>41</v>
      </c>
      <c r="D32" s="229"/>
      <c r="E32" s="229"/>
      <c r="F32" s="229"/>
      <c r="G32" s="229"/>
      <c r="H32" s="229"/>
      <c r="I32" s="229"/>
      <c r="J32" s="229"/>
      <c r="K32" s="229"/>
      <c r="L32" s="229"/>
      <c r="M32" s="229"/>
    </row>
    <row r="33" spans="2:24" ht="23.35" outlineLevel="1" x14ac:dyDescent="0.5">
      <c r="B33" s="229"/>
      <c r="C33" s="74" t="s">
        <v>42</v>
      </c>
      <c r="D33" s="232" t="s">
        <v>43</v>
      </c>
      <c r="E33" s="232"/>
      <c r="F33" s="232"/>
      <c r="G33" s="74" t="s">
        <v>44</v>
      </c>
      <c r="H33" s="74" t="s">
        <v>45</v>
      </c>
      <c r="I33" s="75" t="s">
        <v>5</v>
      </c>
      <c r="J33" s="229" t="s">
        <v>128</v>
      </c>
      <c r="K33" s="229"/>
      <c r="L33" s="229"/>
      <c r="M33" s="229"/>
    </row>
    <row r="34" spans="2:24" s="26" customFormat="1" outlineLevel="1" x14ac:dyDescent="0.5">
      <c r="B34" s="230" t="s">
        <v>202</v>
      </c>
      <c r="C34" s="120" t="s">
        <v>182</v>
      </c>
      <c r="D34" s="121">
        <v>2110</v>
      </c>
      <c r="E34" s="122" t="s">
        <v>1</v>
      </c>
      <c r="F34" s="121">
        <v>2155</v>
      </c>
      <c r="G34" s="122">
        <v>-50</v>
      </c>
      <c r="H34" s="122">
        <v>1</v>
      </c>
      <c r="I34" s="122" t="s">
        <v>1</v>
      </c>
      <c r="J34" s="89">
        <v>2110</v>
      </c>
      <c r="K34" s="90"/>
      <c r="L34" s="89">
        <v>2155</v>
      </c>
      <c r="M34" s="123" t="s">
        <v>151</v>
      </c>
      <c r="O34" s="85"/>
      <c r="P34" s="85"/>
      <c r="R34" s="87"/>
      <c r="S34" s="87"/>
      <c r="T34" s="29"/>
      <c r="U34" s="29"/>
      <c r="V34" s="29"/>
      <c r="W34" s="29"/>
      <c r="X34" s="29"/>
    </row>
    <row r="35" spans="2:24" s="26" customFormat="1" outlineLevel="1" x14ac:dyDescent="0.5">
      <c r="B35" s="231"/>
      <c r="C35" s="120" t="s">
        <v>158</v>
      </c>
      <c r="D35" s="121">
        <v>869</v>
      </c>
      <c r="E35" s="122" t="s">
        <v>1</v>
      </c>
      <c r="F35" s="121">
        <v>894</v>
      </c>
      <c r="G35" s="122">
        <v>-50</v>
      </c>
      <c r="H35" s="122">
        <v>1</v>
      </c>
      <c r="I35" s="122" t="s">
        <v>1</v>
      </c>
      <c r="J35" s="124" t="s">
        <v>147</v>
      </c>
      <c r="K35" s="125" t="s">
        <v>171</v>
      </c>
      <c r="L35" s="124" t="s">
        <v>147</v>
      </c>
      <c r="M35" s="126" t="s">
        <v>147</v>
      </c>
      <c r="O35" s="85"/>
      <c r="P35" s="85"/>
      <c r="R35" s="87"/>
      <c r="S35" s="87"/>
      <c r="T35" s="29"/>
      <c r="U35" s="29"/>
      <c r="V35" s="29"/>
      <c r="W35" s="29"/>
      <c r="X35" s="29"/>
    </row>
    <row r="36" spans="2:24" s="26" customFormat="1" ht="28.5" customHeight="1" outlineLevel="1" x14ac:dyDescent="0.5">
      <c r="B36" s="231"/>
      <c r="C36" s="120" t="s">
        <v>183</v>
      </c>
      <c r="D36" s="121">
        <v>729</v>
      </c>
      <c r="E36" s="122" t="s">
        <v>1</v>
      </c>
      <c r="F36" s="121">
        <v>746</v>
      </c>
      <c r="G36" s="122">
        <v>-50</v>
      </c>
      <c r="H36" s="122">
        <v>1</v>
      </c>
      <c r="I36" s="122" t="s">
        <v>1</v>
      </c>
      <c r="J36" s="124"/>
      <c r="K36" s="125" t="s">
        <v>171</v>
      </c>
      <c r="L36" s="124"/>
      <c r="M36" s="126"/>
      <c r="N36" s="63"/>
      <c r="O36" s="86"/>
      <c r="P36" s="86"/>
      <c r="Q36" s="72"/>
      <c r="R36" s="88"/>
      <c r="S36" s="88"/>
      <c r="T36" s="87"/>
      <c r="U36" s="29"/>
      <c r="V36" s="29"/>
      <c r="W36" s="29"/>
      <c r="X36" s="29"/>
    </row>
    <row r="37" spans="2:24" s="26" customFormat="1" outlineLevel="1" x14ac:dyDescent="0.5">
      <c r="B37" s="231"/>
      <c r="C37" s="120" t="s">
        <v>184</v>
      </c>
      <c r="D37" s="121">
        <v>746</v>
      </c>
      <c r="E37" s="122" t="s">
        <v>1</v>
      </c>
      <c r="F37" s="121">
        <v>756</v>
      </c>
      <c r="G37" s="122">
        <v>-50</v>
      </c>
      <c r="H37" s="122">
        <v>1</v>
      </c>
      <c r="I37" s="122" t="s">
        <v>1</v>
      </c>
      <c r="J37" s="124"/>
      <c r="K37" s="125" t="s">
        <v>171</v>
      </c>
      <c r="L37" s="124"/>
      <c r="M37" s="126"/>
      <c r="O37" s="86"/>
      <c r="P37" s="86"/>
      <c r="Q37" s="72"/>
      <c r="R37" s="88"/>
      <c r="S37" s="88"/>
      <c r="T37" s="29"/>
      <c r="U37" s="29"/>
      <c r="V37" s="29"/>
      <c r="W37" s="29"/>
      <c r="X37" s="29"/>
    </row>
    <row r="38" spans="2:24" s="26" customFormat="1" outlineLevel="1" x14ac:dyDescent="0.5">
      <c r="B38" s="231"/>
      <c r="C38" s="120" t="s">
        <v>185</v>
      </c>
      <c r="D38" s="121">
        <v>758</v>
      </c>
      <c r="E38" s="122" t="s">
        <v>1</v>
      </c>
      <c r="F38" s="121">
        <v>768</v>
      </c>
      <c r="G38" s="122">
        <v>-50</v>
      </c>
      <c r="H38" s="122">
        <v>1</v>
      </c>
      <c r="I38" s="122" t="s">
        <v>1</v>
      </c>
      <c r="J38" s="124"/>
      <c r="K38" s="125" t="s">
        <v>171</v>
      </c>
      <c r="L38" s="124"/>
      <c r="M38" s="126"/>
      <c r="O38" s="86"/>
      <c r="P38" s="86"/>
      <c r="Q38" s="72"/>
      <c r="R38" s="88"/>
      <c r="S38" s="88"/>
      <c r="T38" s="29"/>
      <c r="U38" s="29"/>
      <c r="V38" s="29"/>
      <c r="W38" s="29"/>
      <c r="X38" s="29"/>
    </row>
    <row r="39" spans="2:24" s="26" customFormat="1" outlineLevel="1" x14ac:dyDescent="0.5">
      <c r="B39" s="231"/>
      <c r="C39" s="120" t="s">
        <v>186</v>
      </c>
      <c r="D39" s="121">
        <v>734</v>
      </c>
      <c r="E39" s="122" t="s">
        <v>1</v>
      </c>
      <c r="F39" s="121">
        <v>746</v>
      </c>
      <c r="G39" s="122">
        <v>-50</v>
      </c>
      <c r="H39" s="122">
        <v>1</v>
      </c>
      <c r="I39" s="122" t="s">
        <v>1</v>
      </c>
      <c r="J39" s="124"/>
      <c r="K39" s="125" t="s">
        <v>171</v>
      </c>
      <c r="L39" s="124"/>
      <c r="M39" s="126"/>
      <c r="N39" s="63"/>
      <c r="O39" s="86"/>
      <c r="P39" s="86"/>
      <c r="Q39" s="72"/>
      <c r="R39" s="88"/>
      <c r="S39" s="88"/>
      <c r="T39" s="87"/>
      <c r="U39" s="29"/>
      <c r="V39" s="29"/>
      <c r="W39" s="29"/>
      <c r="X39" s="29"/>
    </row>
    <row r="40" spans="2:24" s="26" customFormat="1" outlineLevel="1" x14ac:dyDescent="0.5">
      <c r="B40" s="231"/>
      <c r="C40" s="120" t="s">
        <v>148</v>
      </c>
      <c r="D40" s="121">
        <v>859</v>
      </c>
      <c r="E40" s="122" t="s">
        <v>1</v>
      </c>
      <c r="F40" s="121">
        <v>894</v>
      </c>
      <c r="G40" s="122">
        <v>-50</v>
      </c>
      <c r="H40" s="122">
        <v>1</v>
      </c>
      <c r="I40" s="122" t="s">
        <v>1</v>
      </c>
      <c r="J40" s="124" t="s">
        <v>147</v>
      </c>
      <c r="K40" s="125" t="s">
        <v>171</v>
      </c>
      <c r="L40" s="124" t="s">
        <v>147</v>
      </c>
      <c r="M40" s="126" t="s">
        <v>147</v>
      </c>
      <c r="N40" s="63"/>
      <c r="O40" s="86"/>
      <c r="P40" s="86"/>
      <c r="Q40" s="72"/>
      <c r="R40" s="88"/>
      <c r="S40" s="88"/>
      <c r="T40" s="87"/>
      <c r="U40" s="29"/>
      <c r="V40" s="29"/>
      <c r="W40" s="29"/>
      <c r="X40" s="29"/>
    </row>
    <row r="41" spans="2:24" s="26" customFormat="1" outlineLevel="1" x14ac:dyDescent="0.5">
      <c r="B41" s="231"/>
      <c r="C41" s="120" t="s">
        <v>187</v>
      </c>
      <c r="D41" s="121">
        <v>717</v>
      </c>
      <c r="E41" s="122" t="s">
        <v>1</v>
      </c>
      <c r="F41" s="121">
        <v>728</v>
      </c>
      <c r="G41" s="122">
        <v>-50</v>
      </c>
      <c r="H41" s="122">
        <v>1</v>
      </c>
      <c r="I41" s="122" t="s">
        <v>1</v>
      </c>
      <c r="J41" s="124"/>
      <c r="K41" s="125" t="s">
        <v>171</v>
      </c>
      <c r="L41" s="124"/>
      <c r="M41" s="126"/>
      <c r="N41" s="63"/>
      <c r="O41" s="86"/>
      <c r="P41" s="86"/>
      <c r="Q41" s="72"/>
      <c r="R41" s="88"/>
      <c r="S41" s="88"/>
      <c r="T41" s="88"/>
      <c r="U41" s="29"/>
      <c r="V41" s="29"/>
      <c r="W41" s="29"/>
      <c r="X41" s="29"/>
    </row>
    <row r="42" spans="2:24" s="26" customFormat="1" outlineLevel="1" x14ac:dyDescent="0.5">
      <c r="B42" s="231"/>
      <c r="C42" s="120" t="s">
        <v>188</v>
      </c>
      <c r="D42" s="121">
        <v>2350</v>
      </c>
      <c r="E42" s="122" t="s">
        <v>1</v>
      </c>
      <c r="F42" s="121">
        <v>2360</v>
      </c>
      <c r="G42" s="122">
        <v>-50</v>
      </c>
      <c r="H42" s="122">
        <v>1</v>
      </c>
      <c r="I42" s="122" t="s">
        <v>1</v>
      </c>
      <c r="J42" s="124" t="s">
        <v>147</v>
      </c>
      <c r="K42" s="125" t="s">
        <v>171</v>
      </c>
      <c r="L42" s="124" t="s">
        <v>147</v>
      </c>
      <c r="M42" s="126" t="s">
        <v>147</v>
      </c>
      <c r="N42" s="63"/>
      <c r="O42" s="86"/>
      <c r="P42" s="86"/>
      <c r="Q42" s="72"/>
      <c r="R42" s="88"/>
      <c r="S42" s="88"/>
      <c r="T42" s="87"/>
      <c r="U42" s="29"/>
      <c r="V42" s="29"/>
      <c r="W42" s="29"/>
      <c r="X42" s="29"/>
    </row>
    <row r="43" spans="2:24" s="26" customFormat="1" ht="33.75" customHeight="1" outlineLevel="1" x14ac:dyDescent="0.5">
      <c r="B43" s="231"/>
      <c r="C43" s="60" t="s">
        <v>150</v>
      </c>
      <c r="D43" s="61">
        <v>2496</v>
      </c>
      <c r="E43" s="58" t="s">
        <v>1</v>
      </c>
      <c r="F43" s="61">
        <v>2690</v>
      </c>
      <c r="G43" s="58">
        <v>-50</v>
      </c>
      <c r="H43" s="58">
        <v>1</v>
      </c>
      <c r="I43" s="58" t="s">
        <v>1</v>
      </c>
      <c r="J43" s="36" t="s">
        <v>147</v>
      </c>
      <c r="K43" s="73" t="s">
        <v>171</v>
      </c>
      <c r="L43" s="36" t="s">
        <v>147</v>
      </c>
      <c r="M43" s="76" t="s">
        <v>147</v>
      </c>
      <c r="O43" s="86"/>
      <c r="P43" s="86"/>
      <c r="Q43" s="72"/>
      <c r="R43" s="88"/>
      <c r="S43" s="88"/>
      <c r="T43" s="29"/>
      <c r="U43" s="29"/>
      <c r="V43" s="29"/>
      <c r="W43" s="29"/>
      <c r="X43" s="29"/>
    </row>
    <row r="44" spans="2:24" s="26" customFormat="1" outlineLevel="1" x14ac:dyDescent="0.5">
      <c r="B44" s="231"/>
      <c r="C44" s="60" t="s">
        <v>152</v>
      </c>
      <c r="D44" s="61">
        <v>2110</v>
      </c>
      <c r="E44" s="58" t="s">
        <v>1</v>
      </c>
      <c r="F44" s="61">
        <v>2200</v>
      </c>
      <c r="G44" s="58">
        <v>-50</v>
      </c>
      <c r="H44" s="58">
        <v>1</v>
      </c>
      <c r="I44" s="58" t="s">
        <v>1</v>
      </c>
      <c r="J44" s="36">
        <v>2110</v>
      </c>
      <c r="K44" s="73" t="s">
        <v>1</v>
      </c>
      <c r="L44" s="36" t="s">
        <v>172</v>
      </c>
      <c r="M44" s="76" t="s">
        <v>151</v>
      </c>
      <c r="O44" s="86"/>
      <c r="P44" s="86"/>
      <c r="Q44" s="72"/>
      <c r="R44" s="88"/>
      <c r="S44" s="88"/>
      <c r="T44" s="29"/>
      <c r="U44" s="29"/>
      <c r="V44" s="29"/>
      <c r="W44" s="29"/>
      <c r="X44" s="29"/>
    </row>
    <row r="45" spans="2:24" s="26" customFormat="1" outlineLevel="1" x14ac:dyDescent="0.5">
      <c r="B45" s="231"/>
      <c r="C45" s="116" t="s">
        <v>189</v>
      </c>
      <c r="D45" s="117">
        <v>2110</v>
      </c>
      <c r="E45" s="118" t="s">
        <v>1</v>
      </c>
      <c r="F45" s="117">
        <v>2200</v>
      </c>
      <c r="G45" s="118">
        <v>-50</v>
      </c>
      <c r="H45" s="118">
        <v>1</v>
      </c>
      <c r="I45" s="118" t="s">
        <v>1</v>
      </c>
      <c r="J45" s="124">
        <v>2110</v>
      </c>
      <c r="K45" s="73" t="s">
        <v>1</v>
      </c>
      <c r="L45" s="124">
        <v>2200</v>
      </c>
      <c r="M45" s="119" t="s">
        <v>151</v>
      </c>
      <c r="O45" s="86"/>
      <c r="P45" s="86"/>
      <c r="Q45" s="72"/>
      <c r="R45" s="88"/>
      <c r="S45" s="88"/>
      <c r="T45" s="29"/>
      <c r="U45" s="29"/>
      <c r="V45" s="29"/>
      <c r="W45" s="29"/>
      <c r="X45" s="29"/>
    </row>
    <row r="46" spans="2:24" s="26" customFormat="1" outlineLevel="1" x14ac:dyDescent="0.5">
      <c r="B46" s="231"/>
      <c r="C46" s="116" t="s">
        <v>190</v>
      </c>
      <c r="D46" s="117">
        <v>1995</v>
      </c>
      <c r="E46" s="118" t="s">
        <v>1</v>
      </c>
      <c r="F46" s="117">
        <v>2020</v>
      </c>
      <c r="G46" s="118">
        <v>-50</v>
      </c>
      <c r="H46" s="118">
        <v>1</v>
      </c>
      <c r="I46" s="118" t="s">
        <v>1</v>
      </c>
      <c r="J46" s="124">
        <v>1995</v>
      </c>
      <c r="K46" s="73" t="s">
        <v>1</v>
      </c>
      <c r="L46" s="124">
        <v>2020</v>
      </c>
      <c r="M46" s="119" t="s">
        <v>151</v>
      </c>
      <c r="O46" s="86"/>
      <c r="P46" s="86"/>
      <c r="Q46" s="72"/>
      <c r="R46" s="88"/>
      <c r="S46" s="88"/>
      <c r="T46" s="29"/>
      <c r="U46" s="29"/>
      <c r="V46" s="29"/>
      <c r="W46" s="29"/>
      <c r="X46" s="29"/>
    </row>
    <row r="47" spans="2:24" s="26" customFormat="1" outlineLevel="1" x14ac:dyDescent="0.5">
      <c r="B47" s="231"/>
      <c r="C47" s="116" t="s">
        <v>191</v>
      </c>
      <c r="D47" s="117">
        <v>617</v>
      </c>
      <c r="E47" s="118" t="s">
        <v>1</v>
      </c>
      <c r="F47" s="117">
        <v>652</v>
      </c>
      <c r="G47" s="118">
        <v>-50</v>
      </c>
      <c r="H47" s="118">
        <v>1</v>
      </c>
      <c r="I47" s="118" t="s">
        <v>1</v>
      </c>
      <c r="J47" s="124"/>
      <c r="K47" s="125" t="s">
        <v>171</v>
      </c>
      <c r="L47" s="124"/>
      <c r="M47" s="119"/>
      <c r="O47" s="86"/>
      <c r="P47" s="86"/>
      <c r="Q47" s="72"/>
      <c r="R47" s="88"/>
      <c r="S47" s="88"/>
      <c r="T47" s="29"/>
      <c r="U47" s="29"/>
      <c r="V47" s="29"/>
      <c r="W47" s="29"/>
      <c r="X47" s="29"/>
    </row>
    <row r="48" spans="2:24" s="26" customFormat="1" outlineLevel="1" x14ac:dyDescent="0.5">
      <c r="B48" s="231"/>
      <c r="C48" s="116" t="s">
        <v>181</v>
      </c>
      <c r="D48" s="117">
        <v>1930</v>
      </c>
      <c r="E48" s="118" t="s">
        <v>1</v>
      </c>
      <c r="F48" s="117">
        <v>1990</v>
      </c>
      <c r="G48" s="118">
        <v>-50</v>
      </c>
      <c r="H48" s="118">
        <v>1</v>
      </c>
      <c r="I48" s="118">
        <v>2</v>
      </c>
      <c r="J48" s="36">
        <v>1930</v>
      </c>
      <c r="K48" s="73" t="s">
        <v>1</v>
      </c>
      <c r="L48" s="36">
        <v>1990</v>
      </c>
      <c r="M48" s="76" t="s">
        <v>151</v>
      </c>
      <c r="O48" s="86"/>
      <c r="P48" s="86"/>
      <c r="Q48" s="72"/>
      <c r="R48" s="88"/>
      <c r="S48" s="88"/>
      <c r="T48" s="29"/>
      <c r="U48" s="29"/>
      <c r="V48" s="29"/>
      <c r="W48" s="29"/>
      <c r="X48" s="29"/>
    </row>
    <row r="49" spans="2:24" s="26" customFormat="1" outlineLevel="1" x14ac:dyDescent="0.5">
      <c r="B49" s="231"/>
      <c r="C49" s="132" t="s">
        <v>192</v>
      </c>
      <c r="D49" s="133">
        <v>1930</v>
      </c>
      <c r="E49" s="134" t="s">
        <v>1</v>
      </c>
      <c r="F49" s="133">
        <v>1995</v>
      </c>
      <c r="G49" s="134">
        <v>-50</v>
      </c>
      <c r="H49" s="134">
        <v>1</v>
      </c>
      <c r="I49" s="134">
        <v>2</v>
      </c>
      <c r="J49" s="135">
        <v>1930</v>
      </c>
      <c r="K49" s="136" t="s">
        <v>1</v>
      </c>
      <c r="L49" s="135">
        <v>1995</v>
      </c>
      <c r="M49" s="137" t="s">
        <v>151</v>
      </c>
      <c r="O49" s="86"/>
      <c r="P49" s="86"/>
      <c r="Q49" s="72"/>
      <c r="R49" s="88"/>
      <c r="S49" s="88"/>
      <c r="T49" s="29"/>
      <c r="U49" s="29"/>
      <c r="V49" s="29"/>
      <c r="W49" s="29"/>
      <c r="X49" s="29"/>
    </row>
    <row r="50" spans="2:24" s="26" customFormat="1" outlineLevel="1" x14ac:dyDescent="0.5">
      <c r="B50" s="131"/>
      <c r="C50" s="116" t="s">
        <v>231</v>
      </c>
      <c r="D50" s="138">
        <v>757</v>
      </c>
      <c r="E50" s="118" t="s">
        <v>1</v>
      </c>
      <c r="F50" s="138">
        <v>758</v>
      </c>
      <c r="G50" s="118">
        <v>-50</v>
      </c>
      <c r="H50" s="118">
        <v>1</v>
      </c>
      <c r="I50" s="139"/>
      <c r="J50" s="140"/>
      <c r="K50" s="125" t="s">
        <v>171</v>
      </c>
      <c r="L50" s="124"/>
      <c r="M50" s="119"/>
      <c r="O50" s="86"/>
      <c r="P50" s="86"/>
      <c r="Q50" s="72"/>
      <c r="R50" s="88"/>
      <c r="S50" s="88"/>
      <c r="T50" s="29"/>
      <c r="U50" s="29"/>
      <c r="V50" s="29"/>
      <c r="W50" s="29"/>
      <c r="X50" s="29"/>
    </row>
    <row r="51" spans="2:24" s="26" customFormat="1" ht="14.7" outlineLevel="1" thickBot="1" x14ac:dyDescent="0.55000000000000004">
      <c r="B51" s="29"/>
      <c r="C51" s="30"/>
      <c r="D51" s="31"/>
      <c r="E51" s="20"/>
      <c r="F51" s="32"/>
      <c r="G51" s="32"/>
      <c r="H51" s="20"/>
      <c r="I51" s="20"/>
      <c r="J51" s="20"/>
      <c r="K51" s="33"/>
      <c r="L51" s="33"/>
      <c r="T51" s="29"/>
      <c r="U51" s="29"/>
      <c r="V51" s="29"/>
      <c r="W51" s="29"/>
      <c r="X51" s="29"/>
    </row>
    <row r="52" spans="2:24" ht="18" x14ac:dyDescent="0.5">
      <c r="B52" s="173" t="s">
        <v>162</v>
      </c>
      <c r="C52" s="174"/>
      <c r="D52" s="174"/>
      <c r="E52" s="174"/>
      <c r="F52" s="174"/>
      <c r="G52" s="174"/>
      <c r="H52" s="174"/>
      <c r="I52" s="174"/>
      <c r="J52" s="174"/>
      <c r="K52" s="174"/>
      <c r="L52" s="174"/>
      <c r="M52" s="174"/>
      <c r="N52" s="175"/>
      <c r="O52" s="16"/>
    </row>
    <row r="53" spans="2:24" ht="46.5" customHeight="1" outlineLevel="1" x14ac:dyDescent="0.5">
      <c r="B53" s="176" t="s">
        <v>230</v>
      </c>
      <c r="C53" s="177"/>
      <c r="D53" s="177"/>
      <c r="E53" s="177"/>
      <c r="F53" s="177"/>
      <c r="G53" s="177"/>
      <c r="H53" s="177"/>
      <c r="I53" s="177"/>
      <c r="J53" s="177"/>
      <c r="K53" s="177"/>
      <c r="L53" s="177"/>
      <c r="M53" s="177"/>
      <c r="N53" s="178"/>
    </row>
    <row r="54" spans="2:24" ht="9" customHeight="1" outlineLevel="1" x14ac:dyDescent="0.5"/>
    <row r="55" spans="2:24" ht="59.25" customHeight="1" outlineLevel="1" x14ac:dyDescent="0.5">
      <c r="B55" s="233" t="s">
        <v>46</v>
      </c>
      <c r="C55" s="233"/>
      <c r="D55" s="69" t="s">
        <v>173</v>
      </c>
      <c r="E55" s="71" t="s">
        <v>173</v>
      </c>
      <c r="F55" s="71" t="s">
        <v>173</v>
      </c>
      <c r="G55" s="71" t="s">
        <v>173</v>
      </c>
      <c r="H55" s="71" t="s">
        <v>173</v>
      </c>
      <c r="I55" s="71" t="s">
        <v>173</v>
      </c>
      <c r="J55" s="71"/>
      <c r="K55" s="71"/>
      <c r="L55" s="71"/>
      <c r="M55" s="71"/>
      <c r="N55" s="71" t="s">
        <v>147</v>
      </c>
      <c r="O55" s="71" t="s">
        <v>147</v>
      </c>
      <c r="P55" s="71" t="s">
        <v>147</v>
      </c>
      <c r="Q55" s="71" t="s">
        <v>147</v>
      </c>
      <c r="R55" s="71" t="s">
        <v>147</v>
      </c>
      <c r="S55" s="71" t="s">
        <v>147</v>
      </c>
      <c r="T55" s="71" t="s">
        <v>147</v>
      </c>
      <c r="U55" s="71" t="s">
        <v>147</v>
      </c>
      <c r="V55" s="71" t="s">
        <v>147</v>
      </c>
    </row>
    <row r="56" spans="2:24" ht="17.25" customHeight="1" outlineLevel="1" x14ac:dyDescent="0.5">
      <c r="B56" s="77" t="s">
        <v>138</v>
      </c>
      <c r="C56" s="77" t="s">
        <v>139</v>
      </c>
      <c r="D56" s="103">
        <v>4</v>
      </c>
      <c r="E56" s="103">
        <v>65</v>
      </c>
      <c r="F56" s="103">
        <v>66</v>
      </c>
      <c r="G56" s="103">
        <v>70</v>
      </c>
      <c r="H56" s="103">
        <v>2</v>
      </c>
      <c r="I56" s="103">
        <v>25</v>
      </c>
      <c r="J56" s="103"/>
      <c r="K56" s="103"/>
      <c r="L56" s="103"/>
      <c r="M56" s="103"/>
      <c r="N56" s="103" t="s">
        <v>147</v>
      </c>
      <c r="O56" s="103" t="s">
        <v>147</v>
      </c>
      <c r="P56" s="103" t="s">
        <v>147</v>
      </c>
      <c r="Q56" s="103" t="s">
        <v>147</v>
      </c>
      <c r="R56" s="103" t="s">
        <v>147</v>
      </c>
      <c r="S56" s="103" t="s">
        <v>147</v>
      </c>
      <c r="T56" s="103" t="s">
        <v>147</v>
      </c>
      <c r="U56" s="103" t="s">
        <v>147</v>
      </c>
      <c r="V56" s="103" t="s">
        <v>147</v>
      </c>
    </row>
    <row r="57" spans="2:24" ht="28.5" customHeight="1" outlineLevel="1" x14ac:dyDescent="0.5">
      <c r="B57" s="79" t="s">
        <v>217</v>
      </c>
      <c r="C57" s="79" t="s">
        <v>0</v>
      </c>
      <c r="D57" s="104" t="s">
        <v>151</v>
      </c>
      <c r="E57" s="104" t="s">
        <v>151</v>
      </c>
      <c r="F57" s="104" t="s">
        <v>151</v>
      </c>
      <c r="G57" s="104" t="s">
        <v>151</v>
      </c>
      <c r="H57" s="104" t="s">
        <v>151</v>
      </c>
      <c r="I57" s="104" t="s">
        <v>151</v>
      </c>
      <c r="J57" s="104"/>
      <c r="K57" s="104"/>
      <c r="L57" s="104"/>
      <c r="M57" s="104"/>
      <c r="N57" s="104" t="s">
        <v>147</v>
      </c>
      <c r="O57" s="104" t="s">
        <v>147</v>
      </c>
      <c r="P57" s="104" t="s">
        <v>147</v>
      </c>
      <c r="Q57" s="104" t="s">
        <v>147</v>
      </c>
      <c r="R57" s="104" t="s">
        <v>147</v>
      </c>
      <c r="S57" s="104" t="s">
        <v>147</v>
      </c>
      <c r="T57" s="104" t="s">
        <v>147</v>
      </c>
      <c r="U57" s="104" t="s">
        <v>147</v>
      </c>
      <c r="V57" s="104" t="s">
        <v>147</v>
      </c>
    </row>
    <row r="58" spans="2:24" ht="15.75" customHeight="1" outlineLevel="1" x14ac:dyDescent="0.5">
      <c r="B58" s="77" t="s">
        <v>234</v>
      </c>
      <c r="C58" s="77" t="s">
        <v>233</v>
      </c>
      <c r="D58" s="24">
        <v>2110</v>
      </c>
      <c r="E58" s="24">
        <v>2110</v>
      </c>
      <c r="F58" s="24">
        <v>2110</v>
      </c>
      <c r="G58" s="24">
        <v>1995</v>
      </c>
      <c r="H58" s="24">
        <v>1930</v>
      </c>
      <c r="I58" s="24">
        <v>1920</v>
      </c>
      <c r="J58" s="24"/>
      <c r="K58" s="24"/>
      <c r="L58" s="24"/>
      <c r="M58" s="24"/>
      <c r="N58" s="24" t="s">
        <v>147</v>
      </c>
      <c r="O58" s="24" t="s">
        <v>147</v>
      </c>
      <c r="P58" s="24" t="s">
        <v>147</v>
      </c>
      <c r="Q58" s="24" t="s">
        <v>147</v>
      </c>
      <c r="R58" s="24" t="s">
        <v>147</v>
      </c>
      <c r="S58" s="24" t="s">
        <v>147</v>
      </c>
      <c r="T58" s="24" t="s">
        <v>147</v>
      </c>
      <c r="U58" s="24" t="s">
        <v>147</v>
      </c>
      <c r="V58" s="24" t="s">
        <v>147</v>
      </c>
    </row>
    <row r="59" spans="2:24" ht="30" customHeight="1" outlineLevel="1" x14ac:dyDescent="0.5">
      <c r="B59" s="78" t="s">
        <v>235</v>
      </c>
      <c r="C59" s="78" t="s">
        <v>65</v>
      </c>
      <c r="D59" s="24">
        <v>2155</v>
      </c>
      <c r="E59" s="24">
        <v>2200</v>
      </c>
      <c r="F59" s="24">
        <v>2200</v>
      </c>
      <c r="G59" s="24">
        <v>2020</v>
      </c>
      <c r="H59" s="24">
        <v>1990</v>
      </c>
      <c r="I59" s="24">
        <v>1995</v>
      </c>
      <c r="J59" s="24"/>
      <c r="K59" s="24"/>
      <c r="L59" s="24"/>
      <c r="M59" s="24"/>
      <c r="N59" s="24" t="s">
        <v>147</v>
      </c>
      <c r="O59" s="24" t="s">
        <v>147</v>
      </c>
      <c r="P59" s="24" t="s">
        <v>147</v>
      </c>
      <c r="Q59" s="24" t="s">
        <v>147</v>
      </c>
      <c r="R59" s="24" t="s">
        <v>147</v>
      </c>
      <c r="S59" s="24" t="s">
        <v>147</v>
      </c>
      <c r="T59" s="24" t="s">
        <v>147</v>
      </c>
      <c r="U59" s="24" t="s">
        <v>147</v>
      </c>
      <c r="V59" s="24" t="s">
        <v>147</v>
      </c>
    </row>
    <row r="60" spans="2:24" ht="27" customHeight="1" outlineLevel="1" x14ac:dyDescent="0.5">
      <c r="D60" s="105" t="s">
        <v>174</v>
      </c>
      <c r="E60" s="105" t="s">
        <v>174</v>
      </c>
      <c r="F60" s="105" t="s">
        <v>174</v>
      </c>
      <c r="G60" s="105" t="s">
        <v>174</v>
      </c>
      <c r="H60" s="105" t="s">
        <v>174</v>
      </c>
      <c r="I60" s="105" t="s">
        <v>174</v>
      </c>
      <c r="J60" s="105"/>
      <c r="K60" s="105"/>
      <c r="L60" s="105"/>
      <c r="M60" s="105"/>
      <c r="N60" s="105" t="s">
        <v>147</v>
      </c>
      <c r="O60" s="105" t="s">
        <v>147</v>
      </c>
      <c r="P60" s="105" t="s">
        <v>147</v>
      </c>
      <c r="Q60" s="105" t="s">
        <v>147</v>
      </c>
      <c r="R60" s="105" t="s">
        <v>147</v>
      </c>
      <c r="S60" s="105" t="s">
        <v>147</v>
      </c>
      <c r="T60" s="105" t="s">
        <v>147</v>
      </c>
      <c r="U60" s="105" t="s">
        <v>147</v>
      </c>
      <c r="V60" s="105" t="s">
        <v>147</v>
      </c>
    </row>
    <row r="61" spans="2:24" ht="13.5" customHeight="1" outlineLevel="1" x14ac:dyDescent="0.5">
      <c r="B61" s="207" t="s">
        <v>136</v>
      </c>
      <c r="C61" s="35" t="s">
        <v>47</v>
      </c>
      <c r="D61" s="36">
        <f>ABS(D19-B19)</f>
        <v>1450</v>
      </c>
      <c r="E61" s="36">
        <f t="shared" ref="E61:V61" si="4">IF(E$56&lt;&gt;"",D61,"")</f>
        <v>1450</v>
      </c>
      <c r="F61" s="36">
        <f t="shared" si="4"/>
        <v>1450</v>
      </c>
      <c r="G61" s="36">
        <f t="shared" si="4"/>
        <v>1450</v>
      </c>
      <c r="H61" s="36">
        <f t="shared" si="4"/>
        <v>1450</v>
      </c>
      <c r="I61" s="36">
        <f t="shared" si="4"/>
        <v>1450</v>
      </c>
      <c r="J61" s="36"/>
      <c r="K61" s="36"/>
      <c r="L61" s="36"/>
      <c r="M61" s="36"/>
      <c r="N61" s="36" t="str">
        <f t="shared" si="4"/>
        <v/>
      </c>
      <c r="O61" s="36" t="str">
        <f t="shared" si="4"/>
        <v/>
      </c>
      <c r="P61" s="36" t="str">
        <f t="shared" si="4"/>
        <v/>
      </c>
      <c r="Q61" s="36" t="str">
        <f t="shared" si="4"/>
        <v/>
      </c>
      <c r="R61" s="36" t="str">
        <f t="shared" si="4"/>
        <v/>
      </c>
      <c r="S61" s="36" t="str">
        <f t="shared" si="4"/>
        <v/>
      </c>
      <c r="T61" s="36" t="str">
        <f t="shared" si="4"/>
        <v/>
      </c>
      <c r="U61" s="36" t="str">
        <f t="shared" si="4"/>
        <v/>
      </c>
      <c r="V61" s="36" t="str">
        <f t="shared" si="4"/>
        <v/>
      </c>
    </row>
    <row r="62" spans="2:24" outlineLevel="1" x14ac:dyDescent="0.5">
      <c r="B62" s="207"/>
      <c r="C62" s="35" t="s">
        <v>48</v>
      </c>
      <c r="D62" s="36">
        <f>ABS(B19+D19)</f>
        <v>5150</v>
      </c>
      <c r="E62" s="36">
        <f t="shared" ref="E62:V62" si="5">IF(E$56&lt;&gt;"",D62,"")</f>
        <v>5150</v>
      </c>
      <c r="F62" s="36">
        <f t="shared" si="5"/>
        <v>5150</v>
      </c>
      <c r="G62" s="36">
        <f t="shared" si="5"/>
        <v>5150</v>
      </c>
      <c r="H62" s="36">
        <f t="shared" si="5"/>
        <v>5150</v>
      </c>
      <c r="I62" s="36">
        <f t="shared" si="5"/>
        <v>5150</v>
      </c>
      <c r="J62" s="36"/>
      <c r="K62" s="36"/>
      <c r="L62" s="36"/>
      <c r="M62" s="36"/>
      <c r="N62" s="36" t="str">
        <f t="shared" si="5"/>
        <v/>
      </c>
      <c r="O62" s="36" t="str">
        <f t="shared" si="5"/>
        <v/>
      </c>
      <c r="P62" s="36" t="str">
        <f t="shared" si="5"/>
        <v/>
      </c>
      <c r="Q62" s="36" t="str">
        <f t="shared" si="5"/>
        <v/>
      </c>
      <c r="R62" s="36" t="str">
        <f t="shared" si="5"/>
        <v/>
      </c>
      <c r="S62" s="36" t="str">
        <f t="shared" si="5"/>
        <v/>
      </c>
      <c r="T62" s="36" t="str">
        <f t="shared" si="5"/>
        <v/>
      </c>
      <c r="U62" s="36" t="str">
        <f t="shared" si="5"/>
        <v/>
      </c>
      <c r="V62" s="36" t="str">
        <f t="shared" si="5"/>
        <v/>
      </c>
    </row>
    <row r="63" spans="2:24" outlineLevel="1" x14ac:dyDescent="0.5">
      <c r="B63" s="207"/>
      <c r="C63" s="35" t="s">
        <v>49</v>
      </c>
      <c r="D63" s="36">
        <f>ABS(2*B19-D19)</f>
        <v>400</v>
      </c>
      <c r="E63" s="36">
        <f t="shared" ref="E63:V63" si="6">IF(E$56&lt;&gt;"",D63,"")</f>
        <v>400</v>
      </c>
      <c r="F63" s="36">
        <f t="shared" si="6"/>
        <v>400</v>
      </c>
      <c r="G63" s="36">
        <f t="shared" si="6"/>
        <v>400</v>
      </c>
      <c r="H63" s="36">
        <f t="shared" si="6"/>
        <v>400</v>
      </c>
      <c r="I63" s="36">
        <f t="shared" si="6"/>
        <v>400</v>
      </c>
      <c r="J63" s="36"/>
      <c r="K63" s="36"/>
      <c r="L63" s="36"/>
      <c r="M63" s="36"/>
      <c r="N63" s="36" t="str">
        <f t="shared" si="6"/>
        <v/>
      </c>
      <c r="O63" s="36" t="str">
        <f t="shared" si="6"/>
        <v/>
      </c>
      <c r="P63" s="36" t="str">
        <f t="shared" si="6"/>
        <v/>
      </c>
      <c r="Q63" s="36" t="str">
        <f t="shared" si="6"/>
        <v/>
      </c>
      <c r="R63" s="36" t="str">
        <f t="shared" si="6"/>
        <v/>
      </c>
      <c r="S63" s="36" t="str">
        <f t="shared" si="6"/>
        <v/>
      </c>
      <c r="T63" s="36" t="str">
        <f t="shared" si="6"/>
        <v/>
      </c>
      <c r="U63" s="36" t="str">
        <f t="shared" si="6"/>
        <v/>
      </c>
      <c r="V63" s="36" t="str">
        <f t="shared" si="6"/>
        <v/>
      </c>
    </row>
    <row r="64" spans="2:24" outlineLevel="1" x14ac:dyDescent="0.5">
      <c r="B64" s="207"/>
      <c r="C64" s="35" t="s">
        <v>50</v>
      </c>
      <c r="D64" s="36">
        <f>ABS(2*B19+D19)</f>
        <v>7000</v>
      </c>
      <c r="E64" s="36">
        <f t="shared" ref="E64:V64" si="7">IF(E$56&lt;&gt;"",D64,"")</f>
        <v>7000</v>
      </c>
      <c r="F64" s="36">
        <f t="shared" si="7"/>
        <v>7000</v>
      </c>
      <c r="G64" s="36">
        <f t="shared" si="7"/>
        <v>7000</v>
      </c>
      <c r="H64" s="36">
        <f t="shared" si="7"/>
        <v>7000</v>
      </c>
      <c r="I64" s="36">
        <f t="shared" si="7"/>
        <v>7000</v>
      </c>
      <c r="J64" s="36"/>
      <c r="K64" s="36"/>
      <c r="L64" s="36"/>
      <c r="M64" s="36"/>
      <c r="N64" s="36" t="str">
        <f t="shared" si="7"/>
        <v/>
      </c>
      <c r="O64" s="36" t="str">
        <f t="shared" si="7"/>
        <v/>
      </c>
      <c r="P64" s="36" t="str">
        <f t="shared" si="7"/>
        <v/>
      </c>
      <c r="Q64" s="36" t="str">
        <f t="shared" si="7"/>
        <v/>
      </c>
      <c r="R64" s="36" t="str">
        <f t="shared" si="7"/>
        <v/>
      </c>
      <c r="S64" s="36" t="str">
        <f t="shared" si="7"/>
        <v/>
      </c>
      <c r="T64" s="36" t="str">
        <f t="shared" si="7"/>
        <v/>
      </c>
      <c r="U64" s="36" t="str">
        <f t="shared" si="7"/>
        <v/>
      </c>
      <c r="V64" s="36" t="str">
        <f t="shared" si="7"/>
        <v/>
      </c>
    </row>
    <row r="65" spans="1:22" outlineLevel="1" x14ac:dyDescent="0.5">
      <c r="B65" s="207"/>
      <c r="C65" s="35" t="s">
        <v>51</v>
      </c>
      <c r="D65" s="36">
        <f>ABS(2*D19-B19)</f>
        <v>4750</v>
      </c>
      <c r="E65" s="36">
        <f t="shared" ref="E65:V65" si="8">IF(E$56&lt;&gt;"",D65,"")</f>
        <v>4750</v>
      </c>
      <c r="F65" s="36">
        <f t="shared" si="8"/>
        <v>4750</v>
      </c>
      <c r="G65" s="36">
        <f t="shared" si="8"/>
        <v>4750</v>
      </c>
      <c r="H65" s="36">
        <f t="shared" si="8"/>
        <v>4750</v>
      </c>
      <c r="I65" s="36">
        <f t="shared" si="8"/>
        <v>4750</v>
      </c>
      <c r="J65" s="36"/>
      <c r="K65" s="36"/>
      <c r="L65" s="36"/>
      <c r="M65" s="36"/>
      <c r="N65" s="36" t="str">
        <f t="shared" si="8"/>
        <v/>
      </c>
      <c r="O65" s="36" t="str">
        <f t="shared" si="8"/>
        <v/>
      </c>
      <c r="P65" s="36" t="str">
        <f t="shared" si="8"/>
        <v/>
      </c>
      <c r="Q65" s="36" t="str">
        <f t="shared" si="8"/>
        <v/>
      </c>
      <c r="R65" s="36" t="str">
        <f t="shared" si="8"/>
        <v/>
      </c>
      <c r="S65" s="36" t="str">
        <f t="shared" si="8"/>
        <v/>
      </c>
      <c r="T65" s="36" t="str">
        <f t="shared" si="8"/>
        <v/>
      </c>
      <c r="U65" s="36" t="str">
        <f t="shared" si="8"/>
        <v/>
      </c>
      <c r="V65" s="36" t="str">
        <f t="shared" si="8"/>
        <v/>
      </c>
    </row>
    <row r="66" spans="1:22" outlineLevel="1" x14ac:dyDescent="0.5">
      <c r="B66" s="207"/>
      <c r="C66" s="35" t="s">
        <v>52</v>
      </c>
      <c r="D66" s="36">
        <f>ABS(2*D19+B19)</f>
        <v>8450</v>
      </c>
      <c r="E66" s="36">
        <f t="shared" ref="E66:V66" si="9">IF(E$56&lt;&gt;"",D66,"")</f>
        <v>8450</v>
      </c>
      <c r="F66" s="36">
        <f t="shared" si="9"/>
        <v>8450</v>
      </c>
      <c r="G66" s="36">
        <f t="shared" si="9"/>
        <v>8450</v>
      </c>
      <c r="H66" s="36">
        <f t="shared" si="9"/>
        <v>8450</v>
      </c>
      <c r="I66" s="36">
        <f t="shared" si="9"/>
        <v>8450</v>
      </c>
      <c r="J66" s="36"/>
      <c r="K66" s="36"/>
      <c r="L66" s="36"/>
      <c r="M66" s="36"/>
      <c r="N66" s="36" t="str">
        <f t="shared" si="9"/>
        <v/>
      </c>
      <c r="O66" s="36" t="str">
        <f t="shared" si="9"/>
        <v/>
      </c>
      <c r="P66" s="36" t="str">
        <f t="shared" si="9"/>
        <v/>
      </c>
      <c r="Q66" s="36" t="str">
        <f t="shared" si="9"/>
        <v/>
      </c>
      <c r="R66" s="36" t="str">
        <f t="shared" si="9"/>
        <v/>
      </c>
      <c r="S66" s="36" t="str">
        <f t="shared" si="9"/>
        <v/>
      </c>
      <c r="T66" s="36" t="str">
        <f t="shared" si="9"/>
        <v/>
      </c>
      <c r="U66" s="36" t="str">
        <f t="shared" si="9"/>
        <v/>
      </c>
      <c r="V66" s="36" t="str">
        <f t="shared" si="9"/>
        <v/>
      </c>
    </row>
    <row r="67" spans="1:22" ht="15" customHeight="1" outlineLevel="1" x14ac:dyDescent="0.5">
      <c r="B67" s="208" t="s">
        <v>137</v>
      </c>
      <c r="C67" s="37" t="s">
        <v>53</v>
      </c>
      <c r="D67" s="38">
        <f>ABS(E19-C19)</f>
        <v>2290</v>
      </c>
      <c r="E67" s="38">
        <f t="shared" ref="E67:V67" si="10">IF(E$56&lt;&gt;"",D67,"")</f>
        <v>2290</v>
      </c>
      <c r="F67" s="38">
        <f t="shared" si="10"/>
        <v>2290</v>
      </c>
      <c r="G67" s="38">
        <f t="shared" si="10"/>
        <v>2290</v>
      </c>
      <c r="H67" s="38">
        <f t="shared" si="10"/>
        <v>2290</v>
      </c>
      <c r="I67" s="38">
        <f t="shared" si="10"/>
        <v>2290</v>
      </c>
      <c r="J67" s="38"/>
      <c r="K67" s="38"/>
      <c r="L67" s="38"/>
      <c r="M67" s="38"/>
      <c r="N67" s="38" t="str">
        <f t="shared" si="10"/>
        <v/>
      </c>
      <c r="O67" s="38" t="str">
        <f t="shared" si="10"/>
        <v/>
      </c>
      <c r="P67" s="38" t="str">
        <f t="shared" si="10"/>
        <v/>
      </c>
      <c r="Q67" s="38" t="str">
        <f t="shared" si="10"/>
        <v/>
      </c>
      <c r="R67" s="38" t="str">
        <f t="shared" si="10"/>
        <v/>
      </c>
      <c r="S67" s="38" t="str">
        <f t="shared" si="10"/>
        <v/>
      </c>
      <c r="T67" s="38" t="str">
        <f t="shared" si="10"/>
        <v/>
      </c>
      <c r="U67" s="38" t="str">
        <f t="shared" si="10"/>
        <v/>
      </c>
      <c r="V67" s="38" t="str">
        <f t="shared" si="10"/>
        <v/>
      </c>
    </row>
    <row r="68" spans="1:22" outlineLevel="1" x14ac:dyDescent="0.5">
      <c r="B68" s="209"/>
      <c r="C68" s="37" t="s">
        <v>54</v>
      </c>
      <c r="D68" s="38">
        <f>ABS(E19+C19)</f>
        <v>6110</v>
      </c>
      <c r="E68" s="38">
        <f t="shared" ref="E68:V68" si="11">IF(E$56&lt;&gt;"",D68,"")</f>
        <v>6110</v>
      </c>
      <c r="F68" s="38">
        <f t="shared" si="11"/>
        <v>6110</v>
      </c>
      <c r="G68" s="38">
        <f t="shared" si="11"/>
        <v>6110</v>
      </c>
      <c r="H68" s="38">
        <f t="shared" si="11"/>
        <v>6110</v>
      </c>
      <c r="I68" s="38">
        <f t="shared" si="11"/>
        <v>6110</v>
      </c>
      <c r="J68" s="38"/>
      <c r="K68" s="38"/>
      <c r="L68" s="38"/>
      <c r="M68" s="38"/>
      <c r="N68" s="38" t="str">
        <f t="shared" si="11"/>
        <v/>
      </c>
      <c r="O68" s="38" t="str">
        <f t="shared" si="11"/>
        <v/>
      </c>
      <c r="P68" s="38" t="str">
        <f t="shared" si="11"/>
        <v/>
      </c>
      <c r="Q68" s="38" t="str">
        <f t="shared" si="11"/>
        <v/>
      </c>
      <c r="R68" s="38" t="str">
        <f t="shared" si="11"/>
        <v/>
      </c>
      <c r="S68" s="38" t="str">
        <f t="shared" si="11"/>
        <v/>
      </c>
      <c r="T68" s="38" t="str">
        <f t="shared" si="11"/>
        <v/>
      </c>
      <c r="U68" s="38" t="str">
        <f t="shared" si="11"/>
        <v/>
      </c>
      <c r="V68" s="38" t="str">
        <f t="shared" si="11"/>
        <v/>
      </c>
    </row>
    <row r="69" spans="1:22" outlineLevel="1" x14ac:dyDescent="0.5">
      <c r="B69" s="209"/>
      <c r="C69" s="37" t="s">
        <v>55</v>
      </c>
      <c r="D69" s="38">
        <f>ABS(2*C19-E19)</f>
        <v>380</v>
      </c>
      <c r="E69" s="38">
        <f t="shared" ref="E69:V69" si="12">IF(E$56&lt;&gt;"",D69,"")</f>
        <v>380</v>
      </c>
      <c r="F69" s="38">
        <f t="shared" si="12"/>
        <v>380</v>
      </c>
      <c r="G69" s="38">
        <f t="shared" si="12"/>
        <v>380</v>
      </c>
      <c r="H69" s="38">
        <f t="shared" si="12"/>
        <v>380</v>
      </c>
      <c r="I69" s="38">
        <f t="shared" si="12"/>
        <v>380</v>
      </c>
      <c r="J69" s="38"/>
      <c r="K69" s="38"/>
      <c r="L69" s="38"/>
      <c r="M69" s="38"/>
      <c r="N69" s="38" t="str">
        <f t="shared" si="12"/>
        <v/>
      </c>
      <c r="O69" s="38" t="str">
        <f t="shared" si="12"/>
        <v/>
      </c>
      <c r="P69" s="38" t="str">
        <f t="shared" si="12"/>
        <v/>
      </c>
      <c r="Q69" s="38" t="str">
        <f t="shared" si="12"/>
        <v/>
      </c>
      <c r="R69" s="38" t="str">
        <f t="shared" si="12"/>
        <v/>
      </c>
      <c r="S69" s="38" t="str">
        <f t="shared" si="12"/>
        <v/>
      </c>
      <c r="T69" s="38" t="str">
        <f t="shared" si="12"/>
        <v/>
      </c>
      <c r="U69" s="38" t="str">
        <f t="shared" si="12"/>
        <v/>
      </c>
      <c r="V69" s="38" t="str">
        <f t="shared" si="12"/>
        <v/>
      </c>
    </row>
    <row r="70" spans="1:22" outlineLevel="1" x14ac:dyDescent="0.5">
      <c r="B70" s="209"/>
      <c r="C70" s="37" t="s">
        <v>56</v>
      </c>
      <c r="D70" s="38">
        <f>ABS(2*C19+E19)</f>
        <v>8020</v>
      </c>
      <c r="E70" s="38">
        <f t="shared" ref="E70:V70" si="13">IF(E$56&lt;&gt;"",D70,"")</f>
        <v>8020</v>
      </c>
      <c r="F70" s="38">
        <f t="shared" si="13"/>
        <v>8020</v>
      </c>
      <c r="G70" s="38">
        <f t="shared" si="13"/>
        <v>8020</v>
      </c>
      <c r="H70" s="38">
        <f t="shared" si="13"/>
        <v>8020</v>
      </c>
      <c r="I70" s="38">
        <f t="shared" si="13"/>
        <v>8020</v>
      </c>
      <c r="J70" s="38"/>
      <c r="K70" s="38"/>
      <c r="L70" s="38"/>
      <c r="M70" s="38"/>
      <c r="N70" s="38" t="str">
        <f t="shared" si="13"/>
        <v/>
      </c>
      <c r="O70" s="38" t="str">
        <f t="shared" si="13"/>
        <v/>
      </c>
      <c r="P70" s="38" t="str">
        <f t="shared" si="13"/>
        <v/>
      </c>
      <c r="Q70" s="38" t="str">
        <f t="shared" si="13"/>
        <v/>
      </c>
      <c r="R70" s="38" t="str">
        <f t="shared" si="13"/>
        <v/>
      </c>
      <c r="S70" s="38" t="str">
        <f t="shared" si="13"/>
        <v/>
      </c>
      <c r="T70" s="38" t="str">
        <f t="shared" si="13"/>
        <v/>
      </c>
      <c r="U70" s="38" t="str">
        <f t="shared" si="13"/>
        <v/>
      </c>
      <c r="V70" s="38" t="str">
        <f t="shared" si="13"/>
        <v/>
      </c>
    </row>
    <row r="71" spans="1:22" outlineLevel="1" x14ac:dyDescent="0.5">
      <c r="B71" s="209"/>
      <c r="C71" s="37" t="s">
        <v>57</v>
      </c>
      <c r="D71" s="38">
        <f>ABS(2*E19-C19)</f>
        <v>6490</v>
      </c>
      <c r="E71" s="38">
        <f t="shared" ref="E71:V71" si="14">IF(E$56&lt;&gt;"",D71,"")</f>
        <v>6490</v>
      </c>
      <c r="F71" s="38">
        <f t="shared" si="14"/>
        <v>6490</v>
      </c>
      <c r="G71" s="38">
        <f t="shared" si="14"/>
        <v>6490</v>
      </c>
      <c r="H71" s="38">
        <f t="shared" si="14"/>
        <v>6490</v>
      </c>
      <c r="I71" s="38">
        <f t="shared" si="14"/>
        <v>6490</v>
      </c>
      <c r="J71" s="38"/>
      <c r="K71" s="38"/>
      <c r="L71" s="38"/>
      <c r="M71" s="38"/>
      <c r="N71" s="38" t="str">
        <f t="shared" si="14"/>
        <v/>
      </c>
      <c r="O71" s="38" t="str">
        <f t="shared" si="14"/>
        <v/>
      </c>
      <c r="P71" s="38" t="str">
        <f t="shared" si="14"/>
        <v/>
      </c>
      <c r="Q71" s="38" t="str">
        <f t="shared" si="14"/>
        <v/>
      </c>
      <c r="R71" s="38" t="str">
        <f t="shared" si="14"/>
        <v/>
      </c>
      <c r="S71" s="38" t="str">
        <f t="shared" si="14"/>
        <v/>
      </c>
      <c r="T71" s="38" t="str">
        <f t="shared" si="14"/>
        <v/>
      </c>
      <c r="U71" s="38" t="str">
        <f t="shared" si="14"/>
        <v/>
      </c>
      <c r="V71" s="38" t="str">
        <f t="shared" si="14"/>
        <v/>
      </c>
    </row>
    <row r="72" spans="1:22" outlineLevel="1" x14ac:dyDescent="0.5">
      <c r="B72" s="210"/>
      <c r="C72" s="37" t="s">
        <v>58</v>
      </c>
      <c r="D72" s="38">
        <f>ABS(2*E19+C19)</f>
        <v>10310</v>
      </c>
      <c r="E72" s="38">
        <f t="shared" ref="E72:V72" si="15">IF(E$56&lt;&gt;"",D72,"")</f>
        <v>10310</v>
      </c>
      <c r="F72" s="38">
        <f t="shared" si="15"/>
        <v>10310</v>
      </c>
      <c r="G72" s="38">
        <f t="shared" si="15"/>
        <v>10310</v>
      </c>
      <c r="H72" s="38">
        <f t="shared" si="15"/>
        <v>10310</v>
      </c>
      <c r="I72" s="38">
        <f t="shared" si="15"/>
        <v>10310</v>
      </c>
      <c r="J72" s="38"/>
      <c r="K72" s="38"/>
      <c r="L72" s="38"/>
      <c r="M72" s="38"/>
      <c r="N72" s="38" t="str">
        <f t="shared" si="15"/>
        <v/>
      </c>
      <c r="O72" s="38" t="str">
        <f t="shared" si="15"/>
        <v/>
      </c>
      <c r="P72" s="38" t="str">
        <f t="shared" si="15"/>
        <v/>
      </c>
      <c r="Q72" s="38" t="str">
        <f t="shared" si="15"/>
        <v/>
      </c>
      <c r="R72" s="38" t="str">
        <f t="shared" si="15"/>
        <v/>
      </c>
      <c r="S72" s="38" t="str">
        <f t="shared" si="15"/>
        <v/>
      </c>
      <c r="T72" s="38" t="str">
        <f t="shared" si="15"/>
        <v/>
      </c>
      <c r="U72" s="38" t="str">
        <f t="shared" si="15"/>
        <v/>
      </c>
      <c r="V72" s="38" t="str">
        <f t="shared" si="15"/>
        <v/>
      </c>
    </row>
    <row r="73" spans="1:22" ht="14.7" outlineLevel="1" thickBot="1" x14ac:dyDescent="0.55000000000000004"/>
    <row r="74" spans="1:22" ht="18.350000000000001" thickBot="1" x14ac:dyDescent="0.55000000000000004">
      <c r="B74" s="179" t="s">
        <v>159</v>
      </c>
      <c r="C74" s="180"/>
      <c r="D74" s="180"/>
      <c r="E74" s="180"/>
      <c r="F74" s="180"/>
      <c r="G74" s="180"/>
      <c r="H74" s="180"/>
      <c r="I74" s="180"/>
      <c r="J74" s="180"/>
      <c r="K74" s="180"/>
      <c r="L74" s="180"/>
      <c r="M74" s="180"/>
      <c r="N74" s="181"/>
      <c r="O74" s="16"/>
    </row>
    <row r="75" spans="1:22" ht="46.5" customHeight="1" outlineLevel="1" x14ac:dyDescent="0.5">
      <c r="B75" s="211" t="s">
        <v>232</v>
      </c>
      <c r="C75" s="212"/>
      <c r="D75" s="212"/>
      <c r="E75" s="212"/>
      <c r="F75" s="212"/>
      <c r="G75" s="212"/>
      <c r="H75" s="212"/>
      <c r="I75" s="212"/>
      <c r="J75" s="212"/>
      <c r="K75" s="212"/>
      <c r="L75" s="212"/>
      <c r="M75" s="212"/>
      <c r="N75" s="213"/>
    </row>
    <row r="76" spans="1:22" ht="9.75" customHeight="1" outlineLevel="1" x14ac:dyDescent="0.5"/>
    <row r="77" spans="1:22" ht="21" customHeight="1" outlineLevel="1" x14ac:dyDescent="0.5">
      <c r="A77" s="16"/>
      <c r="B77" s="59"/>
      <c r="C77" s="41"/>
      <c r="D77" s="42">
        <v>1</v>
      </c>
      <c r="E77" s="42">
        <v>2</v>
      </c>
      <c r="F77" s="42">
        <v>3</v>
      </c>
      <c r="G77" s="42"/>
      <c r="H77" s="42"/>
      <c r="I77" s="42"/>
      <c r="J77" s="42"/>
      <c r="K77" s="42"/>
      <c r="L77" s="42"/>
      <c r="M77" s="42" t="s">
        <v>147</v>
      </c>
      <c r="N77" s="42" t="s">
        <v>147</v>
      </c>
      <c r="O77" s="42" t="s">
        <v>147</v>
      </c>
      <c r="P77" s="42" t="s">
        <v>147</v>
      </c>
      <c r="Q77" s="42" t="s">
        <v>147</v>
      </c>
      <c r="R77" s="42" t="s">
        <v>147</v>
      </c>
      <c r="S77" s="42" t="s">
        <v>147</v>
      </c>
      <c r="T77" s="42" t="s">
        <v>147</v>
      </c>
      <c r="U77" s="42" t="s">
        <v>147</v>
      </c>
      <c r="V77" s="42" t="s">
        <v>147</v>
      </c>
    </row>
    <row r="78" spans="1:22" ht="24.75" customHeight="1" outlineLevel="1" x14ac:dyDescent="0.5">
      <c r="A78" s="16"/>
      <c r="D78" s="94" t="s">
        <v>174</v>
      </c>
      <c r="E78" s="94" t="s">
        <v>174</v>
      </c>
      <c r="F78" s="94" t="s">
        <v>174</v>
      </c>
      <c r="G78" s="94"/>
      <c r="H78" s="94"/>
      <c r="I78" s="94"/>
      <c r="J78" s="94"/>
      <c r="K78" s="94"/>
      <c r="L78" s="94"/>
      <c r="M78" s="94" t="s">
        <v>147</v>
      </c>
      <c r="N78" s="94" t="s">
        <v>147</v>
      </c>
      <c r="O78" s="94" t="s">
        <v>147</v>
      </c>
      <c r="P78" s="94" t="s">
        <v>147</v>
      </c>
      <c r="Q78" s="94" t="s">
        <v>147</v>
      </c>
      <c r="R78" s="94" t="s">
        <v>147</v>
      </c>
      <c r="S78" s="94" t="s">
        <v>147</v>
      </c>
      <c r="T78" s="94" t="s">
        <v>147</v>
      </c>
      <c r="U78" s="94" t="s">
        <v>147</v>
      </c>
      <c r="V78" s="94" t="s">
        <v>147</v>
      </c>
    </row>
    <row r="79" spans="1:22" ht="41.25" customHeight="1" outlineLevel="1" x14ac:dyDescent="0.5">
      <c r="A79" s="16"/>
      <c r="B79" s="190" t="s">
        <v>121</v>
      </c>
      <c r="C79" s="190"/>
      <c r="D79" s="93" t="s">
        <v>168</v>
      </c>
      <c r="E79" s="93" t="s">
        <v>168</v>
      </c>
      <c r="F79" s="93" t="s">
        <v>168</v>
      </c>
      <c r="G79" s="93"/>
      <c r="H79" s="93"/>
      <c r="I79" s="93"/>
      <c r="J79" s="93"/>
      <c r="K79" s="93"/>
      <c r="L79" s="93"/>
      <c r="M79" s="93"/>
      <c r="N79" s="93"/>
      <c r="O79" s="93"/>
      <c r="P79" s="93"/>
      <c r="Q79" s="93"/>
      <c r="R79" s="93"/>
      <c r="S79" s="93"/>
      <c r="T79" s="93"/>
      <c r="U79" s="93"/>
      <c r="V79" s="93"/>
    </row>
    <row r="80" spans="1:22" ht="16.5" customHeight="1" outlineLevel="1" x14ac:dyDescent="0.5">
      <c r="A80" s="16"/>
      <c r="B80" s="189" t="s">
        <v>122</v>
      </c>
      <c r="C80" s="190"/>
      <c r="D80" s="62">
        <v>1930</v>
      </c>
      <c r="E80" s="62">
        <v>1995</v>
      </c>
      <c r="F80" s="62">
        <v>2110</v>
      </c>
      <c r="G80" s="62"/>
      <c r="H80" s="62"/>
      <c r="I80" s="62"/>
      <c r="J80" s="62"/>
      <c r="K80" s="62"/>
      <c r="L80" s="62"/>
      <c r="M80" s="62"/>
      <c r="N80" s="62"/>
      <c r="O80" s="62"/>
      <c r="P80" s="62"/>
      <c r="Q80" s="62"/>
      <c r="R80" s="62"/>
      <c r="S80" s="62"/>
      <c r="T80" s="62"/>
      <c r="U80" s="62"/>
      <c r="V80" s="62"/>
    </row>
    <row r="81" spans="1:22" ht="16.5" customHeight="1" outlineLevel="1" x14ac:dyDescent="0.5">
      <c r="A81" s="16"/>
      <c r="B81" s="189" t="s">
        <v>123</v>
      </c>
      <c r="C81" s="190"/>
      <c r="D81" s="62">
        <v>1990</v>
      </c>
      <c r="E81" s="62">
        <v>2020</v>
      </c>
      <c r="F81" s="62">
        <v>2155</v>
      </c>
      <c r="G81" s="62"/>
      <c r="H81" s="62"/>
      <c r="I81" s="62"/>
      <c r="J81" s="62"/>
      <c r="K81" s="62"/>
      <c r="L81" s="62"/>
      <c r="M81" s="62"/>
      <c r="N81" s="62"/>
      <c r="O81" s="62"/>
      <c r="P81" s="62"/>
      <c r="Q81" s="62"/>
      <c r="R81" s="62"/>
      <c r="S81" s="62"/>
      <c r="T81" s="62"/>
      <c r="U81" s="62"/>
      <c r="V81" s="62"/>
    </row>
    <row r="82" spans="1:22" ht="28.5" customHeight="1" outlineLevel="1" x14ac:dyDescent="0.5">
      <c r="A82" s="16"/>
      <c r="B82" s="190" t="s">
        <v>62</v>
      </c>
      <c r="C82" s="190"/>
      <c r="D82" s="80" t="s">
        <v>193</v>
      </c>
      <c r="E82" s="80" t="s">
        <v>194</v>
      </c>
      <c r="F82" s="80" t="s">
        <v>195</v>
      </c>
      <c r="G82" s="80"/>
      <c r="H82" s="80"/>
      <c r="I82" s="80"/>
      <c r="J82" s="80"/>
      <c r="K82" s="80"/>
      <c r="L82" s="80"/>
      <c r="M82" s="80"/>
      <c r="N82" s="80"/>
      <c r="O82" s="81"/>
      <c r="P82" s="82"/>
      <c r="Q82" s="82"/>
      <c r="R82" s="82"/>
      <c r="S82" s="83"/>
      <c r="T82" s="83"/>
      <c r="U82" s="83"/>
      <c r="V82" s="83"/>
    </row>
    <row r="83" spans="1:22" ht="18" outlineLevel="1" x14ac:dyDescent="0.5">
      <c r="A83" s="16"/>
      <c r="B83" s="190" t="s">
        <v>63</v>
      </c>
      <c r="C83" s="190"/>
      <c r="D83" s="84"/>
      <c r="E83" s="84"/>
      <c r="F83" s="84"/>
      <c r="G83" s="84"/>
      <c r="H83" s="84"/>
      <c r="I83" s="84"/>
      <c r="J83" s="84"/>
      <c r="K83" s="84"/>
      <c r="L83" s="84"/>
      <c r="M83" s="84"/>
      <c r="N83" s="84"/>
      <c r="O83" s="81"/>
      <c r="P83" s="82"/>
      <c r="Q83" s="82"/>
      <c r="R83" s="82"/>
      <c r="S83" s="83"/>
      <c r="T83" s="83"/>
      <c r="U83" s="83"/>
      <c r="V83" s="83"/>
    </row>
    <row r="84" spans="1:22" ht="18" outlineLevel="1" x14ac:dyDescent="0.5">
      <c r="A84" s="16"/>
      <c r="B84" s="190" t="s">
        <v>64</v>
      </c>
      <c r="C84" s="190"/>
      <c r="D84" s="84"/>
      <c r="E84" s="84"/>
      <c r="F84" s="84"/>
      <c r="G84" s="84"/>
      <c r="H84" s="84"/>
      <c r="I84" s="84"/>
      <c r="J84" s="84"/>
      <c r="K84" s="84"/>
      <c r="L84" s="84"/>
      <c r="M84" s="84"/>
      <c r="N84" s="84"/>
      <c r="O84" s="81"/>
      <c r="P84" s="82"/>
      <c r="Q84" s="82"/>
      <c r="R84" s="82"/>
      <c r="S84" s="83"/>
      <c r="T84" s="83"/>
      <c r="U84" s="83"/>
      <c r="V84" s="83"/>
    </row>
    <row r="85" spans="1:22" ht="29.25" customHeight="1" outlineLevel="1" x14ac:dyDescent="0.5">
      <c r="A85" s="206" t="s">
        <v>75</v>
      </c>
      <c r="B85" s="191" t="s">
        <v>77</v>
      </c>
      <c r="C85" s="191"/>
      <c r="D85" s="127" t="s">
        <v>141</v>
      </c>
      <c r="E85" s="127" t="s">
        <v>140</v>
      </c>
      <c r="F85" s="127" t="s">
        <v>140</v>
      </c>
      <c r="G85" s="39"/>
      <c r="H85" s="39"/>
      <c r="I85" s="39"/>
      <c r="J85" s="39"/>
      <c r="K85" s="39"/>
      <c r="L85" s="39"/>
      <c r="M85" s="39" t="s">
        <v>147</v>
      </c>
      <c r="N85" s="39" t="s">
        <v>147</v>
      </c>
      <c r="O85" s="39" t="s">
        <v>147</v>
      </c>
      <c r="P85" s="39" t="s">
        <v>147</v>
      </c>
      <c r="Q85" s="39" t="s">
        <v>147</v>
      </c>
      <c r="R85" s="39" t="s">
        <v>147</v>
      </c>
      <c r="S85" s="39" t="s">
        <v>147</v>
      </c>
      <c r="T85" s="39" t="s">
        <v>147</v>
      </c>
      <c r="U85" s="39" t="s">
        <v>147</v>
      </c>
      <c r="V85" s="39" t="s">
        <v>147</v>
      </c>
    </row>
    <row r="86" spans="1:22" outlineLevel="1" x14ac:dyDescent="0.5">
      <c r="A86" s="206"/>
      <c r="B86" s="190" t="s">
        <v>74</v>
      </c>
      <c r="C86" s="190"/>
      <c r="D86" s="39">
        <v>20</v>
      </c>
      <c r="E86" s="39">
        <v>20</v>
      </c>
      <c r="F86" s="39">
        <v>20</v>
      </c>
      <c r="G86" s="39"/>
      <c r="H86" s="39"/>
      <c r="I86" s="39"/>
      <c r="J86" s="39"/>
      <c r="K86" s="39"/>
      <c r="L86" s="39"/>
      <c r="M86" s="39" t="s">
        <v>147</v>
      </c>
      <c r="N86" s="39" t="s">
        <v>147</v>
      </c>
      <c r="O86" s="39" t="s">
        <v>147</v>
      </c>
      <c r="P86" s="39" t="s">
        <v>147</v>
      </c>
      <c r="Q86" s="39" t="s">
        <v>147</v>
      </c>
      <c r="R86" s="39" t="s">
        <v>147</v>
      </c>
      <c r="S86" s="39" t="s">
        <v>147</v>
      </c>
      <c r="T86" s="39" t="s">
        <v>147</v>
      </c>
      <c r="U86" s="39" t="s">
        <v>147</v>
      </c>
      <c r="V86" s="39" t="s">
        <v>147</v>
      </c>
    </row>
    <row r="87" spans="1:22" outlineLevel="1" x14ac:dyDescent="0.5">
      <c r="A87" s="206"/>
      <c r="B87" s="190" t="s">
        <v>86</v>
      </c>
      <c r="C87" s="190"/>
      <c r="D87" s="39">
        <v>1860</v>
      </c>
      <c r="E87" s="39">
        <v>1900</v>
      </c>
      <c r="F87" s="39">
        <v>1900</v>
      </c>
      <c r="G87" s="39"/>
      <c r="H87" s="39"/>
      <c r="I87" s="39"/>
      <c r="J87" s="39"/>
      <c r="K87" s="39"/>
      <c r="L87" s="39"/>
      <c r="M87" s="39" t="s">
        <v>147</v>
      </c>
      <c r="N87" s="39" t="s">
        <v>147</v>
      </c>
      <c r="O87" s="39" t="s">
        <v>147</v>
      </c>
      <c r="P87" s="39" t="s">
        <v>147</v>
      </c>
      <c r="Q87" s="39" t="s">
        <v>147</v>
      </c>
      <c r="R87" s="39" t="s">
        <v>147</v>
      </c>
      <c r="S87" s="39" t="s">
        <v>147</v>
      </c>
      <c r="T87" s="39" t="s">
        <v>147</v>
      </c>
      <c r="U87" s="39" t="s">
        <v>147</v>
      </c>
      <c r="V87" s="39" t="s">
        <v>147</v>
      </c>
    </row>
    <row r="88" spans="1:22" outlineLevel="1" x14ac:dyDescent="0.5">
      <c r="A88" s="206"/>
      <c r="B88" s="189" t="s">
        <v>92</v>
      </c>
      <c r="C88" s="190"/>
      <c r="D88" s="39">
        <v>15</v>
      </c>
      <c r="E88" s="39">
        <v>15</v>
      </c>
      <c r="F88" s="39">
        <v>15</v>
      </c>
      <c r="G88" s="39"/>
      <c r="H88" s="39"/>
      <c r="I88" s="39"/>
      <c r="J88" s="39"/>
      <c r="K88" s="39"/>
      <c r="L88" s="39"/>
      <c r="M88" s="39" t="s">
        <v>147</v>
      </c>
      <c r="N88" s="39" t="s">
        <v>147</v>
      </c>
      <c r="O88" s="39" t="s">
        <v>147</v>
      </c>
      <c r="P88" s="39" t="s">
        <v>147</v>
      </c>
      <c r="Q88" s="39" t="s">
        <v>147</v>
      </c>
      <c r="R88" s="39" t="s">
        <v>147</v>
      </c>
      <c r="S88" s="39" t="s">
        <v>147</v>
      </c>
      <c r="T88" s="39" t="s">
        <v>147</v>
      </c>
      <c r="U88" s="39" t="s">
        <v>147</v>
      </c>
      <c r="V88" s="39" t="s">
        <v>147</v>
      </c>
    </row>
    <row r="89" spans="1:22" ht="16.350000000000001" outlineLevel="1" x14ac:dyDescent="0.5">
      <c r="A89" s="206"/>
      <c r="B89" s="189" t="s">
        <v>84</v>
      </c>
      <c r="C89" s="190"/>
      <c r="D89" s="39">
        <v>106</v>
      </c>
      <c r="E89" s="39">
        <v>106</v>
      </c>
      <c r="F89" s="39">
        <v>106</v>
      </c>
      <c r="G89" s="39"/>
      <c r="H89" s="39"/>
      <c r="I89" s="39"/>
      <c r="J89" s="39"/>
      <c r="K89" s="39"/>
      <c r="L89" s="39"/>
      <c r="M89" s="39" t="s">
        <v>147</v>
      </c>
      <c r="N89" s="39" t="s">
        <v>147</v>
      </c>
      <c r="O89" s="39" t="s">
        <v>147</v>
      </c>
      <c r="P89" s="39" t="s">
        <v>147</v>
      </c>
      <c r="Q89" s="39" t="s">
        <v>147</v>
      </c>
      <c r="R89" s="39" t="s">
        <v>147</v>
      </c>
      <c r="S89" s="39" t="s">
        <v>147</v>
      </c>
      <c r="T89" s="39" t="s">
        <v>147</v>
      </c>
      <c r="U89" s="39" t="s">
        <v>147</v>
      </c>
      <c r="V89" s="39" t="s">
        <v>147</v>
      </c>
    </row>
    <row r="90" spans="1:22" ht="16.350000000000001" outlineLevel="1" x14ac:dyDescent="0.5">
      <c r="A90" s="206"/>
      <c r="B90" s="189" t="s">
        <v>87</v>
      </c>
      <c r="C90" s="190"/>
      <c r="D90" s="39">
        <v>0</v>
      </c>
      <c r="E90" s="39">
        <v>99</v>
      </c>
      <c r="F90" s="39">
        <v>99</v>
      </c>
      <c r="G90" s="39"/>
      <c r="H90" s="39"/>
      <c r="I90" s="39"/>
      <c r="J90" s="39"/>
      <c r="K90" s="39"/>
      <c r="L90" s="39"/>
      <c r="M90" s="39" t="s">
        <v>147</v>
      </c>
      <c r="N90" s="39" t="s">
        <v>147</v>
      </c>
      <c r="O90" s="39" t="s">
        <v>147</v>
      </c>
      <c r="P90" s="39" t="s">
        <v>147</v>
      </c>
      <c r="Q90" s="39" t="s">
        <v>147</v>
      </c>
      <c r="R90" s="39" t="s">
        <v>147</v>
      </c>
      <c r="S90" s="39" t="s">
        <v>147</v>
      </c>
      <c r="T90" s="39" t="s">
        <v>147</v>
      </c>
      <c r="U90" s="39" t="s">
        <v>147</v>
      </c>
      <c r="V90" s="39" t="s">
        <v>147</v>
      </c>
    </row>
    <row r="91" spans="1:22" outlineLevel="1" x14ac:dyDescent="0.5">
      <c r="A91" s="206"/>
      <c r="B91" s="190" t="s">
        <v>79</v>
      </c>
      <c r="C91" s="190"/>
      <c r="D91" s="39" t="s">
        <v>143</v>
      </c>
      <c r="E91" s="39" t="s">
        <v>196</v>
      </c>
      <c r="F91" s="39" t="s">
        <v>196</v>
      </c>
      <c r="G91" s="39"/>
      <c r="H91" s="39"/>
      <c r="I91" s="39"/>
      <c r="J91" s="39"/>
      <c r="K91" s="39"/>
      <c r="L91" s="39"/>
      <c r="M91" s="39" t="s">
        <v>147</v>
      </c>
      <c r="N91" s="39" t="s">
        <v>147</v>
      </c>
      <c r="O91" s="39" t="s">
        <v>147</v>
      </c>
      <c r="P91" s="39" t="s">
        <v>147</v>
      </c>
      <c r="Q91" s="39" t="s">
        <v>147</v>
      </c>
      <c r="R91" s="39" t="s">
        <v>147</v>
      </c>
      <c r="S91" s="39" t="s">
        <v>147</v>
      </c>
      <c r="T91" s="39" t="s">
        <v>147</v>
      </c>
      <c r="U91" s="39" t="s">
        <v>147</v>
      </c>
      <c r="V91" s="39" t="s">
        <v>147</v>
      </c>
    </row>
    <row r="92" spans="1:22" ht="33" customHeight="1" outlineLevel="1" x14ac:dyDescent="0.5">
      <c r="A92" s="206"/>
      <c r="B92" s="191" t="s">
        <v>82</v>
      </c>
      <c r="C92" s="190"/>
      <c r="D92" s="39">
        <f>IFERROR(D87-((D89-1)/2-D90)*12*D88/1000,"")</f>
        <v>1850.55</v>
      </c>
      <c r="E92" s="39">
        <f t="shared" ref="E92:V92" si="16">IFERROR(E87-((E89-1)/2-E90)*12*E88/1000,"")</f>
        <v>1908.37</v>
      </c>
      <c r="F92" s="39">
        <f t="shared" si="16"/>
        <v>1908.37</v>
      </c>
      <c r="G92" s="39"/>
      <c r="H92" s="39"/>
      <c r="I92" s="39"/>
      <c r="J92" s="39"/>
      <c r="K92" s="39"/>
      <c r="L92" s="39"/>
      <c r="M92" s="39" t="str">
        <f t="shared" si="16"/>
        <v/>
      </c>
      <c r="N92" s="39" t="str">
        <f t="shared" si="16"/>
        <v/>
      </c>
      <c r="O92" s="39" t="str">
        <f t="shared" si="16"/>
        <v/>
      </c>
      <c r="P92" s="39" t="str">
        <f t="shared" si="16"/>
        <v/>
      </c>
      <c r="Q92" s="39" t="str">
        <f t="shared" si="16"/>
        <v/>
      </c>
      <c r="R92" s="39" t="str">
        <f t="shared" si="16"/>
        <v/>
      </c>
      <c r="S92" s="39" t="str">
        <f t="shared" si="16"/>
        <v/>
      </c>
      <c r="T92" s="39" t="str">
        <f t="shared" si="16"/>
        <v/>
      </c>
      <c r="U92" s="39" t="str">
        <f t="shared" si="16"/>
        <v/>
      </c>
      <c r="V92" s="39" t="str">
        <f t="shared" si="16"/>
        <v/>
      </c>
    </row>
    <row r="93" spans="1:22" ht="25.5" customHeight="1" outlineLevel="1" x14ac:dyDescent="0.5">
      <c r="A93" s="206" t="s">
        <v>76</v>
      </c>
      <c r="B93" s="191" t="s">
        <v>78</v>
      </c>
      <c r="C93" s="191"/>
      <c r="D93" s="129" t="s">
        <v>142</v>
      </c>
      <c r="E93" s="128">
        <v>3900</v>
      </c>
      <c r="F93" s="40">
        <v>4000</v>
      </c>
      <c r="G93" s="40"/>
      <c r="H93" s="40"/>
      <c r="I93" s="40"/>
      <c r="J93" s="40"/>
      <c r="K93" s="40"/>
      <c r="L93" s="40"/>
      <c r="M93" s="40" t="s">
        <v>147</v>
      </c>
      <c r="N93" s="40" t="s">
        <v>147</v>
      </c>
      <c r="O93" s="40" t="s">
        <v>147</v>
      </c>
      <c r="P93" s="40" t="s">
        <v>147</v>
      </c>
      <c r="Q93" s="40" t="s">
        <v>147</v>
      </c>
      <c r="R93" s="40" t="s">
        <v>147</v>
      </c>
      <c r="S93" s="40" t="s">
        <v>147</v>
      </c>
      <c r="T93" s="40" t="s">
        <v>147</v>
      </c>
      <c r="U93" s="40" t="s">
        <v>147</v>
      </c>
      <c r="V93" s="40" t="s">
        <v>147</v>
      </c>
    </row>
    <row r="94" spans="1:22" outlineLevel="1" x14ac:dyDescent="0.5">
      <c r="A94" s="206"/>
      <c r="B94" s="190" t="s">
        <v>73</v>
      </c>
      <c r="C94" s="190"/>
      <c r="D94" s="128" t="s">
        <v>175</v>
      </c>
      <c r="E94" s="40" t="s">
        <v>175</v>
      </c>
      <c r="F94" s="40" t="s">
        <v>175</v>
      </c>
      <c r="G94" s="40"/>
      <c r="H94" s="40"/>
      <c r="I94" s="40"/>
      <c r="J94" s="40"/>
      <c r="K94" s="40"/>
      <c r="L94" s="40"/>
      <c r="M94" s="40" t="s">
        <v>147</v>
      </c>
      <c r="N94" s="40" t="s">
        <v>147</v>
      </c>
      <c r="O94" s="40" t="s">
        <v>147</v>
      </c>
      <c r="P94" s="40" t="s">
        <v>147</v>
      </c>
      <c r="Q94" s="40" t="s">
        <v>147</v>
      </c>
      <c r="R94" s="40" t="s">
        <v>147</v>
      </c>
      <c r="S94" s="40" t="s">
        <v>147</v>
      </c>
      <c r="T94" s="40" t="s">
        <v>147</v>
      </c>
      <c r="U94" s="40" t="s">
        <v>147</v>
      </c>
      <c r="V94" s="40" t="s">
        <v>147</v>
      </c>
    </row>
    <row r="95" spans="1:22" outlineLevel="1" x14ac:dyDescent="0.5">
      <c r="A95" s="206"/>
      <c r="B95" s="190" t="s">
        <v>85</v>
      </c>
      <c r="C95" s="190"/>
      <c r="D95" s="128">
        <v>3750</v>
      </c>
      <c r="E95" s="128">
        <v>3900</v>
      </c>
      <c r="F95" s="128">
        <v>4000</v>
      </c>
      <c r="G95" s="128"/>
      <c r="H95" s="128"/>
      <c r="I95" s="40"/>
      <c r="J95" s="40"/>
      <c r="K95" s="40"/>
      <c r="L95" s="40"/>
      <c r="M95" s="40" t="s">
        <v>147</v>
      </c>
      <c r="N95" s="40" t="s">
        <v>147</v>
      </c>
      <c r="O95" s="40" t="s">
        <v>147</v>
      </c>
      <c r="P95" s="40" t="s">
        <v>147</v>
      </c>
      <c r="Q95" s="40" t="s">
        <v>147</v>
      </c>
      <c r="R95" s="40" t="s">
        <v>147</v>
      </c>
      <c r="S95" s="40" t="s">
        <v>147</v>
      </c>
      <c r="T95" s="40" t="s">
        <v>147</v>
      </c>
      <c r="U95" s="40" t="s">
        <v>147</v>
      </c>
      <c r="V95" s="40" t="s">
        <v>147</v>
      </c>
    </row>
    <row r="96" spans="1:22" outlineLevel="1" x14ac:dyDescent="0.5">
      <c r="A96" s="206"/>
      <c r="B96" s="189" t="s">
        <v>93</v>
      </c>
      <c r="C96" s="190"/>
      <c r="D96" s="40">
        <v>30</v>
      </c>
      <c r="E96" s="40">
        <v>30</v>
      </c>
      <c r="F96" s="40">
        <v>30</v>
      </c>
      <c r="G96" s="40"/>
      <c r="H96" s="40"/>
      <c r="I96" s="40"/>
      <c r="J96" s="40"/>
      <c r="K96" s="40"/>
      <c r="L96" s="40"/>
      <c r="M96" s="40" t="s">
        <v>147</v>
      </c>
      <c r="N96" s="40" t="s">
        <v>147</v>
      </c>
      <c r="O96" s="40" t="s">
        <v>147</v>
      </c>
      <c r="P96" s="40" t="s">
        <v>147</v>
      </c>
      <c r="Q96" s="40" t="s">
        <v>147</v>
      </c>
      <c r="R96" s="40" t="s">
        <v>147</v>
      </c>
      <c r="S96" s="40" t="s">
        <v>147</v>
      </c>
      <c r="T96" s="40" t="s">
        <v>147</v>
      </c>
      <c r="U96" s="40" t="s">
        <v>147</v>
      </c>
      <c r="V96" s="40" t="s">
        <v>147</v>
      </c>
    </row>
    <row r="97" spans="1:22" ht="16.350000000000001" outlineLevel="1" x14ac:dyDescent="0.5">
      <c r="A97" s="206"/>
      <c r="B97" s="189" t="s">
        <v>89</v>
      </c>
      <c r="C97" s="190"/>
      <c r="D97" s="40">
        <v>273</v>
      </c>
      <c r="E97" s="40">
        <v>273</v>
      </c>
      <c r="F97" s="40">
        <v>273</v>
      </c>
      <c r="G97" s="40"/>
      <c r="H97" s="40"/>
      <c r="I97" s="40"/>
      <c r="J97" s="40"/>
      <c r="K97" s="40"/>
      <c r="L97" s="40"/>
      <c r="M97" s="40" t="s">
        <v>147</v>
      </c>
      <c r="N97" s="40" t="s">
        <v>147</v>
      </c>
      <c r="O97" s="40" t="s">
        <v>147</v>
      </c>
      <c r="P97" s="40" t="s">
        <v>147</v>
      </c>
      <c r="Q97" s="40" t="s">
        <v>147</v>
      </c>
      <c r="R97" s="40" t="s">
        <v>147</v>
      </c>
      <c r="S97" s="40" t="s">
        <v>147</v>
      </c>
      <c r="T97" s="40" t="s">
        <v>147</v>
      </c>
      <c r="U97" s="40" t="s">
        <v>147</v>
      </c>
      <c r="V97" s="40" t="s">
        <v>147</v>
      </c>
    </row>
    <row r="98" spans="1:22" ht="16.350000000000001" outlineLevel="1" x14ac:dyDescent="0.5">
      <c r="A98" s="206"/>
      <c r="B98" s="189" t="s">
        <v>88</v>
      </c>
      <c r="C98" s="190"/>
      <c r="D98" s="40">
        <v>272</v>
      </c>
      <c r="E98" s="40">
        <v>200</v>
      </c>
      <c r="F98" s="40">
        <v>272</v>
      </c>
      <c r="G98" s="40"/>
      <c r="H98" s="40"/>
      <c r="I98" s="40"/>
      <c r="J98" s="40"/>
      <c r="K98" s="40"/>
      <c r="L98" s="40"/>
      <c r="M98" s="40" t="s">
        <v>147</v>
      </c>
      <c r="N98" s="40" t="s">
        <v>147</v>
      </c>
      <c r="O98" s="40" t="s">
        <v>147</v>
      </c>
      <c r="P98" s="40" t="s">
        <v>147</v>
      </c>
      <c r="Q98" s="40" t="s">
        <v>147</v>
      </c>
      <c r="R98" s="40" t="s">
        <v>147</v>
      </c>
      <c r="S98" s="40" t="s">
        <v>147</v>
      </c>
      <c r="T98" s="40" t="s">
        <v>147</v>
      </c>
      <c r="U98" s="40" t="s">
        <v>147</v>
      </c>
      <c r="V98" s="40" t="s">
        <v>147</v>
      </c>
    </row>
    <row r="99" spans="1:22" outlineLevel="1" x14ac:dyDescent="0.5">
      <c r="A99" s="206"/>
      <c r="B99" s="190" t="s">
        <v>80</v>
      </c>
      <c r="C99" s="190"/>
      <c r="D99" s="129" t="s">
        <v>149</v>
      </c>
      <c r="E99" s="129" t="s">
        <v>197</v>
      </c>
      <c r="F99" s="129" t="s">
        <v>149</v>
      </c>
      <c r="G99" s="40"/>
      <c r="H99" s="40"/>
      <c r="I99" s="40"/>
      <c r="J99" s="40"/>
      <c r="K99" s="40"/>
      <c r="L99" s="40"/>
      <c r="M99" s="40" t="s">
        <v>147</v>
      </c>
      <c r="N99" s="40" t="s">
        <v>147</v>
      </c>
      <c r="O99" s="40" t="s">
        <v>147</v>
      </c>
      <c r="P99" s="40" t="s">
        <v>147</v>
      </c>
      <c r="Q99" s="40" t="s">
        <v>147</v>
      </c>
      <c r="R99" s="40" t="s">
        <v>147</v>
      </c>
      <c r="S99" s="40" t="s">
        <v>147</v>
      </c>
      <c r="T99" s="40" t="s">
        <v>147</v>
      </c>
      <c r="U99" s="40" t="s">
        <v>147</v>
      </c>
      <c r="V99" s="40" t="s">
        <v>147</v>
      </c>
    </row>
    <row r="100" spans="1:22" ht="29.25" customHeight="1" outlineLevel="1" x14ac:dyDescent="0.5">
      <c r="A100" s="206"/>
      <c r="B100" s="191" t="s">
        <v>83</v>
      </c>
      <c r="C100" s="190"/>
      <c r="D100" s="66">
        <f>IFERROR(IF(D93&lt;&gt;"-",D95-((D97-1)/2-D98)*12*D96/1000,IFERROR(MID(#REF!,FIND("RBY:",#REF!)+4,FIND(CHAR(10)&amp;"IMDF:",#REF!)-FIND("RBY:",#REF!)-4),"")),"")</f>
        <v>3798.96</v>
      </c>
      <c r="E100" s="66">
        <f>IFERROR(IF(E93&lt;&gt;"-",E95-((E97-1)/2-E98)*12*E96/1000,IFERROR(MID(#REF!,FIND("RBY:",#REF!)+4,FIND(CHAR(10)&amp;"IMDF:",#REF!)-FIND("RBY:",#REF!)-4),"")),"")</f>
        <v>3923.04</v>
      </c>
      <c r="F100" s="66">
        <f>IFERROR(IF(F93&lt;&gt;"-",F95-((F97-1)/2-F98)*12*F96/1000,IFERROR(MID(#REF!,FIND("RBY:",#REF!)+4,FIND(CHAR(10)&amp;"IMDF:",#REF!)-FIND("RBY:",#REF!)-4),"")),"")</f>
        <v>4048.96</v>
      </c>
      <c r="G100" s="66"/>
      <c r="H100" s="66"/>
      <c r="I100" s="66"/>
      <c r="J100" s="66"/>
      <c r="K100" s="66"/>
      <c r="L100" s="66"/>
      <c r="M100" s="66" t="str">
        <f>IFERROR(IF(M93&lt;&gt;"-",M95-((M97-1)/2-M98)*12*M96/1000,IFERROR(MID(#REF!,FIND("RBY:",#REF!)+4,FIND(CHAR(10)&amp;"IMDF:",#REF!)-FIND("RBY:",#REF!)-4),"")),"")</f>
        <v/>
      </c>
      <c r="N100" s="66" t="str">
        <f>IFERROR(IF(N93&lt;&gt;"-",N95-((N97-1)/2-N98)*12*N96/1000,IFERROR(MID(#REF!,FIND("RBY:",#REF!)+4,FIND(CHAR(10)&amp;"IMDF:",#REF!)-FIND("RBY:",#REF!)-4),"")),"")</f>
        <v/>
      </c>
      <c r="O100" s="66" t="str">
        <f>IFERROR(IF(O93&lt;&gt;"-",O95-((O97-1)/2-O98)*12*O96/1000,IFERROR(MID(#REF!,FIND("RBY:",#REF!)+4,FIND(CHAR(10)&amp;"IMDF:",#REF!)-FIND("RBY:",#REF!)-4),"")),"")</f>
        <v/>
      </c>
      <c r="P100" s="66" t="str">
        <f>IFERROR(IF(P93&lt;&gt;"-",P95-((P97-1)/2-P98)*12*P96/1000,IFERROR(MID(#REF!,FIND("RBY:",#REF!)+4,FIND(CHAR(10)&amp;"IMDF:",#REF!)-FIND("RBY:",#REF!)-4),"")),"")</f>
        <v/>
      </c>
      <c r="Q100" s="66" t="str">
        <f>IFERROR(IF(Q93&lt;&gt;"-",Q95-((Q97-1)/2-Q98)*12*Q96/1000,IFERROR(MID(#REF!,FIND("RBY:",#REF!)+4,FIND(CHAR(10)&amp;"IMDF:",#REF!)-FIND("RBY:",#REF!)-4),"")),"")</f>
        <v/>
      </c>
      <c r="R100" s="66" t="str">
        <f>IFERROR(IF(R93&lt;&gt;"-",R95-((R97-1)/2-R98)*12*R96/1000,IFERROR(MID(#REF!,FIND("RBY:",#REF!)+4,FIND(CHAR(10)&amp;"IMDF:",#REF!)-FIND("RBY:",#REF!)-4),"")),"")</f>
        <v/>
      </c>
      <c r="S100" s="66" t="str">
        <f>IFERROR(IF(S93&lt;&gt;"-",S95-((S97-1)/2-S98)*12*S96/1000,IFERROR(MID(#REF!,FIND("RBY:",#REF!)+4,FIND(CHAR(10)&amp;"IMDF:",#REF!)-FIND("RBY:",#REF!)-4),"")),"")</f>
        <v/>
      </c>
      <c r="T100" s="66" t="str">
        <f>IFERROR(IF(T93&lt;&gt;"-",T95-((T97-1)/2-T98)*12*T96/1000,IFERROR(MID(#REF!,FIND("RBY:",#REF!)+4,FIND(CHAR(10)&amp;"IMDF:",#REF!)-FIND("RBY:",#REF!)-4),"")),"")</f>
        <v/>
      </c>
      <c r="U100" s="66" t="str">
        <f>IFERROR(IF(U93&lt;&gt;"-",U95-((U97-1)/2-U98)*12*U96/1000,IFERROR(MID(#REF!,FIND("RBY:",#REF!)+4,FIND(CHAR(10)&amp;"IMDF:",#REF!)-FIND("RBY:",#REF!)-4),"")),"")</f>
        <v/>
      </c>
      <c r="V100" s="66" t="str">
        <f>IFERROR(IF(V93&lt;&gt;"-",V95-((V97-1)/2-V98)*12*V96/1000,IFERROR(MID(#REF!,FIND("RBY:",#REF!)+4,FIND(CHAR(10)&amp;"IMDF:",#REF!)-FIND("RBY:",#REF!)-4),"")),"")</f>
        <v/>
      </c>
    </row>
    <row r="101" spans="1:22" ht="21" customHeight="1" outlineLevel="1" x14ac:dyDescent="0.5">
      <c r="A101" s="16"/>
      <c r="B101" s="214" t="s">
        <v>90</v>
      </c>
      <c r="C101" s="215"/>
      <c r="D101" s="67">
        <f>ABS(D92-D100)</f>
        <v>1948.41</v>
      </c>
      <c r="E101" s="67">
        <f>ABS(E92-E100)</f>
        <v>2014.67</v>
      </c>
      <c r="F101" s="68">
        <f>ABS(F92-F100)</f>
        <v>2140.59</v>
      </c>
      <c r="G101" s="40"/>
      <c r="H101" s="40"/>
      <c r="I101" s="40"/>
      <c r="J101" s="40"/>
      <c r="K101" s="40"/>
      <c r="L101" s="40"/>
      <c r="M101" s="68" t="s">
        <v>147</v>
      </c>
      <c r="N101" s="68" t="s">
        <v>147</v>
      </c>
      <c r="O101" s="68" t="s">
        <v>147</v>
      </c>
      <c r="P101" s="68" t="s">
        <v>147</v>
      </c>
      <c r="Q101" s="68" t="s">
        <v>147</v>
      </c>
      <c r="R101" s="68" t="s">
        <v>147</v>
      </c>
      <c r="S101" s="68" t="s">
        <v>147</v>
      </c>
      <c r="T101" s="68" t="s">
        <v>147</v>
      </c>
      <c r="U101" s="68" t="s">
        <v>147</v>
      </c>
      <c r="V101" s="68" t="s">
        <v>147</v>
      </c>
    </row>
    <row r="102" spans="1:22" ht="17.25" customHeight="1" outlineLevel="1" x14ac:dyDescent="0.5">
      <c r="A102" s="64"/>
      <c r="B102" s="216"/>
      <c r="C102" s="217"/>
      <c r="D102" s="65" t="s">
        <v>147</v>
      </c>
      <c r="E102" s="65" t="s">
        <v>147</v>
      </c>
      <c r="F102" s="65"/>
      <c r="G102" s="66"/>
      <c r="H102" s="66"/>
      <c r="I102" s="66"/>
      <c r="J102" s="66"/>
      <c r="K102" s="66"/>
      <c r="L102" s="66"/>
      <c r="M102" s="68" t="s">
        <v>147</v>
      </c>
      <c r="N102" s="68" t="s">
        <v>147</v>
      </c>
      <c r="O102" s="68" t="s">
        <v>147</v>
      </c>
      <c r="P102" s="68" t="s">
        <v>147</v>
      </c>
      <c r="Q102" s="68" t="s">
        <v>147</v>
      </c>
      <c r="R102" s="68" t="s">
        <v>147</v>
      </c>
      <c r="S102" s="68" t="s">
        <v>147</v>
      </c>
      <c r="T102" s="68" t="s">
        <v>147</v>
      </c>
      <c r="U102" s="68" t="s">
        <v>147</v>
      </c>
      <c r="V102" s="68" t="s">
        <v>147</v>
      </c>
    </row>
    <row r="103" spans="1:22" ht="54" customHeight="1" outlineLevel="1" x14ac:dyDescent="0.5">
      <c r="A103" s="16"/>
      <c r="B103" s="185" t="s">
        <v>129</v>
      </c>
      <c r="C103" s="186"/>
      <c r="D103" s="187"/>
      <c r="E103" s="187"/>
      <c r="F103" s="187"/>
      <c r="G103" s="188"/>
      <c r="S103" s="5"/>
      <c r="T103" s="5"/>
      <c r="U103" s="5"/>
      <c r="V103" s="5"/>
    </row>
    <row r="104" spans="1:22" ht="54" customHeight="1" outlineLevel="1" x14ac:dyDescent="0.5">
      <c r="A104" s="16"/>
      <c r="B104" s="237" t="s">
        <v>91</v>
      </c>
      <c r="C104" s="187"/>
      <c r="D104" s="187"/>
      <c r="E104" s="187"/>
      <c r="F104" s="187"/>
      <c r="G104" s="188"/>
      <c r="S104" s="5"/>
      <c r="T104" s="5"/>
      <c r="U104" s="5"/>
      <c r="V104" s="5"/>
    </row>
    <row r="105" spans="1:22" s="70" customFormat="1" ht="14.7" outlineLevel="1" thickBot="1" x14ac:dyDescent="0.55000000000000004"/>
    <row r="106" spans="1:22" ht="18" x14ac:dyDescent="0.5">
      <c r="B106" s="182" t="s">
        <v>163</v>
      </c>
      <c r="C106" s="183"/>
      <c r="D106" s="183"/>
      <c r="E106" s="183"/>
      <c r="F106" s="183"/>
      <c r="G106" s="183"/>
      <c r="H106" s="183"/>
      <c r="I106" s="183"/>
      <c r="J106" s="183"/>
      <c r="K106" s="183"/>
      <c r="L106" s="183"/>
      <c r="M106" s="183"/>
      <c r="N106" s="184"/>
      <c r="O106" s="16"/>
    </row>
    <row r="107" spans="1:22" ht="21" customHeight="1" outlineLevel="1" x14ac:dyDescent="0.5">
      <c r="B107" s="166" t="s">
        <v>166</v>
      </c>
      <c r="C107" s="167"/>
      <c r="D107" s="167"/>
      <c r="E107" s="167"/>
      <c r="F107" s="167"/>
      <c r="G107" s="167"/>
      <c r="H107" s="167"/>
      <c r="I107" s="167"/>
      <c r="J107" s="167"/>
      <c r="K107" s="167"/>
      <c r="L107" s="167"/>
      <c r="M107" s="167"/>
      <c r="N107" s="168"/>
      <c r="O107" s="92"/>
    </row>
    <row r="108" spans="1:22" ht="14.7" outlineLevel="1" thickBot="1" x14ac:dyDescent="0.55000000000000004">
      <c r="R108" s="19"/>
      <c r="S108" s="19"/>
      <c r="T108" s="19"/>
      <c r="U108" s="19"/>
    </row>
    <row r="109" spans="1:22" ht="15.75" customHeight="1" outlineLevel="1" thickBot="1" x14ac:dyDescent="0.55000000000000004">
      <c r="B109" s="169" t="s">
        <v>218</v>
      </c>
      <c r="C109" s="169"/>
      <c r="D109" s="169"/>
      <c r="E109" s="169"/>
      <c r="F109" s="169"/>
      <c r="G109" s="169"/>
      <c r="H109" s="169"/>
      <c r="I109" s="169"/>
      <c r="J109" s="169"/>
      <c r="K109" s="169"/>
      <c r="L109" s="169"/>
      <c r="M109" s="169"/>
      <c r="R109" s="19"/>
      <c r="S109" s="19"/>
      <c r="T109" s="19"/>
      <c r="U109" s="19"/>
    </row>
    <row r="110" spans="1:22" ht="15.75" customHeight="1" outlineLevel="1" thickBot="1" x14ac:dyDescent="0.55000000000000004">
      <c r="B110" s="169" t="s">
        <v>60</v>
      </c>
      <c r="C110" s="169" t="s">
        <v>219</v>
      </c>
      <c r="D110" s="169"/>
      <c r="E110" s="169"/>
      <c r="F110" s="169"/>
      <c r="G110" s="169"/>
      <c r="H110" s="169"/>
      <c r="I110" s="169" t="s">
        <v>61</v>
      </c>
      <c r="J110" s="169"/>
      <c r="K110" s="169" t="s">
        <v>237</v>
      </c>
      <c r="L110" s="169"/>
      <c r="M110" s="169"/>
    </row>
    <row r="111" spans="1:22" ht="15.75" customHeight="1" outlineLevel="1" thickBot="1" x14ac:dyDescent="0.55000000000000004">
      <c r="B111" s="169"/>
      <c r="C111" s="169" t="s">
        <v>211</v>
      </c>
      <c r="D111" s="169"/>
      <c r="E111" s="169"/>
      <c r="F111" s="169"/>
      <c r="G111" s="221" t="s">
        <v>223</v>
      </c>
      <c r="H111" s="221" t="s">
        <v>224</v>
      </c>
      <c r="I111" s="221" t="s">
        <v>226</v>
      </c>
      <c r="J111" s="169" t="s">
        <v>225</v>
      </c>
      <c r="K111" s="221" t="s">
        <v>227</v>
      </c>
      <c r="L111" s="224" t="s">
        <v>228</v>
      </c>
      <c r="M111" s="225"/>
    </row>
    <row r="112" spans="1:22" ht="27.75" customHeight="1" outlineLevel="1" thickBot="1" x14ac:dyDescent="0.55000000000000004">
      <c r="B112" s="169"/>
      <c r="C112" s="169" t="s">
        <v>220</v>
      </c>
      <c r="D112" s="169"/>
      <c r="E112" s="169" t="s">
        <v>221</v>
      </c>
      <c r="F112" s="169"/>
      <c r="G112" s="222"/>
      <c r="H112" s="222"/>
      <c r="I112" s="222"/>
      <c r="J112" s="169"/>
      <c r="K112" s="222"/>
      <c r="L112" s="226"/>
      <c r="M112" s="227"/>
    </row>
    <row r="113" spans="2:13" ht="14.7" outlineLevel="1" thickBot="1" x14ac:dyDescent="0.55000000000000004">
      <c r="B113" s="169"/>
      <c r="C113" s="27" t="s">
        <v>72</v>
      </c>
      <c r="D113" s="27" t="s">
        <v>59</v>
      </c>
      <c r="E113" s="27" t="s">
        <v>72</v>
      </c>
      <c r="F113" s="27" t="s">
        <v>59</v>
      </c>
      <c r="G113" s="223"/>
      <c r="H113" s="223"/>
      <c r="I113" s="223"/>
      <c r="J113" s="169"/>
      <c r="K113" s="223"/>
      <c r="L113" s="130" t="s">
        <v>220</v>
      </c>
      <c r="M113" s="130" t="s">
        <v>221</v>
      </c>
    </row>
    <row r="114" spans="2:13" ht="15.75" customHeight="1" outlineLevel="1" thickBot="1" x14ac:dyDescent="0.55000000000000004">
      <c r="B114" s="218" t="s">
        <v>222</v>
      </c>
      <c r="C114" s="219"/>
      <c r="D114" s="219"/>
      <c r="E114" s="219"/>
      <c r="F114" s="219"/>
      <c r="G114" s="219"/>
      <c r="H114" s="219"/>
      <c r="I114" s="219"/>
      <c r="J114" s="219"/>
      <c r="K114" s="219"/>
      <c r="L114" s="219"/>
      <c r="M114" s="220"/>
    </row>
    <row r="115" spans="2:13" ht="38.25" customHeight="1" outlineLevel="1" thickBot="1" x14ac:dyDescent="0.55000000000000004">
      <c r="B115" s="28">
        <v>1</v>
      </c>
      <c r="C115" s="25" t="s">
        <v>217</v>
      </c>
      <c r="D115" s="25" t="s">
        <v>146</v>
      </c>
      <c r="E115" s="25" t="s">
        <v>0</v>
      </c>
      <c r="F115" s="25" t="s">
        <v>145</v>
      </c>
      <c r="G115" s="28" t="s">
        <v>236</v>
      </c>
      <c r="H115" s="28" t="s">
        <v>176</v>
      </c>
      <c r="I115" s="28" t="s">
        <v>238</v>
      </c>
      <c r="J115" s="28" t="s">
        <v>177</v>
      </c>
      <c r="K115" s="28" t="s">
        <v>238</v>
      </c>
      <c r="L115" s="28" t="s">
        <v>143</v>
      </c>
      <c r="M115" s="28" t="s">
        <v>149</v>
      </c>
    </row>
    <row r="116" spans="2:13" ht="23" outlineLevel="1" thickBot="1" x14ac:dyDescent="0.55000000000000004">
      <c r="B116" s="28">
        <v>2</v>
      </c>
      <c r="C116" s="25" t="s">
        <v>217</v>
      </c>
      <c r="D116" s="25" t="s">
        <v>144</v>
      </c>
      <c r="E116" s="25" t="s">
        <v>0</v>
      </c>
      <c r="F116" s="25">
        <v>3900</v>
      </c>
      <c r="G116" s="28" t="s">
        <v>236</v>
      </c>
      <c r="H116" s="28" t="s">
        <v>176</v>
      </c>
      <c r="I116" s="28" t="s">
        <v>238</v>
      </c>
      <c r="J116" s="28" t="s">
        <v>177</v>
      </c>
      <c r="K116" s="28" t="s">
        <v>238</v>
      </c>
      <c r="L116" s="28" t="s">
        <v>196</v>
      </c>
      <c r="M116" s="28" t="s">
        <v>197</v>
      </c>
    </row>
    <row r="117" spans="2:13" ht="23" outlineLevel="1" thickBot="1" x14ac:dyDescent="0.55000000000000004">
      <c r="B117" s="28">
        <v>3</v>
      </c>
      <c r="C117" s="25" t="s">
        <v>217</v>
      </c>
      <c r="D117" s="25" t="s">
        <v>198</v>
      </c>
      <c r="E117" s="25" t="s">
        <v>0</v>
      </c>
      <c r="F117" s="25">
        <v>4000</v>
      </c>
      <c r="G117" s="28" t="s">
        <v>236</v>
      </c>
      <c r="H117" s="28" t="s">
        <v>176</v>
      </c>
      <c r="I117" s="28" t="s">
        <v>238</v>
      </c>
      <c r="J117" s="28" t="s">
        <v>177</v>
      </c>
      <c r="K117" s="28" t="s">
        <v>238</v>
      </c>
      <c r="L117" s="28" t="s">
        <v>196</v>
      </c>
      <c r="M117" s="28" t="s">
        <v>149</v>
      </c>
    </row>
    <row r="118" spans="2:13" outlineLevel="1" x14ac:dyDescent="0.5"/>
  </sheetData>
  <mergeCells count="69">
    <mergeCell ref="B104:G104"/>
    <mergeCell ref="B34:B49"/>
    <mergeCell ref="C32:M32"/>
    <mergeCell ref="D33:F33"/>
    <mergeCell ref="J33:M33"/>
    <mergeCell ref="B55:C55"/>
    <mergeCell ref="B114:M114"/>
    <mergeCell ref="I110:J110"/>
    <mergeCell ref="K110:M110"/>
    <mergeCell ref="E112:F112"/>
    <mergeCell ref="I111:I113"/>
    <mergeCell ref="G111:G113"/>
    <mergeCell ref="H111:H113"/>
    <mergeCell ref="K111:K113"/>
    <mergeCell ref="L111:M112"/>
    <mergeCell ref="C110:H110"/>
    <mergeCell ref="C111:F111"/>
    <mergeCell ref="B110:B113"/>
    <mergeCell ref="B61:B66"/>
    <mergeCell ref="B80:C80"/>
    <mergeCell ref="B94:C94"/>
    <mergeCell ref="B93:C93"/>
    <mergeCell ref="B85:C85"/>
    <mergeCell ref="B67:B72"/>
    <mergeCell ref="B75:N75"/>
    <mergeCell ref="B83:C83"/>
    <mergeCell ref="B84:C84"/>
    <mergeCell ref="B81:C81"/>
    <mergeCell ref="B82:C82"/>
    <mergeCell ref="B79:C79"/>
    <mergeCell ref="B87:C87"/>
    <mergeCell ref="B101:C102"/>
    <mergeCell ref="B95:C95"/>
    <mergeCell ref="A85:A92"/>
    <mergeCell ref="A93:A100"/>
    <mergeCell ref="B98:C98"/>
    <mergeCell ref="B86:C86"/>
    <mergeCell ref="B100:C100"/>
    <mergeCell ref="B99:C99"/>
    <mergeCell ref="B91:C91"/>
    <mergeCell ref="B90:C90"/>
    <mergeCell ref="B5:N5"/>
    <mergeCell ref="B6:N6"/>
    <mergeCell ref="B15:N15"/>
    <mergeCell ref="B29:N29"/>
    <mergeCell ref="B30:N30"/>
    <mergeCell ref="D10:F10"/>
    <mergeCell ref="B9:B10"/>
    <mergeCell ref="B13:I13"/>
    <mergeCell ref="I17:N17"/>
    <mergeCell ref="B17:C17"/>
    <mergeCell ref="D17:E17"/>
    <mergeCell ref="C21:D21"/>
    <mergeCell ref="B107:N107"/>
    <mergeCell ref="J111:J113"/>
    <mergeCell ref="C9:I9"/>
    <mergeCell ref="B52:N52"/>
    <mergeCell ref="B53:N53"/>
    <mergeCell ref="B74:N74"/>
    <mergeCell ref="B106:N106"/>
    <mergeCell ref="C112:D112"/>
    <mergeCell ref="B103:G103"/>
    <mergeCell ref="B89:C89"/>
    <mergeCell ref="B97:C97"/>
    <mergeCell ref="B88:C88"/>
    <mergeCell ref="B96:C96"/>
    <mergeCell ref="B92:C92"/>
    <mergeCell ref="B109:M109"/>
    <mergeCell ref="B32:B33"/>
  </mergeCells>
  <conditionalFormatting sqref="C35:C44 J34:M49 K50:M50">
    <cfRule type="expression" dxfId="47" priority="261">
      <formula>$J34&lt;&gt;""</formula>
    </cfRule>
  </conditionalFormatting>
  <conditionalFormatting sqref="D56:V56">
    <cfRule type="expression" dxfId="46" priority="256">
      <formula>LEFT(D$60,3)="Def"</formula>
    </cfRule>
  </conditionalFormatting>
  <conditionalFormatting sqref="D61:V72">
    <cfRule type="cellIs" dxfId="45" priority="247" operator="between">
      <formula>VALUE(D$58)</formula>
      <formula>VALUE(D$59)</formula>
    </cfRule>
  </conditionalFormatting>
  <conditionalFormatting sqref="D82:V84">
    <cfRule type="containsBlanks" dxfId="44" priority="223" stopIfTrue="1">
      <formula>LEN(TRIM(D82))=0</formula>
    </cfRule>
  </conditionalFormatting>
  <conditionalFormatting sqref="B115:B117">
    <cfRule type="containsBlanks" dxfId="43" priority="213">
      <formula>LEN(TRIM(B115))=0</formula>
    </cfRule>
  </conditionalFormatting>
  <conditionalFormatting sqref="D60:V60">
    <cfRule type="expression" dxfId="42" priority="212">
      <formula>LEFT(D$60,3)="Def"</formula>
    </cfRule>
  </conditionalFormatting>
  <conditionalFormatting sqref="C115:M115 I116:I117 K116:K117">
    <cfRule type="containsBlanks" dxfId="41" priority="201">
      <formula>LEN(TRIM(C115))=0</formula>
    </cfRule>
  </conditionalFormatting>
  <conditionalFormatting sqref="D101:F101 M101:V101">
    <cfRule type="expression" dxfId="40" priority="120" stopIfTrue="1">
      <formula>OR(VALUE(D$101)&lt;VALUE(D$80),VALUE(D$101)&gt;VALUE(D$81))</formula>
    </cfRule>
    <cfRule type="expression" dxfId="39" priority="121" stopIfTrue="1">
      <formula>AND(VALUE(D$101)&gt;=VALUE(D$80),VALUE(D$101)&lt;=VALUE(D$81))</formula>
    </cfRule>
  </conditionalFormatting>
  <conditionalFormatting sqref="E94:V94 D96:V100 I95:V95 D93 F93:V93 D79:V92">
    <cfRule type="expression" dxfId="38" priority="163">
      <formula>D$78=""</formula>
    </cfRule>
  </conditionalFormatting>
  <conditionalFormatting sqref="E79:V92 D96:V100 I95:V95 E94:V94 D93 F93:V93 D85:V92">
    <cfRule type="expression" dxfId="37" priority="165">
      <formula>D$78&lt;&gt;""</formula>
    </cfRule>
  </conditionalFormatting>
  <conditionalFormatting sqref="D77:V77">
    <cfRule type="expression" dxfId="36" priority="167">
      <formula>D$78&lt;&gt;""</formula>
    </cfRule>
    <cfRule type="expression" dxfId="35" priority="168">
      <formula>D$78=""</formula>
    </cfRule>
  </conditionalFormatting>
  <conditionalFormatting sqref="E77">
    <cfRule type="expression" dxfId="34" priority="124">
      <formula>E$78&lt;&gt;""</formula>
    </cfRule>
    <cfRule type="expression" dxfId="33" priority="125">
      <formula>E$78=""</formula>
    </cfRule>
  </conditionalFormatting>
  <conditionalFormatting sqref="D102:F102 M102:V102">
    <cfRule type="expression" dxfId="32" priority="128" stopIfTrue="1">
      <formula>IFERROR(FIND("Closest",D102),0)&gt;0</formula>
    </cfRule>
    <cfRule type="expression" dxfId="31" priority="162">
      <formula>AND(VALUE(D$101)&gt;=VALUE(D$80),VALUE(D$101)&lt;=VALUE(D$81))</formula>
    </cfRule>
  </conditionalFormatting>
  <conditionalFormatting sqref="E101:F102 M101:V102">
    <cfRule type="expression" dxfId="30" priority="119" stopIfTrue="1">
      <formula>AND(D$101&lt;&gt;"",E$101="")</formula>
    </cfRule>
  </conditionalFormatting>
  <conditionalFormatting sqref="J49:L49 K50:L50">
    <cfRule type="expression" dxfId="29" priority="108">
      <formula>$J49&lt;&gt;""</formula>
    </cfRule>
  </conditionalFormatting>
  <conditionalFormatting sqref="C34">
    <cfRule type="expression" dxfId="28" priority="59">
      <formula>$J34&lt;&gt;""</formula>
    </cfRule>
  </conditionalFormatting>
  <conditionalFormatting sqref="J49:L49 K50:L50">
    <cfRule type="expression" dxfId="27" priority="109">
      <formula>$J49&lt;&gt;""</formula>
    </cfRule>
  </conditionalFormatting>
  <conditionalFormatting sqref="D57:V57">
    <cfRule type="expression" dxfId="26" priority="100">
      <formula>LEFT(D$60,3)="Def"</formula>
    </cfRule>
  </conditionalFormatting>
  <conditionalFormatting sqref="D55:V72">
    <cfRule type="expression" dxfId="25" priority="98">
      <formula>AND(C$55&lt;&gt;"",D$55="")</formula>
    </cfRule>
    <cfRule type="expression" dxfId="24" priority="99">
      <formula>D$55=""</formula>
    </cfRule>
  </conditionalFormatting>
  <conditionalFormatting sqref="D78:V78">
    <cfRule type="expression" dxfId="23" priority="65">
      <formula>LEFT(D78,3)="Def"</formula>
    </cfRule>
  </conditionalFormatting>
  <conditionalFormatting sqref="D78:V78">
    <cfRule type="expression" dxfId="22" priority="63">
      <formula>D$78&lt;&gt;""</formula>
    </cfRule>
  </conditionalFormatting>
  <conditionalFormatting sqref="C116:F117 H116:H117 J116:J117 L116:M117">
    <cfRule type="containsBlanks" dxfId="21" priority="60">
      <formula>LEN(TRIM(C116))=0</formula>
    </cfRule>
  </conditionalFormatting>
  <conditionalFormatting sqref="J34:L34">
    <cfRule type="expression" dxfId="20" priority="57">
      <formula>$J34&lt;&gt;""</formula>
    </cfRule>
  </conditionalFormatting>
  <conditionalFormatting sqref="C45">
    <cfRule type="expression" dxfId="19" priority="56">
      <formula>$J45&lt;&gt;""</formula>
    </cfRule>
  </conditionalFormatting>
  <conditionalFormatting sqref="C47">
    <cfRule type="expression" dxfId="18" priority="55">
      <formula>$J47&lt;&gt;""</formula>
    </cfRule>
  </conditionalFormatting>
  <conditionalFormatting sqref="C46">
    <cfRule type="expression" dxfId="17" priority="54">
      <formula>$J46&lt;&gt;""</formula>
    </cfRule>
  </conditionalFormatting>
  <conditionalFormatting sqref="C48:C49">
    <cfRule type="expression" dxfId="16" priority="53">
      <formula>$J48&lt;&gt;""</formula>
    </cfRule>
  </conditionalFormatting>
  <conditionalFormatting sqref="D94:D95">
    <cfRule type="expression" dxfId="15" priority="51">
      <formula>D$79=""</formula>
    </cfRule>
  </conditionalFormatting>
  <conditionalFormatting sqref="D94:D95">
    <cfRule type="expression" dxfId="14" priority="52">
      <formula>D$79&lt;&gt;""</formula>
    </cfRule>
  </conditionalFormatting>
  <conditionalFormatting sqref="F95">
    <cfRule type="expression" dxfId="13" priority="5">
      <formula>F$79=""</formula>
    </cfRule>
  </conditionalFormatting>
  <conditionalFormatting sqref="F95">
    <cfRule type="expression" dxfId="12" priority="6">
      <formula>F$79&lt;&gt;""</formula>
    </cfRule>
  </conditionalFormatting>
  <conditionalFormatting sqref="G101:L102">
    <cfRule type="expression" dxfId="11" priority="47">
      <formula>G$78=""</formula>
    </cfRule>
  </conditionalFormatting>
  <conditionalFormatting sqref="G101:L102">
    <cfRule type="expression" dxfId="10" priority="48">
      <formula>G$78&lt;&gt;""</formula>
    </cfRule>
  </conditionalFormatting>
  <conditionalFormatting sqref="G95">
    <cfRule type="expression" dxfId="9" priority="35">
      <formula>G$79=""</formula>
    </cfRule>
  </conditionalFormatting>
  <conditionalFormatting sqref="G95">
    <cfRule type="expression" dxfId="8" priority="36">
      <formula>G$79&lt;&gt;""</formula>
    </cfRule>
  </conditionalFormatting>
  <conditionalFormatting sqref="E95">
    <cfRule type="expression" dxfId="7" priority="11">
      <formula>E$79=""</formula>
    </cfRule>
  </conditionalFormatting>
  <conditionalFormatting sqref="E95">
    <cfRule type="expression" dxfId="6" priority="12">
      <formula>E$79&lt;&gt;""</formula>
    </cfRule>
  </conditionalFormatting>
  <conditionalFormatting sqref="E93">
    <cfRule type="expression" dxfId="5" priority="9">
      <formula>E$79=""</formula>
    </cfRule>
  </conditionalFormatting>
  <conditionalFormatting sqref="E93">
    <cfRule type="expression" dxfId="4" priority="10">
      <formula>E$79&lt;&gt;""</formula>
    </cfRule>
  </conditionalFormatting>
  <conditionalFormatting sqref="H95">
    <cfRule type="expression" dxfId="3" priority="7">
      <formula>H$79=""</formula>
    </cfRule>
  </conditionalFormatting>
  <conditionalFormatting sqref="H95">
    <cfRule type="expression" dxfId="2" priority="8">
      <formula>H$79&lt;&gt;""</formula>
    </cfRule>
  </conditionalFormatting>
  <conditionalFormatting sqref="C50">
    <cfRule type="expression" dxfId="1" priority="2">
      <formula>$J50&lt;&gt;""</formula>
    </cfRule>
  </conditionalFormatting>
  <conditionalFormatting sqref="G116:G117">
    <cfRule type="containsBlanks" dxfId="0" priority="1">
      <formula>LEN(TRIM(G116))=0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2022-06-29T19:42:37Z</dcterms:modified>
</cp:coreProperties>
</file>