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Revisions\"/>
    </mc:Choice>
  </mc:AlternateContent>
  <xr:revisionPtr revIDLastSave="0" documentId="8_{E51C91D0-9C52-43EE-B271-B18163FFA15E}"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co-existence'!$C$33:$I$48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98" i="4" l="1"/>
  <c r="H90" i="4"/>
  <c r="G98" i="4"/>
  <c r="G90" i="4"/>
  <c r="F90" i="4"/>
  <c r="H59" i="4"/>
  <c r="H70" i="4"/>
  <c r="H69" i="4"/>
  <c r="H68" i="4"/>
  <c r="H67" i="4"/>
  <c r="H66" i="4"/>
  <c r="H65" i="4"/>
  <c r="H64" i="4"/>
  <c r="H63" i="4"/>
  <c r="H62" i="4"/>
  <c r="H61" i="4"/>
  <c r="H60" i="4"/>
  <c r="F98" i="4"/>
  <c r="E98" i="4"/>
  <c r="D98" i="4" l="1"/>
  <c r="D90" i="4"/>
  <c r="E90" i="4"/>
  <c r="D59" i="4" l="1"/>
  <c r="E59" i="4"/>
  <c r="F59" i="4" s="1"/>
  <c r="G59" i="4" s="1"/>
  <c r="D60" i="4"/>
  <c r="E60" i="4" s="1"/>
  <c r="F60" i="4" s="1"/>
  <c r="G60" i="4" s="1"/>
  <c r="D61" i="4"/>
  <c r="E61" i="4" s="1"/>
  <c r="F61" i="4" s="1"/>
  <c r="G61" i="4" s="1"/>
  <c r="D62" i="4"/>
  <c r="E62" i="4" s="1"/>
  <c r="F62" i="4" s="1"/>
  <c r="G62" i="4" s="1"/>
  <c r="D63" i="4"/>
  <c r="E63" i="4" s="1"/>
  <c r="F63" i="4" s="1"/>
  <c r="G63" i="4" s="1"/>
  <c r="D64" i="4"/>
  <c r="E64" i="4" s="1"/>
  <c r="F64" i="4" s="1"/>
  <c r="G64" i="4" s="1"/>
  <c r="D65" i="4"/>
  <c r="E65" i="4" s="1"/>
  <c r="F65" i="4" s="1"/>
  <c r="G65" i="4" s="1"/>
  <c r="D66" i="4"/>
  <c r="E66" i="4" s="1"/>
  <c r="F66" i="4" s="1"/>
  <c r="G66" i="4" s="1"/>
  <c r="D67" i="4"/>
  <c r="E67" i="4" s="1"/>
  <c r="F67" i="4" s="1"/>
  <c r="G67" i="4" s="1"/>
  <c r="D68" i="4"/>
  <c r="E68" i="4" s="1"/>
  <c r="F68" i="4" s="1"/>
  <c r="G68" i="4" s="1"/>
  <c r="D69" i="4"/>
  <c r="E69" i="4" s="1"/>
  <c r="F69" i="4" s="1"/>
  <c r="G69" i="4" s="1"/>
  <c r="D70" i="4"/>
  <c r="E70" i="4" s="1"/>
  <c r="F70" i="4" s="1"/>
  <c r="G70" i="4" s="1"/>
  <c r="B48" i="3" l="1"/>
  <c r="F37" i="3" l="1"/>
  <c r="E37" i="3"/>
  <c r="D37" i="3"/>
  <c r="C37" i="3"/>
  <c r="E41" i="3" l="1"/>
  <c r="E39" i="3"/>
  <c r="F41" i="3"/>
  <c r="F39" i="3"/>
  <c r="V90" i="4"/>
  <c r="U98" i="4"/>
  <c r="D39" i="3"/>
  <c r="D41" i="3"/>
  <c r="U90" i="4"/>
  <c r="V98" i="4"/>
  <c r="C39" i="3"/>
  <c r="C41" i="3"/>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R62" i="4" l="1"/>
  <c r="R69" i="4"/>
  <c r="R70" i="4"/>
  <c r="R68" i="4"/>
  <c r="R65" i="4"/>
  <c r="R60" i="4"/>
  <c r="R61" i="4"/>
  <c r="R66" i="4"/>
  <c r="R59" i="4"/>
  <c r="R67" i="4"/>
  <c r="R64" i="4"/>
  <c r="R63" i="4"/>
  <c r="T64" i="4" l="1"/>
  <c r="T66" i="4"/>
  <c r="T59" i="4"/>
  <c r="T69" i="4"/>
  <c r="T68" i="4"/>
  <c r="T62" i="4"/>
  <c r="T67" i="4"/>
  <c r="T60" i="4"/>
  <c r="T65" i="4"/>
  <c r="T61" i="4"/>
  <c r="T70" i="4"/>
  <c r="T63" i="4"/>
  <c r="S69" i="4"/>
  <c r="S60" i="4"/>
  <c r="S65" i="4"/>
  <c r="S66" i="4"/>
  <c r="S61" i="4"/>
  <c r="S64" i="4"/>
  <c r="S62" i="4"/>
  <c r="S59" i="4"/>
  <c r="S70" i="4"/>
  <c r="S68" i="4"/>
  <c r="S63" i="4"/>
  <c r="S67" i="4"/>
  <c r="U59" i="4" l="1"/>
  <c r="U63" i="4"/>
  <c r="U69" i="4"/>
  <c r="U67" i="4"/>
  <c r="U70" i="4"/>
  <c r="U66" i="4"/>
  <c r="U61" i="4"/>
  <c r="U64" i="4"/>
  <c r="U65" i="4"/>
  <c r="U60" i="4"/>
  <c r="U62" i="4"/>
  <c r="U68" i="4"/>
  <c r="V63" i="4" l="1"/>
  <c r="V69" i="4"/>
  <c r="V61" i="4"/>
  <c r="V64" i="4"/>
  <c r="V70" i="4"/>
  <c r="V68" i="4"/>
  <c r="V66" i="4"/>
  <c r="V67" i="4"/>
  <c r="V65" i="4"/>
  <c r="V62" i="4"/>
  <c r="V59" i="4"/>
  <c r="V60" i="4"/>
  <c r="W61" i="4" l="1"/>
  <c r="W59" i="4"/>
  <c r="W62" i="4"/>
  <c r="W64" i="4"/>
  <c r="W60" i="4"/>
  <c r="W63" i="4"/>
  <c r="X63" i="4" l="1"/>
  <c r="X64" i="4"/>
  <c r="X61" i="4"/>
  <c r="X59" i="4"/>
  <c r="X60" i="4"/>
  <c r="X62" i="4"/>
  <c r="Y64" i="4" l="1"/>
  <c r="Y61" i="4"/>
  <c r="Y59" i="4"/>
  <c r="Y60" i="4"/>
  <c r="Y63" i="4"/>
  <c r="Y62" i="4"/>
  <c r="Z61" i="4" l="1"/>
  <c r="Z59" i="4" l="1"/>
  <c r="Z60" i="4"/>
  <c r="Z64" i="4"/>
  <c r="Z63" i="4"/>
  <c r="AB60" i="4"/>
  <c r="Z62" i="4"/>
  <c r="AB64" i="4" l="1"/>
  <c r="AB62" i="4"/>
  <c r="AB61" i="4"/>
  <c r="AA62" i="4"/>
  <c r="AA64" i="4"/>
  <c r="AA60" i="4"/>
  <c r="AA63" i="4"/>
  <c r="AA61" i="4"/>
  <c r="AA59" i="4"/>
  <c r="AB59" i="4"/>
  <c r="AB63" i="4"/>
  <c r="AC60" i="4"/>
  <c r="AC63" i="4"/>
  <c r="AD63" i="4" s="1"/>
  <c r="AC61" i="4"/>
  <c r="AC59" i="4"/>
  <c r="AC64" i="4"/>
  <c r="AD64" i="4" s="1"/>
  <c r="AC62" i="4"/>
  <c r="AD62" i="4" s="1"/>
  <c r="AD61" i="4"/>
  <c r="AD59" i="4"/>
  <c r="AD60" i="4"/>
  <c r="AE61" i="4" l="1"/>
  <c r="AE59" i="4"/>
  <c r="AE64" i="4"/>
  <c r="AE62" i="4"/>
  <c r="AE60" i="4"/>
  <c r="AE63" i="4"/>
  <c r="AF61" i="4" l="1"/>
  <c r="AF64" i="4"/>
  <c r="AF62" i="4"/>
  <c r="AF60" i="4"/>
  <c r="AF63" i="4"/>
  <c r="AF59" i="4"/>
  <c r="AG62" i="4" l="1"/>
  <c r="AG60" i="4"/>
  <c r="AG61" i="4"/>
  <c r="AG59" i="4"/>
  <c r="AG64" i="4"/>
  <c r="AG63" i="4"/>
  <c r="AH64" i="4" l="1"/>
  <c r="AH60" i="4"/>
  <c r="AH63" i="4"/>
  <c r="AH61" i="4"/>
  <c r="AH59" i="4"/>
  <c r="AH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<sst xmlns="http://schemas.openxmlformats.org/spreadsheetml/2006/main" count="631" uniqueCount="263">
  <si>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</si>
  <si>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</si>
  <si>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</si>
  <si>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</si>
  <si>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</si>
  <si>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</si>
  <si>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</si>
  <si>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</si>
  <si>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</si>
  <si>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</si>
  <si>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</si>
  <si>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</si>
  <si>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</si>
  <si>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</si>
  <si>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</si>
  <si>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</si>
  <si>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</si>
  <si>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</si>
  <si>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</si>
  <si>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</si>
  <si>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</si>
  <si>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</si>
  <si>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</si>
  <si>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</si>
  <si>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</si>
  <si>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</si>
  <si>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</si>
  <si>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</si>
  <si>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</si>
  <si>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</si>
  <si>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</si>
  <si>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</si>
  <si>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</si>
  <si>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</si>
  <si>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</si>
  <si>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</si>
  <si>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</si>
  <si>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</si>
  <si>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</si>
  <si>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</si>
  <si>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</si>
  <si>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</si>
  <si>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</si>
  <si>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</si>
  <si>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</si>
  <si>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</si>
  <si>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</si>
  <si>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</si>
  <si>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</si>
  <si>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</si>
  <si>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</si>
  <si>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</si>
  <si>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</si>
  <si>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</si>
  <si>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</si>
  <si>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</si>
  <si>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</si>
  <si>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</si>
  <si>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</si>
  <si>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</si>
  <si>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</si>
  <si>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</si>
  <si>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</si>
  <si>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</si>
  <si>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</si>
  <si>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</si>
  <si>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</si>
  <si>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</si>
  <si>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</si>
  <si>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</si>
  <si>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</si>
  <si>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</si>
  <si>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</si>
  <si>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</si>
  <si>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</si>
  <si>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</si>
  <si>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</si>
  <si>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</si>
  <si>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</si>
  <si>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</si>
  <si>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</si>
  <si>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</si>
  <si>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</si>
  <si>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</si>
  <si>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</si>
  <si>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</si>
  <si>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</si>
  <si>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</si>
  <si>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</si>
  <si>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</si>
  <si>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</si>
  <si>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</si>
  <si>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</si>
  <si>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</si>
  <si>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</si>
  <si>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</si>
  <si>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</si>
  <si>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</si>
  <si>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</si>
  <si>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</si>
  <si>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</si>
  <si>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</si>
  <si>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</si>
  <si>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</si>
  <si>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</si>
  <si>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</si>
  <si>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</si>
  <si>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</si>
  <si>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</si>
  <si>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</si>
  <si>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</si>
  <si>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</si>
  <si>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</si>
  <si>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</si>
  <si>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</si>
  <si>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</si>
  <si>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</si>
  <si>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</si>
  <si>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</si>
  <si>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</si>
  <si>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</si>
  <si>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</si>
  <si>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</si>
  <si>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</si>
  <si>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</si>
  <si>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</si>
  <si>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</si>
  <si>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</si>
  <si>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</si>
  <si>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</si>
  <si>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</si>
  <si>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</si>
  <si>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</si>
  <si>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</si>
  <si>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</si>
  <si>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</si>
  <si>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</si>
  <si>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</si>
  <si>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</si>
  <si>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</si>
  <si>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</si>
  <si>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</si>
  <si>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</si>
  <si>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</si>
  <si>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</si>
  <si>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</si>
  <si>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</si>
  <si>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</si>
  <si>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</si>
  <si>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</si>
  <si>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</si>
  <si>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</si>
  <si>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</si>
  <si>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</si>
  <si>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</si>
  <si>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</si>
  <si>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</si>
  <si>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</si>
  <si>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</si>
  <si>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</si>
  <si>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</si>
  <si>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</si>
  <si>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</si>
  <si>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</si>
  <si>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</si>
  <si>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</si>
  <si>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</si>
  <si>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</si>
  <si>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</si>
  <si>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</si>
  <si>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</si>
  <si>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</si>
  <si>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</si>
  <si>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</si>
  <si>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</si>
  <si>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</si>
  <si>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</si>
  <si>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</si>
  <si>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</si>
  <si>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</si>
  <si>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</si>
  <si>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</si>
  <si>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</si>
  <si>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</si>
  <si>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</si>
  <si>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</si>
  <si>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</si>
  <si>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31</t>
  </si>
  <si>
    <t>E-UTRA Band 22</t>
  </si>
  <si>
    <t>E-UTRA Band 42</t>
  </si>
  <si>
    <t>E-UTRA Band 43</t>
  </si>
  <si>
    <t>E-UTRA Band 65</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</si>
  <si>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</si>
  <si>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</si>
  <si>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</si>
  <si>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</si>
  <si>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</si>
  <si>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</si>
  <si>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</si>
  <si>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</si>
  <si>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</si>
  <si>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</si>
  <si>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</si>
  <si>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</si>
  <si>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</si>
  <si>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</si>
  <si>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</si>
  <si>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</si>
  <si>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</si>
  <si>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</si>
  <si>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</si>
  <si>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</si>
  <si>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</si>
  <si>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</si>
  <si>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</si>
  <si>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</si>
  <si>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</si>
  <si>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Table 6.6.3.1-2: Spurious emissions limits  (TS 36.101 V16.13.0)</t>
  </si>
  <si>
    <t>Table 6.5.3.1-2: Requirement for general spurious emissions limits  (TS 38.101-1 V16.11.0)</t>
  </si>
  <si>
    <t>v16.11.0</t>
  </si>
  <si>
    <t>E-UTRA Band 28</t>
  </si>
  <si>
    <t>1@105</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</si>
  <si>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</si>
  <si>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28</t>
  </si>
  <si>
    <t>NR FR1 Band n8</t>
  </si>
  <si>
    <t>n8</t>
  </si>
  <si>
    <t>E-UTRA Band 20</t>
  </si>
  <si>
    <t>E-UTRA Band 32</t>
  </si>
  <si>
    <t>E-UTRA Band 75</t>
  </si>
  <si>
    <t>E-UTRA Band 76</t>
  </si>
  <si>
    <t>Same as TP 2</t>
  </si>
  <si>
    <t>Default TP#1</t>
  </si>
  <si>
    <t>FDL_low</t>
  </si>
  <si>
    <t>FDL_high</t>
  </si>
  <si>
    <t>Minimum requirement are derived from TS 36.101 and TS 38.101-1 as given below.</t>
  </si>
  <si>
    <t>DC_20A_n8A</t>
  </si>
  <si>
    <t>Band 20 and Band n8 UL harmonics and IMD products
(template from 36.860 Table 5.2.9-1: Band x and Band y UL higher order harmonics and IMD product)</t>
  </si>
  <si>
    <t>DC_20_n8</t>
  </si>
  <si>
    <t>Test Settings for DC_20A_n8A Configuration</t>
  </si>
  <si>
    <t>18 MHz ≤ f &lt; 30 MHz</t>
  </si>
  <si>
    <t>10 kHz</t>
  </si>
  <si>
    <t>30 MHz ≤ f ≤ 83 MHz
749 MHz ≤ f ≤ 844 MHz
898 MHz ≤ f ≤ 998 MHz</t>
  </si>
  <si>
    <t>1712 MHz ≤ f ≤ 1777 MHz
2544 MHz ≤ f ≤ 2692 MHz</t>
  </si>
  <si>
    <t>E-UTRA Band 1, 28, 31, 32, 34, 65, 75, 76</t>
  </si>
  <si>
    <t>E-UTRA Band 3, 7, 22, 38, 42, 43 
NR Band n78</t>
  </si>
  <si>
    <t>E-UTRA Band 38</t>
  </si>
  <si>
    <t>IMD3 product 1</t>
  </si>
  <si>
    <t>IMD3 product 3</t>
  </si>
  <si>
    <t>2620
2620</t>
  </si>
  <si>
    <t>2639
2690</t>
  </si>
  <si>
    <t>IMD3 product 3
IMD3 product 4</t>
  </si>
  <si>
    <t>2570
2592</t>
  </si>
  <si>
    <t>IMD3 product 4</t>
  </si>
  <si>
    <t>IMD3 product 1
 |2*fx – fy|</t>
  </si>
  <si>
    <t>IMD3 product 3
 |2*fx + fy|</t>
  </si>
  <si>
    <t>IMD3 product 4
 |2*fy + fx|</t>
  </si>
  <si>
    <t>7</t>
  </si>
  <si>
    <t>38</t>
  </si>
  <si>
    <t xml:space="preserve">E-UTRA Band 28 </t>
  </si>
  <si>
    <t>E-UTRA Band 7, 38</t>
  </si>
  <si>
    <t>Default TP#2</t>
  </si>
  <si>
    <t>Same as TP 1</t>
  </si>
  <si>
    <t>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</si>
</sst>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9">
    <xf numFmtId="0" fontId="0" fillId="0" borderId="0" xfId="0"/>
    <xf numFmtId="0" fontId="4" fillId="0" borderId="6" xfId="0" applyFont="1" applyBorder="1" applyAlignment="1">
      <alignment horizontal="center"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3"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2" fillId="0" borderId="1" xfId="1" applyFont="1" applyFill="1" applyBorder="1" applyAlignment="1">
      <alignment horizontal="center" vertical="center" wrapText="1"/>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5"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17" xfId="1" applyFont="1" applyBorder="1" applyAlignment="1">
      <alignment horizontal="left" vertical="top"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82">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0" TargetMode="External"/><Relationship Id="rId13" Type="http://schemas.openxmlformats.org/officeDocument/2006/relationships/hyperlink" Target="mailto:1@105" TargetMode="External"/><Relationship Id="rId18" Type="http://schemas.openxmlformats.org/officeDocument/2006/relationships/vmlDrawing" Target="../drawings/vmlDrawing1.vml"/><Relationship Id="rId3" Type="http://schemas.openxmlformats.org/officeDocument/2006/relationships/hyperlink" Target="mailto:1@0" TargetMode="External"/><Relationship Id="rId7" Type="http://schemas.openxmlformats.org/officeDocument/2006/relationships/hyperlink" Target="mailto:1@105" TargetMode="External"/><Relationship Id="rId12" Type="http://schemas.openxmlformats.org/officeDocument/2006/relationships/hyperlink" Target="mailto:1@0" TargetMode="External"/><Relationship Id="rId17" Type="http://schemas.openxmlformats.org/officeDocument/2006/relationships/printerSettings" Target="../printerSettings/printerSettings2.bin"/><Relationship Id="rId2" Type="http://schemas.openxmlformats.org/officeDocument/2006/relationships/hyperlink" Target="mailto:1@99" TargetMode="External"/><Relationship Id="rId16" Type="http://schemas.openxmlformats.org/officeDocument/2006/relationships/hyperlink" Target="mailto:1@105" TargetMode="External"/><Relationship Id="rId1" Type="http://schemas.openxmlformats.org/officeDocument/2006/relationships/hyperlink" Target="mailto:1@105" TargetMode="External"/><Relationship Id="rId6" Type="http://schemas.openxmlformats.org/officeDocument/2006/relationships/hyperlink" Target="mailto:1@105" TargetMode="External"/><Relationship Id="rId11" Type="http://schemas.openxmlformats.org/officeDocument/2006/relationships/hyperlink" Target="mailto:1@99" TargetMode="External"/><Relationship Id="rId5" Type="http://schemas.openxmlformats.org/officeDocument/2006/relationships/hyperlink" Target="mailto:1@0" TargetMode="External"/><Relationship Id="rId15" Type="http://schemas.openxmlformats.org/officeDocument/2006/relationships/hyperlink" Target="mailto:1@0" TargetMode="External"/><Relationship Id="rId10" Type="http://schemas.openxmlformats.org/officeDocument/2006/relationships/hyperlink" Target="mailto:1@99" TargetMode="External"/><Relationship Id="rId19" Type="http://schemas.openxmlformats.org/officeDocument/2006/relationships/comments" Target="../comments1.xml"/><Relationship Id="rId4" Type="http://schemas.openxmlformats.org/officeDocument/2006/relationships/hyperlink" Target="mailto:1@0" TargetMode="External"/><Relationship Id="rId9" Type="http://schemas.openxmlformats.org/officeDocument/2006/relationships/hyperlink" Target="mailto:1@0" TargetMode="External"/><Relationship Id="rId1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H54" sqref="H54"/>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99" t="s">
        <v>178</v>
      </c>
    </row>
    <row r="2" spans="2:8" ht="15.75" thickBot="1" x14ac:dyDescent="0.3"/>
    <row r="3" spans="2:8" ht="21.75" thickBot="1" x14ac:dyDescent="0.3">
      <c r="B3" s="98" t="s">
        <v>162</v>
      </c>
      <c r="C3" s="41" t="s">
        <v>235</v>
      </c>
    </row>
    <row r="4" spans="2:8" ht="21.75" thickBot="1" x14ac:dyDescent="0.3">
      <c r="B4" s="42"/>
      <c r="C4" s="88"/>
    </row>
    <row r="5" spans="2:8" ht="15.75" thickBot="1" x14ac:dyDescent="0.3">
      <c r="B5" s="142" t="s">
        <v>171</v>
      </c>
      <c r="C5" s="143"/>
      <c r="D5" s="143"/>
      <c r="E5" s="143"/>
      <c r="F5" s="143"/>
      <c r="G5" s="143"/>
      <c r="H5" s="144"/>
    </row>
    <row r="6" spans="2:8" ht="15" customHeight="1" outlineLevel="1" x14ac:dyDescent="0.25">
      <c r="B6" s="145" t="s">
        <v>234</v>
      </c>
      <c r="C6" s="146"/>
      <c r="D6" s="146"/>
      <c r="E6" s="146"/>
      <c r="F6" s="146"/>
      <c r="G6" s="146"/>
      <c r="H6" s="147"/>
    </row>
    <row r="7" spans="2:8" outlineLevel="1" x14ac:dyDescent="0.25">
      <c r="B7" s="3"/>
      <c r="C7" s="3"/>
      <c r="D7" s="3"/>
      <c r="E7" s="3"/>
    </row>
    <row r="8" spans="2:8" ht="39" customHeight="1" outlineLevel="1" thickBot="1" x14ac:dyDescent="0.3">
      <c r="B8" s="154" t="s">
        <v>217</v>
      </c>
      <c r="C8" s="154"/>
      <c r="D8" s="154"/>
      <c r="E8" s="154"/>
    </row>
    <row r="9" spans="2:8" ht="30.75" outlineLevel="1" thickBot="1" x14ac:dyDescent="0.3">
      <c r="B9" s="5" t="s">
        <v>1</v>
      </c>
      <c r="C9" s="6" t="s">
        <v>2</v>
      </c>
      <c r="D9" s="6" t="s">
        <v>3</v>
      </c>
      <c r="E9" s="6" t="s">
        <v>4</v>
      </c>
    </row>
    <row r="10" spans="2:8" ht="15.75" outlineLevel="1" thickBot="1" x14ac:dyDescent="0.3">
      <c r="B10" s="7" t="s">
        <v>10</v>
      </c>
      <c r="C10" s="8" t="s">
        <v>11</v>
      </c>
      <c r="D10" s="8" t="s">
        <v>12</v>
      </c>
      <c r="E10" s="8"/>
    </row>
    <row r="11" spans="2:8" ht="15.75" outlineLevel="1" thickBot="1" x14ac:dyDescent="0.3">
      <c r="B11" s="7" t="s">
        <v>14</v>
      </c>
      <c r="C11" s="8" t="s">
        <v>11</v>
      </c>
      <c r="D11" s="8" t="s">
        <v>15</v>
      </c>
      <c r="E11" s="8"/>
    </row>
    <row r="12" spans="2:8" ht="15.75" outlineLevel="1" thickBot="1" x14ac:dyDescent="0.3">
      <c r="B12" s="7" t="s">
        <v>16</v>
      </c>
      <c r="C12" s="86" t="s">
        <v>11</v>
      </c>
      <c r="D12" s="86" t="s">
        <v>17</v>
      </c>
      <c r="E12" s="8"/>
    </row>
    <row r="13" spans="2:8" ht="15.75" outlineLevel="1" thickBot="1" x14ac:dyDescent="0.3">
      <c r="B13" s="7" t="s">
        <v>18</v>
      </c>
      <c r="C13" s="86" t="s">
        <v>19</v>
      </c>
      <c r="D13" s="86" t="s">
        <v>20</v>
      </c>
      <c r="E13" s="8"/>
    </row>
    <row r="14" spans="2:8" ht="45.75" outlineLevel="1" thickBot="1" x14ac:dyDescent="0.3">
      <c r="B14" s="7" t="s">
        <v>21</v>
      </c>
      <c r="C14" s="8" t="s">
        <v>19</v>
      </c>
      <c r="D14" s="8" t="s">
        <v>20</v>
      </c>
      <c r="E14" s="8">
        <v>1</v>
      </c>
    </row>
    <row r="15" spans="2:8" ht="21.75" customHeight="1" outlineLevel="1" thickBot="1" x14ac:dyDescent="0.3">
      <c r="B15" s="7" t="s">
        <v>22</v>
      </c>
      <c r="C15" s="8" t="s">
        <v>23</v>
      </c>
      <c r="D15" s="8" t="s">
        <v>24</v>
      </c>
      <c r="E15" s="8">
        <v>2</v>
      </c>
    </row>
    <row r="16" spans="2:8" ht="39.75" customHeight="1" outlineLevel="1" thickBot="1" x14ac:dyDescent="0.3">
      <c r="B16" s="158" t="s">
        <v>30</v>
      </c>
      <c r="C16" s="159"/>
      <c r="D16" s="159"/>
      <c r="E16" s="160"/>
    </row>
    <row r="17" spans="1:8" outlineLevel="1" x14ac:dyDescent="0.25"/>
    <row r="18" spans="1:8" ht="39" customHeight="1" outlineLevel="1" thickBot="1" x14ac:dyDescent="0.3">
      <c r="B18" s="161" t="s">
        <v>218</v>
      </c>
      <c r="C18" s="161"/>
      <c r="D18" s="161"/>
      <c r="E18" s="161"/>
    </row>
    <row r="19" spans="1:8" ht="32.25" outlineLevel="1" thickBot="1" x14ac:dyDescent="0.3">
      <c r="B19" s="12" t="s">
        <v>1</v>
      </c>
      <c r="C19" s="13" t="s">
        <v>2</v>
      </c>
      <c r="D19" s="13" t="s">
        <v>3</v>
      </c>
      <c r="E19" s="13" t="s">
        <v>4</v>
      </c>
    </row>
    <row r="20" spans="1:8" ht="15.75" outlineLevel="1" thickBot="1" x14ac:dyDescent="0.3">
      <c r="B20" s="14" t="s">
        <v>41</v>
      </c>
      <c r="C20" s="15" t="s">
        <v>11</v>
      </c>
      <c r="D20" s="15" t="s">
        <v>12</v>
      </c>
      <c r="E20" s="15"/>
    </row>
    <row r="21" spans="1:8" ht="15.75" outlineLevel="1" thickBot="1" x14ac:dyDescent="0.3">
      <c r="B21" s="14" t="s">
        <v>42</v>
      </c>
      <c r="C21" s="15" t="s">
        <v>11</v>
      </c>
      <c r="D21" s="15" t="s">
        <v>15</v>
      </c>
      <c r="E21" s="15"/>
    </row>
    <row r="22" spans="1:8" ht="15.75" outlineLevel="1" thickBot="1" x14ac:dyDescent="0.3">
      <c r="B22" s="14" t="s">
        <v>43</v>
      </c>
      <c r="C22" s="15" t="s">
        <v>11</v>
      </c>
      <c r="D22" s="15" t="s">
        <v>17</v>
      </c>
      <c r="E22" s="15"/>
    </row>
    <row r="23" spans="1:8" ht="15.75" outlineLevel="1" thickBot="1" x14ac:dyDescent="0.3">
      <c r="B23" s="162" t="s">
        <v>44</v>
      </c>
      <c r="C23" s="87" t="s">
        <v>19</v>
      </c>
      <c r="D23" s="87" t="s">
        <v>20</v>
      </c>
      <c r="E23" s="87">
        <v>4</v>
      </c>
    </row>
    <row r="24" spans="1:8" ht="15.75" outlineLevel="1" thickBot="1" x14ac:dyDescent="0.3">
      <c r="B24" s="163"/>
      <c r="C24" s="87" t="s">
        <v>45</v>
      </c>
      <c r="D24" s="87" t="s">
        <v>20</v>
      </c>
      <c r="E24" s="87">
        <v>3</v>
      </c>
    </row>
    <row r="25" spans="1:8" ht="53.25" customHeight="1" outlineLevel="1" thickBot="1" x14ac:dyDescent="0.3">
      <c r="B25" s="14" t="s">
        <v>46</v>
      </c>
      <c r="C25" s="15" t="s">
        <v>19</v>
      </c>
      <c r="D25" s="15" t="s">
        <v>20</v>
      </c>
      <c r="E25" s="15">
        <v>1</v>
      </c>
    </row>
    <row r="26" spans="1:8" ht="15.75" customHeight="1" outlineLevel="1" thickBot="1" x14ac:dyDescent="0.3">
      <c r="B26" s="91" t="s">
        <v>47</v>
      </c>
      <c r="C26" s="92" t="s">
        <v>19</v>
      </c>
      <c r="D26" s="92" t="s">
        <v>20</v>
      </c>
      <c r="E26" s="92">
        <v>2</v>
      </c>
    </row>
    <row r="27" spans="1:8" ht="57" customHeight="1" outlineLevel="1" x14ac:dyDescent="0.25">
      <c r="B27" s="148" t="s">
        <v>48</v>
      </c>
      <c r="C27" s="149"/>
      <c r="D27" s="149"/>
      <c r="E27" s="150"/>
    </row>
    <row r="28" spans="1:8" ht="41.25" customHeight="1" outlineLevel="1" thickBot="1" x14ac:dyDescent="0.3">
      <c r="B28" s="151"/>
      <c r="C28" s="152"/>
      <c r="D28" s="152"/>
      <c r="E28" s="153"/>
    </row>
    <row r="29" spans="1:8" ht="30.75" customHeight="1" outlineLevel="1" thickBot="1" x14ac:dyDescent="0.3">
      <c r="B29" s="93"/>
      <c r="C29" s="93"/>
      <c r="D29" s="93"/>
      <c r="E29" s="93"/>
    </row>
    <row r="30" spans="1:8" ht="17.25" x14ac:dyDescent="0.25">
      <c r="B30" s="164" t="s">
        <v>160</v>
      </c>
      <c r="C30" s="165"/>
      <c r="D30" s="165"/>
      <c r="E30" s="165"/>
      <c r="F30" s="165"/>
      <c r="G30" s="165"/>
      <c r="H30" s="166"/>
    </row>
    <row r="31" spans="1:8" ht="15.75" customHeight="1" outlineLevel="1" x14ac:dyDescent="0.25">
      <c r="B31" s="167" t="s">
        <v>176</v>
      </c>
      <c r="C31" s="167"/>
      <c r="D31" s="167"/>
      <c r="E31" s="167"/>
      <c r="F31" s="167"/>
      <c r="G31" s="167"/>
      <c r="H31" s="167"/>
    </row>
    <row r="32" spans="1:8" ht="15.75" customHeight="1" outlineLevel="1" thickBot="1" x14ac:dyDescent="0.3">
      <c r="A32" s="90"/>
      <c r="B32" s="90"/>
      <c r="C32" s="90"/>
      <c r="D32" s="90"/>
      <c r="E32" s="90"/>
      <c r="F32" s="90"/>
      <c r="G32" s="90"/>
      <c r="H32" s="90"/>
    </row>
    <row r="33" spans="1:8" ht="31.5" customHeight="1" outlineLevel="1" thickBot="1" x14ac:dyDescent="0.3">
      <c r="A33" s="90"/>
      <c r="B33" s="155" t="s">
        <v>236</v>
      </c>
      <c r="C33" s="156"/>
      <c r="D33" s="156"/>
      <c r="E33" s="156"/>
      <c r="F33" s="157"/>
      <c r="G33" s="90"/>
      <c r="H33" s="90"/>
    </row>
    <row r="34" spans="1:8" ht="15.75" customHeight="1" outlineLevel="1" thickBot="1" x14ac:dyDescent="0.3">
      <c r="A34" s="90"/>
      <c r="B34" s="5" t="s">
        <v>5</v>
      </c>
      <c r="C34" s="5" t="s">
        <v>6</v>
      </c>
      <c r="D34" s="5" t="s">
        <v>7</v>
      </c>
      <c r="E34" s="5" t="s">
        <v>8</v>
      </c>
      <c r="F34" s="5" t="s">
        <v>9</v>
      </c>
      <c r="G34" s="90"/>
      <c r="H34" s="90"/>
    </row>
    <row r="35" spans="1:8" ht="23.25" customHeight="1" outlineLevel="1" thickBot="1" x14ac:dyDescent="0.3">
      <c r="A35" s="90"/>
      <c r="B35" s="9" t="s">
        <v>13</v>
      </c>
      <c r="C35" s="10">
        <v>832</v>
      </c>
      <c r="D35" s="10">
        <v>862</v>
      </c>
      <c r="E35" s="10">
        <v>880</v>
      </c>
      <c r="F35" s="10">
        <v>915</v>
      </c>
      <c r="G35" s="90"/>
      <c r="H35" s="90"/>
    </row>
    <row r="36" spans="1:8" ht="23.25" customHeight="1" outlineLevel="1" thickBot="1" x14ac:dyDescent="0.3">
      <c r="A36" s="90"/>
      <c r="B36" s="9" t="s">
        <v>25</v>
      </c>
      <c r="C36" s="10" t="s">
        <v>26</v>
      </c>
      <c r="D36" s="10" t="s">
        <v>27</v>
      </c>
      <c r="E36" s="10" t="s">
        <v>28</v>
      </c>
      <c r="F36" s="10" t="s">
        <v>29</v>
      </c>
      <c r="G36" s="90"/>
      <c r="H36" s="90"/>
    </row>
    <row r="37" spans="1:8" ht="23.25" customHeight="1" outlineLevel="1" thickBot="1" x14ac:dyDescent="0.3">
      <c r="A37" s="90"/>
      <c r="B37" s="9" t="s">
        <v>31</v>
      </c>
      <c r="C37" s="11">
        <f>ABS(E35-D35)</f>
        <v>18</v>
      </c>
      <c r="D37" s="11">
        <f>ABS(F35-C35)</f>
        <v>83</v>
      </c>
      <c r="E37" s="11">
        <f>E35+C35</f>
        <v>1712</v>
      </c>
      <c r="F37" s="11">
        <f>F35+D35</f>
        <v>1777</v>
      </c>
      <c r="G37" s="90"/>
      <c r="H37" s="90"/>
    </row>
    <row r="38" spans="1:8" ht="23.25" customHeight="1" outlineLevel="1" thickBot="1" x14ac:dyDescent="0.3">
      <c r="A38" s="90"/>
      <c r="B38" s="9" t="s">
        <v>32</v>
      </c>
      <c r="C38" s="10" t="s">
        <v>33</v>
      </c>
      <c r="D38" s="10" t="s">
        <v>34</v>
      </c>
      <c r="E38" s="10" t="s">
        <v>35</v>
      </c>
      <c r="F38" s="10" t="s">
        <v>36</v>
      </c>
      <c r="G38" s="90"/>
      <c r="H38" s="90"/>
    </row>
    <row r="39" spans="1:8" ht="23.25" customHeight="1" outlineLevel="1" thickBot="1" x14ac:dyDescent="0.3">
      <c r="A39" s="90"/>
      <c r="B39" s="9" t="s">
        <v>31</v>
      </c>
      <c r="C39" s="11">
        <f>ABS((2*C35)-F35)</f>
        <v>749</v>
      </c>
      <c r="D39" s="11">
        <f>ABS((2*D35)-E35)</f>
        <v>844</v>
      </c>
      <c r="E39" s="11">
        <f>ABS((2*E35)-D35)</f>
        <v>898</v>
      </c>
      <c r="F39" s="11">
        <f>ABS((2*F35)-C35)</f>
        <v>998</v>
      </c>
      <c r="G39" s="90"/>
      <c r="H39" s="90"/>
    </row>
    <row r="40" spans="1:8" ht="23.25" customHeight="1" outlineLevel="1" thickBot="1" x14ac:dyDescent="0.3">
      <c r="A40" s="90"/>
      <c r="B40" s="9" t="s">
        <v>32</v>
      </c>
      <c r="C40" s="10" t="s">
        <v>37</v>
      </c>
      <c r="D40" s="10" t="s">
        <v>38</v>
      </c>
      <c r="E40" s="10" t="s">
        <v>39</v>
      </c>
      <c r="F40" s="10" t="s">
        <v>40</v>
      </c>
      <c r="G40" s="90"/>
      <c r="H40" s="90"/>
    </row>
    <row r="41" spans="1:8" ht="23.25" customHeight="1" outlineLevel="1" thickBot="1" x14ac:dyDescent="0.3">
      <c r="A41" s="90"/>
      <c r="B41" s="9" t="s">
        <v>31</v>
      </c>
      <c r="C41" s="11">
        <f>(2*C35)+E35</f>
        <v>2544</v>
      </c>
      <c r="D41" s="11">
        <f>(2*D35)+F35</f>
        <v>2639</v>
      </c>
      <c r="E41" s="11">
        <f>(2*E35)+C35</f>
        <v>2592</v>
      </c>
      <c r="F41" s="11">
        <f>(2*F35)+D35</f>
        <v>2692</v>
      </c>
      <c r="G41" s="90"/>
      <c r="H41" s="90"/>
    </row>
    <row r="42" spans="1:8" ht="15.75" customHeight="1" outlineLevel="1" x14ac:dyDescent="0.25">
      <c r="A42" s="90"/>
      <c r="B42" s="90"/>
      <c r="C42" s="90"/>
      <c r="D42" s="90"/>
      <c r="E42" s="90"/>
      <c r="F42" s="90"/>
      <c r="G42" s="90"/>
      <c r="H42" s="90"/>
    </row>
    <row r="43" spans="1:8" ht="15.75" outlineLevel="1" thickBot="1" x14ac:dyDescent="0.3">
      <c r="B43" s="2"/>
      <c r="C43" s="3"/>
      <c r="D43" s="3"/>
      <c r="E43" s="3"/>
      <c r="F43" s="3"/>
      <c r="G43" s="3"/>
    </row>
    <row r="44" spans="1:8" ht="15.75" thickBot="1" x14ac:dyDescent="0.3">
      <c r="B44" s="142" t="s">
        <v>161</v>
      </c>
      <c r="C44" s="143"/>
      <c r="D44" s="143"/>
      <c r="E44" s="143"/>
      <c r="F44" s="143"/>
      <c r="G44" s="143"/>
      <c r="H44" s="144"/>
    </row>
    <row r="45" spans="1:8" ht="33.75" customHeight="1" outlineLevel="1" x14ac:dyDescent="0.25">
      <c r="B45" s="145" t="s">
        <v>180</v>
      </c>
      <c r="C45" s="146"/>
      <c r="D45" s="146"/>
      <c r="E45" s="146"/>
      <c r="F45" s="146"/>
      <c r="G45" s="146"/>
      <c r="H45" s="147"/>
    </row>
    <row r="46" spans="1:8" ht="15.75" outlineLevel="1" thickBot="1" x14ac:dyDescent="0.3">
      <c r="B46" s="2"/>
      <c r="C46" s="3"/>
      <c r="D46" s="3"/>
      <c r="E46" s="3"/>
      <c r="F46" s="3"/>
      <c r="G46" s="3"/>
    </row>
    <row r="47" spans="1:8" ht="30.75" outlineLevel="1" thickBot="1" x14ac:dyDescent="0.3">
      <c r="B47" s="5" t="s">
        <v>1</v>
      </c>
      <c r="C47" s="6" t="s">
        <v>2</v>
      </c>
      <c r="D47" s="6" t="s">
        <v>3</v>
      </c>
      <c r="E47" s="6" t="s">
        <v>49</v>
      </c>
      <c r="F47" s="3"/>
      <c r="G47" s="3"/>
    </row>
    <row r="48" spans="1:8" ht="15.75" customHeight="1" outlineLevel="1" thickBot="1" x14ac:dyDescent="0.3">
      <c r="B48" s="139" t="str">
        <f>"Test requirements for " &amp; '6.5B.3.3.1 Tx spurious'!C3&amp;" configuration"</f>
        <v>Test requirements for DC_20A_n8A configuration</v>
      </c>
      <c r="C48" s="140"/>
      <c r="D48" s="140"/>
      <c r="E48" s="141"/>
      <c r="F48" s="3"/>
      <c r="G48" s="3"/>
    </row>
    <row r="49" spans="2:7" ht="15.75" customHeight="1" outlineLevel="1" thickBot="1" x14ac:dyDescent="0.3">
      <c r="B49" s="138" t="s">
        <v>239</v>
      </c>
      <c r="C49" s="15" t="s">
        <v>11</v>
      </c>
      <c r="D49" s="15" t="s">
        <v>240</v>
      </c>
      <c r="E49" s="8"/>
      <c r="F49" s="3"/>
      <c r="G49" s="3"/>
    </row>
    <row r="50" spans="2:7" ht="45.75" outlineLevel="1" thickBot="1" x14ac:dyDescent="0.3">
      <c r="B50" s="135" t="s">
        <v>241</v>
      </c>
      <c r="C50" s="15" t="s">
        <v>11</v>
      </c>
      <c r="D50" s="15" t="s">
        <v>17</v>
      </c>
      <c r="E50" s="8"/>
      <c r="F50" s="3"/>
      <c r="G50" s="3"/>
    </row>
    <row r="51" spans="2:7" ht="30.75" outlineLevel="1" thickBot="1" x14ac:dyDescent="0.3">
      <c r="B51" s="119" t="s">
        <v>242</v>
      </c>
      <c r="C51" s="87" t="s">
        <v>19</v>
      </c>
      <c r="D51" s="87" t="s">
        <v>20</v>
      </c>
      <c r="E51" s="87" t="s">
        <v>159</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1:E51 B50:D50">
    <cfRule type="expression" dxfId="281" priority="7">
      <formula>$B50="N/A"</formula>
    </cfRule>
  </conditionalFormatting>
  <conditionalFormatting sqref="B49:D49">
    <cfRule type="expression" dxfId="280"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24"/>
  <sheetViews>
    <sheetView zoomScale="80" zoomScaleNormal="80" workbookViewId="0">
      <selection activeCell="Q101" sqref="Q101"/>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28"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1:15" ht="23.25" x14ac:dyDescent="0.25">
      <c r="B1" s="99" t="s">
        <v>179</v>
      </c>
    </row>
    <row r="2" spans="1:15" ht="15.75" thickBot="1" x14ac:dyDescent="0.3"/>
    <row r="3" spans="1:15" ht="21.75" thickBot="1" x14ac:dyDescent="0.3">
      <c r="B3" s="97" t="s">
        <v>162</v>
      </c>
      <c r="C3" s="41" t="s">
        <v>235</v>
      </c>
      <c r="D3" s="43"/>
      <c r="E3" s="43"/>
      <c r="F3" s="43"/>
    </row>
    <row r="4" spans="1:15" ht="19.5" thickBot="1" x14ac:dyDescent="0.3">
      <c r="B4" s="43"/>
      <c r="C4" s="43"/>
      <c r="D4" s="43"/>
      <c r="E4" s="43"/>
      <c r="F4" s="43"/>
    </row>
    <row r="5" spans="1:15" ht="19.5" thickBot="1" x14ac:dyDescent="0.3">
      <c r="B5" s="177" t="s">
        <v>169</v>
      </c>
      <c r="C5" s="178"/>
      <c r="D5" s="178"/>
      <c r="E5" s="178"/>
      <c r="F5" s="178"/>
      <c r="G5" s="178"/>
      <c r="H5" s="178"/>
      <c r="I5" s="178"/>
      <c r="J5" s="178"/>
      <c r="K5" s="178"/>
      <c r="L5" s="178"/>
      <c r="M5" s="178"/>
      <c r="N5" s="179"/>
      <c r="O5" s="16"/>
    </row>
    <row r="6" spans="1:15" ht="27.75" customHeight="1" outlineLevel="1" thickBot="1" x14ac:dyDescent="0.3">
      <c r="B6" s="193" t="s">
        <v>175</v>
      </c>
      <c r="C6" s="194"/>
      <c r="D6" s="194"/>
      <c r="E6" s="194"/>
      <c r="F6" s="194"/>
      <c r="G6" s="194"/>
      <c r="H6" s="194"/>
      <c r="I6" s="194"/>
      <c r="J6" s="194"/>
      <c r="K6" s="194"/>
      <c r="L6" s="194"/>
      <c r="M6" s="194"/>
      <c r="N6" s="195"/>
    </row>
    <row r="7" spans="1:15" ht="15.75" outlineLevel="1" thickBot="1" x14ac:dyDescent="0.3">
      <c r="B7" s="18"/>
      <c r="C7" s="18"/>
      <c r="D7" s="18"/>
      <c r="E7" s="18"/>
      <c r="F7" s="18"/>
      <c r="G7" s="18"/>
      <c r="H7" s="18"/>
      <c r="I7" s="18"/>
      <c r="J7" s="18"/>
    </row>
    <row r="8" spans="1:15" ht="31.5" customHeight="1" outlineLevel="1" x14ac:dyDescent="0.25">
      <c r="B8" s="101" t="s">
        <v>170</v>
      </c>
      <c r="C8" s="102" t="s">
        <v>219</v>
      </c>
      <c r="D8" s="45"/>
    </row>
    <row r="9" spans="1:15" ht="15.75" customHeight="1" outlineLevel="1" x14ac:dyDescent="0.25">
      <c r="B9" s="198" t="s">
        <v>50</v>
      </c>
      <c r="C9" s="198" t="s">
        <v>51</v>
      </c>
      <c r="D9" s="198"/>
      <c r="E9" s="198"/>
      <c r="F9" s="198"/>
      <c r="G9" s="198"/>
      <c r="H9" s="198"/>
      <c r="I9" s="198"/>
      <c r="J9" s="17"/>
    </row>
    <row r="10" spans="1:15" ht="24.75" customHeight="1" outlineLevel="1" thickBot="1" x14ac:dyDescent="0.3">
      <c r="B10" s="196"/>
      <c r="C10" s="114" t="s">
        <v>52</v>
      </c>
      <c r="D10" s="196" t="s">
        <v>53</v>
      </c>
      <c r="E10" s="196"/>
      <c r="F10" s="196"/>
      <c r="G10" s="114" t="s">
        <v>54</v>
      </c>
      <c r="H10" s="114" t="s">
        <v>55</v>
      </c>
      <c r="I10" s="115" t="s">
        <v>4</v>
      </c>
      <c r="M10" s="25"/>
    </row>
    <row r="11" spans="1:15" ht="24.75" outlineLevel="1" thickBot="1" x14ac:dyDescent="0.3">
      <c r="B11" s="116" t="s">
        <v>237</v>
      </c>
      <c r="C11" s="118" t="s">
        <v>243</v>
      </c>
      <c r="D11" s="123" t="s">
        <v>182</v>
      </c>
      <c r="E11" s="123" t="s">
        <v>0</v>
      </c>
      <c r="F11" s="123" t="s">
        <v>183</v>
      </c>
      <c r="G11" s="123">
        <v>-50</v>
      </c>
      <c r="H11" s="124">
        <v>1</v>
      </c>
      <c r="I11" s="124"/>
    </row>
    <row r="12" spans="1:15" ht="36.75" outlineLevel="1" thickBot="1" x14ac:dyDescent="0.3">
      <c r="B12" s="27"/>
      <c r="C12" s="122" t="s">
        <v>244</v>
      </c>
      <c r="D12" s="1" t="s">
        <v>182</v>
      </c>
      <c r="E12" s="1" t="s">
        <v>0</v>
      </c>
      <c r="F12" s="1" t="s">
        <v>183</v>
      </c>
      <c r="G12" s="1">
        <v>-50</v>
      </c>
      <c r="H12" s="117">
        <v>1</v>
      </c>
      <c r="I12" s="117">
        <v>2</v>
      </c>
    </row>
    <row r="13" spans="1:15" ht="78.75" customHeight="1" outlineLevel="1" x14ac:dyDescent="0.25">
      <c r="B13" s="200" t="s">
        <v>222</v>
      </c>
      <c r="C13" s="201"/>
      <c r="D13" s="201"/>
      <c r="E13" s="201"/>
      <c r="F13" s="201"/>
      <c r="G13" s="201"/>
      <c r="H13" s="201"/>
      <c r="I13" s="201"/>
      <c r="J13" s="18"/>
    </row>
    <row r="14" spans="1:15" ht="15.75" outlineLevel="1" thickBot="1" x14ac:dyDescent="0.3">
      <c r="B14" s="18"/>
      <c r="C14" s="18"/>
      <c r="D14" s="18"/>
      <c r="E14" s="18"/>
      <c r="F14" s="18"/>
      <c r="G14" s="18"/>
      <c r="H14" s="18"/>
      <c r="I14" s="18"/>
      <c r="J14" s="18"/>
    </row>
    <row r="15" spans="1:15" ht="19.5" thickBot="1" x14ac:dyDescent="0.3">
      <c r="B15" s="177" t="s">
        <v>164</v>
      </c>
      <c r="C15" s="178"/>
      <c r="D15" s="178"/>
      <c r="E15" s="178"/>
      <c r="F15" s="178"/>
      <c r="G15" s="178"/>
      <c r="H15" s="178"/>
      <c r="I15" s="178"/>
      <c r="J15" s="178"/>
      <c r="K15" s="178"/>
      <c r="L15" s="178"/>
      <c r="M15" s="178"/>
      <c r="N15" s="179"/>
      <c r="O15" s="16"/>
    </row>
    <row r="16" spans="1:15" ht="18.75" outlineLevel="1" x14ac:dyDescent="0.25">
      <c r="A16" s="16"/>
      <c r="B16" s="16"/>
      <c r="C16" s="16"/>
      <c r="D16" s="16"/>
      <c r="E16" s="16"/>
      <c r="F16" s="16"/>
      <c r="G16" s="16"/>
      <c r="H16" s="16"/>
      <c r="I16" s="16"/>
      <c r="J16" s="16"/>
      <c r="K16" s="16"/>
      <c r="L16" s="16"/>
      <c r="M16" s="16"/>
      <c r="N16" s="16"/>
      <c r="O16" s="16"/>
    </row>
    <row r="17" spans="2:17" ht="18.75" outlineLevel="1" x14ac:dyDescent="0.25">
      <c r="B17" s="202" t="s">
        <v>226</v>
      </c>
      <c r="C17" s="203"/>
      <c r="D17" s="202" t="s">
        <v>224</v>
      </c>
      <c r="E17" s="203"/>
      <c r="H17" s="46"/>
      <c r="I17" s="199" t="s">
        <v>119</v>
      </c>
      <c r="J17" s="199"/>
      <c r="K17" s="199"/>
      <c r="L17" s="199"/>
      <c r="M17" s="199"/>
      <c r="N17" s="199"/>
      <c r="O17" s="44"/>
      <c r="P17" s="44"/>
      <c r="Q17" s="44"/>
    </row>
    <row r="18" spans="2:17" s="45" customFormat="1" ht="18.75" outlineLevel="1" x14ac:dyDescent="0.25">
      <c r="B18" s="21" t="s">
        <v>6</v>
      </c>
      <c r="C18" s="21" t="s">
        <v>7</v>
      </c>
      <c r="D18" s="21" t="s">
        <v>8</v>
      </c>
      <c r="E18" s="21" t="s">
        <v>9</v>
      </c>
      <c r="G18" s="46"/>
      <c r="H18" s="47"/>
      <c r="I18" s="20" t="s">
        <v>106</v>
      </c>
      <c r="J18" s="20" t="s">
        <v>107</v>
      </c>
      <c r="K18" s="20" t="s">
        <v>108</v>
      </c>
      <c r="L18" s="20" t="s">
        <v>109</v>
      </c>
      <c r="M18" s="49" t="s">
        <v>110</v>
      </c>
      <c r="N18" s="49" t="s">
        <v>111</v>
      </c>
      <c r="O18" s="48"/>
    </row>
    <row r="19" spans="2:17" s="45" customFormat="1" ht="27" customHeight="1" outlineLevel="1" x14ac:dyDescent="0.25">
      <c r="B19" s="22">
        <v>832</v>
      </c>
      <c r="C19" s="22">
        <v>862</v>
      </c>
      <c r="D19" s="22">
        <v>880</v>
      </c>
      <c r="E19" s="22">
        <v>915</v>
      </c>
      <c r="G19" s="46"/>
      <c r="H19" s="33" t="s">
        <v>114</v>
      </c>
      <c r="I19" s="54" t="s">
        <v>115</v>
      </c>
      <c r="J19" s="54" t="s">
        <v>116</v>
      </c>
      <c r="K19" s="54" t="s">
        <v>117</v>
      </c>
      <c r="L19" s="54" t="s">
        <v>118</v>
      </c>
      <c r="M19" s="50" t="s">
        <v>113</v>
      </c>
      <c r="N19" s="50" t="s">
        <v>112</v>
      </c>
    </row>
    <row r="20" spans="2:17" outlineLevel="1" x14ac:dyDescent="0.25">
      <c r="B20" s="45"/>
      <c r="H20" s="33" t="s">
        <v>105</v>
      </c>
      <c r="I20" s="22">
        <v>832</v>
      </c>
      <c r="J20" s="22">
        <v>832</v>
      </c>
      <c r="K20" s="22">
        <v>862</v>
      </c>
      <c r="L20" s="22">
        <v>862</v>
      </c>
      <c r="M20" s="52"/>
      <c r="N20" s="53"/>
    </row>
    <row r="21" spans="2:17" outlineLevel="1" x14ac:dyDescent="0.25">
      <c r="B21" s="20" t="s">
        <v>135</v>
      </c>
      <c r="C21" s="197" t="s">
        <v>136</v>
      </c>
      <c r="D21" s="197"/>
      <c r="E21" s="20" t="s">
        <v>137</v>
      </c>
      <c r="F21" s="20" t="s">
        <v>138</v>
      </c>
      <c r="H21" s="33" t="s">
        <v>93</v>
      </c>
      <c r="I21" s="22">
        <v>880</v>
      </c>
      <c r="J21" s="22">
        <v>915</v>
      </c>
      <c r="K21" s="22">
        <v>880</v>
      </c>
      <c r="L21" s="22">
        <v>915</v>
      </c>
      <c r="M21" s="53"/>
      <c r="N21" s="53"/>
    </row>
    <row r="22" spans="2:17" outlineLevel="1" x14ac:dyDescent="0.25">
      <c r="B22" s="33" t="s">
        <v>120</v>
      </c>
      <c r="C22" s="33" t="s">
        <v>126</v>
      </c>
      <c r="D22" s="33" t="s">
        <v>68</v>
      </c>
      <c r="E22" s="23">
        <f t="shared" ref="E22:E27" si="0">IF(AND(M22&lt;0,N22&gt;0),0,MIN(ABS(M22),ABS(N22)))</f>
        <v>18</v>
      </c>
      <c r="F22" s="23">
        <f t="shared" ref="F22:F27" si="1">MAX(ABS(M22),ABS(N22))</f>
        <v>83</v>
      </c>
      <c r="H22" s="33" t="s">
        <v>142</v>
      </c>
      <c r="I22" s="22">
        <f>I$20-I$21</f>
        <v>-48</v>
      </c>
      <c r="J22" s="22">
        <f>J$20-J$21</f>
        <v>-83</v>
      </c>
      <c r="K22" s="22">
        <f>K$20-K$21</f>
        <v>-18</v>
      </c>
      <c r="L22" s="22">
        <f>L$20-L$21</f>
        <v>-53</v>
      </c>
      <c r="M22" s="51">
        <f t="shared" ref="M22:M27" si="2">MIN(I22:L22)</f>
        <v>-83</v>
      </c>
      <c r="N22" s="51">
        <f t="shared" ref="N22:N27" si="3">MAX(I22:L22)</f>
        <v>-18</v>
      </c>
    </row>
    <row r="23" spans="2:17" outlineLevel="1" x14ac:dyDescent="0.25">
      <c r="B23" s="33" t="s">
        <v>121</v>
      </c>
      <c r="C23" s="33" t="s">
        <v>127</v>
      </c>
      <c r="D23" s="33" t="s">
        <v>69</v>
      </c>
      <c r="E23" s="23">
        <f t="shared" si="0"/>
        <v>1712</v>
      </c>
      <c r="F23" s="23">
        <f t="shared" si="1"/>
        <v>1777</v>
      </c>
      <c r="H23" s="33" t="s">
        <v>143</v>
      </c>
      <c r="I23" s="22">
        <f>I$20+I$21</f>
        <v>1712</v>
      </c>
      <c r="J23" s="22">
        <f>J$20+J$21</f>
        <v>1747</v>
      </c>
      <c r="K23" s="22">
        <f>K$20+K$21</f>
        <v>1742</v>
      </c>
      <c r="L23" s="22">
        <f>L$20+L$21</f>
        <v>1777</v>
      </c>
      <c r="M23" s="51">
        <f t="shared" si="2"/>
        <v>1712</v>
      </c>
      <c r="N23" s="51">
        <f t="shared" si="3"/>
        <v>1777</v>
      </c>
    </row>
    <row r="24" spans="2:17" ht="22.5" outlineLevel="1" x14ac:dyDescent="0.25">
      <c r="B24" s="33" t="s">
        <v>122</v>
      </c>
      <c r="C24" s="33" t="s">
        <v>128</v>
      </c>
      <c r="D24" s="33" t="s">
        <v>70</v>
      </c>
      <c r="E24" s="23">
        <f t="shared" si="0"/>
        <v>749</v>
      </c>
      <c r="F24" s="23">
        <f t="shared" si="1"/>
        <v>844</v>
      </c>
      <c r="H24" s="33" t="s">
        <v>144</v>
      </c>
      <c r="I24" s="22">
        <f>2*I$20-I$21</f>
        <v>784</v>
      </c>
      <c r="J24" s="22">
        <f>2*J$20-J$21</f>
        <v>749</v>
      </c>
      <c r="K24" s="22">
        <f>2*K$20-K$21</f>
        <v>844</v>
      </c>
      <c r="L24" s="22">
        <f>2*L$20-L$21</f>
        <v>809</v>
      </c>
      <c r="M24" s="51">
        <f t="shared" si="2"/>
        <v>749</v>
      </c>
      <c r="N24" s="51">
        <f t="shared" si="3"/>
        <v>844</v>
      </c>
    </row>
    <row r="25" spans="2:17" ht="22.5" outlineLevel="1" x14ac:dyDescent="0.25">
      <c r="B25" s="33" t="s">
        <v>123</v>
      </c>
      <c r="C25" s="33" t="s">
        <v>129</v>
      </c>
      <c r="D25" s="33" t="s">
        <v>71</v>
      </c>
      <c r="E25" s="23">
        <f t="shared" si="0"/>
        <v>898</v>
      </c>
      <c r="F25" s="23">
        <f t="shared" si="1"/>
        <v>998</v>
      </c>
      <c r="H25" s="33" t="s">
        <v>145</v>
      </c>
      <c r="I25" s="22">
        <f>2*I$21-I$20</f>
        <v>928</v>
      </c>
      <c r="J25" s="22">
        <f>2*J$21-J$20</f>
        <v>998</v>
      </c>
      <c r="K25" s="22">
        <f>2*K$21-K$20</f>
        <v>898</v>
      </c>
      <c r="L25" s="22">
        <f>2*L$21-L$20</f>
        <v>968</v>
      </c>
      <c r="M25" s="51">
        <f t="shared" si="2"/>
        <v>898</v>
      </c>
      <c r="N25" s="51">
        <f t="shared" si="3"/>
        <v>998</v>
      </c>
    </row>
    <row r="26" spans="2:17" ht="22.5" outlineLevel="1" x14ac:dyDescent="0.25">
      <c r="B26" s="33" t="s">
        <v>124</v>
      </c>
      <c r="C26" s="33" t="s">
        <v>130</v>
      </c>
      <c r="D26" s="33" t="s">
        <v>72</v>
      </c>
      <c r="E26" s="23">
        <f t="shared" si="0"/>
        <v>2544</v>
      </c>
      <c r="F26" s="23">
        <f t="shared" si="1"/>
        <v>2639</v>
      </c>
      <c r="H26" s="33" t="s">
        <v>146</v>
      </c>
      <c r="I26" s="22">
        <f>2*I$20+I$21</f>
        <v>2544</v>
      </c>
      <c r="J26" s="22">
        <f>2*J$20+J$21</f>
        <v>2579</v>
      </c>
      <c r="K26" s="22">
        <f>2*K$20+K$21</f>
        <v>2604</v>
      </c>
      <c r="L26" s="22">
        <f>2*L$20+L$21</f>
        <v>2639</v>
      </c>
      <c r="M26" s="51">
        <f t="shared" si="2"/>
        <v>2544</v>
      </c>
      <c r="N26" s="51">
        <f t="shared" si="3"/>
        <v>2639</v>
      </c>
    </row>
    <row r="27" spans="2:17" ht="22.5" outlineLevel="1" x14ac:dyDescent="0.25">
      <c r="B27" s="33" t="s">
        <v>125</v>
      </c>
      <c r="C27" s="33" t="s">
        <v>131</v>
      </c>
      <c r="D27" s="33" t="s">
        <v>73</v>
      </c>
      <c r="E27" s="23">
        <f t="shared" si="0"/>
        <v>2592</v>
      </c>
      <c r="F27" s="23">
        <f t="shared" si="1"/>
        <v>2692</v>
      </c>
      <c r="H27" s="33" t="s">
        <v>147</v>
      </c>
      <c r="I27" s="22">
        <f>2*I$21+I$20</f>
        <v>2592</v>
      </c>
      <c r="J27" s="22">
        <f>2*J$21+J$20</f>
        <v>2662</v>
      </c>
      <c r="K27" s="22">
        <f>2*K$21+K$20</f>
        <v>2622</v>
      </c>
      <c r="L27" s="22">
        <f>2*L$21+L$20</f>
        <v>2692</v>
      </c>
      <c r="M27" s="51">
        <f t="shared" si="2"/>
        <v>2592</v>
      </c>
      <c r="N27" s="51">
        <f t="shared" si="3"/>
        <v>2692</v>
      </c>
    </row>
    <row r="28" spans="2:17" ht="15.75" outlineLevel="1" thickBot="1" x14ac:dyDescent="0.3"/>
    <row r="29" spans="2:17" ht="19.5" thickBot="1" x14ac:dyDescent="0.3">
      <c r="B29" s="177" t="s">
        <v>165</v>
      </c>
      <c r="C29" s="178"/>
      <c r="D29" s="178"/>
      <c r="E29" s="178"/>
      <c r="F29" s="178"/>
      <c r="G29" s="178"/>
      <c r="H29" s="178"/>
      <c r="I29" s="178"/>
      <c r="J29" s="178"/>
      <c r="K29" s="178"/>
      <c r="L29" s="178"/>
      <c r="M29" s="178"/>
      <c r="N29" s="179"/>
      <c r="O29" s="16"/>
    </row>
    <row r="30" spans="2:17" ht="19.5" customHeight="1" outlineLevel="1" x14ac:dyDescent="0.25">
      <c r="B30" s="168" t="s">
        <v>174</v>
      </c>
      <c r="C30" s="169"/>
      <c r="D30" s="169"/>
      <c r="E30" s="169"/>
      <c r="F30" s="169"/>
      <c r="G30" s="169"/>
      <c r="H30" s="169"/>
      <c r="I30" s="169"/>
      <c r="J30" s="169"/>
      <c r="K30" s="169"/>
      <c r="L30" s="169"/>
      <c r="M30" s="169"/>
      <c r="N30" s="170"/>
    </row>
    <row r="31" spans="2:17" outlineLevel="1" x14ac:dyDescent="0.25"/>
    <row r="32" spans="2:17" ht="15.75" customHeight="1" outlineLevel="1" x14ac:dyDescent="0.25">
      <c r="B32" s="182" t="s">
        <v>56</v>
      </c>
      <c r="C32" s="182" t="s">
        <v>51</v>
      </c>
      <c r="D32" s="182"/>
      <c r="E32" s="182"/>
      <c r="F32" s="182"/>
      <c r="G32" s="182"/>
      <c r="H32" s="182"/>
      <c r="I32" s="182"/>
      <c r="J32" s="182"/>
      <c r="K32" s="182"/>
      <c r="L32" s="182"/>
      <c r="M32" s="182"/>
    </row>
    <row r="33" spans="2:34" ht="24" outlineLevel="1" x14ac:dyDescent="0.25">
      <c r="B33" s="182"/>
      <c r="C33" s="70" t="s">
        <v>52</v>
      </c>
      <c r="D33" s="183" t="s">
        <v>53</v>
      </c>
      <c r="E33" s="183"/>
      <c r="F33" s="183"/>
      <c r="G33" s="70" t="s">
        <v>54</v>
      </c>
      <c r="H33" s="70" t="s">
        <v>55</v>
      </c>
      <c r="I33" s="71" t="s">
        <v>4</v>
      </c>
      <c r="J33" s="182" t="s">
        <v>139</v>
      </c>
      <c r="K33" s="182"/>
      <c r="L33" s="182"/>
      <c r="M33" s="182"/>
    </row>
    <row r="34" spans="2:34" s="25" customFormat="1" outlineLevel="1" x14ac:dyDescent="0.25">
      <c r="B34" s="180" t="s">
        <v>235</v>
      </c>
      <c r="C34" s="57" t="s">
        <v>184</v>
      </c>
      <c r="D34" s="58">
        <v>2110</v>
      </c>
      <c r="E34" s="55" t="s">
        <v>0</v>
      </c>
      <c r="F34" s="58">
        <v>2170</v>
      </c>
      <c r="G34" s="55">
        <v>-50</v>
      </c>
      <c r="H34" s="55">
        <v>1</v>
      </c>
      <c r="I34" s="55" t="s">
        <v>0</v>
      </c>
      <c r="J34" s="34"/>
      <c r="K34" s="137" t="s">
        <v>185</v>
      </c>
      <c r="L34" s="34"/>
      <c r="M34" s="72" t="s">
        <v>159</v>
      </c>
      <c r="O34" s="79"/>
      <c r="P34" s="79"/>
      <c r="R34" s="81"/>
      <c r="S34" s="81"/>
      <c r="T34" s="28"/>
      <c r="U34" s="28"/>
      <c r="V34" s="28"/>
      <c r="W34" s="28"/>
      <c r="X34" s="28"/>
      <c r="Y34" s="28"/>
      <c r="Z34" s="28"/>
      <c r="AA34" s="28"/>
      <c r="AB34" s="28"/>
      <c r="AC34" s="28"/>
      <c r="AD34" s="28"/>
      <c r="AE34" s="28"/>
      <c r="AF34" s="28"/>
      <c r="AG34" s="28"/>
      <c r="AH34" s="28"/>
    </row>
    <row r="35" spans="2:34" s="25" customFormat="1" outlineLevel="1" x14ac:dyDescent="0.25">
      <c r="B35" s="181"/>
      <c r="C35" s="57" t="s">
        <v>220</v>
      </c>
      <c r="D35" s="58">
        <v>758</v>
      </c>
      <c r="E35" s="55" t="s">
        <v>0</v>
      </c>
      <c r="F35" s="58">
        <v>803</v>
      </c>
      <c r="G35" s="55">
        <v>-50</v>
      </c>
      <c r="H35" s="55">
        <v>1</v>
      </c>
      <c r="I35" s="55" t="s">
        <v>0</v>
      </c>
      <c r="J35" s="134">
        <v>758</v>
      </c>
      <c r="K35" s="137" t="s">
        <v>0</v>
      </c>
      <c r="L35" s="134">
        <v>803</v>
      </c>
      <c r="M35" s="72" t="s">
        <v>246</v>
      </c>
      <c r="O35" s="80"/>
      <c r="P35" s="80"/>
      <c r="Q35" s="69"/>
      <c r="R35" s="82"/>
      <c r="S35" s="82"/>
      <c r="T35" s="28"/>
      <c r="U35" s="28"/>
      <c r="V35" s="28"/>
      <c r="W35" s="28"/>
      <c r="X35" s="28"/>
      <c r="Y35" s="28"/>
      <c r="Z35" s="28"/>
      <c r="AA35" s="28"/>
      <c r="AB35" s="28"/>
      <c r="AC35" s="28"/>
      <c r="AD35" s="28"/>
      <c r="AE35" s="28"/>
      <c r="AF35" s="28"/>
      <c r="AG35" s="28"/>
      <c r="AH35" s="28"/>
    </row>
    <row r="36" spans="2:34" s="25" customFormat="1" outlineLevel="1" x14ac:dyDescent="0.25">
      <c r="B36" s="181"/>
      <c r="C36" s="57" t="s">
        <v>187</v>
      </c>
      <c r="D36" s="58">
        <v>462.5</v>
      </c>
      <c r="E36" s="55" t="s">
        <v>0</v>
      </c>
      <c r="F36" s="58">
        <v>467.5</v>
      </c>
      <c r="G36" s="55">
        <v>-50</v>
      </c>
      <c r="H36" s="55">
        <v>1</v>
      </c>
      <c r="I36" s="55" t="s">
        <v>0</v>
      </c>
      <c r="J36" s="134"/>
      <c r="K36" s="137" t="s">
        <v>185</v>
      </c>
      <c r="L36" s="134"/>
      <c r="M36" s="72"/>
      <c r="O36" s="80"/>
      <c r="P36" s="80"/>
      <c r="Q36" s="69"/>
      <c r="R36" s="82"/>
      <c r="S36" s="82"/>
      <c r="T36" s="28"/>
      <c r="U36" s="28"/>
      <c r="V36" s="28"/>
      <c r="W36" s="28"/>
      <c r="X36" s="28"/>
      <c r="Y36" s="28"/>
      <c r="Z36" s="28"/>
      <c r="AA36" s="28"/>
      <c r="AB36" s="28"/>
      <c r="AC36" s="28"/>
      <c r="AD36" s="28"/>
      <c r="AE36" s="28"/>
      <c r="AF36" s="28"/>
      <c r="AG36" s="28"/>
      <c r="AH36" s="28"/>
    </row>
    <row r="37" spans="2:34" s="25" customFormat="1" outlineLevel="1" x14ac:dyDescent="0.25">
      <c r="B37" s="181"/>
      <c r="C37" s="57" t="s">
        <v>227</v>
      </c>
      <c r="D37" s="58">
        <v>1452</v>
      </c>
      <c r="E37" s="55" t="s">
        <v>0</v>
      </c>
      <c r="F37" s="58">
        <v>1496</v>
      </c>
      <c r="G37" s="55">
        <v>-50</v>
      </c>
      <c r="H37" s="55">
        <v>1</v>
      </c>
      <c r="I37" s="55" t="s">
        <v>0</v>
      </c>
      <c r="J37" s="134"/>
      <c r="K37" s="137" t="s">
        <v>185</v>
      </c>
      <c r="L37" s="134"/>
      <c r="M37" s="72"/>
      <c r="O37" s="80"/>
      <c r="P37" s="80"/>
      <c r="Q37" s="69"/>
      <c r="R37" s="82"/>
      <c r="S37" s="82"/>
      <c r="T37" s="28"/>
      <c r="U37" s="28"/>
      <c r="V37" s="28"/>
      <c r="W37" s="28"/>
      <c r="X37" s="28"/>
      <c r="Y37" s="28"/>
      <c r="Z37" s="28"/>
      <c r="AA37" s="28"/>
      <c r="AB37" s="28"/>
      <c r="AC37" s="28"/>
      <c r="AD37" s="28"/>
      <c r="AE37" s="28"/>
      <c r="AF37" s="28"/>
      <c r="AG37" s="28"/>
      <c r="AH37" s="28"/>
    </row>
    <row r="38" spans="2:34" s="25" customFormat="1" outlineLevel="1" x14ac:dyDescent="0.25">
      <c r="B38" s="181"/>
      <c r="C38" s="57" t="s">
        <v>194</v>
      </c>
      <c r="D38" s="58">
        <v>2010</v>
      </c>
      <c r="E38" s="55" t="s">
        <v>0</v>
      </c>
      <c r="F38" s="58">
        <v>2025</v>
      </c>
      <c r="G38" s="55">
        <v>-50</v>
      </c>
      <c r="H38" s="55">
        <v>1</v>
      </c>
      <c r="I38" s="55" t="s">
        <v>0</v>
      </c>
      <c r="J38" s="134"/>
      <c r="K38" s="137" t="s">
        <v>185</v>
      </c>
      <c r="L38" s="134"/>
      <c r="M38" s="72"/>
      <c r="O38" s="80"/>
      <c r="P38" s="80"/>
      <c r="Q38" s="69"/>
      <c r="R38" s="82"/>
      <c r="S38" s="82"/>
      <c r="T38" s="28"/>
      <c r="U38" s="28"/>
      <c r="V38" s="28"/>
      <c r="W38" s="28"/>
      <c r="X38" s="28"/>
      <c r="Y38" s="28"/>
      <c r="Z38" s="28"/>
      <c r="AA38" s="28"/>
      <c r="AB38" s="28"/>
      <c r="AC38" s="28"/>
      <c r="AD38" s="28"/>
      <c r="AE38" s="28"/>
      <c r="AF38" s="28"/>
      <c r="AG38" s="28"/>
      <c r="AH38" s="28"/>
    </row>
    <row r="39" spans="2:34" s="25" customFormat="1" outlineLevel="1" x14ac:dyDescent="0.25">
      <c r="B39" s="181"/>
      <c r="C39" s="57" t="s">
        <v>191</v>
      </c>
      <c r="D39" s="58">
        <v>2110</v>
      </c>
      <c r="E39" s="55" t="s">
        <v>0</v>
      </c>
      <c r="F39" s="58">
        <v>2200</v>
      </c>
      <c r="G39" s="55">
        <v>-50</v>
      </c>
      <c r="H39" s="55">
        <v>1</v>
      </c>
      <c r="I39" s="55" t="s">
        <v>0</v>
      </c>
      <c r="J39" s="134"/>
      <c r="K39" s="137" t="s">
        <v>185</v>
      </c>
      <c r="L39" s="134"/>
      <c r="M39" s="72" t="s">
        <v>159</v>
      </c>
      <c r="N39" s="60"/>
      <c r="O39" s="80"/>
      <c r="P39" s="80"/>
      <c r="Q39" s="69"/>
      <c r="R39" s="82"/>
      <c r="S39" s="82"/>
      <c r="T39" s="81"/>
      <c r="U39" s="28"/>
      <c r="V39" s="28"/>
      <c r="W39" s="28"/>
      <c r="X39" s="28"/>
      <c r="Y39" s="28"/>
      <c r="Z39" s="28"/>
      <c r="AA39" s="28"/>
      <c r="AB39" s="28"/>
      <c r="AC39" s="28"/>
      <c r="AD39" s="28"/>
      <c r="AE39" s="28"/>
      <c r="AF39" s="28"/>
      <c r="AG39" s="28"/>
      <c r="AH39" s="28"/>
    </row>
    <row r="40" spans="2:34" s="25" customFormat="1" outlineLevel="1" x14ac:dyDescent="0.25">
      <c r="B40" s="181"/>
      <c r="C40" s="57" t="s">
        <v>228</v>
      </c>
      <c r="D40" s="58">
        <v>1432</v>
      </c>
      <c r="E40" s="55" t="s">
        <v>0</v>
      </c>
      <c r="F40" s="58">
        <v>1517</v>
      </c>
      <c r="G40" s="55">
        <v>-50</v>
      </c>
      <c r="H40" s="55">
        <v>1</v>
      </c>
      <c r="I40" s="55" t="s">
        <v>0</v>
      </c>
      <c r="J40" s="134"/>
      <c r="K40" s="137" t="s">
        <v>185</v>
      </c>
      <c r="L40" s="134"/>
      <c r="M40" s="72" t="s">
        <v>159</v>
      </c>
      <c r="O40" s="80"/>
      <c r="P40" s="80"/>
      <c r="Q40" s="69"/>
      <c r="R40" s="82"/>
      <c r="S40" s="82"/>
      <c r="T40" s="28"/>
      <c r="U40" s="28"/>
      <c r="V40" s="28"/>
      <c r="W40" s="28"/>
      <c r="X40" s="28"/>
      <c r="Y40" s="28"/>
      <c r="Z40" s="28"/>
      <c r="AA40" s="28"/>
      <c r="AB40" s="28"/>
      <c r="AC40" s="28"/>
      <c r="AD40" s="28"/>
      <c r="AE40" s="28"/>
      <c r="AF40" s="28"/>
      <c r="AG40" s="28"/>
      <c r="AH40" s="28"/>
    </row>
    <row r="41" spans="2:34" s="25" customFormat="1" outlineLevel="1" x14ac:dyDescent="0.25">
      <c r="B41" s="181"/>
      <c r="C41" s="57" t="s">
        <v>229</v>
      </c>
      <c r="D41" s="58">
        <v>1427</v>
      </c>
      <c r="E41" s="55" t="s">
        <v>0</v>
      </c>
      <c r="F41" s="58">
        <v>1432</v>
      </c>
      <c r="G41" s="55">
        <v>-50</v>
      </c>
      <c r="H41" s="55">
        <v>1</v>
      </c>
      <c r="I41" s="55" t="s">
        <v>0</v>
      </c>
      <c r="J41" s="134"/>
      <c r="K41" s="137" t="s">
        <v>185</v>
      </c>
      <c r="L41" s="134"/>
      <c r="M41" s="72" t="s">
        <v>159</v>
      </c>
      <c r="O41" s="80"/>
      <c r="P41" s="80"/>
      <c r="Q41" s="69"/>
      <c r="R41" s="82"/>
      <c r="S41" s="82"/>
      <c r="T41" s="28"/>
      <c r="U41" s="28"/>
      <c r="V41" s="28"/>
      <c r="W41" s="28"/>
      <c r="X41" s="28"/>
      <c r="Y41" s="28"/>
      <c r="Z41" s="28"/>
      <c r="AA41" s="28"/>
      <c r="AB41" s="28"/>
      <c r="AC41" s="28"/>
      <c r="AD41" s="28"/>
      <c r="AE41" s="28"/>
      <c r="AF41" s="28"/>
      <c r="AG41" s="28"/>
      <c r="AH41" s="28"/>
    </row>
    <row r="42" spans="2:34" s="25" customFormat="1" outlineLevel="1" x14ac:dyDescent="0.25">
      <c r="B42" s="181"/>
      <c r="C42" s="57" t="s">
        <v>193</v>
      </c>
      <c r="D42" s="58">
        <v>1805</v>
      </c>
      <c r="E42" s="55" t="s">
        <v>0</v>
      </c>
      <c r="F42" s="58">
        <v>1880</v>
      </c>
      <c r="G42" s="55">
        <v>-50</v>
      </c>
      <c r="H42" s="55">
        <v>1</v>
      </c>
      <c r="I42" s="55">
        <v>2</v>
      </c>
      <c r="J42" s="134"/>
      <c r="K42" s="137" t="s">
        <v>185</v>
      </c>
      <c r="L42" s="134"/>
      <c r="M42" s="72" t="s">
        <v>159</v>
      </c>
      <c r="O42" s="80"/>
      <c r="P42" s="80"/>
      <c r="Q42" s="69"/>
      <c r="R42" s="82"/>
      <c r="S42" s="82"/>
      <c r="T42" s="28"/>
      <c r="U42" s="28"/>
      <c r="V42" s="28"/>
      <c r="W42" s="28"/>
      <c r="X42" s="28"/>
      <c r="Y42" s="28"/>
      <c r="Z42" s="28"/>
      <c r="AA42" s="28"/>
      <c r="AB42" s="28"/>
      <c r="AC42" s="28"/>
      <c r="AD42" s="28"/>
      <c r="AE42" s="28"/>
      <c r="AF42" s="28"/>
      <c r="AG42" s="28"/>
      <c r="AH42" s="28"/>
    </row>
    <row r="43" spans="2:34" s="25" customFormat="1" ht="22.5" outlineLevel="1" x14ac:dyDescent="0.25">
      <c r="B43" s="181"/>
      <c r="C43" s="57" t="s">
        <v>186</v>
      </c>
      <c r="D43" s="58">
        <v>2620</v>
      </c>
      <c r="E43" s="55" t="s">
        <v>0</v>
      </c>
      <c r="F43" s="58">
        <v>2690</v>
      </c>
      <c r="G43" s="55">
        <v>-50</v>
      </c>
      <c r="H43" s="55">
        <v>1</v>
      </c>
      <c r="I43" s="55">
        <v>2</v>
      </c>
      <c r="J43" s="134" t="s">
        <v>248</v>
      </c>
      <c r="K43" s="137" t="s">
        <v>0</v>
      </c>
      <c r="L43" s="134" t="s">
        <v>249</v>
      </c>
      <c r="M43" s="72" t="s">
        <v>250</v>
      </c>
      <c r="O43" s="80"/>
      <c r="P43" s="80"/>
      <c r="Q43" s="69"/>
      <c r="R43" s="82"/>
      <c r="S43" s="82"/>
      <c r="T43" s="28"/>
      <c r="U43" s="28"/>
      <c r="V43" s="28"/>
      <c r="W43" s="28"/>
      <c r="X43" s="28"/>
      <c r="Y43" s="28"/>
      <c r="Z43" s="28"/>
      <c r="AA43" s="28"/>
      <c r="AB43" s="28"/>
      <c r="AC43" s="28"/>
      <c r="AD43" s="28"/>
      <c r="AE43" s="28"/>
      <c r="AF43" s="28"/>
      <c r="AG43" s="28"/>
      <c r="AH43" s="28"/>
    </row>
    <row r="44" spans="2:34" s="25" customFormat="1" outlineLevel="1" x14ac:dyDescent="0.25">
      <c r="B44" s="181"/>
      <c r="C44" s="57" t="s">
        <v>188</v>
      </c>
      <c r="D44" s="58">
        <v>3510</v>
      </c>
      <c r="E44" s="55" t="s">
        <v>0</v>
      </c>
      <c r="F44" s="58">
        <v>3590</v>
      </c>
      <c r="G44" s="55">
        <v>-50</v>
      </c>
      <c r="H44" s="55">
        <v>1</v>
      </c>
      <c r="I44" s="55">
        <v>2</v>
      </c>
      <c r="J44" s="134"/>
      <c r="K44" s="137" t="s">
        <v>185</v>
      </c>
      <c r="L44" s="134"/>
      <c r="M44" s="72" t="s">
        <v>159</v>
      </c>
      <c r="O44" s="80"/>
      <c r="P44" s="80"/>
      <c r="Q44" s="69"/>
      <c r="R44" s="82"/>
      <c r="S44" s="82"/>
      <c r="T44" s="28"/>
      <c r="U44" s="28"/>
      <c r="V44" s="28"/>
      <c r="W44" s="28"/>
      <c r="X44" s="28"/>
      <c r="Y44" s="28"/>
      <c r="Z44" s="28"/>
      <c r="AA44" s="28"/>
      <c r="AB44" s="28"/>
      <c r="AC44" s="28"/>
      <c r="AD44" s="28"/>
      <c r="AE44" s="28"/>
      <c r="AF44" s="28"/>
      <c r="AG44" s="28"/>
      <c r="AH44" s="28"/>
    </row>
    <row r="45" spans="2:34" s="25" customFormat="1" ht="22.5" outlineLevel="1" x14ac:dyDescent="0.25">
      <c r="B45" s="181"/>
      <c r="C45" s="57" t="s">
        <v>245</v>
      </c>
      <c r="D45" s="58">
        <v>2570</v>
      </c>
      <c r="E45" s="55" t="s">
        <v>0</v>
      </c>
      <c r="F45" s="58">
        <v>2620</v>
      </c>
      <c r="G45" s="55">
        <v>-50</v>
      </c>
      <c r="H45" s="55">
        <v>1</v>
      </c>
      <c r="I45" s="55">
        <v>2</v>
      </c>
      <c r="J45" s="134" t="s">
        <v>251</v>
      </c>
      <c r="K45" s="137" t="s">
        <v>0</v>
      </c>
      <c r="L45" s="134" t="s">
        <v>248</v>
      </c>
      <c r="M45" s="72" t="s">
        <v>250</v>
      </c>
      <c r="O45" s="80"/>
      <c r="P45" s="80"/>
      <c r="Q45" s="69"/>
      <c r="R45" s="82"/>
      <c r="S45" s="82"/>
      <c r="T45" s="28"/>
      <c r="U45" s="28"/>
      <c r="V45" s="28"/>
      <c r="W45" s="28"/>
      <c r="X45" s="28"/>
      <c r="Y45" s="28"/>
      <c r="Z45" s="28"/>
      <c r="AA45" s="28"/>
      <c r="AB45" s="28"/>
      <c r="AC45" s="28"/>
      <c r="AD45" s="28"/>
      <c r="AE45" s="28"/>
      <c r="AF45" s="28"/>
      <c r="AG45" s="28"/>
      <c r="AH45" s="28"/>
    </row>
    <row r="46" spans="2:34" s="25" customFormat="1" outlineLevel="1" x14ac:dyDescent="0.25">
      <c r="B46" s="181"/>
      <c r="C46" s="57" t="s">
        <v>189</v>
      </c>
      <c r="D46" s="58">
        <v>3400</v>
      </c>
      <c r="E46" s="55" t="s">
        <v>0</v>
      </c>
      <c r="F46" s="58">
        <v>3600</v>
      </c>
      <c r="G46" s="55">
        <v>-50</v>
      </c>
      <c r="H46" s="55">
        <v>1</v>
      </c>
      <c r="I46" s="55">
        <v>2</v>
      </c>
      <c r="J46" s="134"/>
      <c r="K46" s="137" t="s">
        <v>185</v>
      </c>
      <c r="L46" s="134"/>
      <c r="M46" s="72"/>
      <c r="O46" s="80"/>
      <c r="P46" s="80"/>
      <c r="Q46" s="69"/>
      <c r="R46" s="82"/>
      <c r="S46" s="82"/>
      <c r="T46" s="28"/>
      <c r="U46" s="28"/>
      <c r="V46" s="28"/>
      <c r="W46" s="28"/>
      <c r="X46" s="28"/>
      <c r="Y46" s="28"/>
      <c r="Z46" s="28"/>
      <c r="AA46" s="28"/>
      <c r="AB46" s="28"/>
      <c r="AC46" s="28"/>
      <c r="AD46" s="28"/>
      <c r="AE46" s="28"/>
      <c r="AF46" s="28"/>
      <c r="AG46" s="28"/>
      <c r="AH46" s="28"/>
    </row>
    <row r="47" spans="2:34" s="25" customFormat="1" outlineLevel="1" x14ac:dyDescent="0.25">
      <c r="B47" s="181"/>
      <c r="C47" s="57" t="s">
        <v>190</v>
      </c>
      <c r="D47" s="58">
        <v>3600</v>
      </c>
      <c r="E47" s="55" t="s">
        <v>0</v>
      </c>
      <c r="F47" s="58">
        <v>3800</v>
      </c>
      <c r="G47" s="55">
        <v>-50</v>
      </c>
      <c r="H47" s="55">
        <v>1</v>
      </c>
      <c r="I47" s="55">
        <v>2</v>
      </c>
      <c r="J47" s="134"/>
      <c r="K47" s="137" t="s">
        <v>185</v>
      </c>
      <c r="L47" s="134"/>
      <c r="M47" s="72"/>
      <c r="O47" s="80"/>
      <c r="P47" s="80"/>
      <c r="Q47" s="69"/>
      <c r="R47" s="82"/>
      <c r="S47" s="82"/>
      <c r="T47" s="28"/>
      <c r="U47" s="28"/>
      <c r="V47" s="28"/>
      <c r="W47" s="28"/>
      <c r="X47" s="28"/>
      <c r="Y47" s="28"/>
      <c r="Z47" s="28"/>
      <c r="AA47" s="28"/>
      <c r="AB47" s="28"/>
      <c r="AC47" s="28"/>
      <c r="AD47" s="28"/>
      <c r="AE47" s="28"/>
      <c r="AF47" s="28"/>
      <c r="AG47" s="28"/>
      <c r="AH47" s="28"/>
    </row>
    <row r="48" spans="2:34" s="25" customFormat="1" outlineLevel="1" x14ac:dyDescent="0.25">
      <c r="B48" s="181"/>
      <c r="C48" s="57" t="s">
        <v>192</v>
      </c>
      <c r="D48" s="58">
        <v>3300</v>
      </c>
      <c r="E48" s="55" t="s">
        <v>0</v>
      </c>
      <c r="F48" s="58">
        <v>3800</v>
      </c>
      <c r="G48" s="55">
        <v>-50</v>
      </c>
      <c r="H48" s="55">
        <v>1</v>
      </c>
      <c r="I48" s="55">
        <v>2</v>
      </c>
      <c r="J48" s="134"/>
      <c r="K48" s="137" t="s">
        <v>185</v>
      </c>
      <c r="L48" s="134"/>
      <c r="M48" s="72"/>
      <c r="O48" s="80"/>
      <c r="P48" s="80"/>
      <c r="Q48" s="69"/>
      <c r="R48" s="82"/>
      <c r="S48" s="82"/>
      <c r="T48" s="28"/>
      <c r="U48" s="28"/>
      <c r="V48" s="28"/>
      <c r="W48" s="28"/>
      <c r="X48" s="28"/>
      <c r="Y48" s="28"/>
      <c r="Z48" s="28"/>
      <c r="AA48" s="28"/>
      <c r="AB48" s="28"/>
      <c r="AC48" s="28"/>
      <c r="AD48" s="28"/>
      <c r="AE48" s="28"/>
      <c r="AF48" s="28"/>
      <c r="AG48" s="28"/>
      <c r="AH48" s="28"/>
    </row>
    <row r="49" spans="2:34" s="25" customFormat="1" ht="15.75" outlineLevel="1" thickBot="1" x14ac:dyDescent="0.3">
      <c r="B49" s="28"/>
      <c r="C49" s="29"/>
      <c r="D49" s="30"/>
      <c r="E49" s="19"/>
      <c r="F49" s="31"/>
      <c r="G49" s="31"/>
      <c r="H49" s="19"/>
      <c r="I49" s="19"/>
      <c r="J49" s="19"/>
      <c r="K49" s="32"/>
      <c r="L49" s="32"/>
      <c r="T49" s="28"/>
      <c r="U49" s="28"/>
      <c r="V49" s="28"/>
      <c r="W49" s="28"/>
      <c r="X49" s="28"/>
      <c r="Y49" s="28"/>
      <c r="Z49" s="28"/>
      <c r="AA49" s="28"/>
      <c r="AB49" s="28"/>
      <c r="AC49" s="28"/>
      <c r="AD49" s="28"/>
      <c r="AE49" s="28"/>
      <c r="AF49" s="28"/>
      <c r="AG49" s="28"/>
      <c r="AH49" s="28"/>
    </row>
    <row r="50" spans="2:34" ht="18.75" x14ac:dyDescent="0.25">
      <c r="B50" s="171" t="s">
        <v>166</v>
      </c>
      <c r="C50" s="172"/>
      <c r="D50" s="172"/>
      <c r="E50" s="172"/>
      <c r="F50" s="172"/>
      <c r="G50" s="172"/>
      <c r="H50" s="172"/>
      <c r="I50" s="172"/>
      <c r="J50" s="172"/>
      <c r="K50" s="172"/>
      <c r="L50" s="172"/>
      <c r="M50" s="172"/>
      <c r="N50" s="173"/>
      <c r="O50" s="16"/>
    </row>
    <row r="51" spans="2:34" ht="46.5" customHeight="1" outlineLevel="1" x14ac:dyDescent="0.25">
      <c r="B51" s="174" t="s">
        <v>177</v>
      </c>
      <c r="C51" s="175"/>
      <c r="D51" s="175"/>
      <c r="E51" s="175"/>
      <c r="F51" s="175"/>
      <c r="G51" s="175"/>
      <c r="H51" s="175"/>
      <c r="I51" s="175"/>
      <c r="J51" s="175"/>
      <c r="K51" s="175"/>
      <c r="L51" s="175"/>
      <c r="M51" s="175"/>
      <c r="N51" s="176"/>
    </row>
    <row r="52" spans="2:34" ht="9" customHeight="1" outlineLevel="1" x14ac:dyDescent="0.25"/>
    <row r="53" spans="2:34" ht="59.25" customHeight="1" outlineLevel="1" x14ac:dyDescent="0.25">
      <c r="B53" s="215" t="s">
        <v>57</v>
      </c>
      <c r="C53" s="215"/>
      <c r="D53" s="66" t="s">
        <v>195</v>
      </c>
      <c r="E53" s="68" t="s">
        <v>195</v>
      </c>
      <c r="F53" s="68" t="s">
        <v>195</v>
      </c>
      <c r="G53" s="129" t="s">
        <v>195</v>
      </c>
      <c r="H53" s="136" t="s">
        <v>195</v>
      </c>
      <c r="R53" s="68" t="s">
        <v>159</v>
      </c>
      <c r="S53" s="68" t="s">
        <v>159</v>
      </c>
      <c r="T53" s="68" t="s">
        <v>159</v>
      </c>
      <c r="U53" s="68" t="s">
        <v>159</v>
      </c>
      <c r="V53" s="68" t="s">
        <v>159</v>
      </c>
      <c r="W53" s="108" t="s">
        <v>159</v>
      </c>
      <c r="X53" s="108" t="s">
        <v>159</v>
      </c>
      <c r="Y53" s="108" t="s">
        <v>159</v>
      </c>
      <c r="Z53" s="108" t="s">
        <v>159</v>
      </c>
      <c r="AA53" s="108" t="s">
        <v>159</v>
      </c>
      <c r="AB53" s="108" t="s">
        <v>159</v>
      </c>
      <c r="AC53" s="108" t="s">
        <v>159</v>
      </c>
      <c r="AD53" s="108" t="s">
        <v>159</v>
      </c>
      <c r="AE53" s="108" t="s">
        <v>159</v>
      </c>
      <c r="AF53" s="108" t="s">
        <v>159</v>
      </c>
      <c r="AG53" s="108" t="s">
        <v>159</v>
      </c>
      <c r="AH53" s="108" t="s">
        <v>159</v>
      </c>
    </row>
    <row r="54" spans="2:34" ht="17.25" customHeight="1" outlineLevel="1" x14ac:dyDescent="0.25">
      <c r="B54" s="73" t="s">
        <v>150</v>
      </c>
      <c r="C54" s="73" t="s">
        <v>151</v>
      </c>
      <c r="D54" s="94">
        <v>28</v>
      </c>
      <c r="E54" s="94">
        <v>7</v>
      </c>
      <c r="F54" s="94">
        <v>7</v>
      </c>
      <c r="G54" s="94">
        <v>38</v>
      </c>
      <c r="H54" s="130">
        <v>38</v>
      </c>
      <c r="R54" s="94" t="s">
        <v>159</v>
      </c>
      <c r="S54" s="94" t="s">
        <v>159</v>
      </c>
      <c r="T54" s="94" t="s">
        <v>159</v>
      </c>
      <c r="U54" s="94" t="s">
        <v>159</v>
      </c>
      <c r="V54" s="94" t="s">
        <v>159</v>
      </c>
      <c r="W54" s="94" t="s">
        <v>159</v>
      </c>
      <c r="X54" s="94" t="s">
        <v>159</v>
      </c>
      <c r="Y54" s="94" t="s">
        <v>159</v>
      </c>
      <c r="Z54" s="94" t="s">
        <v>159</v>
      </c>
      <c r="AA54" s="94" t="s">
        <v>159</v>
      </c>
      <c r="AB54" s="94" t="s">
        <v>159</v>
      </c>
      <c r="AC54" s="94" t="s">
        <v>159</v>
      </c>
      <c r="AD54" s="94" t="s">
        <v>159</v>
      </c>
      <c r="AE54" s="94" t="s">
        <v>159</v>
      </c>
      <c r="AF54" s="94" t="s">
        <v>159</v>
      </c>
      <c r="AG54" s="94" t="s">
        <v>159</v>
      </c>
      <c r="AH54" s="94" t="s">
        <v>159</v>
      </c>
    </row>
    <row r="55" spans="2:34" ht="28.5" customHeight="1" outlineLevel="1" x14ac:dyDescent="0.25">
      <c r="B55" s="75">
        <v>20</v>
      </c>
      <c r="C55" s="75" t="s">
        <v>225</v>
      </c>
      <c r="D55" s="95" t="s">
        <v>246</v>
      </c>
      <c r="E55" s="95" t="s">
        <v>247</v>
      </c>
      <c r="F55" s="95" t="s">
        <v>252</v>
      </c>
      <c r="G55" s="95" t="s">
        <v>247</v>
      </c>
      <c r="H55" s="95" t="s">
        <v>252</v>
      </c>
      <c r="R55" s="95" t="s">
        <v>159</v>
      </c>
      <c r="S55" s="95" t="s">
        <v>159</v>
      </c>
      <c r="T55" s="95" t="s">
        <v>159</v>
      </c>
      <c r="U55" s="95" t="s">
        <v>159</v>
      </c>
      <c r="V55" s="95" t="s">
        <v>159</v>
      </c>
      <c r="W55" s="95" t="s">
        <v>159</v>
      </c>
      <c r="X55" s="95" t="s">
        <v>159</v>
      </c>
      <c r="Y55" s="95" t="s">
        <v>159</v>
      </c>
      <c r="Z55" s="95" t="s">
        <v>159</v>
      </c>
      <c r="AA55" s="95" t="s">
        <v>159</v>
      </c>
      <c r="AB55" s="95" t="s">
        <v>159</v>
      </c>
      <c r="AC55" s="95" t="s">
        <v>159</v>
      </c>
      <c r="AD55" s="95" t="s">
        <v>159</v>
      </c>
      <c r="AE55" s="95" t="s">
        <v>159</v>
      </c>
      <c r="AF55" s="95" t="s">
        <v>159</v>
      </c>
      <c r="AG55" s="95" t="s">
        <v>159</v>
      </c>
      <c r="AH55" s="95" t="s">
        <v>159</v>
      </c>
    </row>
    <row r="56" spans="2:34" ht="15.75" customHeight="1" outlineLevel="1" x14ac:dyDescent="0.25">
      <c r="B56" s="73" t="s">
        <v>152</v>
      </c>
      <c r="C56" s="73" t="s">
        <v>153</v>
      </c>
      <c r="D56" s="23">
        <v>758</v>
      </c>
      <c r="E56" s="23">
        <v>2620</v>
      </c>
      <c r="F56" s="23">
        <v>2620</v>
      </c>
      <c r="G56" s="23">
        <v>2570</v>
      </c>
      <c r="H56" s="131">
        <v>2592</v>
      </c>
      <c r="R56" s="23" t="s">
        <v>159</v>
      </c>
      <c r="S56" s="23" t="s">
        <v>159</v>
      </c>
      <c r="T56" s="23" t="s">
        <v>159</v>
      </c>
      <c r="U56" s="23" t="s">
        <v>159</v>
      </c>
      <c r="V56" s="23" t="s">
        <v>159</v>
      </c>
      <c r="W56" s="23" t="s">
        <v>159</v>
      </c>
      <c r="X56" s="23" t="s">
        <v>159</v>
      </c>
      <c r="Y56" s="23" t="s">
        <v>159</v>
      </c>
      <c r="Z56" s="23" t="s">
        <v>159</v>
      </c>
      <c r="AA56" s="23" t="s">
        <v>159</v>
      </c>
      <c r="AB56" s="23" t="s">
        <v>159</v>
      </c>
      <c r="AC56" s="23" t="s">
        <v>159</v>
      </c>
      <c r="AD56" s="23" t="s">
        <v>159</v>
      </c>
      <c r="AE56" s="23" t="s">
        <v>159</v>
      </c>
      <c r="AF56" s="23" t="s">
        <v>159</v>
      </c>
      <c r="AG56" s="23" t="s">
        <v>159</v>
      </c>
      <c r="AH56" s="23" t="s">
        <v>159</v>
      </c>
    </row>
    <row r="57" spans="2:34" ht="16.5" customHeight="1" outlineLevel="1" x14ac:dyDescent="0.25">
      <c r="B57" s="74" t="s">
        <v>141</v>
      </c>
      <c r="C57" s="74" t="s">
        <v>141</v>
      </c>
      <c r="D57" s="23">
        <v>803</v>
      </c>
      <c r="E57" s="23">
        <v>2639</v>
      </c>
      <c r="F57" s="23">
        <v>2690</v>
      </c>
      <c r="G57" s="23">
        <v>2620</v>
      </c>
      <c r="H57" s="131">
        <v>2620</v>
      </c>
      <c r="R57" s="23" t="s">
        <v>159</v>
      </c>
      <c r="S57" s="23" t="s">
        <v>159</v>
      </c>
      <c r="T57" s="23" t="s">
        <v>159</v>
      </c>
      <c r="U57" s="23" t="s">
        <v>159</v>
      </c>
      <c r="V57" s="23" t="s">
        <v>159</v>
      </c>
      <c r="W57" s="23" t="s">
        <v>159</v>
      </c>
      <c r="X57" s="23" t="s">
        <v>159</v>
      </c>
      <c r="Y57" s="23" t="s">
        <v>159</v>
      </c>
      <c r="Z57" s="23" t="s">
        <v>159</v>
      </c>
      <c r="AA57" s="23" t="s">
        <v>159</v>
      </c>
      <c r="AB57" s="23" t="s">
        <v>159</v>
      </c>
      <c r="AC57" s="23" t="s">
        <v>159</v>
      </c>
      <c r="AD57" s="23" t="s">
        <v>159</v>
      </c>
      <c r="AE57" s="23" t="s">
        <v>159</v>
      </c>
      <c r="AF57" s="23" t="s">
        <v>159</v>
      </c>
      <c r="AG57" s="23" t="s">
        <v>159</v>
      </c>
      <c r="AH57" s="23" t="s">
        <v>159</v>
      </c>
    </row>
    <row r="58" spans="2:34" ht="27" customHeight="1" outlineLevel="1" x14ac:dyDescent="0.25">
      <c r="D58" s="96" t="s">
        <v>196</v>
      </c>
      <c r="E58" s="96" t="s">
        <v>196</v>
      </c>
      <c r="F58" s="96" t="s">
        <v>197</v>
      </c>
      <c r="G58" s="96" t="s">
        <v>197</v>
      </c>
      <c r="H58" s="96" t="s">
        <v>196</v>
      </c>
      <c r="R58" s="96" t="s">
        <v>159</v>
      </c>
      <c r="S58" s="96" t="s">
        <v>159</v>
      </c>
      <c r="T58" s="96" t="s">
        <v>159</v>
      </c>
      <c r="U58" s="96" t="s">
        <v>159</v>
      </c>
      <c r="V58" s="96" t="s">
        <v>159</v>
      </c>
      <c r="W58" s="96" t="s">
        <v>159</v>
      </c>
      <c r="X58" s="96" t="s">
        <v>159</v>
      </c>
      <c r="Y58" s="96" t="s">
        <v>159</v>
      </c>
      <c r="Z58" s="96" t="s">
        <v>159</v>
      </c>
      <c r="AA58" s="96" t="s">
        <v>159</v>
      </c>
      <c r="AB58" s="96" t="s">
        <v>159</v>
      </c>
      <c r="AC58" s="96" t="s">
        <v>159</v>
      </c>
      <c r="AD58" s="96" t="s">
        <v>159</v>
      </c>
      <c r="AE58" s="96" t="s">
        <v>159</v>
      </c>
      <c r="AF58" s="96" t="s">
        <v>159</v>
      </c>
      <c r="AG58" s="96" t="s">
        <v>159</v>
      </c>
      <c r="AH58" s="96" t="s">
        <v>159</v>
      </c>
    </row>
    <row r="59" spans="2:34" ht="19.5" customHeight="1" outlineLevel="1" x14ac:dyDescent="0.25">
      <c r="B59" s="209" t="s">
        <v>148</v>
      </c>
      <c r="C59" s="132" t="s">
        <v>205</v>
      </c>
      <c r="D59" s="125">
        <f>ABS(D19-B19)</f>
        <v>48</v>
      </c>
      <c r="E59" s="125">
        <f t="shared" ref="E59:V59" si="4">IF(E$54&lt;&gt;"",D59,"")</f>
        <v>48</v>
      </c>
      <c r="F59" s="125">
        <f t="shared" si="4"/>
        <v>48</v>
      </c>
      <c r="G59" s="125">
        <f t="shared" si="4"/>
        <v>48</v>
      </c>
      <c r="H59" s="125">
        <f>IF(H$54&lt;&gt;"",G59,"")</f>
        <v>48</v>
      </c>
      <c r="R59" s="34" t="str">
        <f t="shared" si="4"/>
        <v/>
      </c>
      <c r="S59" s="34" t="str">
        <f t="shared" si="4"/>
        <v/>
      </c>
      <c r="T59" s="34" t="str">
        <f t="shared" si="4"/>
        <v/>
      </c>
      <c r="U59" s="34" t="str">
        <f t="shared" si="4"/>
        <v/>
      </c>
      <c r="V59" s="34" t="str">
        <f t="shared" si="4"/>
        <v/>
      </c>
      <c r="W59" s="34" t="str">
        <f t="shared" ref="W59:W64" si="5">IF(W$54&lt;&gt;"",V59,"")</f>
        <v/>
      </c>
      <c r="X59" s="34" t="str">
        <f t="shared" ref="X59:X64" si="6">IF(X$54&lt;&gt;"",W59,"")</f>
        <v/>
      </c>
      <c r="Y59" s="34" t="str">
        <f t="shared" ref="Y59:Y64" si="7">IF(Y$54&lt;&gt;"",X59,"")</f>
        <v/>
      </c>
      <c r="Z59" s="34" t="str">
        <f t="shared" ref="Z59:Z64" si="8">IF(Z$54&lt;&gt;"",Y59,"")</f>
        <v/>
      </c>
      <c r="AA59" s="34" t="str">
        <f t="shared" ref="AA59:AA64" si="9">IF(AA$54&lt;&gt;"",Z59,"")</f>
        <v/>
      </c>
      <c r="AB59" s="34" t="str">
        <f t="shared" ref="AB59:AB64" si="10">IF(AB$54&lt;&gt;"",AA59,"")</f>
        <v/>
      </c>
      <c r="AC59" s="34" t="str">
        <f t="shared" ref="AC59:AC64" si="11">IF(AC$54&lt;&gt;"",AB59,"")</f>
        <v/>
      </c>
      <c r="AD59" s="34" t="str">
        <f t="shared" ref="AD59:AD64" si="12">IF(AD$54&lt;&gt;"",AC59,"")</f>
        <v/>
      </c>
      <c r="AE59" s="34" t="str">
        <f t="shared" ref="AE59:AE64" si="13">IF(AE$54&lt;&gt;"",AD59,"")</f>
        <v/>
      </c>
      <c r="AF59" s="34" t="str">
        <f t="shared" ref="AF59:AF64" si="14">IF(AF$54&lt;&gt;"",AE59,"")</f>
        <v/>
      </c>
      <c r="AG59" s="34" t="str">
        <f t="shared" ref="AG59:AG64" si="15">IF(AG$54&lt;&gt;"",AF59,"")</f>
        <v/>
      </c>
      <c r="AH59" s="34" t="str">
        <f t="shared" ref="AH59:AH64" si="16">IF(AH$54&lt;&gt;"",AG59,"")</f>
        <v/>
      </c>
    </row>
    <row r="60" spans="2:34" ht="22.5" outlineLevel="1" x14ac:dyDescent="0.25">
      <c r="B60" s="209"/>
      <c r="C60" s="132" t="s">
        <v>206</v>
      </c>
      <c r="D60" s="125">
        <f>ABS(B19+D19)</f>
        <v>1712</v>
      </c>
      <c r="E60" s="125">
        <f t="shared" ref="E60:V60" si="17">IF(E$54&lt;&gt;"",D60,"")</f>
        <v>1712</v>
      </c>
      <c r="F60" s="125">
        <f t="shared" si="17"/>
        <v>1712</v>
      </c>
      <c r="G60" s="125">
        <f t="shared" si="17"/>
        <v>1712</v>
      </c>
      <c r="H60" s="125">
        <f t="shared" si="17"/>
        <v>1712</v>
      </c>
      <c r="R60" s="34" t="str">
        <f t="shared" si="17"/>
        <v/>
      </c>
      <c r="S60" s="34" t="str">
        <f t="shared" si="17"/>
        <v/>
      </c>
      <c r="T60" s="34" t="str">
        <f t="shared" si="17"/>
        <v/>
      </c>
      <c r="U60" s="34" t="str">
        <f t="shared" si="17"/>
        <v/>
      </c>
      <c r="V60" s="34" t="str">
        <f t="shared" si="17"/>
        <v/>
      </c>
      <c r="W60" s="34" t="str">
        <f t="shared" si="5"/>
        <v/>
      </c>
      <c r="X60" s="34" t="str">
        <f t="shared" si="6"/>
        <v/>
      </c>
      <c r="Y60" s="34" t="str">
        <f t="shared" si="7"/>
        <v/>
      </c>
      <c r="Z60" s="34" t="str">
        <f t="shared" si="8"/>
        <v/>
      </c>
      <c r="AA60" s="34" t="str">
        <f t="shared" si="9"/>
        <v/>
      </c>
      <c r="AB60" s="34" t="str">
        <f t="shared" si="10"/>
        <v/>
      </c>
      <c r="AC60" s="34" t="str">
        <f t="shared" si="11"/>
        <v/>
      </c>
      <c r="AD60" s="34" t="str">
        <f t="shared" si="12"/>
        <v/>
      </c>
      <c r="AE60" s="34" t="str">
        <f t="shared" si="13"/>
        <v/>
      </c>
      <c r="AF60" s="34" t="str">
        <f t="shared" si="14"/>
        <v/>
      </c>
      <c r="AG60" s="34" t="str">
        <f t="shared" si="15"/>
        <v/>
      </c>
      <c r="AH60" s="34" t="str">
        <f t="shared" si="16"/>
        <v/>
      </c>
    </row>
    <row r="61" spans="2:34" ht="22.5" outlineLevel="1" x14ac:dyDescent="0.25">
      <c r="B61" s="209"/>
      <c r="C61" s="132" t="s">
        <v>207</v>
      </c>
      <c r="D61" s="125">
        <f>ABS(2*B19-D19)</f>
        <v>784</v>
      </c>
      <c r="E61" s="125">
        <f t="shared" ref="E61:V61" si="18">IF(E$54&lt;&gt;"",D61,"")</f>
        <v>784</v>
      </c>
      <c r="F61" s="125">
        <f t="shared" si="18"/>
        <v>784</v>
      </c>
      <c r="G61" s="125">
        <f t="shared" si="18"/>
        <v>784</v>
      </c>
      <c r="H61" s="125">
        <f t="shared" si="18"/>
        <v>784</v>
      </c>
      <c r="R61" s="34" t="str">
        <f t="shared" si="18"/>
        <v/>
      </c>
      <c r="S61" s="34" t="str">
        <f t="shared" si="18"/>
        <v/>
      </c>
      <c r="T61" s="34" t="str">
        <f t="shared" si="18"/>
        <v/>
      </c>
      <c r="U61" s="34" t="str">
        <f t="shared" si="18"/>
        <v/>
      </c>
      <c r="V61" s="34" t="str">
        <f t="shared" si="18"/>
        <v/>
      </c>
      <c r="W61" s="34" t="str">
        <f t="shared" si="5"/>
        <v/>
      </c>
      <c r="X61" s="34" t="str">
        <f t="shared" si="6"/>
        <v/>
      </c>
      <c r="Y61" s="34" t="str">
        <f t="shared" si="7"/>
        <v/>
      </c>
      <c r="Z61" s="34" t="str">
        <f t="shared" si="8"/>
        <v/>
      </c>
      <c r="AA61" s="34" t="str">
        <f t="shared" si="9"/>
        <v/>
      </c>
      <c r="AB61" s="34" t="str">
        <f t="shared" si="10"/>
        <v/>
      </c>
      <c r="AC61" s="34" t="str">
        <f t="shared" si="11"/>
        <v/>
      </c>
      <c r="AD61" s="34" t="str">
        <f t="shared" si="12"/>
        <v/>
      </c>
      <c r="AE61" s="34" t="str">
        <f t="shared" si="13"/>
        <v/>
      </c>
      <c r="AF61" s="34" t="str">
        <f t="shared" si="14"/>
        <v/>
      </c>
      <c r="AG61" s="34" t="str">
        <f t="shared" si="15"/>
        <v/>
      </c>
      <c r="AH61" s="34" t="str">
        <f t="shared" si="16"/>
        <v/>
      </c>
    </row>
    <row r="62" spans="2:34" ht="22.5" outlineLevel="1" x14ac:dyDescent="0.25">
      <c r="B62" s="209"/>
      <c r="C62" s="132" t="s">
        <v>208</v>
      </c>
      <c r="D62" s="125">
        <f>ABS(2*D19-B19)</f>
        <v>928</v>
      </c>
      <c r="E62" s="125">
        <f t="shared" ref="E62:V62" si="19">IF(E$54&lt;&gt;"",D62,"")</f>
        <v>928</v>
      </c>
      <c r="F62" s="125">
        <f t="shared" si="19"/>
        <v>928</v>
      </c>
      <c r="G62" s="125">
        <f t="shared" si="19"/>
        <v>928</v>
      </c>
      <c r="H62" s="125">
        <f t="shared" si="19"/>
        <v>928</v>
      </c>
      <c r="R62" s="34" t="str">
        <f t="shared" si="19"/>
        <v/>
      </c>
      <c r="S62" s="34" t="str">
        <f t="shared" si="19"/>
        <v/>
      </c>
      <c r="T62" s="34" t="str">
        <f t="shared" si="19"/>
        <v/>
      </c>
      <c r="U62" s="34" t="str">
        <f t="shared" si="19"/>
        <v/>
      </c>
      <c r="V62" s="34" t="str">
        <f t="shared" si="19"/>
        <v/>
      </c>
      <c r="W62" s="34" t="str">
        <f t="shared" si="5"/>
        <v/>
      </c>
      <c r="X62" s="34" t="str">
        <f t="shared" si="6"/>
        <v/>
      </c>
      <c r="Y62" s="34" t="str">
        <f t="shared" si="7"/>
        <v/>
      </c>
      <c r="Z62" s="34" t="str">
        <f t="shared" si="8"/>
        <v/>
      </c>
      <c r="AA62" s="34" t="str">
        <f t="shared" si="9"/>
        <v/>
      </c>
      <c r="AB62" s="34" t="str">
        <f t="shared" si="10"/>
        <v/>
      </c>
      <c r="AC62" s="34" t="str">
        <f t="shared" si="11"/>
        <v/>
      </c>
      <c r="AD62" s="34" t="str">
        <f t="shared" si="12"/>
        <v/>
      </c>
      <c r="AE62" s="34" t="str">
        <f t="shared" si="13"/>
        <v/>
      </c>
      <c r="AF62" s="34" t="str">
        <f t="shared" si="14"/>
        <v/>
      </c>
      <c r="AG62" s="34" t="str">
        <f t="shared" si="15"/>
        <v/>
      </c>
      <c r="AH62" s="34" t="str">
        <f t="shared" si="16"/>
        <v/>
      </c>
    </row>
    <row r="63" spans="2:34" ht="22.5" outlineLevel="1" x14ac:dyDescent="0.25">
      <c r="B63" s="209"/>
      <c r="C63" s="132" t="s">
        <v>209</v>
      </c>
      <c r="D63" s="125">
        <f>ABS(2*B19+B19)</f>
        <v>2496</v>
      </c>
      <c r="E63" s="125">
        <f t="shared" ref="E63:V63" si="20">IF(E$54&lt;&gt;"",D63,"")</f>
        <v>2496</v>
      </c>
      <c r="F63" s="125">
        <f t="shared" si="20"/>
        <v>2496</v>
      </c>
      <c r="G63" s="125">
        <f t="shared" si="20"/>
        <v>2496</v>
      </c>
      <c r="H63" s="125">
        <f t="shared" si="20"/>
        <v>2496</v>
      </c>
      <c r="R63" s="34" t="str">
        <f t="shared" si="20"/>
        <v/>
      </c>
      <c r="S63" s="34" t="str">
        <f t="shared" si="20"/>
        <v/>
      </c>
      <c r="T63" s="34" t="str">
        <f t="shared" si="20"/>
        <v/>
      </c>
      <c r="U63" s="34" t="str">
        <f t="shared" si="20"/>
        <v/>
      </c>
      <c r="V63" s="34" t="str">
        <f t="shared" si="20"/>
        <v/>
      </c>
      <c r="W63" s="34" t="str">
        <f t="shared" si="5"/>
        <v/>
      </c>
      <c r="X63" s="34" t="str">
        <f t="shared" si="6"/>
        <v/>
      </c>
      <c r="Y63" s="34" t="str">
        <f t="shared" si="7"/>
        <v/>
      </c>
      <c r="Z63" s="34" t="str">
        <f t="shared" si="8"/>
        <v/>
      </c>
      <c r="AA63" s="34" t="str">
        <f t="shared" si="9"/>
        <v/>
      </c>
      <c r="AB63" s="34" t="str">
        <f t="shared" si="10"/>
        <v/>
      </c>
      <c r="AC63" s="34" t="str">
        <f t="shared" si="11"/>
        <v/>
      </c>
      <c r="AD63" s="34" t="str">
        <f t="shared" si="12"/>
        <v/>
      </c>
      <c r="AE63" s="34" t="str">
        <f t="shared" si="13"/>
        <v/>
      </c>
      <c r="AF63" s="34" t="str">
        <f t="shared" si="14"/>
        <v/>
      </c>
      <c r="AG63" s="34" t="str">
        <f t="shared" si="15"/>
        <v/>
      </c>
      <c r="AH63" s="34" t="str">
        <f t="shared" si="16"/>
        <v/>
      </c>
    </row>
    <row r="64" spans="2:34" ht="22.5" outlineLevel="1" x14ac:dyDescent="0.25">
      <c r="B64" s="209"/>
      <c r="C64" s="132" t="s">
        <v>210</v>
      </c>
      <c r="D64" s="125">
        <f>ABS(2*D19+B19)</f>
        <v>2592</v>
      </c>
      <c r="E64" s="125">
        <f t="shared" ref="E64:V64" si="21">IF(E$54&lt;&gt;"",D64,"")</f>
        <v>2592</v>
      </c>
      <c r="F64" s="125">
        <f t="shared" si="21"/>
        <v>2592</v>
      </c>
      <c r="G64" s="125">
        <f t="shared" si="21"/>
        <v>2592</v>
      </c>
      <c r="H64" s="125">
        <f t="shared" si="21"/>
        <v>2592</v>
      </c>
      <c r="R64" s="34" t="str">
        <f t="shared" si="21"/>
        <v/>
      </c>
      <c r="S64" s="34" t="str">
        <f t="shared" si="21"/>
        <v/>
      </c>
      <c r="T64" s="34" t="str">
        <f t="shared" si="21"/>
        <v/>
      </c>
      <c r="U64" s="34" t="str">
        <f t="shared" si="21"/>
        <v/>
      </c>
      <c r="V64" s="34" t="str">
        <f t="shared" si="21"/>
        <v/>
      </c>
      <c r="W64" s="34" t="str">
        <f t="shared" si="5"/>
        <v/>
      </c>
      <c r="X64" s="34" t="str">
        <f t="shared" si="6"/>
        <v/>
      </c>
      <c r="Y64" s="34" t="str">
        <f t="shared" si="7"/>
        <v/>
      </c>
      <c r="Z64" s="34" t="str">
        <f t="shared" si="8"/>
        <v/>
      </c>
      <c r="AA64" s="34" t="str">
        <f t="shared" si="9"/>
        <v/>
      </c>
      <c r="AB64" s="34" t="str">
        <f t="shared" si="10"/>
        <v/>
      </c>
      <c r="AC64" s="34" t="str">
        <f t="shared" si="11"/>
        <v/>
      </c>
      <c r="AD64" s="34" t="str">
        <f t="shared" si="12"/>
        <v/>
      </c>
      <c r="AE64" s="34" t="str">
        <f t="shared" si="13"/>
        <v/>
      </c>
      <c r="AF64" s="34" t="str">
        <f t="shared" si="14"/>
        <v/>
      </c>
      <c r="AG64" s="34" t="str">
        <f t="shared" si="15"/>
        <v/>
      </c>
      <c r="AH64" s="34" t="str">
        <f t="shared" si="16"/>
        <v/>
      </c>
    </row>
    <row r="65" spans="1:34" ht="15" customHeight="1" outlineLevel="1" x14ac:dyDescent="0.25">
      <c r="B65" s="210" t="s">
        <v>149</v>
      </c>
      <c r="C65" s="133" t="s">
        <v>211</v>
      </c>
      <c r="D65" s="126">
        <f>ABS(E19-C19)</f>
        <v>53</v>
      </c>
      <c r="E65" s="126">
        <f t="shared" ref="E65:V65" si="22">IF(E$54&lt;&gt;"",D65,"")</f>
        <v>53</v>
      </c>
      <c r="F65" s="126">
        <f t="shared" si="22"/>
        <v>53</v>
      </c>
      <c r="G65" s="126">
        <f t="shared" si="22"/>
        <v>53</v>
      </c>
      <c r="H65" s="126">
        <f t="shared" si="22"/>
        <v>53</v>
      </c>
      <c r="R65" s="35" t="str">
        <f t="shared" si="22"/>
        <v/>
      </c>
      <c r="S65" s="35" t="str">
        <f t="shared" si="22"/>
        <v/>
      </c>
      <c r="T65" s="35" t="str">
        <f t="shared" si="22"/>
        <v/>
      </c>
      <c r="U65" s="35" t="str">
        <f t="shared" si="22"/>
        <v/>
      </c>
      <c r="V65" s="35" t="str">
        <f t="shared" si="22"/>
        <v/>
      </c>
      <c r="W65" s="109"/>
      <c r="X65" s="109"/>
      <c r="Y65" s="109"/>
      <c r="Z65" s="109"/>
      <c r="AA65" s="109"/>
      <c r="AB65" s="109"/>
      <c r="AC65" s="109"/>
      <c r="AD65" s="109"/>
      <c r="AE65" s="109"/>
      <c r="AF65" s="109"/>
      <c r="AG65" s="109"/>
      <c r="AH65" s="109"/>
    </row>
    <row r="66" spans="1:34" ht="22.5" outlineLevel="1" x14ac:dyDescent="0.25">
      <c r="B66" s="211"/>
      <c r="C66" s="133" t="s">
        <v>212</v>
      </c>
      <c r="D66" s="126">
        <f>ABS(E19+C19)</f>
        <v>1777</v>
      </c>
      <c r="E66" s="126">
        <f t="shared" ref="E66:V66" si="23">IF(E$54&lt;&gt;"",D66,"")</f>
        <v>1777</v>
      </c>
      <c r="F66" s="126">
        <f t="shared" si="23"/>
        <v>1777</v>
      </c>
      <c r="G66" s="126">
        <f t="shared" si="23"/>
        <v>1777</v>
      </c>
      <c r="H66" s="126">
        <f t="shared" si="23"/>
        <v>1777</v>
      </c>
      <c r="R66" s="35" t="str">
        <f t="shared" si="23"/>
        <v/>
      </c>
      <c r="S66" s="35" t="str">
        <f t="shared" si="23"/>
        <v/>
      </c>
      <c r="T66" s="35" t="str">
        <f t="shared" si="23"/>
        <v/>
      </c>
      <c r="U66" s="35" t="str">
        <f t="shared" si="23"/>
        <v/>
      </c>
      <c r="V66" s="35" t="str">
        <f t="shared" si="23"/>
        <v/>
      </c>
      <c r="W66" s="109"/>
      <c r="X66" s="109"/>
      <c r="Y66" s="109"/>
      <c r="Z66" s="109"/>
      <c r="AA66" s="109"/>
      <c r="AB66" s="109"/>
      <c r="AC66" s="109"/>
      <c r="AD66" s="109"/>
      <c r="AE66" s="109"/>
      <c r="AF66" s="109"/>
      <c r="AG66" s="109"/>
      <c r="AH66" s="109"/>
    </row>
    <row r="67" spans="1:34" ht="22.5" outlineLevel="1" x14ac:dyDescent="0.25">
      <c r="B67" s="211"/>
      <c r="C67" s="133" t="s">
        <v>213</v>
      </c>
      <c r="D67" s="126">
        <f>ABS(2*C19-E19)</f>
        <v>809</v>
      </c>
      <c r="E67" s="126">
        <f t="shared" ref="E67:V67" si="24">IF(E$54&lt;&gt;"",D67,"")</f>
        <v>809</v>
      </c>
      <c r="F67" s="126">
        <f t="shared" si="24"/>
        <v>809</v>
      </c>
      <c r="G67" s="126">
        <f t="shared" si="24"/>
        <v>809</v>
      </c>
      <c r="H67" s="126">
        <f t="shared" si="24"/>
        <v>809</v>
      </c>
      <c r="R67" s="35" t="str">
        <f t="shared" si="24"/>
        <v/>
      </c>
      <c r="S67" s="35" t="str">
        <f t="shared" si="24"/>
        <v/>
      </c>
      <c r="T67" s="35" t="str">
        <f t="shared" si="24"/>
        <v/>
      </c>
      <c r="U67" s="35" t="str">
        <f t="shared" si="24"/>
        <v/>
      </c>
      <c r="V67" s="35" t="str">
        <f t="shared" si="24"/>
        <v/>
      </c>
      <c r="W67" s="109"/>
      <c r="X67" s="109"/>
      <c r="Y67" s="109"/>
      <c r="Z67" s="109"/>
      <c r="AA67" s="109"/>
      <c r="AB67" s="109"/>
      <c r="AC67" s="109"/>
      <c r="AD67" s="109"/>
      <c r="AE67" s="109"/>
      <c r="AF67" s="109"/>
      <c r="AG67" s="109"/>
      <c r="AH67" s="109"/>
    </row>
    <row r="68" spans="1:34" ht="22.5" outlineLevel="1" x14ac:dyDescent="0.25">
      <c r="B68" s="211"/>
      <c r="C68" s="133" t="s">
        <v>214</v>
      </c>
      <c r="D68" s="126">
        <f>ABS(2*E19-C19)</f>
        <v>968</v>
      </c>
      <c r="E68" s="126">
        <f t="shared" ref="E68:V68" si="25">IF(E$54&lt;&gt;"",D68,"")</f>
        <v>968</v>
      </c>
      <c r="F68" s="126">
        <f t="shared" si="25"/>
        <v>968</v>
      </c>
      <c r="G68" s="126">
        <f t="shared" si="25"/>
        <v>968</v>
      </c>
      <c r="H68" s="126">
        <f t="shared" si="25"/>
        <v>968</v>
      </c>
      <c r="R68" s="35" t="str">
        <f t="shared" si="25"/>
        <v/>
      </c>
      <c r="S68" s="35" t="str">
        <f t="shared" si="25"/>
        <v/>
      </c>
      <c r="T68" s="35" t="str">
        <f t="shared" si="25"/>
        <v/>
      </c>
      <c r="U68" s="35" t="str">
        <f t="shared" si="25"/>
        <v/>
      </c>
      <c r="V68" s="35" t="str">
        <f t="shared" si="25"/>
        <v/>
      </c>
      <c r="W68" s="109"/>
      <c r="X68" s="109"/>
      <c r="Y68" s="109"/>
      <c r="Z68" s="109"/>
      <c r="AA68" s="109"/>
      <c r="AB68" s="109"/>
      <c r="AC68" s="109"/>
      <c r="AD68" s="109"/>
      <c r="AE68" s="109"/>
      <c r="AF68" s="109"/>
      <c r="AG68" s="109"/>
      <c r="AH68" s="109"/>
    </row>
    <row r="69" spans="1:34" ht="22.5" outlineLevel="1" x14ac:dyDescent="0.25">
      <c r="B69" s="211"/>
      <c r="C69" s="133" t="s">
        <v>215</v>
      </c>
      <c r="D69" s="126">
        <f>ABS(2*C19+E19)</f>
        <v>2639</v>
      </c>
      <c r="E69" s="126">
        <f t="shared" ref="E69:V69" si="26">IF(E$54&lt;&gt;"",D69,"")</f>
        <v>2639</v>
      </c>
      <c r="F69" s="126">
        <f t="shared" si="26"/>
        <v>2639</v>
      </c>
      <c r="G69" s="126">
        <f t="shared" si="26"/>
        <v>2639</v>
      </c>
      <c r="H69" s="126">
        <f t="shared" si="26"/>
        <v>2639</v>
      </c>
      <c r="R69" s="35" t="str">
        <f t="shared" si="26"/>
        <v/>
      </c>
      <c r="S69" s="35" t="str">
        <f t="shared" si="26"/>
        <v/>
      </c>
      <c r="T69" s="35" t="str">
        <f t="shared" si="26"/>
        <v/>
      </c>
      <c r="U69" s="35" t="str">
        <f t="shared" si="26"/>
        <v/>
      </c>
      <c r="V69" s="35" t="str">
        <f t="shared" si="26"/>
        <v/>
      </c>
      <c r="W69" s="109"/>
      <c r="X69" s="109"/>
      <c r="Y69" s="109"/>
      <c r="Z69" s="109"/>
      <c r="AA69" s="109"/>
      <c r="AB69" s="109"/>
      <c r="AC69" s="109"/>
      <c r="AD69" s="109"/>
      <c r="AE69" s="109"/>
      <c r="AF69" s="109"/>
      <c r="AG69" s="109"/>
      <c r="AH69" s="109"/>
    </row>
    <row r="70" spans="1:34" ht="22.5" outlineLevel="1" x14ac:dyDescent="0.25">
      <c r="B70" s="212"/>
      <c r="C70" s="133" t="s">
        <v>216</v>
      </c>
      <c r="D70" s="126">
        <f>ABS(2*E19+C19)</f>
        <v>2692</v>
      </c>
      <c r="E70" s="126">
        <f t="shared" ref="E70:V70" si="27">IF(E$54&lt;&gt;"",D70,"")</f>
        <v>2692</v>
      </c>
      <c r="F70" s="126">
        <f t="shared" si="27"/>
        <v>2692</v>
      </c>
      <c r="G70" s="126">
        <f t="shared" si="27"/>
        <v>2692</v>
      </c>
      <c r="H70" s="126">
        <f t="shared" si="27"/>
        <v>2692</v>
      </c>
      <c r="R70" s="35" t="str">
        <f t="shared" si="27"/>
        <v/>
      </c>
      <c r="S70" s="35" t="str">
        <f t="shared" si="27"/>
        <v/>
      </c>
      <c r="T70" s="35" t="str">
        <f t="shared" si="27"/>
        <v/>
      </c>
      <c r="U70" s="35" t="str">
        <f t="shared" si="27"/>
        <v/>
      </c>
      <c r="V70" s="35" t="str">
        <f t="shared" si="27"/>
        <v/>
      </c>
      <c r="W70" s="109"/>
      <c r="X70" s="109"/>
      <c r="Y70" s="109"/>
      <c r="Z70" s="109"/>
      <c r="AA70" s="109"/>
      <c r="AB70" s="109"/>
      <c r="AC70" s="109"/>
      <c r="AD70" s="109"/>
      <c r="AE70" s="109"/>
      <c r="AF70" s="109"/>
      <c r="AG70" s="109"/>
      <c r="AH70" s="109"/>
    </row>
    <row r="71" spans="1:34" ht="15.75" outlineLevel="1" thickBot="1" x14ac:dyDescent="0.3"/>
    <row r="72" spans="1:34" ht="19.5" thickBot="1" x14ac:dyDescent="0.3">
      <c r="B72" s="177" t="s">
        <v>163</v>
      </c>
      <c r="C72" s="178"/>
      <c r="D72" s="178"/>
      <c r="E72" s="178"/>
      <c r="F72" s="178"/>
      <c r="G72" s="178"/>
      <c r="H72" s="178"/>
      <c r="I72" s="178"/>
      <c r="J72" s="178"/>
      <c r="K72" s="178"/>
      <c r="L72" s="178"/>
      <c r="M72" s="178"/>
      <c r="N72" s="179"/>
      <c r="O72" s="16"/>
    </row>
    <row r="73" spans="1:34" ht="46.5" customHeight="1" outlineLevel="1" x14ac:dyDescent="0.25">
      <c r="B73" s="184" t="s">
        <v>198</v>
      </c>
      <c r="C73" s="185"/>
      <c r="D73" s="185"/>
      <c r="E73" s="185"/>
      <c r="F73" s="185"/>
      <c r="G73" s="185"/>
      <c r="H73" s="185"/>
      <c r="I73" s="185"/>
      <c r="J73" s="185"/>
      <c r="K73" s="185"/>
      <c r="L73" s="185"/>
      <c r="M73" s="185"/>
      <c r="N73" s="186"/>
    </row>
    <row r="74" spans="1:34" ht="9.75" customHeight="1" outlineLevel="1" x14ac:dyDescent="0.25"/>
    <row r="75" spans="1:34" ht="21" customHeight="1" outlineLevel="1" x14ac:dyDescent="0.25">
      <c r="A75" s="16"/>
      <c r="B75" s="56"/>
      <c r="C75" s="38"/>
      <c r="D75" s="39">
        <v>1</v>
      </c>
      <c r="E75" s="39">
        <v>2</v>
      </c>
      <c r="F75" s="39" t="s">
        <v>230</v>
      </c>
      <c r="G75" s="39">
        <v>3</v>
      </c>
      <c r="H75" s="39" t="s">
        <v>261</v>
      </c>
      <c r="M75" s="28"/>
      <c r="N75" s="28"/>
      <c r="O75" s="28"/>
      <c r="P75" s="28"/>
      <c r="Q75" s="28"/>
      <c r="R75" s="28"/>
      <c r="U75" s="39" t="s">
        <v>159</v>
      </c>
      <c r="V75" s="39" t="s">
        <v>159</v>
      </c>
      <c r="W75" s="110"/>
      <c r="X75" s="110"/>
      <c r="Y75" s="110"/>
      <c r="Z75" s="110"/>
      <c r="AA75" s="110"/>
      <c r="AB75" s="110"/>
      <c r="AC75" s="110"/>
      <c r="AD75" s="110"/>
      <c r="AE75" s="110"/>
      <c r="AF75" s="110"/>
      <c r="AG75" s="110"/>
      <c r="AH75" s="110"/>
    </row>
    <row r="76" spans="1:34" ht="39" customHeight="1" outlineLevel="1" x14ac:dyDescent="0.25">
      <c r="A76" s="16"/>
      <c r="D76" s="85" t="s">
        <v>231</v>
      </c>
      <c r="E76" s="85" t="s">
        <v>260</v>
      </c>
      <c r="F76" s="85" t="s">
        <v>260</v>
      </c>
      <c r="G76" s="85" t="s">
        <v>197</v>
      </c>
      <c r="H76" s="85" t="s">
        <v>231</v>
      </c>
      <c r="M76" s="28"/>
      <c r="N76" s="28"/>
      <c r="O76" s="28"/>
      <c r="P76" s="28"/>
      <c r="Q76" s="28"/>
      <c r="R76" s="28"/>
      <c r="U76" s="85" t="s">
        <v>159</v>
      </c>
      <c r="V76" s="85" t="s">
        <v>159</v>
      </c>
      <c r="W76" s="85"/>
      <c r="X76" s="85"/>
      <c r="Y76" s="85"/>
      <c r="Z76" s="85"/>
      <c r="AA76" s="85"/>
      <c r="AB76" s="85"/>
      <c r="AC76" s="85"/>
      <c r="AD76" s="85"/>
      <c r="AE76" s="85"/>
      <c r="AF76" s="85"/>
      <c r="AG76" s="85"/>
      <c r="AH76" s="85"/>
    </row>
    <row r="77" spans="1:34" ht="41.25" customHeight="1" outlineLevel="1" x14ac:dyDescent="0.25">
      <c r="A77" s="16"/>
      <c r="B77" s="213" t="s">
        <v>132</v>
      </c>
      <c r="C77" s="213"/>
      <c r="D77" s="84" t="s">
        <v>253</v>
      </c>
      <c r="E77" s="84" t="s">
        <v>254</v>
      </c>
      <c r="F77" s="84" t="s">
        <v>255</v>
      </c>
      <c r="G77" s="84" t="s">
        <v>254</v>
      </c>
      <c r="H77" s="84" t="s">
        <v>255</v>
      </c>
      <c r="M77" s="28"/>
      <c r="N77" s="28"/>
      <c r="O77" s="28"/>
      <c r="P77" s="28"/>
      <c r="Q77" s="28"/>
      <c r="R77" s="28"/>
      <c r="U77" s="84"/>
      <c r="V77" s="84"/>
      <c r="W77" s="111"/>
      <c r="X77" s="111"/>
      <c r="Y77" s="111"/>
      <c r="Z77" s="111"/>
      <c r="AA77" s="111"/>
      <c r="AB77" s="111"/>
      <c r="AC77" s="111"/>
      <c r="AD77" s="111"/>
      <c r="AE77" s="111"/>
      <c r="AF77" s="111"/>
      <c r="AG77" s="111"/>
      <c r="AH77" s="111"/>
    </row>
    <row r="78" spans="1:34" ht="16.5" customHeight="1" outlineLevel="1" x14ac:dyDescent="0.25">
      <c r="A78" s="16"/>
      <c r="B78" s="214" t="s">
        <v>133</v>
      </c>
      <c r="C78" s="213"/>
      <c r="D78" s="23">
        <v>758</v>
      </c>
      <c r="E78" s="23">
        <v>2620</v>
      </c>
      <c r="F78" s="23">
        <v>2620</v>
      </c>
      <c r="G78" s="23">
        <v>2570</v>
      </c>
      <c r="H78" s="131">
        <v>2592</v>
      </c>
      <c r="M78" s="28"/>
      <c r="N78" s="28"/>
      <c r="O78" s="28"/>
      <c r="P78" s="28"/>
      <c r="Q78" s="28"/>
      <c r="R78" s="28"/>
      <c r="U78" s="59"/>
      <c r="V78" s="59"/>
      <c r="W78" s="112"/>
      <c r="X78" s="112"/>
      <c r="Y78" s="112"/>
      <c r="Z78" s="112"/>
      <c r="AA78" s="112"/>
      <c r="AB78" s="112"/>
      <c r="AC78" s="112"/>
      <c r="AD78" s="112"/>
      <c r="AE78" s="112"/>
      <c r="AF78" s="112"/>
      <c r="AG78" s="112"/>
      <c r="AH78" s="112"/>
    </row>
    <row r="79" spans="1:34" ht="16.5" customHeight="1" outlineLevel="1" x14ac:dyDescent="0.25">
      <c r="A79" s="16"/>
      <c r="B79" s="214" t="s">
        <v>134</v>
      </c>
      <c r="C79" s="213"/>
      <c r="D79" s="23">
        <v>803</v>
      </c>
      <c r="E79" s="23">
        <v>2639</v>
      </c>
      <c r="F79" s="23">
        <v>2690</v>
      </c>
      <c r="G79" s="23">
        <v>2620</v>
      </c>
      <c r="H79" s="131">
        <v>2620</v>
      </c>
      <c r="M79" s="28"/>
      <c r="N79" s="28"/>
      <c r="O79" s="28"/>
      <c r="P79" s="28"/>
      <c r="Q79" s="28"/>
      <c r="R79" s="28"/>
      <c r="U79" s="59"/>
      <c r="V79" s="59"/>
      <c r="W79" s="112"/>
      <c r="X79" s="112"/>
      <c r="Y79" s="112"/>
      <c r="Z79" s="112"/>
      <c r="AA79" s="112"/>
      <c r="AB79" s="112"/>
      <c r="AC79" s="112"/>
      <c r="AD79" s="112"/>
      <c r="AE79" s="112"/>
      <c r="AF79" s="112"/>
      <c r="AG79" s="112"/>
      <c r="AH79" s="112"/>
    </row>
    <row r="80" spans="1:34" ht="28.5" customHeight="1" outlineLevel="1" x14ac:dyDescent="0.25">
      <c r="A80" s="16"/>
      <c r="B80" s="213" t="s">
        <v>65</v>
      </c>
      <c r="C80" s="213"/>
      <c r="D80" s="76" t="s">
        <v>223</v>
      </c>
      <c r="E80" s="76" t="s">
        <v>256</v>
      </c>
      <c r="F80" s="76" t="s">
        <v>256</v>
      </c>
      <c r="G80" s="78" t="s">
        <v>257</v>
      </c>
      <c r="H80" s="78" t="s">
        <v>257</v>
      </c>
      <c r="M80" s="28"/>
      <c r="N80" s="28"/>
      <c r="O80" s="28"/>
      <c r="P80" s="28"/>
      <c r="Q80" s="28"/>
      <c r="R80" s="28"/>
      <c r="U80" s="59"/>
      <c r="V80" s="59"/>
      <c r="W80" s="77"/>
      <c r="X80" s="77"/>
      <c r="Y80" s="77"/>
      <c r="Z80" s="77"/>
      <c r="AA80" s="77"/>
      <c r="AB80" s="77"/>
      <c r="AC80" s="77"/>
      <c r="AD80" s="77"/>
      <c r="AE80" s="77"/>
      <c r="AF80" s="77"/>
      <c r="AG80" s="77"/>
      <c r="AH80" s="77"/>
    </row>
    <row r="81" spans="1:34" ht="18.75" outlineLevel="1" x14ac:dyDescent="0.25">
      <c r="A81" s="16"/>
      <c r="B81" s="213" t="s">
        <v>66</v>
      </c>
      <c r="C81" s="213"/>
      <c r="D81" s="78"/>
      <c r="E81" s="78"/>
      <c r="F81" s="78"/>
      <c r="G81" s="78"/>
      <c r="H81" s="78"/>
      <c r="M81" s="28"/>
      <c r="N81" s="28"/>
      <c r="O81" s="28"/>
      <c r="P81" s="28"/>
      <c r="Q81" s="28"/>
      <c r="R81" s="28"/>
      <c r="U81" s="59"/>
      <c r="V81" s="59"/>
      <c r="W81" s="77"/>
      <c r="X81" s="77"/>
      <c r="Y81" s="77"/>
      <c r="Z81" s="77"/>
      <c r="AA81" s="77"/>
      <c r="AB81" s="77"/>
      <c r="AC81" s="77"/>
      <c r="AD81" s="77"/>
      <c r="AE81" s="77"/>
      <c r="AF81" s="77"/>
      <c r="AG81" s="77"/>
      <c r="AH81" s="77"/>
    </row>
    <row r="82" spans="1:34" ht="18.75" outlineLevel="1" x14ac:dyDescent="0.25">
      <c r="A82" s="16"/>
      <c r="B82" s="213" t="s">
        <v>67</v>
      </c>
      <c r="C82" s="213"/>
      <c r="D82" s="78"/>
      <c r="E82" s="78"/>
      <c r="F82" s="78"/>
      <c r="G82" s="78"/>
      <c r="H82" s="78"/>
      <c r="M82" s="28"/>
      <c r="N82" s="28"/>
      <c r="O82" s="28"/>
      <c r="P82" s="28"/>
      <c r="Q82" s="28"/>
      <c r="R82" s="28"/>
      <c r="U82" s="59"/>
      <c r="V82" s="59"/>
      <c r="W82" s="77"/>
      <c r="X82" s="77"/>
      <c r="Y82" s="77"/>
      <c r="Z82" s="77"/>
      <c r="AA82" s="77"/>
      <c r="AB82" s="77"/>
      <c r="AC82" s="77"/>
      <c r="AD82" s="77"/>
      <c r="AE82" s="77"/>
      <c r="AF82" s="77"/>
      <c r="AG82" s="77"/>
      <c r="AH82" s="77"/>
    </row>
    <row r="83" spans="1:34" ht="29.25" customHeight="1" outlineLevel="1" x14ac:dyDescent="0.25">
      <c r="A83" s="216" t="s">
        <v>77</v>
      </c>
      <c r="B83" s="208" t="s">
        <v>89</v>
      </c>
      <c r="C83" s="208"/>
      <c r="D83" s="36" t="s">
        <v>155</v>
      </c>
      <c r="E83" s="36" t="s">
        <v>154</v>
      </c>
      <c r="F83" s="36" t="s">
        <v>154</v>
      </c>
      <c r="G83" s="36" t="s">
        <v>155</v>
      </c>
      <c r="H83" s="36" t="s">
        <v>155</v>
      </c>
      <c r="M83" s="28"/>
      <c r="N83" s="36"/>
      <c r="O83" s="28"/>
      <c r="P83" s="28"/>
      <c r="Q83" s="28"/>
      <c r="R83" s="28"/>
      <c r="U83" s="36" t="s">
        <v>159</v>
      </c>
      <c r="V83" s="36" t="s">
        <v>159</v>
      </c>
      <c r="X83" s="113"/>
      <c r="Y83" s="113"/>
      <c r="Z83" s="113"/>
      <c r="AA83" s="113"/>
      <c r="AB83" s="113"/>
      <c r="AC83" s="113"/>
      <c r="AD83" s="113"/>
      <c r="AE83" s="113"/>
      <c r="AF83" s="113"/>
      <c r="AG83" s="113"/>
      <c r="AH83" s="113"/>
    </row>
    <row r="84" spans="1:34" outlineLevel="1" x14ac:dyDescent="0.25">
      <c r="A84" s="216"/>
      <c r="B84" s="213" t="s">
        <v>76</v>
      </c>
      <c r="C84" s="213"/>
      <c r="D84" s="36" t="s">
        <v>199</v>
      </c>
      <c r="E84" s="36" t="s">
        <v>199</v>
      </c>
      <c r="F84" s="36">
        <v>20</v>
      </c>
      <c r="G84" s="36" t="s">
        <v>199</v>
      </c>
      <c r="H84" s="36" t="s">
        <v>199</v>
      </c>
      <c r="M84" s="28"/>
      <c r="N84" s="36"/>
      <c r="O84" s="28"/>
      <c r="P84" s="28"/>
      <c r="Q84" s="28"/>
      <c r="R84" s="28"/>
      <c r="U84" s="36" t="s">
        <v>159</v>
      </c>
      <c r="V84" s="36" t="s">
        <v>159</v>
      </c>
      <c r="W84" s="113"/>
      <c r="X84" s="113"/>
      <c r="Y84" s="113"/>
      <c r="Z84" s="113"/>
      <c r="AA84" s="113"/>
      <c r="AB84" s="113"/>
      <c r="AC84" s="113"/>
      <c r="AD84" s="113"/>
      <c r="AE84" s="113"/>
      <c r="AF84" s="113"/>
      <c r="AG84" s="113"/>
      <c r="AH84" s="113"/>
    </row>
    <row r="85" spans="1:34" outlineLevel="1" x14ac:dyDescent="0.25">
      <c r="A85" s="216"/>
      <c r="B85" s="213" t="s">
        <v>98</v>
      </c>
      <c r="C85" s="213"/>
      <c r="D85" s="36">
        <v>842</v>
      </c>
      <c r="E85" s="36">
        <v>852</v>
      </c>
      <c r="F85" s="36">
        <v>852</v>
      </c>
      <c r="G85" s="36">
        <v>842</v>
      </c>
      <c r="H85" s="36">
        <v>842</v>
      </c>
      <c r="M85" s="28"/>
      <c r="N85" s="36"/>
      <c r="O85" s="28"/>
      <c r="P85" s="28"/>
      <c r="Q85" s="28"/>
      <c r="R85" s="28"/>
      <c r="U85" s="36" t="s">
        <v>159</v>
      </c>
      <c r="V85" s="36" t="s">
        <v>159</v>
      </c>
      <c r="W85" s="113"/>
      <c r="X85" s="113"/>
      <c r="Y85" s="113"/>
      <c r="Z85" s="113"/>
      <c r="AA85" s="113"/>
      <c r="AB85" s="113"/>
      <c r="AC85" s="113"/>
      <c r="AD85" s="113"/>
      <c r="AE85" s="113"/>
      <c r="AF85" s="113"/>
      <c r="AG85" s="113"/>
      <c r="AH85" s="113"/>
    </row>
    <row r="86" spans="1:34" outlineLevel="1" x14ac:dyDescent="0.25">
      <c r="A86" s="216"/>
      <c r="B86" s="214" t="s">
        <v>103</v>
      </c>
      <c r="C86" s="213"/>
      <c r="D86" s="36">
        <v>15</v>
      </c>
      <c r="E86" s="36">
        <v>15</v>
      </c>
      <c r="F86" s="36">
        <v>15</v>
      </c>
      <c r="G86" s="36">
        <v>15</v>
      </c>
      <c r="H86" s="36">
        <v>15</v>
      </c>
      <c r="M86" s="28"/>
      <c r="N86" s="36"/>
      <c r="O86" s="28"/>
      <c r="P86" s="28"/>
      <c r="Q86" s="28"/>
      <c r="R86" s="28"/>
      <c r="U86" s="36" t="s">
        <v>159</v>
      </c>
      <c r="V86" s="36" t="s">
        <v>159</v>
      </c>
      <c r="W86" s="113"/>
      <c r="X86" s="113"/>
      <c r="Y86" s="113"/>
      <c r="Z86" s="113"/>
      <c r="AA86" s="113"/>
      <c r="AB86" s="113"/>
      <c r="AC86" s="113"/>
      <c r="AD86" s="113"/>
      <c r="AE86" s="113"/>
      <c r="AF86" s="113"/>
      <c r="AG86" s="113"/>
      <c r="AH86" s="113"/>
    </row>
    <row r="87" spans="1:34" ht="18" outlineLevel="1" x14ac:dyDescent="0.25">
      <c r="A87" s="216"/>
      <c r="B87" s="214" t="s">
        <v>96</v>
      </c>
      <c r="C87" s="213"/>
      <c r="D87" s="36">
        <v>100</v>
      </c>
      <c r="E87" s="36">
        <v>100</v>
      </c>
      <c r="F87" s="36">
        <v>100</v>
      </c>
      <c r="G87" s="36">
        <v>100</v>
      </c>
      <c r="H87" s="36">
        <v>100</v>
      </c>
      <c r="M87" s="28"/>
      <c r="N87" s="36"/>
      <c r="O87" s="28"/>
      <c r="P87" s="28"/>
      <c r="Q87" s="28"/>
      <c r="R87" s="28"/>
      <c r="U87" s="36" t="s">
        <v>159</v>
      </c>
      <c r="V87" s="36" t="s">
        <v>159</v>
      </c>
      <c r="W87" s="113"/>
      <c r="X87" s="113"/>
      <c r="Y87" s="113"/>
      <c r="Z87" s="113"/>
      <c r="AA87" s="113"/>
      <c r="AB87" s="113"/>
      <c r="AC87" s="113"/>
      <c r="AD87" s="113"/>
      <c r="AE87" s="113"/>
      <c r="AF87" s="113"/>
      <c r="AG87" s="113"/>
      <c r="AH87" s="113"/>
    </row>
    <row r="88" spans="1:34" ht="18" outlineLevel="1" x14ac:dyDescent="0.25">
      <c r="A88" s="216"/>
      <c r="B88" s="214" t="s">
        <v>99</v>
      </c>
      <c r="C88" s="213"/>
      <c r="D88" s="36">
        <v>0</v>
      </c>
      <c r="E88" s="36">
        <v>99</v>
      </c>
      <c r="F88" s="36">
        <v>99</v>
      </c>
      <c r="G88" s="36">
        <v>0</v>
      </c>
      <c r="H88" s="36">
        <v>0</v>
      </c>
      <c r="M88" s="28"/>
      <c r="N88" s="37"/>
      <c r="O88" s="28"/>
      <c r="P88" s="28"/>
      <c r="Q88" s="28"/>
      <c r="R88" s="28"/>
      <c r="U88" s="36" t="s">
        <v>159</v>
      </c>
      <c r="V88" s="36" t="s">
        <v>159</v>
      </c>
      <c r="W88" s="113"/>
      <c r="X88" s="113"/>
      <c r="Y88" s="113"/>
      <c r="Z88" s="113"/>
      <c r="AA88" s="113"/>
      <c r="AB88" s="113"/>
      <c r="AC88" s="113"/>
      <c r="AD88" s="113"/>
      <c r="AE88" s="113"/>
      <c r="AF88" s="113"/>
      <c r="AG88" s="113"/>
      <c r="AH88" s="113"/>
    </row>
    <row r="89" spans="1:34" outlineLevel="1" x14ac:dyDescent="0.25">
      <c r="A89" s="216"/>
      <c r="B89" s="213" t="s">
        <v>91</v>
      </c>
      <c r="C89" s="213"/>
      <c r="D89" s="36" t="s">
        <v>156</v>
      </c>
      <c r="E89" s="36" t="s">
        <v>262</v>
      </c>
      <c r="F89" s="36" t="s">
        <v>262</v>
      </c>
      <c r="G89" s="36" t="s">
        <v>156</v>
      </c>
      <c r="H89" s="36" t="s">
        <v>156</v>
      </c>
      <c r="M89" s="28"/>
      <c r="N89" s="37"/>
      <c r="O89" s="28"/>
      <c r="P89" s="28"/>
      <c r="Q89" s="28"/>
      <c r="R89" s="28"/>
      <c r="U89" s="36" t="s">
        <v>159</v>
      </c>
      <c r="V89" s="36" t="s">
        <v>159</v>
      </c>
      <c r="W89" s="113"/>
      <c r="X89" s="113"/>
      <c r="Y89" s="113"/>
      <c r="Z89" s="113"/>
      <c r="AA89" s="113"/>
      <c r="AB89" s="113"/>
      <c r="AC89" s="113"/>
      <c r="AD89" s="113"/>
      <c r="AE89" s="113"/>
      <c r="AF89" s="113"/>
      <c r="AG89" s="113"/>
      <c r="AH89" s="113"/>
    </row>
    <row r="90" spans="1:34" ht="33" customHeight="1" outlineLevel="1" x14ac:dyDescent="0.25">
      <c r="A90" s="216"/>
      <c r="B90" s="208" t="s">
        <v>94</v>
      </c>
      <c r="C90" s="213"/>
      <c r="D90" s="36">
        <f t="shared" ref="D90" si="28">IFERROR(D85-((D87-1)/2-D88)*12*D86/1000,"")</f>
        <v>833.09</v>
      </c>
      <c r="E90" s="36">
        <f t="shared" ref="E90:F90" si="29">IFERROR(E85-((E87-1)/2-E88)*12*E86/1000,"")</f>
        <v>860.91</v>
      </c>
      <c r="F90" s="36">
        <f t="shared" ref="F90:H90" si="30">IFERROR(F85-((F87-1)/2-F88)*12*F86/1000,"")</f>
        <v>860.91</v>
      </c>
      <c r="G90" s="36">
        <f t="shared" si="30"/>
        <v>833.09</v>
      </c>
      <c r="H90" s="36">
        <f t="shared" si="30"/>
        <v>833.09</v>
      </c>
      <c r="M90" s="28"/>
      <c r="N90" s="36"/>
      <c r="O90" s="28"/>
      <c r="P90" s="28"/>
      <c r="Q90" s="28"/>
      <c r="R90" s="28"/>
      <c r="U90" s="36" t="str">
        <f t="shared" ref="U90:V90" si="31">IFERROR(U85-((U87-1)/2-U88)*12*U86/1000,"")</f>
        <v/>
      </c>
      <c r="V90" s="36" t="str">
        <f t="shared" si="31"/>
        <v/>
      </c>
      <c r="W90" s="113"/>
      <c r="X90" s="113"/>
      <c r="Y90" s="113"/>
      <c r="Z90" s="113"/>
      <c r="AA90" s="113"/>
      <c r="AB90" s="113"/>
      <c r="AC90" s="113"/>
      <c r="AD90" s="113"/>
      <c r="AE90" s="113"/>
      <c r="AF90" s="113"/>
      <c r="AG90" s="113"/>
      <c r="AH90" s="113"/>
    </row>
    <row r="91" spans="1:34" ht="25.5" customHeight="1" outlineLevel="1" x14ac:dyDescent="0.25">
      <c r="A91" s="216" t="s">
        <v>78</v>
      </c>
      <c r="B91" s="208" t="s">
        <v>90</v>
      </c>
      <c r="C91" s="208"/>
      <c r="D91" s="37" t="s">
        <v>155</v>
      </c>
      <c r="E91" s="37" t="s">
        <v>154</v>
      </c>
      <c r="F91" s="37" t="s">
        <v>154</v>
      </c>
      <c r="G91" s="37" t="s">
        <v>154</v>
      </c>
      <c r="H91" s="37" t="s">
        <v>155</v>
      </c>
      <c r="M91" s="28"/>
      <c r="N91" s="37"/>
      <c r="O91" s="28"/>
      <c r="P91" s="28"/>
      <c r="Q91" s="28"/>
      <c r="R91" s="28"/>
      <c r="U91" s="37" t="s">
        <v>159</v>
      </c>
      <c r="V91" s="37" t="s">
        <v>159</v>
      </c>
      <c r="W91" s="65"/>
      <c r="X91" s="65"/>
      <c r="Y91" s="65"/>
      <c r="Z91" s="65"/>
      <c r="AA91" s="65"/>
      <c r="AB91" s="65"/>
      <c r="AC91" s="65"/>
      <c r="AD91" s="65"/>
      <c r="AE91" s="65"/>
      <c r="AF91" s="65"/>
      <c r="AG91" s="65"/>
      <c r="AH91" s="65"/>
    </row>
    <row r="92" spans="1:34" outlineLevel="1" x14ac:dyDescent="0.25">
      <c r="A92" s="216"/>
      <c r="B92" s="213" t="s">
        <v>75</v>
      </c>
      <c r="C92" s="213"/>
      <c r="D92" s="37" t="s">
        <v>199</v>
      </c>
      <c r="E92" s="37" t="s">
        <v>199</v>
      </c>
      <c r="F92" s="37" t="s">
        <v>199</v>
      </c>
      <c r="G92" s="37" t="s">
        <v>199</v>
      </c>
      <c r="H92" s="37" t="s">
        <v>199</v>
      </c>
      <c r="M92" s="28"/>
      <c r="N92" s="37"/>
      <c r="O92" s="28"/>
      <c r="P92" s="28"/>
      <c r="Q92" s="28"/>
      <c r="R92" s="28"/>
      <c r="U92" s="37" t="s">
        <v>159</v>
      </c>
      <c r="V92" s="37" t="s">
        <v>159</v>
      </c>
      <c r="W92" s="65"/>
      <c r="X92" s="65"/>
      <c r="Y92" s="65"/>
      <c r="Z92" s="65"/>
      <c r="AA92" s="65"/>
      <c r="AB92" s="65"/>
      <c r="AC92" s="65"/>
      <c r="AD92" s="65"/>
      <c r="AE92" s="65"/>
      <c r="AF92" s="65"/>
      <c r="AG92" s="65"/>
      <c r="AH92" s="65"/>
    </row>
    <row r="93" spans="1:34" outlineLevel="1" x14ac:dyDescent="0.25">
      <c r="A93" s="216"/>
      <c r="B93" s="213" t="s">
        <v>97</v>
      </c>
      <c r="C93" s="213"/>
      <c r="D93" s="37">
        <v>890</v>
      </c>
      <c r="E93" s="37">
        <v>905</v>
      </c>
      <c r="F93" s="37">
        <v>905</v>
      </c>
      <c r="G93" s="37">
        <v>905</v>
      </c>
      <c r="H93" s="37">
        <v>890</v>
      </c>
      <c r="M93" s="28"/>
      <c r="N93" s="37"/>
      <c r="O93" s="28"/>
      <c r="P93" s="28"/>
      <c r="Q93" s="28"/>
      <c r="R93" s="28"/>
      <c r="U93" s="37" t="s">
        <v>159</v>
      </c>
      <c r="V93" s="37" t="s">
        <v>159</v>
      </c>
      <c r="W93" s="65"/>
      <c r="X93" s="65"/>
      <c r="Y93" s="65"/>
      <c r="Z93" s="65"/>
      <c r="AA93" s="65"/>
      <c r="AB93" s="65"/>
      <c r="AC93" s="65"/>
      <c r="AD93" s="65"/>
      <c r="AE93" s="65"/>
      <c r="AF93" s="65"/>
      <c r="AG93" s="65"/>
      <c r="AH93" s="65"/>
    </row>
    <row r="94" spans="1:34" outlineLevel="1" x14ac:dyDescent="0.25">
      <c r="A94" s="216"/>
      <c r="B94" s="214" t="s">
        <v>104</v>
      </c>
      <c r="C94" s="213"/>
      <c r="D94" s="37">
        <v>15</v>
      </c>
      <c r="E94" s="37">
        <v>15</v>
      </c>
      <c r="F94" s="37">
        <v>15</v>
      </c>
      <c r="G94" s="37">
        <v>15</v>
      </c>
      <c r="H94" s="37">
        <v>15</v>
      </c>
      <c r="M94" s="28"/>
      <c r="N94" s="37"/>
      <c r="O94" s="28"/>
      <c r="P94" s="28"/>
      <c r="Q94" s="28"/>
      <c r="R94" s="28"/>
      <c r="U94" s="37" t="s">
        <v>159</v>
      </c>
      <c r="V94" s="37" t="s">
        <v>159</v>
      </c>
      <c r="W94" s="65"/>
      <c r="X94" s="65"/>
      <c r="Y94" s="65"/>
      <c r="Z94" s="65"/>
      <c r="AA94" s="65"/>
      <c r="AB94" s="65"/>
      <c r="AC94" s="65"/>
      <c r="AD94" s="65"/>
      <c r="AE94" s="65"/>
      <c r="AF94" s="65"/>
      <c r="AG94" s="65"/>
      <c r="AH94" s="65"/>
    </row>
    <row r="95" spans="1:34" ht="18" outlineLevel="1" x14ac:dyDescent="0.25">
      <c r="A95" s="216"/>
      <c r="B95" s="214" t="s">
        <v>101</v>
      </c>
      <c r="C95" s="213"/>
      <c r="D95" s="37">
        <v>106</v>
      </c>
      <c r="E95" s="37">
        <v>106</v>
      </c>
      <c r="F95" s="37">
        <v>106</v>
      </c>
      <c r="G95" s="37">
        <v>106</v>
      </c>
      <c r="H95" s="37">
        <v>106</v>
      </c>
      <c r="M95" s="28"/>
      <c r="N95" s="37"/>
      <c r="O95" s="28"/>
      <c r="P95" s="28"/>
      <c r="Q95" s="28"/>
      <c r="R95" s="28"/>
      <c r="U95" s="37" t="s">
        <v>159</v>
      </c>
      <c r="V95" s="37" t="s">
        <v>159</v>
      </c>
      <c r="W95" s="65"/>
      <c r="X95" s="65"/>
      <c r="Y95" s="65"/>
      <c r="Z95" s="65"/>
      <c r="AA95" s="65"/>
      <c r="AB95" s="65"/>
      <c r="AC95" s="65"/>
      <c r="AD95" s="65"/>
      <c r="AE95" s="65"/>
      <c r="AF95" s="65"/>
      <c r="AG95" s="65"/>
      <c r="AH95" s="65"/>
    </row>
    <row r="96" spans="1:34" ht="18" outlineLevel="1" x14ac:dyDescent="0.25">
      <c r="A96" s="216"/>
      <c r="B96" s="214" t="s">
        <v>100</v>
      </c>
      <c r="C96" s="213"/>
      <c r="D96" s="37">
        <v>0</v>
      </c>
      <c r="E96" s="37">
        <v>105</v>
      </c>
      <c r="F96" s="37">
        <v>105</v>
      </c>
      <c r="G96" s="37">
        <v>105</v>
      </c>
      <c r="H96" s="37">
        <v>0</v>
      </c>
      <c r="M96" s="28"/>
      <c r="N96" s="37"/>
      <c r="O96" s="28"/>
      <c r="P96" s="28"/>
      <c r="Q96" s="28"/>
      <c r="R96" s="28"/>
      <c r="U96" s="37" t="s">
        <v>159</v>
      </c>
      <c r="V96" s="37" t="s">
        <v>159</v>
      </c>
      <c r="W96" s="65"/>
      <c r="X96" s="65"/>
      <c r="Y96" s="65"/>
      <c r="Z96" s="65"/>
      <c r="AA96" s="65"/>
      <c r="AB96" s="65"/>
      <c r="AC96" s="65"/>
      <c r="AD96" s="65"/>
      <c r="AE96" s="65"/>
      <c r="AF96" s="65"/>
      <c r="AG96" s="65"/>
      <c r="AH96" s="65"/>
    </row>
    <row r="97" spans="1:34" outlineLevel="1" x14ac:dyDescent="0.25">
      <c r="A97" s="216"/>
      <c r="B97" s="213" t="s">
        <v>92</v>
      </c>
      <c r="C97" s="213"/>
      <c r="D97" s="37" t="s">
        <v>156</v>
      </c>
      <c r="E97" s="37" t="s">
        <v>221</v>
      </c>
      <c r="F97" s="37" t="s">
        <v>221</v>
      </c>
      <c r="G97" s="37" t="s">
        <v>221</v>
      </c>
      <c r="H97" s="37" t="s">
        <v>156</v>
      </c>
      <c r="N97" s="37"/>
      <c r="S97" s="4"/>
      <c r="T97" s="4"/>
      <c r="U97" s="37" t="s">
        <v>159</v>
      </c>
      <c r="V97" s="37" t="s">
        <v>159</v>
      </c>
      <c r="W97" s="65"/>
      <c r="X97" s="65"/>
      <c r="Y97" s="65"/>
      <c r="Z97" s="65"/>
      <c r="AA97" s="65"/>
      <c r="AB97" s="65"/>
      <c r="AC97" s="65"/>
      <c r="AD97" s="65"/>
      <c r="AE97" s="65"/>
      <c r="AF97" s="65"/>
      <c r="AG97" s="65"/>
      <c r="AH97" s="65"/>
    </row>
    <row r="98" spans="1:34" ht="29.25" customHeight="1" outlineLevel="1" x14ac:dyDescent="0.25">
      <c r="A98" s="216"/>
      <c r="B98" s="208" t="s">
        <v>95</v>
      </c>
      <c r="C98" s="213"/>
      <c r="D98" s="63">
        <f>IFERROR(IF(D91&lt;&gt;"-",D93-((D95-1)/2-D96)*12*D94/1000,IFERROR(MID(#REF!,FIND("RBY:",#REF!)+4,FIND(CHAR(10)&amp;"IMDF:",#REF!)-FIND("RBY:",#REF!)-4),"")),"")</f>
        <v>880.55</v>
      </c>
      <c r="E98" s="63">
        <f>IFERROR(IF(E91&lt;&gt;"-",E93-((E95-1)/2-E96)*12*E94/1000,IFERROR(MID(#REF!,FIND("RBY:",#REF!)+4,FIND(CHAR(10)&amp;"IMDF:",#REF!)-FIND("RBY:",#REF!)-4),"")),"")</f>
        <v>914.45</v>
      </c>
      <c r="F98" s="63">
        <f>IFERROR(IF(F91&lt;&gt;"-",F93-((F95-1)/2-F96)*12*F94/1000,IFERROR(MID(#REF!,FIND("RBY:",#REF!)+4,FIND(CHAR(10)&amp;"IMDF:",#REF!)-FIND("RBY:",#REF!)-4),"")),"")</f>
        <v>914.45</v>
      </c>
      <c r="G98" s="63">
        <f>IFERROR(IF(G91&lt;&gt;"-",G93-((G95-1)/2-G96)*12*G94/1000,IFERROR(MID(#REF!,FIND("RBY:",#REF!)+4,FIND(CHAR(10)&amp;"IMDF:",#REF!)-FIND("RBY:",#REF!)-4),"")),"")</f>
        <v>914.45</v>
      </c>
      <c r="H98" s="63">
        <f>IFERROR(IF(H91&lt;&gt;"-",H93-((H95-1)/2-H96)*12*H94/1000,IFERROR(MID(#REF!,FIND("RBY:",#REF!)+4,FIND(CHAR(10)&amp;"IMDF:",#REF!)-FIND("RBY:",#REF!)-4),"")),"")</f>
        <v>880.55</v>
      </c>
      <c r="N98" s="37"/>
      <c r="S98" s="4"/>
      <c r="T98" s="4"/>
      <c r="U98" s="63" t="str">
        <f>IFERROR(IF(U91&lt;&gt;"-",U93-((U95-1)/2-U96)*12*U94/1000,IFERROR(MID(#REF!,FIND("RBY:",#REF!)+4,FIND(CHAR(10)&amp;"IMDF:",#REF!)-FIND("RBY:",#REF!)-4),"")),"")</f>
        <v/>
      </c>
      <c r="V98" s="63" t="str">
        <f>IFERROR(IF(V91&lt;&gt;"-",V93-((V95-1)/2-V96)*12*V94/1000,IFERROR(MID(#REF!,FIND("RBY:",#REF!)+4,FIND(CHAR(10)&amp;"IMDF:",#REF!)-FIND("RBY:",#REF!)-4),"")),"")</f>
        <v/>
      </c>
      <c r="W98" s="65"/>
      <c r="X98" s="65"/>
      <c r="Y98" s="65"/>
      <c r="Z98" s="65"/>
      <c r="AA98" s="65"/>
      <c r="AB98" s="65"/>
      <c r="AC98" s="65"/>
      <c r="AD98" s="65"/>
      <c r="AE98" s="65"/>
      <c r="AF98" s="65"/>
      <c r="AG98" s="65"/>
      <c r="AH98" s="65"/>
    </row>
    <row r="99" spans="1:34" ht="21" customHeight="1" outlineLevel="1" x14ac:dyDescent="0.25">
      <c r="A99" s="16"/>
      <c r="B99" s="204" t="s">
        <v>102</v>
      </c>
      <c r="C99" s="205"/>
      <c r="D99" s="64">
        <v>785.63</v>
      </c>
      <c r="E99" s="64">
        <v>2636.27</v>
      </c>
      <c r="F99" s="65">
        <v>2689.81</v>
      </c>
      <c r="G99" s="65">
        <v>2580.63</v>
      </c>
      <c r="H99" s="65">
        <v>2594.19</v>
      </c>
      <c r="N99" s="37"/>
      <c r="S99" s="4"/>
      <c r="T99" s="4"/>
      <c r="U99" s="65" t="s">
        <v>159</v>
      </c>
      <c r="V99" s="65" t="s">
        <v>159</v>
      </c>
      <c r="W99" s="65" t="s">
        <v>159</v>
      </c>
      <c r="X99" s="65" t="s">
        <v>159</v>
      </c>
      <c r="Y99" s="65" t="s">
        <v>159</v>
      </c>
      <c r="Z99" s="65" t="s">
        <v>159</v>
      </c>
      <c r="AA99" s="65" t="s">
        <v>159</v>
      </c>
      <c r="AB99" s="65" t="s">
        <v>159</v>
      </c>
      <c r="AC99" s="65" t="s">
        <v>159</v>
      </c>
      <c r="AD99" s="65" t="s">
        <v>159</v>
      </c>
      <c r="AE99" s="65" t="s">
        <v>159</v>
      </c>
      <c r="AF99" s="65" t="s">
        <v>159</v>
      </c>
      <c r="AG99" s="65" t="s">
        <v>159</v>
      </c>
      <c r="AH99" s="65" t="s">
        <v>159</v>
      </c>
    </row>
    <row r="100" spans="1:34" ht="17.25" customHeight="1" outlineLevel="1" x14ac:dyDescent="0.25">
      <c r="A100" s="61"/>
      <c r="B100" s="206"/>
      <c r="C100" s="207"/>
      <c r="D100" s="62" t="s">
        <v>159</v>
      </c>
      <c r="E100" s="62" t="s">
        <v>159</v>
      </c>
      <c r="F100" s="65"/>
      <c r="G100" s="62" t="s">
        <v>159</v>
      </c>
      <c r="H100" s="65"/>
      <c r="N100" s="37"/>
      <c r="S100" s="4"/>
      <c r="T100" s="4"/>
      <c r="U100" s="65" t="s">
        <v>159</v>
      </c>
      <c r="V100" s="65" t="s">
        <v>159</v>
      </c>
      <c r="W100" s="65" t="s">
        <v>159</v>
      </c>
      <c r="X100" s="65" t="s">
        <v>159</v>
      </c>
      <c r="Y100" s="65" t="s">
        <v>159</v>
      </c>
      <c r="Z100" s="65" t="s">
        <v>159</v>
      </c>
      <c r="AA100" s="65" t="s">
        <v>159</v>
      </c>
      <c r="AB100" s="65" t="s">
        <v>159</v>
      </c>
      <c r="AC100" s="65" t="s">
        <v>159</v>
      </c>
      <c r="AD100" s="65" t="s">
        <v>159</v>
      </c>
      <c r="AE100" s="65" t="s">
        <v>159</v>
      </c>
      <c r="AF100" s="65" t="s">
        <v>159</v>
      </c>
      <c r="AG100" s="65" t="s">
        <v>159</v>
      </c>
      <c r="AH100" s="65" t="s">
        <v>159</v>
      </c>
    </row>
    <row r="101" spans="1:34" ht="54" customHeight="1" outlineLevel="1" x14ac:dyDescent="0.25">
      <c r="A101" s="16"/>
      <c r="B101" s="192" t="s">
        <v>140</v>
      </c>
      <c r="C101" s="192"/>
      <c r="D101" s="192"/>
      <c r="E101" s="192"/>
      <c r="F101" s="192"/>
      <c r="G101" s="192"/>
      <c r="N101" s="37"/>
      <c r="S101" s="4"/>
      <c r="T101" s="4"/>
      <c r="U101" s="65" t="s">
        <v>159</v>
      </c>
      <c r="V101" s="65" t="s">
        <v>159</v>
      </c>
      <c r="W101" s="4"/>
      <c r="X101" s="4"/>
      <c r="Y101" s="4"/>
      <c r="Z101" s="4"/>
      <c r="AA101" s="4"/>
      <c r="AB101" s="4"/>
      <c r="AC101" s="4"/>
      <c r="AD101" s="4"/>
      <c r="AE101" s="4"/>
      <c r="AF101" s="4"/>
      <c r="AG101" s="4"/>
      <c r="AH101" s="4"/>
    </row>
    <row r="102" spans="1:34" ht="36.75" customHeight="1" outlineLevel="1" x14ac:dyDescent="0.25">
      <c r="A102" s="16"/>
      <c r="B102" s="192" t="s">
        <v>181</v>
      </c>
      <c r="C102" s="192"/>
      <c r="D102" s="192"/>
      <c r="E102" s="192"/>
      <c r="F102" s="192"/>
      <c r="G102" s="192"/>
      <c r="S102" s="4"/>
      <c r="T102" s="4"/>
      <c r="U102" s="65" t="s">
        <v>159</v>
      </c>
      <c r="V102" s="65" t="s">
        <v>159</v>
      </c>
      <c r="W102" s="4"/>
      <c r="X102" s="4"/>
      <c r="Y102" s="4"/>
      <c r="Z102" s="4"/>
      <c r="AA102" s="4"/>
      <c r="AB102" s="4"/>
      <c r="AC102" s="4"/>
      <c r="AD102" s="4"/>
      <c r="AE102" s="4"/>
      <c r="AF102" s="4"/>
      <c r="AG102" s="4"/>
      <c r="AH102" s="4"/>
    </row>
    <row r="103" spans="1:34" s="67" customFormat="1" ht="15.75" outlineLevel="1" thickBot="1" x14ac:dyDescent="0.3">
      <c r="R103" s="4"/>
      <c r="S103" s="4"/>
      <c r="T103" s="4"/>
      <c r="U103" s="65" t="s">
        <v>159</v>
      </c>
      <c r="V103" s="65" t="s">
        <v>159</v>
      </c>
    </row>
    <row r="104" spans="1:34" ht="18.75" x14ac:dyDescent="0.25">
      <c r="B104" s="187" t="s">
        <v>167</v>
      </c>
      <c r="C104" s="188"/>
      <c r="D104" s="188"/>
      <c r="E104" s="188"/>
      <c r="F104" s="188"/>
      <c r="G104" s="188"/>
      <c r="H104" s="188"/>
      <c r="I104" s="188"/>
      <c r="J104" s="188"/>
      <c r="K104" s="188"/>
      <c r="L104" s="188"/>
      <c r="M104" s="188"/>
      <c r="N104" s="189"/>
      <c r="O104" s="16"/>
      <c r="S104" s="4"/>
      <c r="T104" s="4"/>
      <c r="U104" s="65" t="s">
        <v>159</v>
      </c>
      <c r="V104" s="65" t="s">
        <v>159</v>
      </c>
    </row>
    <row r="105" spans="1:34" ht="21" customHeight="1" outlineLevel="1" x14ac:dyDescent="0.25">
      <c r="B105" s="226" t="s">
        <v>173</v>
      </c>
      <c r="C105" s="227"/>
      <c r="D105" s="227"/>
      <c r="E105" s="227"/>
      <c r="F105" s="227"/>
      <c r="G105" s="227"/>
      <c r="H105" s="227"/>
      <c r="I105" s="227"/>
      <c r="J105" s="227"/>
      <c r="K105" s="227"/>
      <c r="L105" s="227"/>
      <c r="M105" s="227"/>
      <c r="N105" s="228"/>
      <c r="O105" s="83"/>
      <c r="S105" s="4"/>
      <c r="T105" s="4"/>
      <c r="U105" s="65" t="s">
        <v>159</v>
      </c>
      <c r="V105" s="65" t="s">
        <v>159</v>
      </c>
    </row>
    <row r="106" spans="1:34" ht="15.75" outlineLevel="1" thickBot="1" x14ac:dyDescent="0.3">
      <c r="S106" s="4"/>
      <c r="T106" s="4"/>
      <c r="U106" s="65" t="s">
        <v>159</v>
      </c>
      <c r="V106" s="65" t="s">
        <v>159</v>
      </c>
    </row>
    <row r="107" spans="1:34" ht="15.75" customHeight="1" outlineLevel="1" thickBot="1" x14ac:dyDescent="0.3">
      <c r="B107" s="190" t="s">
        <v>79</v>
      </c>
      <c r="C107" s="190"/>
      <c r="D107" s="190"/>
      <c r="E107" s="190"/>
      <c r="F107" s="190"/>
      <c r="G107" s="190"/>
      <c r="H107" s="190"/>
      <c r="I107" s="190"/>
      <c r="J107" s="190"/>
      <c r="K107" s="190"/>
      <c r="L107" s="190"/>
      <c r="M107" s="190"/>
      <c r="S107" s="4"/>
      <c r="T107" s="4"/>
      <c r="U107" s="65" t="s">
        <v>159</v>
      </c>
      <c r="V107" s="65" t="s">
        <v>159</v>
      </c>
    </row>
    <row r="108" spans="1:34" ht="15.75" customHeight="1" outlineLevel="1" thickBot="1" x14ac:dyDescent="0.3">
      <c r="B108" s="190" t="s">
        <v>62</v>
      </c>
      <c r="C108" s="190" t="s">
        <v>80</v>
      </c>
      <c r="D108" s="190"/>
      <c r="E108" s="190"/>
      <c r="F108" s="190"/>
      <c r="G108" s="190"/>
      <c r="H108" s="190"/>
      <c r="I108" s="190" t="s">
        <v>63</v>
      </c>
      <c r="J108" s="190"/>
      <c r="K108" s="190" t="s">
        <v>81</v>
      </c>
      <c r="L108" s="190"/>
      <c r="M108" s="190"/>
      <c r="S108" s="4"/>
      <c r="T108" s="4"/>
      <c r="U108" s="65" t="s">
        <v>159</v>
      </c>
      <c r="V108" s="65" t="s">
        <v>159</v>
      </c>
    </row>
    <row r="109" spans="1:34" ht="15.75" customHeight="1" outlineLevel="1" thickBot="1" x14ac:dyDescent="0.3">
      <c r="B109" s="190"/>
      <c r="C109" s="190" t="s">
        <v>58</v>
      </c>
      <c r="D109" s="190"/>
      <c r="E109" s="190"/>
      <c r="F109" s="190"/>
      <c r="G109" s="26" t="s">
        <v>82</v>
      </c>
      <c r="H109" s="26" t="s">
        <v>60</v>
      </c>
      <c r="I109" s="26" t="s">
        <v>64</v>
      </c>
      <c r="J109" s="191" t="s">
        <v>85</v>
      </c>
      <c r="K109" s="26" t="s">
        <v>86</v>
      </c>
      <c r="L109" s="190" t="s">
        <v>87</v>
      </c>
      <c r="M109" s="190"/>
      <c r="S109" s="4"/>
      <c r="T109" s="4"/>
      <c r="U109" s="65" t="s">
        <v>159</v>
      </c>
      <c r="V109" s="65" t="s">
        <v>159</v>
      </c>
    </row>
    <row r="110" spans="1:34" ht="27.75" customHeight="1" outlineLevel="1" thickBot="1" x14ac:dyDescent="0.3">
      <c r="B110" s="190"/>
      <c r="C110" s="190" t="s">
        <v>59</v>
      </c>
      <c r="D110" s="190"/>
      <c r="E110" s="190" t="s">
        <v>60</v>
      </c>
      <c r="F110" s="190"/>
      <c r="G110" s="26" t="s">
        <v>83</v>
      </c>
      <c r="H110" s="26" t="s">
        <v>83</v>
      </c>
      <c r="I110" s="26" t="s">
        <v>84</v>
      </c>
      <c r="J110" s="191"/>
      <c r="K110" s="26" t="s">
        <v>84</v>
      </c>
      <c r="L110" s="190" t="s">
        <v>88</v>
      </c>
      <c r="M110" s="190"/>
      <c r="S110" s="4"/>
      <c r="T110" s="4"/>
      <c r="U110" s="65" t="s">
        <v>159</v>
      </c>
      <c r="V110" s="65" t="s">
        <v>159</v>
      </c>
    </row>
    <row r="111" spans="1:34" ht="15.75" outlineLevel="1" thickBot="1" x14ac:dyDescent="0.3">
      <c r="B111" s="190"/>
      <c r="C111" s="26" t="s">
        <v>74</v>
      </c>
      <c r="D111" s="26" t="s">
        <v>61</v>
      </c>
      <c r="E111" s="26" t="s">
        <v>74</v>
      </c>
      <c r="F111" s="26" t="s">
        <v>61</v>
      </c>
      <c r="G111" s="40"/>
      <c r="H111" s="40"/>
      <c r="I111" s="40"/>
      <c r="J111" s="191"/>
      <c r="K111" s="40"/>
      <c r="L111" s="40"/>
      <c r="M111" s="40"/>
      <c r="S111" s="4"/>
      <c r="T111" s="4"/>
      <c r="U111" s="65" t="s">
        <v>159</v>
      </c>
      <c r="V111" s="65" t="s">
        <v>159</v>
      </c>
    </row>
    <row r="112" spans="1:34" ht="15.75" customHeight="1" outlineLevel="1" thickBot="1" x14ac:dyDescent="0.3">
      <c r="B112" s="223" t="s">
        <v>238</v>
      </c>
      <c r="C112" s="224"/>
      <c r="D112" s="224"/>
      <c r="E112" s="224"/>
      <c r="F112" s="224"/>
      <c r="G112" s="224"/>
      <c r="H112" s="224"/>
      <c r="I112" s="224"/>
      <c r="J112" s="224"/>
      <c r="K112" s="224"/>
      <c r="L112" s="224"/>
      <c r="M112" s="225"/>
      <c r="S112" s="4"/>
      <c r="T112" s="4"/>
      <c r="U112" s="65" t="s">
        <v>159</v>
      </c>
      <c r="V112" s="65" t="s">
        <v>159</v>
      </c>
    </row>
    <row r="113" spans="2:22" ht="38.25" customHeight="1" outlineLevel="1" thickBot="1" x14ac:dyDescent="0.3">
      <c r="B113" s="27">
        <v>1</v>
      </c>
      <c r="C113" s="24">
        <v>20</v>
      </c>
      <c r="D113" s="24" t="s">
        <v>158</v>
      </c>
      <c r="E113" s="24" t="s">
        <v>225</v>
      </c>
      <c r="F113" s="24" t="s">
        <v>158</v>
      </c>
      <c r="G113" s="27" t="s">
        <v>200</v>
      </c>
      <c r="H113" s="27" t="s">
        <v>201</v>
      </c>
      <c r="I113" s="27" t="s">
        <v>202</v>
      </c>
      <c r="J113" s="27" t="s">
        <v>203</v>
      </c>
      <c r="K113" s="27" t="s">
        <v>204</v>
      </c>
      <c r="L113" s="27" t="s">
        <v>156</v>
      </c>
      <c r="M113" s="27" t="s">
        <v>156</v>
      </c>
      <c r="S113" s="4"/>
      <c r="T113" s="4"/>
      <c r="U113" s="65" t="s">
        <v>159</v>
      </c>
      <c r="V113" s="65" t="s">
        <v>159</v>
      </c>
    </row>
    <row r="114" spans="2:22" ht="38.25" customHeight="1" outlineLevel="1" thickBot="1" x14ac:dyDescent="0.3">
      <c r="B114" s="27">
        <v>2</v>
      </c>
      <c r="C114" s="24">
        <v>20</v>
      </c>
      <c r="D114" s="24" t="s">
        <v>157</v>
      </c>
      <c r="E114" s="24" t="s">
        <v>225</v>
      </c>
      <c r="F114" s="24" t="s">
        <v>157</v>
      </c>
      <c r="G114" s="27" t="s">
        <v>200</v>
      </c>
      <c r="H114" s="27" t="s">
        <v>201</v>
      </c>
      <c r="I114" s="27" t="s">
        <v>202</v>
      </c>
      <c r="J114" s="27" t="s">
        <v>203</v>
      </c>
      <c r="K114" s="27" t="s">
        <v>204</v>
      </c>
      <c r="L114" s="27" t="s">
        <v>262</v>
      </c>
      <c r="M114" s="27" t="s">
        <v>221</v>
      </c>
    </row>
    <row r="115" spans="2:22" ht="38.25" customHeight="1" outlineLevel="1" thickBot="1" x14ac:dyDescent="0.3">
      <c r="B115" s="27">
        <v>3</v>
      </c>
      <c r="C115" s="24">
        <v>20</v>
      </c>
      <c r="D115" s="24" t="s">
        <v>158</v>
      </c>
      <c r="E115" s="24" t="s">
        <v>225</v>
      </c>
      <c r="F115" s="24" t="s">
        <v>157</v>
      </c>
      <c r="G115" s="27" t="s">
        <v>200</v>
      </c>
      <c r="H115" s="27" t="s">
        <v>201</v>
      </c>
      <c r="I115" s="27" t="s">
        <v>202</v>
      </c>
      <c r="J115" s="27" t="s">
        <v>203</v>
      </c>
      <c r="K115" s="27" t="s">
        <v>204</v>
      </c>
      <c r="L115" s="27" t="s">
        <v>156</v>
      </c>
      <c r="M115" s="27" t="s">
        <v>221</v>
      </c>
    </row>
    <row r="116" spans="2:22" ht="15.75" outlineLevel="1" thickBot="1" x14ac:dyDescent="0.3"/>
    <row r="117" spans="2:22" ht="19.5" thickBot="1" x14ac:dyDescent="0.3">
      <c r="B117" s="177" t="s">
        <v>168</v>
      </c>
      <c r="C117" s="178"/>
      <c r="D117" s="178"/>
      <c r="E117" s="178"/>
      <c r="F117" s="178"/>
      <c r="G117" s="178"/>
      <c r="H117" s="178"/>
      <c r="I117" s="178"/>
      <c r="J117" s="178"/>
      <c r="K117" s="178"/>
      <c r="L117" s="178"/>
      <c r="M117" s="178"/>
      <c r="N117" s="179"/>
      <c r="O117" s="89"/>
    </row>
    <row r="118" spans="2:22" ht="25.5" customHeight="1" outlineLevel="1" x14ac:dyDescent="0.25">
      <c r="B118" s="220" t="s">
        <v>172</v>
      </c>
      <c r="C118" s="221"/>
      <c r="D118" s="221"/>
      <c r="E118" s="221"/>
      <c r="F118" s="221"/>
      <c r="G118" s="221"/>
      <c r="H118" s="221"/>
      <c r="I118" s="221"/>
      <c r="J118" s="221"/>
      <c r="K118" s="221"/>
      <c r="L118" s="221"/>
      <c r="M118" s="221"/>
      <c r="N118" s="222"/>
      <c r="O118" s="89"/>
    </row>
    <row r="119" spans="2:22" outlineLevel="1" x14ac:dyDescent="0.25"/>
    <row r="120" spans="2:22" outlineLevel="1" x14ac:dyDescent="0.25">
      <c r="B120" s="198" t="s">
        <v>50</v>
      </c>
      <c r="C120" s="198" t="s">
        <v>51</v>
      </c>
      <c r="D120" s="198"/>
      <c r="E120" s="198"/>
      <c r="F120" s="198"/>
      <c r="G120" s="198"/>
      <c r="H120" s="198"/>
      <c r="I120" s="198"/>
    </row>
    <row r="121" spans="2:22" ht="24" outlineLevel="1" x14ac:dyDescent="0.25">
      <c r="B121" s="198"/>
      <c r="C121" s="103" t="s">
        <v>52</v>
      </c>
      <c r="D121" s="198" t="s">
        <v>53</v>
      </c>
      <c r="E121" s="198"/>
      <c r="F121" s="198"/>
      <c r="G121" s="103" t="s">
        <v>54</v>
      </c>
      <c r="H121" s="103" t="s">
        <v>55</v>
      </c>
      <c r="I121" s="104" t="s">
        <v>4</v>
      </c>
      <c r="K121" s="45"/>
    </row>
    <row r="122" spans="2:22" outlineLevel="1" x14ac:dyDescent="0.25">
      <c r="B122" s="100" t="s">
        <v>237</v>
      </c>
      <c r="C122" s="105" t="s">
        <v>258</v>
      </c>
      <c r="D122" s="127" t="s">
        <v>232</v>
      </c>
      <c r="E122" s="127" t="s">
        <v>0</v>
      </c>
      <c r="F122" s="127" t="s">
        <v>233</v>
      </c>
      <c r="G122" s="121">
        <v>-50</v>
      </c>
      <c r="H122" s="120">
        <v>1</v>
      </c>
      <c r="I122" s="120" t="s">
        <v>159</v>
      </c>
      <c r="K122" s="45"/>
    </row>
    <row r="123" spans="2:22" outlineLevel="1" x14ac:dyDescent="0.25">
      <c r="B123" s="128"/>
      <c r="C123" s="105" t="s">
        <v>259</v>
      </c>
      <c r="D123" s="106" t="s">
        <v>232</v>
      </c>
      <c r="E123" s="106" t="s">
        <v>0</v>
      </c>
      <c r="F123" s="106" t="s">
        <v>233</v>
      </c>
      <c r="G123" s="106">
        <v>-50</v>
      </c>
      <c r="H123" s="107">
        <v>1</v>
      </c>
      <c r="I123" s="107">
        <v>2</v>
      </c>
      <c r="J123" s="45"/>
      <c r="K123" s="45"/>
      <c r="L123" s="45"/>
    </row>
    <row r="124" spans="2:22" ht="77.25" customHeight="1" outlineLevel="1" x14ac:dyDescent="0.25">
      <c r="B124" s="217" t="s">
        <v>222</v>
      </c>
      <c r="C124" s="218"/>
      <c r="D124" s="218"/>
      <c r="E124" s="218"/>
      <c r="F124" s="218"/>
      <c r="G124" s="218"/>
      <c r="H124" s="218"/>
      <c r="I124" s="219"/>
    </row>
  </sheetData>
  <mergeCells count="72">
    <mergeCell ref="B124:I124"/>
    <mergeCell ref="B120:B121"/>
    <mergeCell ref="C120:I120"/>
    <mergeCell ref="D121:F121"/>
    <mergeCell ref="A83:A90"/>
    <mergeCell ref="B118:N118"/>
    <mergeCell ref="B112:M112"/>
    <mergeCell ref="B107:M107"/>
    <mergeCell ref="C108:H108"/>
    <mergeCell ref="C109:F109"/>
    <mergeCell ref="B108:B111"/>
    <mergeCell ref="K108:M108"/>
    <mergeCell ref="E110:F110"/>
    <mergeCell ref="B102:G102"/>
    <mergeCell ref="B105:N105"/>
    <mergeCell ref="B92:C92"/>
    <mergeCell ref="B81:C81"/>
    <mergeCell ref="A91:A98"/>
    <mergeCell ref="B96:C96"/>
    <mergeCell ref="B84:C84"/>
    <mergeCell ref="B98:C98"/>
    <mergeCell ref="B97:C97"/>
    <mergeCell ref="B93:C93"/>
    <mergeCell ref="B87:C87"/>
    <mergeCell ref="B95:C95"/>
    <mergeCell ref="B86:C86"/>
    <mergeCell ref="B94:C94"/>
    <mergeCell ref="B90:C90"/>
    <mergeCell ref="B99:C100"/>
    <mergeCell ref="B91:C91"/>
    <mergeCell ref="B32:B33"/>
    <mergeCell ref="B59:B64"/>
    <mergeCell ref="B65:B70"/>
    <mergeCell ref="B89:C89"/>
    <mergeCell ref="B88:C88"/>
    <mergeCell ref="B82:C82"/>
    <mergeCell ref="B79:C79"/>
    <mergeCell ref="B80:C80"/>
    <mergeCell ref="B77:C77"/>
    <mergeCell ref="B83:C83"/>
    <mergeCell ref="B78:C78"/>
    <mergeCell ref="B53:C53"/>
    <mergeCell ref="B85:C85"/>
    <mergeCell ref="B72:N72"/>
    <mergeCell ref="B5:N5"/>
    <mergeCell ref="B6:N6"/>
    <mergeCell ref="B15:N15"/>
    <mergeCell ref="B29:N29"/>
    <mergeCell ref="D10:F10"/>
    <mergeCell ref="C21:D21"/>
    <mergeCell ref="B9:B10"/>
    <mergeCell ref="I17:N17"/>
    <mergeCell ref="B13:I13"/>
    <mergeCell ref="B17:C17"/>
    <mergeCell ref="D17:E17"/>
    <mergeCell ref="C9:I9"/>
    <mergeCell ref="B30:N30"/>
    <mergeCell ref="B50:N50"/>
    <mergeCell ref="B51:N51"/>
    <mergeCell ref="B117:N117"/>
    <mergeCell ref="B34:B48"/>
    <mergeCell ref="C32:M32"/>
    <mergeCell ref="D33:F33"/>
    <mergeCell ref="J33:M33"/>
    <mergeCell ref="B73:N73"/>
    <mergeCell ref="B104:N104"/>
    <mergeCell ref="C110:D110"/>
    <mergeCell ref="L109:M109"/>
    <mergeCell ref="L110:M110"/>
    <mergeCell ref="I108:J108"/>
    <mergeCell ref="J109:J111"/>
    <mergeCell ref="B101:G101"/>
  </mergeCells>
  <phoneticPr fontId="41" type="noConversion"/>
  <conditionalFormatting sqref="J34:M34 C34 J35:L35 L39 J39 C36:C41 J48 L48 C48">
    <cfRule type="expression" dxfId="279" priority="1421">
      <formula>$J34&lt;&gt;""</formula>
    </cfRule>
  </conditionalFormatting>
  <conditionalFormatting sqref="R58:V58 R54:V55 H55 D54:G55 D58:H58">
    <cfRule type="expression" dxfId="278" priority="1416">
      <formula>LEFT(D$58,3)="Def"</formula>
    </cfRule>
  </conditionalFormatting>
  <conditionalFormatting sqref="R59:V64 R65:AH70">
    <cfRule type="cellIs" dxfId="277" priority="1407" operator="between">
      <formula>VALUE(R$56)</formula>
      <formula>VALUE(R$57)</formula>
    </cfRule>
  </conditionalFormatting>
  <conditionalFormatting sqref="W80:AH82 D80:H82">
    <cfRule type="containsBlanks" dxfId="276" priority="1383" stopIfTrue="1">
      <formula>LEN(TRIM(D80))=0</formula>
    </cfRule>
  </conditionalFormatting>
  <conditionalFormatting sqref="B113">
    <cfRule type="containsBlanks" dxfId="275" priority="1373">
      <formula>LEN(TRIM(B113))=0</formula>
    </cfRule>
  </conditionalFormatting>
  <conditionalFormatting sqref="C113:K113">
    <cfRule type="containsBlanks" dxfId="274" priority="1361">
      <formula>LEN(TRIM(C113))=0</formula>
    </cfRule>
  </conditionalFormatting>
  <conditionalFormatting sqref="U99:AH99 G99:H99 U100:V113 D99:E99">
    <cfRule type="expression" dxfId="273" priority="1280" stopIfTrue="1">
      <formula>OR(VALUE(D$99)&lt;VALUE(D$78),VALUE(D$99)&gt;VALUE(D$79))</formula>
    </cfRule>
    <cfRule type="expression" dxfId="272" priority="1281" stopIfTrue="1">
      <formula>AND(VALUE(D$99)&gt;=VALUE(D$78),VALUE(D$99)&lt;=VALUE(D$79))</formula>
    </cfRule>
  </conditionalFormatting>
  <conditionalFormatting sqref="D80:H82 U77:AH98 D77:H77">
    <cfRule type="expression" dxfId="271" priority="1323">
      <formula>D$76=""</formula>
    </cfRule>
  </conditionalFormatting>
  <conditionalFormatting sqref="E80:H82 U76:AH98 E77:H77">
    <cfRule type="expression" dxfId="270" priority="1325">
      <formula>E$76&lt;&gt;""</formula>
    </cfRule>
  </conditionalFormatting>
  <conditionalFormatting sqref="U75:AH75 D75:E75 G75">
    <cfRule type="expression" dxfId="269" priority="1327">
      <formula>D$76&lt;&gt;""</formula>
    </cfRule>
    <cfRule type="expression" dxfId="268" priority="1328">
      <formula>D$76=""</formula>
    </cfRule>
  </conditionalFormatting>
  <conditionalFormatting sqref="E75">
    <cfRule type="expression" dxfId="267" priority="1284">
      <formula>E$76&lt;&gt;""</formula>
    </cfRule>
    <cfRule type="expression" dxfId="266" priority="1285">
      <formula>E$76=""</formula>
    </cfRule>
  </conditionalFormatting>
  <conditionalFormatting sqref="W100:AH100 G100:H100 D100:E100">
    <cfRule type="expression" dxfId="265" priority="1288" stopIfTrue="1">
      <formula>IFERROR(FIND("Closest",D100),0)&gt;0</formula>
    </cfRule>
    <cfRule type="expression" dxfId="264" priority="1322">
      <formula>AND(VALUE(D$99)&gt;=VALUE(D$78),VALUE(D$99)&lt;=VALUE(D$79))</formula>
    </cfRule>
  </conditionalFormatting>
  <conditionalFormatting sqref="U99:AH99 G99:H100 W100:AH100 U100:V113 D99:E100">
    <cfRule type="expression" dxfId="263" priority="1279" stopIfTrue="1">
      <formula>AND(C$99&lt;&gt;"",D$99="")</formula>
    </cfRule>
  </conditionalFormatting>
  <conditionalFormatting sqref="H53 D53:G58 H58">
    <cfRule type="expression" dxfId="262" priority="1258">
      <formula>AND(C$53&lt;&gt;"",D$53="")</formula>
    </cfRule>
    <cfRule type="expression" dxfId="261" priority="1259">
      <formula>D$53=""</formula>
    </cfRule>
  </conditionalFormatting>
  <conditionalFormatting sqref="U76:AH76">
    <cfRule type="expression" dxfId="260" priority="1225">
      <formula>LEFT(U76,3)="Def"</formula>
    </cfRule>
  </conditionalFormatting>
  <conditionalFormatting sqref="W54:AH54">
    <cfRule type="expression" dxfId="259" priority="1218">
      <formula>LEFT(W$58,3)="Def"</formula>
    </cfRule>
  </conditionalFormatting>
  <conditionalFormatting sqref="W59:AH64">
    <cfRule type="cellIs" dxfId="258" priority="1217" operator="between">
      <formula>VALUE(W$56)</formula>
      <formula>VALUE(W$57)</formula>
    </cfRule>
  </conditionalFormatting>
  <conditionalFormatting sqref="W58:AH58">
    <cfRule type="expression" dxfId="257" priority="1216">
      <formula>LEFT(W$58,3)="Def"</formula>
    </cfRule>
  </conditionalFormatting>
  <conditionalFormatting sqref="W55:AH55">
    <cfRule type="expression" dxfId="256" priority="1215">
      <formula>LEFT(W$58,3)="Def"</formula>
    </cfRule>
  </conditionalFormatting>
  <conditionalFormatting sqref="W53:AH64">
    <cfRule type="expression" dxfId="255" priority="1213">
      <formula>AND(V$53&lt;&gt;"",W$53="")</formula>
    </cfRule>
    <cfRule type="expression" dxfId="254" priority="1214">
      <formula>W$53=""</formula>
    </cfRule>
  </conditionalFormatting>
  <conditionalFormatting sqref="K39 M39">
    <cfRule type="expression" dxfId="253" priority="1196">
      <formula>$J39&lt;&gt;""</formula>
    </cfRule>
  </conditionalFormatting>
  <conditionalFormatting sqref="R65:AH70 R53:V64">
    <cfRule type="expression" dxfId="252" priority="1439">
      <formula>AND(#REF!&lt;&gt;"",R$53="")</formula>
    </cfRule>
    <cfRule type="expression" dxfId="251" priority="1440">
      <formula>R$53=""</formula>
    </cfRule>
  </conditionalFormatting>
  <conditionalFormatting sqref="H58">
    <cfRule type="expression" dxfId="250" priority="1146">
      <formula>LEFT(H$58,3)="Def"</formula>
    </cfRule>
  </conditionalFormatting>
  <conditionalFormatting sqref="H55:H58">
    <cfRule type="expression" dxfId="249" priority="1143">
      <formula>AND(G$53&lt;&gt;"",H$53="")</formula>
    </cfRule>
    <cfRule type="expression" dxfId="248" priority="1144">
      <formula>H$53=""</formula>
    </cfRule>
  </conditionalFormatting>
  <conditionalFormatting sqref="H54">
    <cfRule type="expression" dxfId="247" priority="1142">
      <formula>LEFT(H$58,3)="Def"</formula>
    </cfRule>
  </conditionalFormatting>
  <conditionalFormatting sqref="H54">
    <cfRule type="expression" dxfId="246" priority="1140">
      <formula>AND(G$53&lt;&gt;"",H$53="")</formula>
    </cfRule>
    <cfRule type="expression" dxfId="245" priority="1141">
      <formula>H$53=""</formula>
    </cfRule>
  </conditionalFormatting>
  <conditionalFormatting sqref="H53">
    <cfRule type="expression" dxfId="244" priority="1138">
      <formula>AND(G$53&lt;&gt;"",H$53="")</formula>
    </cfRule>
    <cfRule type="expression" dxfId="243" priority="1139">
      <formula>H$53=""</formula>
    </cfRule>
  </conditionalFormatting>
  <conditionalFormatting sqref="D59:H70">
    <cfRule type="cellIs" dxfId="242" priority="1134" stopIfTrue="1" operator="between">
      <formula>VALUE(D$56)</formula>
      <formula>VALUE(D$57)</formula>
    </cfRule>
  </conditionalFormatting>
  <conditionalFormatting sqref="D59:H70">
    <cfRule type="expression" dxfId="241" priority="1131" stopIfTrue="1">
      <formula>D$53=""</formula>
    </cfRule>
  </conditionalFormatting>
  <conditionalFormatting sqref="D59:H64">
    <cfRule type="expression" dxfId="240" priority="1133" stopIfTrue="1">
      <formula>LEFT($C59,LEN(D$55))&lt;&gt;D$55</formula>
    </cfRule>
  </conditionalFormatting>
  <conditionalFormatting sqref="D65:H70">
    <cfRule type="expression" dxfId="239" priority="1132" stopIfTrue="1">
      <formula>LEFT($C65,LEN(D$55))&lt;&gt;D$55</formula>
    </cfRule>
  </conditionalFormatting>
  <conditionalFormatting sqref="D53:H70">
    <cfRule type="expression" dxfId="238" priority="1130" stopIfTrue="1">
      <formula>AND(C$53&lt;&gt;"",D$53="")</formula>
    </cfRule>
  </conditionalFormatting>
  <conditionalFormatting sqref="C35">
    <cfRule type="expression" dxfId="237" priority="1121">
      <formula>$J35&lt;&gt;""</formula>
    </cfRule>
  </conditionalFormatting>
  <conditionalFormatting sqref="H55">
    <cfRule type="expression" dxfId="236" priority="1105">
      <formula>AND(G$53&lt;&gt;"",H$53="")</formula>
    </cfRule>
    <cfRule type="expression" dxfId="235" priority="1106">
      <formula>H$53=""</formula>
    </cfRule>
  </conditionalFormatting>
  <conditionalFormatting sqref="H58">
    <cfRule type="expression" dxfId="234" priority="1100">
      <formula>LEFT(H$58,3)="Def"</formula>
    </cfRule>
  </conditionalFormatting>
  <conditionalFormatting sqref="H58">
    <cfRule type="expression" dxfId="233" priority="1098">
      <formula>AND(G$53&lt;&gt;"",H$53="")</formula>
    </cfRule>
    <cfRule type="expression" dxfId="232" priority="1099">
      <formula>H$53=""</formula>
    </cfRule>
  </conditionalFormatting>
  <conditionalFormatting sqref="H55">
    <cfRule type="expression" dxfId="231" priority="981">
      <formula>AND(G$53&lt;&gt;"",H$53="")</formula>
    </cfRule>
    <cfRule type="expression" dxfId="230" priority="982">
      <formula>H$53=""</formula>
    </cfRule>
  </conditionalFormatting>
  <conditionalFormatting sqref="D58:F58">
    <cfRule type="expression" dxfId="229" priority="976">
      <formula>LEFT(D$58,3)="Def"</formula>
    </cfRule>
  </conditionalFormatting>
  <conditionalFormatting sqref="D58:F58">
    <cfRule type="expression" dxfId="228" priority="974">
      <formula>AND(C$53&lt;&gt;"",D$53="")</formula>
    </cfRule>
    <cfRule type="expression" dxfId="227" priority="975">
      <formula>D$53=""</formula>
    </cfRule>
  </conditionalFormatting>
  <conditionalFormatting sqref="D58:F58">
    <cfRule type="expression" dxfId="226" priority="973">
      <formula>LEFT(D$58,3)="Def"</formula>
    </cfRule>
  </conditionalFormatting>
  <conditionalFormatting sqref="D58:F58">
    <cfRule type="expression" dxfId="225" priority="971">
      <formula>AND(C$53&lt;&gt;"",D$53="")</formula>
    </cfRule>
    <cfRule type="expression" dxfId="224" priority="972">
      <formula>D$53=""</formula>
    </cfRule>
  </conditionalFormatting>
  <conditionalFormatting sqref="B114:D114 F114:K114">
    <cfRule type="containsBlanks" dxfId="223" priority="774">
      <formula>LEN(TRIM(B114))=0</formula>
    </cfRule>
  </conditionalFormatting>
  <conditionalFormatting sqref="B115:D115 F115 I115:K115">
    <cfRule type="containsBlanks" dxfId="222" priority="771">
      <formula>LEN(TRIM(B115))=0</formula>
    </cfRule>
  </conditionalFormatting>
  <conditionalFormatting sqref="K42 M42 C42:C44 C46:C47">
    <cfRule type="expression" dxfId="221" priority="748">
      <formula>$J42&lt;&gt;""</formula>
    </cfRule>
  </conditionalFormatting>
  <conditionalFormatting sqref="L42 J42">
    <cfRule type="expression" dxfId="220" priority="749">
      <formula>$J42&lt;&gt;""</formula>
    </cfRule>
  </conditionalFormatting>
  <conditionalFormatting sqref="M35">
    <cfRule type="expression" dxfId="219" priority="728">
      <formula>$J35&lt;&gt;""</formula>
    </cfRule>
  </conditionalFormatting>
  <conditionalFormatting sqref="M48">
    <cfRule type="expression" dxfId="218" priority="723">
      <formula>$J48&lt;&gt;""</formula>
    </cfRule>
  </conditionalFormatting>
  <conditionalFormatting sqref="J36 L36">
    <cfRule type="expression" dxfId="217" priority="457">
      <formula>$J36&lt;&gt;""</formula>
    </cfRule>
  </conditionalFormatting>
  <conditionalFormatting sqref="K36">
    <cfRule type="expression" dxfId="216" priority="456">
      <formula>$J36&lt;&gt;""</formula>
    </cfRule>
  </conditionalFormatting>
  <conditionalFormatting sqref="M36">
    <cfRule type="expression" dxfId="215" priority="455">
      <formula>$J36&lt;&gt;""</formula>
    </cfRule>
  </conditionalFormatting>
  <conditionalFormatting sqref="J37 L37">
    <cfRule type="expression" dxfId="214" priority="453">
      <formula>$J37&lt;&gt;""</formula>
    </cfRule>
  </conditionalFormatting>
  <conditionalFormatting sqref="K37">
    <cfRule type="expression" dxfId="213" priority="452">
      <formula>$J37&lt;&gt;""</formula>
    </cfRule>
  </conditionalFormatting>
  <conditionalFormatting sqref="M37">
    <cfRule type="expression" dxfId="212" priority="451">
      <formula>$J37&lt;&gt;""</formula>
    </cfRule>
  </conditionalFormatting>
  <conditionalFormatting sqref="M38">
    <cfRule type="expression" dxfId="211" priority="447">
      <formula>$J38&lt;&gt;""</formula>
    </cfRule>
  </conditionalFormatting>
  <conditionalFormatting sqref="J38 L38">
    <cfRule type="expression" dxfId="210" priority="449">
      <formula>$J38&lt;&gt;""</formula>
    </cfRule>
  </conditionalFormatting>
  <conditionalFormatting sqref="K38">
    <cfRule type="expression" dxfId="209" priority="448">
      <formula>$J38&lt;&gt;""</formula>
    </cfRule>
  </conditionalFormatting>
  <conditionalFormatting sqref="J41 L41">
    <cfRule type="expression" dxfId="208" priority="436">
      <formula>$J41&lt;&gt;""</formula>
    </cfRule>
  </conditionalFormatting>
  <conditionalFormatting sqref="K41 M41">
    <cfRule type="expression" dxfId="207" priority="435">
      <formula>$J41&lt;&gt;""</formula>
    </cfRule>
  </conditionalFormatting>
  <conditionalFormatting sqref="J40 L40">
    <cfRule type="expression" dxfId="206" priority="440">
      <formula>$J40&lt;&gt;""</formula>
    </cfRule>
  </conditionalFormatting>
  <conditionalFormatting sqref="K40 M40">
    <cfRule type="expression" dxfId="205" priority="439">
      <formula>$J40&lt;&gt;""</formula>
    </cfRule>
  </conditionalFormatting>
  <conditionalFormatting sqref="L43 J43">
    <cfRule type="expression" dxfId="204" priority="434">
      <formula>$J43&lt;&gt;""</formula>
    </cfRule>
  </conditionalFormatting>
  <conditionalFormatting sqref="K44 M44">
    <cfRule type="expression" dxfId="203" priority="431">
      <formula>$J44&lt;&gt;""</formula>
    </cfRule>
  </conditionalFormatting>
  <conditionalFormatting sqref="L44:L45 J44:J45">
    <cfRule type="expression" dxfId="202" priority="432">
      <formula>$J44&lt;&gt;""</formula>
    </cfRule>
  </conditionalFormatting>
  <conditionalFormatting sqref="L46 J46">
    <cfRule type="expression" dxfId="201" priority="430">
      <formula>$J46&lt;&gt;""</formula>
    </cfRule>
  </conditionalFormatting>
  <conditionalFormatting sqref="M47">
    <cfRule type="expression" dxfId="200" priority="427">
      <formula>$J47&lt;&gt;""</formula>
    </cfRule>
  </conditionalFormatting>
  <conditionalFormatting sqref="L47 J47">
    <cfRule type="expression" dxfId="199" priority="428">
      <formula>$J47&lt;&gt;""</formula>
    </cfRule>
  </conditionalFormatting>
  <conditionalFormatting sqref="M46">
    <cfRule type="expression" dxfId="198" priority="423">
      <formula>$J46&lt;&gt;""</formula>
    </cfRule>
  </conditionalFormatting>
  <conditionalFormatting sqref="K45">
    <cfRule type="expression" dxfId="197" priority="419">
      <formula>$J45&lt;&gt;""</formula>
    </cfRule>
  </conditionalFormatting>
  <conditionalFormatting sqref="K46:K48">
    <cfRule type="expression" dxfId="196" priority="417">
      <formula>$J46&lt;&gt;""</formula>
    </cfRule>
  </conditionalFormatting>
  <conditionalFormatting sqref="D58">
    <cfRule type="expression" dxfId="195" priority="367">
      <formula>LEFT(D$58,3)="Def"</formula>
    </cfRule>
  </conditionalFormatting>
  <conditionalFormatting sqref="D58">
    <cfRule type="expression" dxfId="194" priority="365">
      <formula>AND(C$53&lt;&gt;"",D$53="")</formula>
    </cfRule>
    <cfRule type="expression" dxfId="193" priority="366">
      <formula>D$53=""</formula>
    </cfRule>
  </conditionalFormatting>
  <conditionalFormatting sqref="D58">
    <cfRule type="expression" dxfId="192" priority="364">
      <formula>LEFT(D$58,3)="Def"</formula>
    </cfRule>
  </conditionalFormatting>
  <conditionalFormatting sqref="D58">
    <cfRule type="expression" dxfId="191" priority="362">
      <formula>AND(C$53&lt;&gt;"",D$53="")</formula>
    </cfRule>
    <cfRule type="expression" dxfId="190" priority="363">
      <formula>D$53=""</formula>
    </cfRule>
  </conditionalFormatting>
  <conditionalFormatting sqref="E58">
    <cfRule type="expression" dxfId="189" priority="361">
      <formula>LEFT(E$58,3)="Def"</formula>
    </cfRule>
  </conditionalFormatting>
  <conditionalFormatting sqref="E58">
    <cfRule type="expression" dxfId="188" priority="359">
      <formula>AND(D$53&lt;&gt;"",E$53="")</formula>
    </cfRule>
    <cfRule type="expression" dxfId="187" priority="360">
      <formula>E$53=""</formula>
    </cfRule>
  </conditionalFormatting>
  <conditionalFormatting sqref="E58">
    <cfRule type="expression" dxfId="186" priority="358">
      <formula>LEFT(E$58,3)="Def"</formula>
    </cfRule>
  </conditionalFormatting>
  <conditionalFormatting sqref="E58">
    <cfRule type="expression" dxfId="185" priority="356">
      <formula>AND(D$53&lt;&gt;"",E$53="")</formula>
    </cfRule>
    <cfRule type="expression" dxfId="184" priority="357">
      <formula>E$53=""</formula>
    </cfRule>
  </conditionalFormatting>
  <conditionalFormatting sqref="F58:H58">
    <cfRule type="expression" dxfId="183" priority="355">
      <formula>LEFT(F$58,3)="Def"</formula>
    </cfRule>
  </conditionalFormatting>
  <conditionalFormatting sqref="F58:H58">
    <cfRule type="expression" dxfId="182" priority="353">
      <formula>AND(E$53&lt;&gt;"",F$53="")</formula>
    </cfRule>
    <cfRule type="expression" dxfId="181" priority="354">
      <formula>F$53=""</formula>
    </cfRule>
  </conditionalFormatting>
  <conditionalFormatting sqref="F58:H58">
    <cfRule type="expression" dxfId="180" priority="352">
      <formula>LEFT(F$58,3)="Def"</formula>
    </cfRule>
  </conditionalFormatting>
  <conditionalFormatting sqref="F58:H58">
    <cfRule type="expression" dxfId="179" priority="350">
      <formula>AND(E$53&lt;&gt;"",F$53="")</formula>
    </cfRule>
    <cfRule type="expression" dxfId="178" priority="351">
      <formula>F$53=""</formula>
    </cfRule>
  </conditionalFormatting>
  <conditionalFormatting sqref="D58:F58">
    <cfRule type="expression" dxfId="177" priority="343">
      <formula>LEFT(D$58,3)="Def"</formula>
    </cfRule>
  </conditionalFormatting>
  <conditionalFormatting sqref="D58:F58">
    <cfRule type="expression" dxfId="176" priority="341">
      <formula>AND(C$53&lt;&gt;"",D$53="")</formula>
    </cfRule>
    <cfRule type="expression" dxfId="175" priority="342">
      <formula>D$53=""</formula>
    </cfRule>
  </conditionalFormatting>
  <conditionalFormatting sqref="D58:F58">
    <cfRule type="expression" dxfId="174" priority="340">
      <formula>LEFT(D$58,3)="Def"</formula>
    </cfRule>
  </conditionalFormatting>
  <conditionalFormatting sqref="D58:F58">
    <cfRule type="expression" dxfId="173" priority="338">
      <formula>AND(C$53&lt;&gt;"",D$53="")</formula>
    </cfRule>
    <cfRule type="expression" dxfId="172" priority="339">
      <formula>D$53=""</formula>
    </cfRule>
  </conditionalFormatting>
  <conditionalFormatting sqref="G76">
    <cfRule type="expression" dxfId="171" priority="321">
      <formula>LEFT(G76,3)="Def"</formula>
    </cfRule>
  </conditionalFormatting>
  <conditionalFormatting sqref="G76">
    <cfRule type="expression" dxfId="170" priority="320">
      <formula>G$76&lt;&gt;""</formula>
    </cfRule>
  </conditionalFormatting>
  <conditionalFormatting sqref="E90">
    <cfRule type="expression" dxfId="169" priority="252">
      <formula>E$76=""</formula>
    </cfRule>
  </conditionalFormatting>
  <conditionalFormatting sqref="E90">
    <cfRule type="expression" dxfId="168" priority="253">
      <formula>E$76&lt;&gt;""</formula>
    </cfRule>
  </conditionalFormatting>
  <conditionalFormatting sqref="E83:E88">
    <cfRule type="expression" dxfId="167" priority="250">
      <formula>E$76=""</formula>
    </cfRule>
  </conditionalFormatting>
  <conditionalFormatting sqref="E83:E88">
    <cfRule type="expression" dxfId="166" priority="251">
      <formula>E$76&lt;&gt;""</formula>
    </cfRule>
  </conditionalFormatting>
  <conditionalFormatting sqref="F99">
    <cfRule type="expression" dxfId="165" priority="267" stopIfTrue="1">
      <formula>OR(VALUE(F$99)&lt;VALUE(F$78),VALUE(F$99)&gt;VALUE(F$79))</formula>
    </cfRule>
    <cfRule type="expression" dxfId="164" priority="268" stopIfTrue="1">
      <formula>AND(VALUE(F$99)&gt;=VALUE(F$78),VALUE(F$99)&lt;=VALUE(F$79))</formula>
    </cfRule>
  </conditionalFormatting>
  <conditionalFormatting sqref="F100">
    <cfRule type="expression" dxfId="163" priority="269" stopIfTrue="1">
      <formula>IFERROR(FIND("Closest",F100),0)&gt;0</formula>
    </cfRule>
    <cfRule type="expression" dxfId="162" priority="270">
      <formula>AND(VALUE(F$99)&gt;=VALUE(F$78),VALUE(F$99)&lt;=VALUE(F$79))</formula>
    </cfRule>
  </conditionalFormatting>
  <conditionalFormatting sqref="F99:F100">
    <cfRule type="expression" dxfId="161" priority="266" stopIfTrue="1">
      <formula>AND(E$99&lt;&gt;"",F$99="")</formula>
    </cfRule>
  </conditionalFormatting>
  <conditionalFormatting sqref="N90:N96">
    <cfRule type="expression" dxfId="160" priority="204">
      <formula>N$76=""</formula>
    </cfRule>
  </conditionalFormatting>
  <conditionalFormatting sqref="N90:N96">
    <cfRule type="expression" dxfId="159" priority="205">
      <formula>N$76&lt;&gt;""</formula>
    </cfRule>
  </conditionalFormatting>
  <conditionalFormatting sqref="N83:N87">
    <cfRule type="expression" dxfId="158" priority="202">
      <formula>N$76=""</formula>
    </cfRule>
  </conditionalFormatting>
  <conditionalFormatting sqref="N83:N87">
    <cfRule type="expression" dxfId="157" priority="203">
      <formula>N$76&lt;&gt;""</formula>
    </cfRule>
  </conditionalFormatting>
  <conditionalFormatting sqref="D98">
    <cfRule type="expression" dxfId="154" priority="233">
      <formula>D$76=""</formula>
    </cfRule>
  </conditionalFormatting>
  <conditionalFormatting sqref="D98">
    <cfRule type="expression" dxfId="153" priority="234">
      <formula>D$76&lt;&gt;""</formula>
    </cfRule>
  </conditionalFormatting>
  <conditionalFormatting sqref="D90:D94">
    <cfRule type="expression" dxfId="152" priority="231">
      <formula>D$76=""</formula>
    </cfRule>
  </conditionalFormatting>
  <conditionalFormatting sqref="D90:D94">
    <cfRule type="expression" dxfId="151" priority="232">
      <formula>D$76&lt;&gt;""</formula>
    </cfRule>
  </conditionalFormatting>
  <conditionalFormatting sqref="D83:D88">
    <cfRule type="expression" dxfId="150" priority="229">
      <formula>D$76=""</formula>
    </cfRule>
  </conditionalFormatting>
  <conditionalFormatting sqref="D83:D88">
    <cfRule type="expression" dxfId="149" priority="230">
      <formula>D$76&lt;&gt;""</formula>
    </cfRule>
  </conditionalFormatting>
  <conditionalFormatting sqref="D95:D96">
    <cfRule type="expression" dxfId="148" priority="225">
      <formula>D$76=""</formula>
    </cfRule>
  </conditionalFormatting>
  <conditionalFormatting sqref="D95:D96">
    <cfRule type="expression" dxfId="147" priority="226">
      <formula>D$76&lt;&gt;""</formula>
    </cfRule>
  </conditionalFormatting>
  <conditionalFormatting sqref="D97">
    <cfRule type="expression" dxfId="146" priority="223">
      <formula>D$76=""</formula>
    </cfRule>
  </conditionalFormatting>
  <conditionalFormatting sqref="D97">
    <cfRule type="expression" dxfId="145" priority="224">
      <formula>D$76&lt;&gt;""</formula>
    </cfRule>
  </conditionalFormatting>
  <conditionalFormatting sqref="H75">
    <cfRule type="expression" dxfId="144" priority="221">
      <formula>H$76&lt;&gt;""</formula>
    </cfRule>
    <cfRule type="expression" dxfId="143" priority="222">
      <formula>H$76=""</formula>
    </cfRule>
  </conditionalFormatting>
  <conditionalFormatting sqref="N97:N101">
    <cfRule type="expression" dxfId="142" priority="200">
      <formula>N$76=""</formula>
    </cfRule>
  </conditionalFormatting>
  <conditionalFormatting sqref="N97:N101">
    <cfRule type="expression" dxfId="141" priority="201">
      <formula>N$76&lt;&gt;""</formula>
    </cfRule>
  </conditionalFormatting>
  <conditionalFormatting sqref="N88">
    <cfRule type="expression" dxfId="140" priority="195">
      <formula>N$76&lt;&gt;""</formula>
    </cfRule>
  </conditionalFormatting>
  <conditionalFormatting sqref="N88">
    <cfRule type="expression" dxfId="139" priority="194">
      <formula>N$76=""</formula>
    </cfRule>
  </conditionalFormatting>
  <conditionalFormatting sqref="N89">
    <cfRule type="expression" dxfId="138" priority="192">
      <formula>N$76=""</formula>
    </cfRule>
  </conditionalFormatting>
  <conditionalFormatting sqref="N89">
    <cfRule type="expression" dxfId="137" priority="193">
      <formula>N$76&lt;&gt;""</formula>
    </cfRule>
  </conditionalFormatting>
  <conditionalFormatting sqref="E114">
    <cfRule type="containsBlanks" dxfId="132" priority="173">
      <formula>LEN(TRIM(E114))=0</formula>
    </cfRule>
  </conditionalFormatting>
  <conditionalFormatting sqref="E115">
    <cfRule type="containsBlanks" dxfId="131" priority="171">
      <formula>LEN(TRIM(E115))=0</formula>
    </cfRule>
  </conditionalFormatting>
  <conditionalFormatting sqref="G115:H115">
    <cfRule type="containsBlanks" dxfId="130" priority="169">
      <formula>LEN(TRIM(G115))=0</formula>
    </cfRule>
  </conditionalFormatting>
  <conditionalFormatting sqref="L115">
    <cfRule type="containsBlanks" dxfId="129" priority="166">
      <formula>LEN(TRIM(L115))=0</formula>
    </cfRule>
  </conditionalFormatting>
  <conditionalFormatting sqref="C45">
    <cfRule type="expression" dxfId="128" priority="165">
      <formula>$J45&lt;&gt;""</formula>
    </cfRule>
  </conditionalFormatting>
  <conditionalFormatting sqref="M43">
    <cfRule type="expression" dxfId="127" priority="164">
      <formula>$J43&lt;&gt;""</formula>
    </cfRule>
  </conditionalFormatting>
  <conditionalFormatting sqref="K43">
    <cfRule type="expression" dxfId="126" priority="163">
      <formula>$J43&lt;&gt;""</formula>
    </cfRule>
  </conditionalFormatting>
  <conditionalFormatting sqref="M45">
    <cfRule type="expression" dxfId="125" priority="162">
      <formula>$J45&lt;&gt;""</formula>
    </cfRule>
  </conditionalFormatting>
  <conditionalFormatting sqref="D76">
    <cfRule type="expression" dxfId="124" priority="161">
      <formula>D$76&lt;&gt;""</formula>
    </cfRule>
  </conditionalFormatting>
  <conditionalFormatting sqref="D76">
    <cfRule type="expression" dxfId="123" priority="160">
      <formula>LEFT(D76,3)="Def"</formula>
    </cfRule>
  </conditionalFormatting>
  <conditionalFormatting sqref="D76">
    <cfRule type="expression" dxfId="122" priority="159">
      <formula>D$76&lt;&gt;""</formula>
    </cfRule>
  </conditionalFormatting>
  <conditionalFormatting sqref="D78:G79">
    <cfRule type="expression" dxfId="121" priority="154">
      <formula>AND(C$53&lt;&gt;"",D$53="")</formula>
    </cfRule>
    <cfRule type="expression" dxfId="120" priority="155">
      <formula>D$53=""</formula>
    </cfRule>
  </conditionalFormatting>
  <conditionalFormatting sqref="H78:H79">
    <cfRule type="expression" dxfId="119" priority="152">
      <formula>AND(G$53&lt;&gt;"",H$53="")</formula>
    </cfRule>
    <cfRule type="expression" dxfId="118" priority="153">
      <formula>H$53=""</formula>
    </cfRule>
  </conditionalFormatting>
  <conditionalFormatting sqref="D78:H79">
    <cfRule type="expression" dxfId="117" priority="151" stopIfTrue="1">
      <formula>AND(C$53&lt;&gt;"",D$53="")</formula>
    </cfRule>
  </conditionalFormatting>
  <conditionalFormatting sqref="D89">
    <cfRule type="expression" dxfId="116" priority="149">
      <formula>D$76=""</formula>
    </cfRule>
  </conditionalFormatting>
  <conditionalFormatting sqref="D89">
    <cfRule type="expression" dxfId="115" priority="150">
      <formula>D$76&lt;&gt;""</formula>
    </cfRule>
  </conditionalFormatting>
  <conditionalFormatting sqref="E98">
    <cfRule type="expression" dxfId="114" priority="147">
      <formula>E$76=""</formula>
    </cfRule>
  </conditionalFormatting>
  <conditionalFormatting sqref="E98">
    <cfRule type="expression" dxfId="113" priority="148">
      <formula>E$76&lt;&gt;""</formula>
    </cfRule>
  </conditionalFormatting>
  <conditionalFormatting sqref="E91:E96">
    <cfRule type="expression" dxfId="112" priority="145">
      <formula>E$76=""</formula>
    </cfRule>
  </conditionalFormatting>
  <conditionalFormatting sqref="E91:E96">
    <cfRule type="expression" dxfId="111" priority="146">
      <formula>E$76&lt;&gt;""</formula>
    </cfRule>
  </conditionalFormatting>
  <conditionalFormatting sqref="E97">
    <cfRule type="expression" dxfId="110" priority="143">
      <formula>E$76=""</formula>
    </cfRule>
  </conditionalFormatting>
  <conditionalFormatting sqref="E97">
    <cfRule type="expression" dxfId="109" priority="144">
      <formula>E$76&lt;&gt;""</formula>
    </cfRule>
  </conditionalFormatting>
  <conditionalFormatting sqref="F83">
    <cfRule type="expression" dxfId="106" priority="139">
      <formula>F$76=""</formula>
    </cfRule>
  </conditionalFormatting>
  <conditionalFormatting sqref="F83">
    <cfRule type="expression" dxfId="105" priority="140">
      <formula>F$76&lt;&gt;""</formula>
    </cfRule>
  </conditionalFormatting>
  <conditionalFormatting sqref="F98">
    <cfRule type="expression" dxfId="104" priority="135">
      <formula>F$76=""</formula>
    </cfRule>
  </conditionalFormatting>
  <conditionalFormatting sqref="F98">
    <cfRule type="expression" dxfId="103" priority="136">
      <formula>F$76&lt;&gt;""</formula>
    </cfRule>
  </conditionalFormatting>
  <conditionalFormatting sqref="F91:F96">
    <cfRule type="expression" dxfId="102" priority="133">
      <formula>F$76=""</formula>
    </cfRule>
  </conditionalFormatting>
  <conditionalFormatting sqref="F91:F96">
    <cfRule type="expression" dxfId="101" priority="134">
      <formula>F$76&lt;&gt;""</formula>
    </cfRule>
  </conditionalFormatting>
  <conditionalFormatting sqref="F97">
    <cfRule type="expression" dxfId="100" priority="131">
      <formula>F$76=""</formula>
    </cfRule>
  </conditionalFormatting>
  <conditionalFormatting sqref="F97">
    <cfRule type="expression" dxfId="99" priority="132">
      <formula>F$76&lt;&gt;""</formula>
    </cfRule>
  </conditionalFormatting>
  <conditionalFormatting sqref="F75">
    <cfRule type="expression" dxfId="78" priority="103">
      <formula>F$76&lt;&gt;""</formula>
    </cfRule>
    <cfRule type="expression" dxfId="77" priority="104">
      <formula>F$76=""</formula>
    </cfRule>
  </conditionalFormatting>
  <conditionalFormatting sqref="M113">
    <cfRule type="containsBlanks" dxfId="68" priority="75">
      <formula>LEN(TRIM(M113))=0</formula>
    </cfRule>
  </conditionalFormatting>
  <conditionalFormatting sqref="L113">
    <cfRule type="containsBlanks" dxfId="67" priority="74">
      <formula>LEN(TRIM(L113))=0</formula>
    </cfRule>
  </conditionalFormatting>
  <conditionalFormatting sqref="M114">
    <cfRule type="containsBlanks" dxfId="61" priority="62">
      <formula>LEN(TRIM(M114))=0</formula>
    </cfRule>
  </conditionalFormatting>
  <conditionalFormatting sqref="H58">
    <cfRule type="expression" dxfId="60" priority="61">
      <formula>LEFT(H$58,3)="Def"</formula>
    </cfRule>
  </conditionalFormatting>
  <conditionalFormatting sqref="H58">
    <cfRule type="expression" dxfId="59" priority="59">
      <formula>AND(G$53&lt;&gt;"",H$53="")</formula>
    </cfRule>
    <cfRule type="expression" dxfId="58" priority="60">
      <formula>H$53=""</formula>
    </cfRule>
  </conditionalFormatting>
  <conditionalFormatting sqref="H58">
    <cfRule type="expression" dxfId="57" priority="58">
      <formula>LEFT(H$58,3)="Def"</formula>
    </cfRule>
  </conditionalFormatting>
  <conditionalFormatting sqref="H58">
    <cfRule type="expression" dxfId="56" priority="56">
      <formula>AND(G$53&lt;&gt;"",H$53="")</formula>
    </cfRule>
    <cfRule type="expression" dxfId="55" priority="57">
      <formula>H$53=""</formula>
    </cfRule>
  </conditionalFormatting>
  <conditionalFormatting sqref="H58">
    <cfRule type="expression" dxfId="54" priority="55">
      <formula>LEFT(H$58,3)="Def"</formula>
    </cfRule>
  </conditionalFormatting>
  <conditionalFormatting sqref="H58">
    <cfRule type="expression" dxfId="53" priority="53">
      <formula>AND(G$53&lt;&gt;"",H$53="")</formula>
    </cfRule>
    <cfRule type="expression" dxfId="52" priority="54">
      <formula>H$53=""</formula>
    </cfRule>
  </conditionalFormatting>
  <conditionalFormatting sqref="H58">
    <cfRule type="expression" dxfId="51" priority="52">
      <formula>LEFT(H$58,3)="Def"</formula>
    </cfRule>
  </conditionalFormatting>
  <conditionalFormatting sqref="H58">
    <cfRule type="expression" dxfId="50" priority="50">
      <formula>AND(G$53&lt;&gt;"",H$53="")</formula>
    </cfRule>
    <cfRule type="expression" dxfId="49" priority="51">
      <formula>H$53=""</formula>
    </cfRule>
  </conditionalFormatting>
  <conditionalFormatting sqref="H58">
    <cfRule type="expression" dxfId="48" priority="49">
      <formula>LEFT(H$58,3)="Def"</formula>
    </cfRule>
  </conditionalFormatting>
  <conditionalFormatting sqref="H58">
    <cfRule type="expression" dxfId="47" priority="47">
      <formula>AND(G$53&lt;&gt;"",H$53="")</formula>
    </cfRule>
    <cfRule type="expression" dxfId="46" priority="48">
      <formula>H$53=""</formula>
    </cfRule>
  </conditionalFormatting>
  <conditionalFormatting sqref="H58">
    <cfRule type="expression" dxfId="45" priority="46">
      <formula>LEFT(H$58,3)="Def"</formula>
    </cfRule>
  </conditionalFormatting>
  <conditionalFormatting sqref="H58">
    <cfRule type="expression" dxfId="44" priority="44">
      <formula>AND(G$53&lt;&gt;"",H$53="")</formula>
    </cfRule>
    <cfRule type="expression" dxfId="43" priority="45">
      <formula>H$53=""</formula>
    </cfRule>
  </conditionalFormatting>
  <conditionalFormatting sqref="E76">
    <cfRule type="expression" dxfId="42" priority="43">
      <formula>E$76&lt;&gt;""</formula>
    </cfRule>
  </conditionalFormatting>
  <conditionalFormatting sqref="E76">
    <cfRule type="expression" dxfId="41" priority="42">
      <formula>LEFT(E76,3)="Def"</formula>
    </cfRule>
  </conditionalFormatting>
  <conditionalFormatting sqref="E76">
    <cfRule type="expression" dxfId="40" priority="41">
      <formula>E$76&lt;&gt;""</formula>
    </cfRule>
  </conditionalFormatting>
  <conditionalFormatting sqref="F76">
    <cfRule type="expression" dxfId="39" priority="40">
      <formula>F$76&lt;&gt;""</formula>
    </cfRule>
  </conditionalFormatting>
  <conditionalFormatting sqref="F76">
    <cfRule type="expression" dxfId="38" priority="39">
      <formula>LEFT(F76,3)="Def"</formula>
    </cfRule>
  </conditionalFormatting>
  <conditionalFormatting sqref="F76">
    <cfRule type="expression" dxfId="37" priority="38">
      <formula>F$76&lt;&gt;""</formula>
    </cfRule>
  </conditionalFormatting>
  <conditionalFormatting sqref="H76">
    <cfRule type="expression" dxfId="36" priority="37">
      <formula>H$76&lt;&gt;""</formula>
    </cfRule>
  </conditionalFormatting>
  <conditionalFormatting sqref="H76">
    <cfRule type="expression" dxfId="35" priority="36">
      <formula>LEFT(H76,3)="Def"</formula>
    </cfRule>
  </conditionalFormatting>
  <conditionalFormatting sqref="H76">
    <cfRule type="expression" dxfId="34" priority="35">
      <formula>H$76&lt;&gt;""</formula>
    </cfRule>
  </conditionalFormatting>
  <conditionalFormatting sqref="E89">
    <cfRule type="expression" dxfId="33" priority="33">
      <formula>E$76=""</formula>
    </cfRule>
  </conditionalFormatting>
  <conditionalFormatting sqref="E89">
    <cfRule type="expression" dxfId="32" priority="34">
      <formula>E$76&lt;&gt;""</formula>
    </cfRule>
  </conditionalFormatting>
  <conditionalFormatting sqref="F90">
    <cfRule type="expression" dxfId="31" priority="31">
      <formula>F$76=""</formula>
    </cfRule>
  </conditionalFormatting>
  <conditionalFormatting sqref="F90">
    <cfRule type="expression" dxfId="30" priority="32">
      <formula>F$76&lt;&gt;""</formula>
    </cfRule>
  </conditionalFormatting>
  <conditionalFormatting sqref="F84:F88">
    <cfRule type="expression" dxfId="29" priority="29">
      <formula>F$76=""</formula>
    </cfRule>
  </conditionalFormatting>
  <conditionalFormatting sqref="F84:F88">
    <cfRule type="expression" dxfId="28" priority="30">
      <formula>F$76&lt;&gt;""</formula>
    </cfRule>
  </conditionalFormatting>
  <conditionalFormatting sqref="F89">
    <cfRule type="expression" dxfId="27" priority="27">
      <formula>F$76=""</formula>
    </cfRule>
  </conditionalFormatting>
  <conditionalFormatting sqref="F89">
    <cfRule type="expression" dxfId="26" priority="28">
      <formula>F$76&lt;&gt;""</formula>
    </cfRule>
  </conditionalFormatting>
  <conditionalFormatting sqref="G90">
    <cfRule type="expression" dxfId="25" priority="25">
      <formula>G$76=""</formula>
    </cfRule>
  </conditionalFormatting>
  <conditionalFormatting sqref="G90">
    <cfRule type="expression" dxfId="24" priority="26">
      <formula>G$76&lt;&gt;""</formula>
    </cfRule>
  </conditionalFormatting>
  <conditionalFormatting sqref="G83:G88">
    <cfRule type="expression" dxfId="23" priority="23">
      <formula>G$76=""</formula>
    </cfRule>
  </conditionalFormatting>
  <conditionalFormatting sqref="G83:G88">
    <cfRule type="expression" dxfId="22" priority="24">
      <formula>G$76&lt;&gt;""</formula>
    </cfRule>
  </conditionalFormatting>
  <conditionalFormatting sqref="G89">
    <cfRule type="expression" dxfId="21" priority="21">
      <formula>G$76=""</formula>
    </cfRule>
  </conditionalFormatting>
  <conditionalFormatting sqref="G89">
    <cfRule type="expression" dxfId="20" priority="22">
      <formula>G$76&lt;&gt;""</formula>
    </cfRule>
  </conditionalFormatting>
  <conditionalFormatting sqref="G98">
    <cfRule type="expression" dxfId="19" priority="19">
      <formula>G$76=""</formula>
    </cfRule>
  </conditionalFormatting>
  <conditionalFormatting sqref="G98">
    <cfRule type="expression" dxfId="18" priority="20">
      <formula>G$76&lt;&gt;""</formula>
    </cfRule>
  </conditionalFormatting>
  <conditionalFormatting sqref="G91:G96">
    <cfRule type="expression" dxfId="17" priority="17">
      <formula>G$76=""</formula>
    </cfRule>
  </conditionalFormatting>
  <conditionalFormatting sqref="G91:G96">
    <cfRule type="expression" dxfId="16" priority="18">
      <formula>G$76&lt;&gt;""</formula>
    </cfRule>
  </conditionalFormatting>
  <conditionalFormatting sqref="G97">
    <cfRule type="expression" dxfId="15" priority="15">
      <formula>G$76=""</formula>
    </cfRule>
  </conditionalFormatting>
  <conditionalFormatting sqref="G97">
    <cfRule type="expression" dxfId="14" priority="16">
      <formula>G$76&lt;&gt;""</formula>
    </cfRule>
  </conditionalFormatting>
  <conditionalFormatting sqref="H98">
    <cfRule type="expression" dxfId="13" priority="13">
      <formula>H$76=""</formula>
    </cfRule>
  </conditionalFormatting>
  <conditionalFormatting sqref="H98">
    <cfRule type="expression" dxfId="12" priority="14">
      <formula>H$76&lt;&gt;""</formula>
    </cfRule>
  </conditionalFormatting>
  <conditionalFormatting sqref="H90:H94">
    <cfRule type="expression" dxfId="11" priority="11">
      <formula>H$76=""</formula>
    </cfRule>
  </conditionalFormatting>
  <conditionalFormatting sqref="H90:H94">
    <cfRule type="expression" dxfId="10" priority="12">
      <formula>H$76&lt;&gt;""</formula>
    </cfRule>
  </conditionalFormatting>
  <conditionalFormatting sqref="H83:H88">
    <cfRule type="expression" dxfId="9" priority="9">
      <formula>H$76=""</formula>
    </cfRule>
  </conditionalFormatting>
  <conditionalFormatting sqref="H83:H88">
    <cfRule type="expression" dxfId="8" priority="10">
      <formula>H$76&lt;&gt;""</formula>
    </cfRule>
  </conditionalFormatting>
  <conditionalFormatting sqref="H95:H96">
    <cfRule type="expression" dxfId="7" priority="7">
      <formula>H$76=""</formula>
    </cfRule>
  </conditionalFormatting>
  <conditionalFormatting sqref="H95:H96">
    <cfRule type="expression" dxfId="6" priority="8">
      <formula>H$76&lt;&gt;""</formula>
    </cfRule>
  </conditionalFormatting>
  <conditionalFormatting sqref="H97">
    <cfRule type="expression" dxfId="5" priority="5">
      <formula>H$76=""</formula>
    </cfRule>
  </conditionalFormatting>
  <conditionalFormatting sqref="H97">
    <cfRule type="expression" dxfId="4" priority="6">
      <formula>H$76&lt;&gt;""</formula>
    </cfRule>
  </conditionalFormatting>
  <conditionalFormatting sqref="H89">
    <cfRule type="expression" dxfId="3" priority="3">
      <formula>H$76=""</formula>
    </cfRule>
  </conditionalFormatting>
  <conditionalFormatting sqref="H89">
    <cfRule type="expression" dxfId="2" priority="4">
      <formula>H$76&lt;&gt;""</formula>
    </cfRule>
  </conditionalFormatting>
  <conditionalFormatting sqref="L114">
    <cfRule type="containsBlanks" dxfId="1" priority="2">
      <formula>LEN(TRIM(L114))=0</formula>
    </cfRule>
  </conditionalFormatting>
  <conditionalFormatting sqref="M115">
    <cfRule type="containsBlanks" dxfId="0" priority="1">
      <formula>LEN(TRIM(M115))=0</formula>
    </cfRule>
  </conditionalFormatting>
  <hyperlinks>
    <hyperlink ref="M114" r:id="rId1" xr:uid="{616AF82D-4199-4933-9BE8-6638FDDE4758}"/>
    <hyperlink ref="E89" r:id="rId2" xr:uid="{94F374E6-FF55-4AF5-8E8F-2C55E2A14F57}"/>
    <hyperlink ref="D89" r:id="rId3" xr:uid="{F94BC366-69CE-4F74-BF6F-2082E813F9C4}"/>
    <hyperlink ref="D97" r:id="rId4" xr:uid="{60C098CD-2D7C-409C-BE89-B4DF28EC48CB}"/>
    <hyperlink ref="L115" r:id="rId5" xr:uid="{7D874C55-BD11-4895-B093-A566D07AE5CC}"/>
    <hyperlink ref="E97" r:id="rId6" xr:uid="{5C8CC19A-F2B7-43F9-97CB-B45FE34FA42E}"/>
    <hyperlink ref="F97" r:id="rId7" xr:uid="{8B0250F5-AA42-4AB0-B87B-69879EB276EE}"/>
    <hyperlink ref="L113" r:id="rId8" xr:uid="{06B8C4F2-74A5-494A-B4FF-3D4AE9764320}"/>
    <hyperlink ref="M113" r:id="rId9" xr:uid="{3DC2B799-7A86-4F93-8C4E-2B3461E9C231}"/>
    <hyperlink ref="L114" r:id="rId10" xr:uid="{D4B620F0-5250-4B9E-8931-E06388530E45}"/>
    <hyperlink ref="F89" r:id="rId11" xr:uid="{40C9F346-D7EF-46A4-8B58-7AADB5E80CBF}"/>
    <hyperlink ref="G89" r:id="rId12" xr:uid="{13004BB7-2703-463E-AA84-92B56B768196}"/>
    <hyperlink ref="G97" r:id="rId13" xr:uid="{78E693AB-E110-4270-95E2-81AC752650C9}"/>
    <hyperlink ref="H89" r:id="rId14" xr:uid="{24165FBB-AF3F-4046-A445-1A6E9749456E}"/>
    <hyperlink ref="H97" r:id="rId15" xr:uid="{1ED7B3E3-C544-4CA6-BBCC-29BAD265A978}"/>
    <hyperlink ref="M115" r:id="rId16" xr:uid="{DF36BDB2-ACFE-4B22-989E-EA8852A89AD4}"/>
  </hyperlinks>
  <pageMargins left="0.7" right="0.7" top="0.78740157499999996" bottom="0.78740157499999996" header="0.3" footer="0.3"/>
  <pageSetup paperSize="9" orientation="portrait" r:id="rId17"/>
  <legacyDrawing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2022-05-11T10:51:12Z</dcterms:modified>
</cp:coreProperties>
</file>