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C:\Users\tsaynaja\Documents\2022\3GPP\RAN5#95-e\Omat\EN-DC Telef\Spur TPA\Finals\"/>
    </mc:Choice>
  </mc:AlternateContent>
  <xr:revisionPtr revIDLastSave="0" documentId="8_{8681ADF7-2E78-4BF8-A034-2DFDCFDA792D}" xr6:coauthVersionLast="47" xr6:coauthVersionMax="47" xr10:uidLastSave="{00000000-0000-0000-0000-000000000000}"/>
  <bookViews>
    <workbookView xWindow="-120" yWindow="-120" windowWidth="29040" windowHeight="15840" xr2:uid="{3CED4AE1-E4BC-4853-A3A3-E60AE89ABF36}"/>
  </bookViews>
  <sheets>
    <sheet name="6.5B.3.3.1 Tx spurious" sheetId="3" r:id="rId1"/>
    <sheet name="6.5B.3.3.2 co-existence" sheetId="4" r:id="rId2"/>
  </sheets>
  <definedNames>
    <definedName name="_xlnm._FilterDatabase" localSheetId="1" hidden="1">'6.5B.3.3.2 co-existence'!$C$33:$I$48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98" i="4" l="1"/>
  <c r="H90" i="4"/>
  <c r="G98" i="4"/>
  <c r="G90" i="4"/>
  <c r="F98" i="4"/>
  <c r="F90" i="4"/>
  <c r="E98" i="4"/>
  <c r="D98" i="4" l="1"/>
  <c r="D90" i="4"/>
  <c r="E90" i="4"/>
  <c r="D59" i="4" l="1"/>
  <c r="E59" i="4"/>
  <c r="F59" i="4" s="1"/>
  <c r="G59" i="4" s="1"/>
  <c r="D60" i="4"/>
  <c r="E60" i="4" s="1"/>
  <c r="F60" i="4" s="1"/>
  <c r="G60" i="4" s="1"/>
  <c r="D61" i="4"/>
  <c r="E61" i="4" s="1"/>
  <c r="F61" i="4" s="1"/>
  <c r="G61" i="4" s="1"/>
  <c r="D62" i="4"/>
  <c r="E62" i="4" s="1"/>
  <c r="F62" i="4" s="1"/>
  <c r="G62" i="4" s="1"/>
  <c r="D63" i="4"/>
  <c r="E63" i="4" s="1"/>
  <c r="F63" i="4" s="1"/>
  <c r="G63" i="4" s="1"/>
  <c r="D64" i="4"/>
  <c r="E64" i="4" s="1"/>
  <c r="F64" i="4" s="1"/>
  <c r="G64" i="4" s="1"/>
  <c r="D65" i="4"/>
  <c r="E65" i="4" s="1"/>
  <c r="F65" i="4" s="1"/>
  <c r="G65" i="4" s="1"/>
  <c r="D66" i="4"/>
  <c r="E66" i="4" s="1"/>
  <c r="F66" i="4" s="1"/>
  <c r="G66" i="4" s="1"/>
  <c r="D67" i="4"/>
  <c r="E67" i="4" s="1"/>
  <c r="F67" i="4" s="1"/>
  <c r="G67" i="4" s="1"/>
  <c r="D68" i="4"/>
  <c r="E68" i="4" s="1"/>
  <c r="F68" i="4" s="1"/>
  <c r="G68" i="4" s="1"/>
  <c r="D69" i="4"/>
  <c r="E69" i="4" s="1"/>
  <c r="F69" i="4" s="1"/>
  <c r="G69" i="4" s="1"/>
  <c r="D70" i="4"/>
  <c r="E70" i="4" s="1"/>
  <c r="F70" i="4" s="1"/>
  <c r="G70" i="4" s="1"/>
  <c r="B48" i="3" l="1"/>
  <c r="F37" i="3" l="1"/>
  <c r="E37" i="3"/>
  <c r="D37" i="3"/>
  <c r="C37" i="3"/>
  <c r="E41" i="3" l="1"/>
  <c r="E39" i="3"/>
  <c r="F41" i="3"/>
  <c r="F39" i="3"/>
  <c r="V90" i="4"/>
  <c r="U98" i="4"/>
  <c r="D39" i="3"/>
  <c r="D41" i="3"/>
  <c r="U90" i="4"/>
  <c r="V98" i="4"/>
  <c r="C39" i="3"/>
  <c r="C41" i="3"/>
  <c r="K25" i="4" l="1"/>
  <c r="K27" i="4"/>
  <c r="K26" i="4"/>
  <c r="K24" i="4"/>
  <c r="K23" i="4"/>
  <c r="K22" i="4"/>
  <c r="L26" i="4"/>
  <c r="L24" i="4"/>
  <c r="L23" i="4"/>
  <c r="L22" i="4"/>
  <c r="I26" i="4"/>
  <c r="I24" i="4"/>
  <c r="I23" i="4"/>
  <c r="I22" i="4"/>
  <c r="L27" i="4"/>
  <c r="L25" i="4"/>
  <c r="J27" i="4"/>
  <c r="J25" i="4"/>
  <c r="I27" i="4"/>
  <c r="I25" i="4"/>
  <c r="J26" i="4"/>
  <c r="J24" i="4"/>
  <c r="J23" i="4"/>
  <c r="J22" i="4"/>
  <c r="M25" i="4" l="1"/>
  <c r="N25" i="4"/>
  <c r="M27" i="4"/>
  <c r="N27" i="4"/>
  <c r="M22" i="4"/>
  <c r="N22" i="4"/>
  <c r="M23" i="4"/>
  <c r="N23" i="4"/>
  <c r="M24" i="4"/>
  <c r="N24" i="4"/>
  <c r="M26" i="4"/>
  <c r="N26" i="4"/>
  <c r="F26" i="4" l="1"/>
  <c r="E26" i="4"/>
  <c r="F27" i="4"/>
  <c r="E27" i="4"/>
  <c r="F24" i="4"/>
  <c r="E24" i="4"/>
  <c r="F23" i="4"/>
  <c r="E23" i="4"/>
  <c r="F22" i="4"/>
  <c r="E22" i="4"/>
  <c r="F25" i="4"/>
  <c r="E25" i="4"/>
  <c r="R62" i="4" l="1"/>
  <c r="R69" i="4"/>
  <c r="R70" i="4"/>
  <c r="R68" i="4"/>
  <c r="R65" i="4"/>
  <c r="R60" i="4"/>
  <c r="R61" i="4"/>
  <c r="R66" i="4"/>
  <c r="R59" i="4"/>
  <c r="R67" i="4"/>
  <c r="R64" i="4"/>
  <c r="R63" i="4"/>
  <c r="T64" i="4" l="1"/>
  <c r="T66" i="4"/>
  <c r="T59" i="4"/>
  <c r="T69" i="4"/>
  <c r="T68" i="4"/>
  <c r="T62" i="4"/>
  <c r="T67" i="4"/>
  <c r="T60" i="4"/>
  <c r="T65" i="4"/>
  <c r="T61" i="4"/>
  <c r="T70" i="4"/>
  <c r="T63" i="4"/>
  <c r="S69" i="4"/>
  <c r="S60" i="4"/>
  <c r="S65" i="4"/>
  <c r="S66" i="4"/>
  <c r="S61" i="4"/>
  <c r="S64" i="4"/>
  <c r="S62" i="4"/>
  <c r="S59" i="4"/>
  <c r="S70" i="4"/>
  <c r="S68" i="4"/>
  <c r="S63" i="4"/>
  <c r="S67" i="4"/>
  <c r="U59" i="4" l="1"/>
  <c r="U63" i="4"/>
  <c r="U69" i="4"/>
  <c r="U67" i="4"/>
  <c r="U70" i="4"/>
  <c r="U66" i="4"/>
  <c r="U61" i="4"/>
  <c r="U64" i="4"/>
  <c r="U65" i="4"/>
  <c r="U60" i="4"/>
  <c r="U62" i="4"/>
  <c r="U68" i="4"/>
  <c r="V63" i="4" l="1"/>
  <c r="V69" i="4"/>
  <c r="V61" i="4"/>
  <c r="V64" i="4"/>
  <c r="V70" i="4"/>
  <c r="V68" i="4"/>
  <c r="V66" i="4"/>
  <c r="V67" i="4"/>
  <c r="V65" i="4"/>
  <c r="V62" i="4"/>
  <c r="V59" i="4"/>
  <c r="V60" i="4"/>
  <c r="W61" i="4" l="1"/>
  <c r="W59" i="4"/>
  <c r="W62" i="4"/>
  <c r="W64" i="4"/>
  <c r="W60" i="4"/>
  <c r="W63" i="4"/>
  <c r="X63" i="4" l="1"/>
  <c r="X64" i="4"/>
  <c r="X61" i="4"/>
  <c r="X59" i="4"/>
  <c r="X60" i="4"/>
  <c r="X62" i="4"/>
  <c r="Y64" i="4" l="1"/>
  <c r="Y61" i="4"/>
  <c r="Y59" i="4"/>
  <c r="Y60" i="4"/>
  <c r="Y63" i="4"/>
  <c r="Y62" i="4"/>
  <c r="Z61" i="4" l="1"/>
  <c r="Z59" i="4" l="1"/>
  <c r="Z60" i="4"/>
  <c r="Z64" i="4"/>
  <c r="Z63" i="4"/>
  <c r="AB60" i="4"/>
  <c r="Z62" i="4"/>
  <c r="AB64" i="4" l="1"/>
  <c r="AB62" i="4"/>
  <c r="AB61" i="4"/>
  <c r="AA62" i="4"/>
  <c r="AA64" i="4"/>
  <c r="AA60" i="4"/>
  <c r="AA63" i="4"/>
  <c r="AA61" i="4"/>
  <c r="AA59" i="4"/>
  <c r="AB59" i="4"/>
  <c r="AB63" i="4"/>
  <c r="AC60" i="4"/>
  <c r="AC63" i="4"/>
  <c r="AD63" i="4" s="1"/>
  <c r="AC61" i="4"/>
  <c r="AC59" i="4"/>
  <c r="AC64" i="4"/>
  <c r="AD64" i="4" s="1"/>
  <c r="AC62" i="4"/>
  <c r="AD62" i="4" s="1"/>
  <c r="AD61" i="4"/>
  <c r="AD59" i="4"/>
  <c r="AD60" i="4"/>
  <c r="AE61" i="4" l="1"/>
  <c r="AE59" i="4"/>
  <c r="AE64" i="4"/>
  <c r="AE62" i="4"/>
  <c r="AE60" i="4"/>
  <c r="AE63" i="4"/>
  <c r="AF61" i="4" l="1"/>
  <c r="AF64" i="4"/>
  <c r="AF62" i="4"/>
  <c r="AF60" i="4"/>
  <c r="AF63" i="4"/>
  <c r="AF59" i="4"/>
  <c r="AG62" i="4" l="1"/>
  <c r="AG60" i="4"/>
  <c r="AG61" i="4"/>
  <c r="AG59" i="4"/>
  <c r="AG64" i="4"/>
  <c r="AG63" i="4"/>
  <c r="AH64" i="4" l="1"/>
  <c r="AH60" i="4"/>
  <c r="AH63" i="4"/>
  <c r="AH61" i="4"/>
  <c r="AH59" i="4"/>
  <c r="AH6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1"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1"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<sst xmlns="http://schemas.openxmlformats.org/spreadsheetml/2006/main" count="632" uniqueCount="263">
  <si>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</si>
  <si>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</si>
  <si>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</si>
  <si>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</si>
  <si>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</si>
  <si>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</si>
  <si>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</si>
  <si>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</si>
  <si>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</si>
  <si>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</si>
  <si>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</si>
  <si>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</si>
  <si>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</si>
  <si>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</si>
  <si>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</si>
  <si>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</si>
  <si>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</si>
  <si>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</si>
  <si>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</si>
  <si>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</si>
  <si>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</si>
  <si>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</si>
  <si>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</si>
  <si>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</si>
  <si>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</si>
  <si>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</si>
  <si>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</si>
  <si>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</si>
  <si>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</si>
  <si>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</si>
  <si>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</si>
  <si>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</si>
  <si>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</si>
  <si>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</si>
  <si>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</si>
  <si>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</si>
  <si>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</si>
  <si>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</si>
  <si>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</si>
  <si>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</si>
  <si>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</si>
  <si>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</si>
  <si>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</si>
  <si>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</si>
  <si>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</si>
  <si>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</si>
  <si>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</si>
  <si>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</si>
  <si>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</si>
  <si>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</si>
  <si>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</si>
  <si>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</si>
  <si>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</si>
  <si>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</si>
  <si>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</si>
  <si>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</si>
  <si>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</si>
  <si>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</si>
  <si>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DC Configuration</t>
  </si>
  <si>
    <t>E-UTRA</t>
  </si>
  <si>
    <t>NR</t>
  </si>
  <si>
    <t>Range</t>
  </si>
  <si>
    <t>ID</t>
  </si>
  <si>
    <t>DL Allocation</t>
  </si>
  <si>
    <t>CC MOD</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</si>
  <si>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</si>
  <si>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</si>
  <si>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</si>
  <si>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</si>
  <si>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</si>
  <si>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</si>
  <si>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</si>
  <si>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</si>
  <si>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</si>
  <si>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</si>
  <si>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</si>
  <si>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</si>
  <si>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</si>
  <si>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</si>
  <si>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</si>
  <si>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</si>
  <si>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</si>
  <si>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</si>
  <si>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</si>
  <si>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</si>
  <si>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</si>
  <si>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</si>
  <si>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</si>
  <si>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</si>
  <si>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</si>
  <si>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</si>
  <si>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</si>
  <si>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</si>
  <si>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</si>
  <si>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</si>
  <si>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</si>
  <si>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</si>
  <si>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</si>
  <si>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</si>
  <si>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</si>
  <si>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</si>
  <si>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</si>
  <si>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</si>
  <si>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</si>
  <si>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</si>
  <si>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</si>
  <si>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</si>
  <si>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</si>
  <si>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</si>
  <si>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</si>
  <si>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</si>
  <si>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</si>
  <si>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</si>
  <si>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</si>
  <si>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</si>
  <si>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</si>
  <si>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</si>
  <si>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</si>
  <si>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</si>
  <si>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</si>
  <si>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</si>
  <si>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</si>
  <si>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</si>
  <si>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</si>
  <si>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</si>
  <si>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</si>
  <si>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</si>
  <si>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</si>
  <si>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</si>
  <si>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</si>
  <si>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</si>
  <si>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</si>
  <si>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</si>
  <si>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</si>
  <si>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</si>
  <si>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</si>
  <si>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</si>
  <si>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</si>
  <si>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</si>
  <si>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</si>
  <si>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</si>
  <si>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</si>
  <si>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</si>
  <si>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</si>
  <si>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</si>
  <si>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</si>
  <si>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</si>
  <si>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</si>
  <si>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</si>
  <si>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</si>
  <si>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</si>
  <si>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</si>
  <si>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</si>
  <si>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</si>
  <si>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</si>
  <si>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</si>
  <si>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1@0</t>
  </si>
  <si>
    <t>High</t>
  </si>
  <si>
    <t>Low</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</si>
  <si>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</si>
  <si>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</si>
  <si>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</si>
  <si>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</si>
  <si>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</si>
  <si>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</si>
  <si>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</si>
  <si>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</si>
  <si>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</si>
  <si>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</si>
  <si>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</si>
  <si>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</si>
  <si>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</si>
  <si>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</si>
  <si>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</si>
  <si>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</si>
  <si>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</si>
  <si>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</si>
  <si>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</si>
  <si>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</si>
  <si>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</si>
  <si>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</si>
  <si>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</si>
  <si>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r>
      <t>F</t>
    </r>
    <r>
      <rPr>
        <vertAlign val="subscript"/>
        <sz val="9"/>
        <color theme="1"/>
        <rFont val="Arial"/>
        <family val="2"/>
      </rPr>
      <t>DL_low</t>
    </r>
  </si>
  <si>
    <r>
      <t>F</t>
    </r>
    <r>
      <rPr>
        <vertAlign val="subscript"/>
        <sz val="9"/>
        <color theme="1"/>
        <rFont val="Arial"/>
        <family val="2"/>
      </rPr>
      <t>DL_high</t>
    </r>
  </si>
  <si>
    <t>E-UTRA Band 1</t>
  </si>
  <si>
    <t>n/a</t>
  </si>
  <si>
    <t>E-UTRA Band 7</t>
  </si>
  <si>
    <t>E-UTRA Band 31</t>
  </si>
  <si>
    <t>E-UTRA Band 22</t>
  </si>
  <si>
    <t>E-UTRA Band 42</t>
  </si>
  <si>
    <t>E-UTRA Band 43</t>
  </si>
  <si>
    <t>E-UTRA Band 65</t>
  </si>
  <si>
    <t>NR Band n78</t>
  </si>
  <si>
    <t>E-UTRA Band 3</t>
  </si>
  <si>
    <t>E-UTRA Band 34</t>
  </si>
  <si>
    <t>E-UTRA Band</t>
  </si>
  <si>
    <t>Default
TP</t>
  </si>
  <si>
    <t>Additional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</si>
  <si>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</si>
  <si>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20</t>
  </si>
  <si>
    <t>20/100</t>
  </si>
  <si>
    <t>20/106</t>
  </si>
  <si>
    <t>QPSK/CP-OFDM QPSK</t>
  </si>
  <si>
    <t>NA</t>
  </si>
  <si>
    <t>QPSK / CP-OFDM QPSK</t>
  </si>
  <si>
    <t>IMD2 product 1:
|fx_RbZero - fy_RbZero|</t>
  </si>
  <si>
    <t>IMD2 product 2:
|fx_RbZero + fy_RbZero|</t>
  </si>
  <si>
    <t>IMD3 product 1:
|2*fx_RbZero – fy_RbZero|</t>
  </si>
  <si>
    <t>IMD3 product 2:
|2*fy_RbZero – fx_RbZero|</t>
  </si>
  <si>
    <t>IMD3 product 3:
|2*fx_RbZero + fy_RbZero|</t>
  </si>
  <si>
    <t>IMD3 product 4:
|2*fy_RbZero + fx_RbZero|</t>
  </si>
  <si>
    <t>IMD2 product 1:
|fx_RbMax - fy_RbMax|</t>
  </si>
  <si>
    <t>IMD2 product 2:
|fy_RbMax + fx_RbMax|</t>
  </si>
  <si>
    <t>IMD3 product 1:
|2*fx_RbMax – fy_RbMax|</t>
  </si>
  <si>
    <t>IMD3 product 2:
|2*fy_RbMax – fx_RbMax|</t>
  </si>
  <si>
    <t>IMD3 product 3:
|2*fx_RbMax + fy_RbMax|</t>
  </si>
  <si>
    <t>IMD3 product 4:
|2*fy_RbMax + fx_RbMax|</t>
  </si>
  <si>
    <t>Table 6.6.3.1-2: Spurious emissions limits  (TS 36.101 V16.13.0)</t>
  </si>
  <si>
    <t>Table 6.5.3.1-2: Requirement for general spurious emissions limits  (TS 38.101-1 V16.11.0)</t>
  </si>
  <si>
    <t>v16.11.0</t>
  </si>
  <si>
    <t>E-UTRA Band 28</t>
  </si>
  <si>
    <t>1@105</t>
  </si>
  <si>
    <t xml:space="preserve">NOTE 1:	FDL_low and FDL_high refer to each frequency band specified in Table 5.5-1 in TS 36.101 [4] or in Table 5.2-1 in 3GPP TS 38.101-1 [2].
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t>
  </si>
  <si>
    <t>28</t>
  </si>
  <si>
    <t>NR FR1 Band n8</t>
  </si>
  <si>
    <t>n8</t>
  </si>
  <si>
    <t>E-UTRA Band 20</t>
  </si>
  <si>
    <t>E-UTRA Band 32</t>
  </si>
  <si>
    <t>E-UTRA Band 75</t>
  </si>
  <si>
    <t>E-UTRA Band 76</t>
  </si>
  <si>
    <t>Same as TP 2</t>
  </si>
  <si>
    <t>Default TP#1</t>
  </si>
  <si>
    <t>FDL_low</t>
  </si>
  <si>
    <t>FDL_high</t>
  </si>
  <si>
    <t>Minimum requirement are derived from TS 36.101 and TS 38.101-1 as given below.</t>
  </si>
  <si>
    <t>DC_20A_n8A</t>
  </si>
  <si>
    <t>Band 20 and Band n8 UL harmonics and IMD products
(template from 36.860 Table 5.2.9-1: Band x and Band y UL higher order harmonics and IMD product)</t>
  </si>
  <si>
    <t>DC_20_n8</t>
  </si>
  <si>
    <t>Test Settings for DC_20A_n8A Configuration</t>
  </si>
  <si>
    <t>18 MHz ≤ f &lt; 30 MHz</t>
  </si>
  <si>
    <t>10 kHz</t>
  </si>
  <si>
    <t>30 MHz ≤ f ≤ 83 MHz
749 MHz ≤ f ≤ 844 MHz
898 MHz ≤ f ≤ 998 MHz</t>
  </si>
  <si>
    <t>1712 MHz ≤ f ≤ 1777 MHz
2544 MHz ≤ f ≤ 2692 MHz</t>
  </si>
  <si>
    <t>E-UTRA Band 1, 28, 31, 32, 34, 65, 75, 76</t>
  </si>
  <si>
    <t>E-UTRA Band 3, 7, 22, 38, 42, 43 
NR Band n78</t>
  </si>
  <si>
    <t>E-UTRA Band 38</t>
  </si>
  <si>
    <t>IMD3 product 1</t>
  </si>
  <si>
    <t>IMD3 product 3</t>
  </si>
  <si>
    <t>2620
2620</t>
  </si>
  <si>
    <t>2639
2690</t>
  </si>
  <si>
    <t>IMD3 product 3
IMD3 product 4</t>
  </si>
  <si>
    <t>2570
2592</t>
  </si>
  <si>
    <t>IMD3 product 4</t>
  </si>
  <si>
    <t>IMD3 product 1
 |2*fx – fy|</t>
  </si>
  <si>
    <t>IMD3 product 3
 |2*fx + fy|</t>
  </si>
  <si>
    <t>IMD3 product 4
 |2*fy + fx|</t>
  </si>
  <si>
    <t>7</t>
  </si>
  <si>
    <t>38</t>
  </si>
  <si>
    <t>Same as TP 3</t>
  </si>
  <si>
    <t>1@75</t>
  </si>
  <si>
    <t>1@50</t>
  </si>
  <si>
    <t xml:space="preserve">E-UTRA Band 28 </t>
  </si>
  <si>
    <t>E-UTRA Band 7, 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</si>
</sst>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8"/>
      <name val="Calibri"/>
      <family val="2"/>
      <scheme val="minor"/>
    </font>
    <font>
      <sz val="8"/>
      <name val="Arial"/>
      <family val="2"/>
    </font>
    <font>
      <b/>
      <sz val="1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31">
    <xf numFmtId="0" fontId="0" fillId="0" borderId="0" xfId="0"/>
    <xf numFmtId="0" fontId="4" fillId="0" borderId="6" xfId="0" applyFont="1" applyBorder="1" applyAlignment="1">
      <alignment horizontal="center"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164" fontId="19" fillId="0" borderId="1" xfId="1" applyNumberFormat="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3"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2"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2" fillId="0" borderId="1" xfId="1" applyNumberFormat="1" applyFont="1" applyBorder="1" applyAlignment="1">
      <alignment horizontal="center" vertical="center" wrapText="1"/>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0" fontId="18" fillId="0" borderId="0" xfId="1" applyFont="1" applyAlignment="1">
      <alignment horizontal="center" vertical="center"/>
    </xf>
    <xf numFmtId="0" fontId="22"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20" xfId="0" applyFont="1" applyBorder="1" applyAlignment="1">
      <alignment horizontal="center" vertical="center" wrapText="1"/>
    </xf>
    <xf numFmtId="0" fontId="20" fillId="2" borderId="14" xfId="1" applyFont="1" applyFill="1" applyBorder="1" applyAlignment="1">
      <alignment horizontal="center" vertical="top" wrapText="1"/>
    </xf>
    <xf numFmtId="0" fontId="39"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3" fillId="6" borderId="1" xfId="1" applyFont="1" applyFill="1" applyBorder="1" applyAlignment="1">
      <alignment horizontal="center" vertical="center" wrapText="1"/>
    </xf>
    <xf numFmtId="164" fontId="19" fillId="8" borderId="0" xfId="1" applyNumberFormat="1" applyFont="1" applyFill="1" applyBorder="1" applyAlignment="1">
      <alignment horizontal="center" vertical="center" wrapText="1"/>
    </xf>
    <xf numFmtId="0" fontId="26" fillId="0" borderId="0" xfId="1" applyFont="1" applyFill="1" applyBorder="1" applyAlignment="1">
      <alignment horizontal="center" vertical="center" wrapText="1"/>
    </xf>
    <xf numFmtId="0" fontId="22" fillId="0" borderId="0" xfId="1" applyFont="1" applyBorder="1" applyAlignment="1">
      <alignment horizontal="center" vertical="center" wrapText="1"/>
    </xf>
    <xf numFmtId="164" fontId="22" fillId="7" borderId="0" xfId="1" applyNumberFormat="1" applyFont="1" applyFill="1" applyBorder="1" applyAlignment="1">
      <alignment horizontal="center" vertical="center"/>
    </xf>
    <xf numFmtId="0" fontId="2" fillId="11"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3" xfId="0" applyFont="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vertical="center" wrapText="1"/>
    </xf>
    <xf numFmtId="0" fontId="13" fillId="0" borderId="8" xfId="1" applyFont="1" applyBorder="1" applyAlignment="1">
      <alignment horizontal="center" vertical="center" wrapText="1"/>
    </xf>
    <xf numFmtId="0" fontId="4" fillId="0" borderId="20" xfId="0" applyFont="1" applyBorder="1" applyAlignment="1">
      <alignment horizontal="center" vertical="center"/>
    </xf>
    <xf numFmtId="0" fontId="4" fillId="0" borderId="20" xfId="0" applyFont="1" applyBorder="1" applyAlignment="1">
      <alignment horizontal="center" vertical="center" wrapText="1"/>
    </xf>
    <xf numFmtId="0" fontId="4" fillId="0" borderId="7"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164" fontId="19" fillId="0" borderId="25" xfId="1" applyNumberFormat="1" applyFont="1" applyBorder="1" applyAlignment="1">
      <alignment horizontal="center" vertical="center" wrapText="1"/>
    </xf>
    <xf numFmtId="164" fontId="19" fillId="2" borderId="25" xfId="1" applyNumberFormat="1" applyFont="1" applyFill="1" applyBorder="1" applyAlignment="1">
      <alignment horizontal="center" vertical="center" wrapText="1"/>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3" fillId="6" borderId="1" xfId="1" applyFont="1" applyFill="1" applyBorder="1" applyAlignment="1">
      <alignment horizontal="center" vertical="center" wrapText="1"/>
    </xf>
    <xf numFmtId="0" fontId="43" fillId="9" borderId="1" xfId="1" applyFont="1" applyFill="1" applyBorder="1" applyAlignment="1">
      <alignment horizontal="center" vertical="center" wrapText="1"/>
    </xf>
    <xf numFmtId="164" fontId="42" fillId="7" borderId="1" xfId="1" applyNumberFormat="1" applyFont="1" applyFill="1" applyBorder="1" applyAlignment="1">
      <alignment horizontal="center" vertical="center" wrapText="1"/>
    </xf>
    <xf numFmtId="164" fontId="42" fillId="0" borderId="25" xfId="1" applyNumberFormat="1" applyFont="1" applyBorder="1" applyAlignment="1">
      <alignment horizontal="center" vertical="center" wrapText="1"/>
    </xf>
    <xf numFmtId="164" fontId="42" fillId="2" borderId="25" xfId="1" applyNumberFormat="1" applyFont="1" applyFill="1" applyBorder="1" applyAlignment="1">
      <alignment horizontal="center" vertical="center" wrapText="1"/>
    </xf>
    <xf numFmtId="0" fontId="42" fillId="0" borderId="1" xfId="1" applyFont="1" applyBorder="1" applyAlignment="1">
      <alignment horizontal="center" vertical="center" wrapText="1"/>
    </xf>
    <xf numFmtId="0" fontId="42" fillId="8" borderId="1" xfId="1" applyFont="1" applyFill="1" applyBorder="1" applyAlignment="1">
      <alignment horizontal="center" vertical="center" wrapText="1"/>
    </xf>
    <xf numFmtId="164" fontId="19" fillId="0" borderId="25" xfId="1" applyNumberFormat="1" applyFont="1" applyFill="1" applyBorder="1" applyAlignment="1">
      <alignment horizontal="center" vertical="center" wrapText="1"/>
    </xf>
    <xf numFmtId="0" fontId="13" fillId="0" borderId="8" xfId="1" applyFont="1" applyBorder="1" applyAlignment="1">
      <alignment horizontal="center" vertical="center" wrapText="1"/>
    </xf>
    <xf numFmtId="0" fontId="3" fillId="6" borderId="1" xfId="1" applyFont="1" applyFill="1" applyBorder="1" applyAlignment="1">
      <alignment horizontal="center" vertical="center" wrapText="1"/>
    </xf>
    <xf numFmtId="0" fontId="42" fillId="0" borderId="1" xfId="1" applyFont="1" applyFill="1" applyBorder="1" applyAlignment="1">
      <alignment horizontal="center" vertical="center" wrapText="1"/>
    </xf>
    <xf numFmtId="0" fontId="13" fillId="0" borderId="8"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6" xfId="1" applyFont="1" applyFill="1" applyBorder="1" applyAlignment="1">
      <alignment horizontal="left" vertical="top" wrapText="1"/>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5" xfId="1" applyFont="1" applyFill="1" applyBorder="1" applyAlignment="1">
      <alignment horizontal="left" vertical="top" wrapText="1"/>
    </xf>
    <xf numFmtId="0" fontId="4" fillId="0" borderId="21" xfId="1" applyFont="1" applyBorder="1" applyAlignment="1">
      <alignment horizontal="left" vertical="top" wrapText="1"/>
    </xf>
    <xf numFmtId="0" fontId="4" fillId="0" borderId="31" xfId="1" applyFont="1" applyBorder="1" applyAlignment="1">
      <alignment horizontal="left" vertical="top" wrapText="1"/>
    </xf>
    <xf numFmtId="0" fontId="4" fillId="0" borderId="32" xfId="1" applyFont="1" applyBorder="1" applyAlignment="1">
      <alignment horizontal="left" vertical="top" wrapText="1"/>
    </xf>
    <xf numFmtId="0" fontId="3" fillId="0" borderId="2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1" fillId="0" borderId="25"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 fillId="2" borderId="1" xfId="1" applyFont="1" applyFill="1" applyBorder="1" applyAlignment="1">
      <alignment horizontal="right" vertical="center"/>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3" fillId="0" borderId="1" xfId="1" applyFont="1" applyBorder="1" applyAlignment="1">
      <alignment horizontal="center" vertical="center" wrapText="1"/>
    </xf>
    <xf numFmtId="0" fontId="21" fillId="0" borderId="1" xfId="1" applyFont="1" applyBorder="1" applyAlignment="1">
      <alignment horizontal="center" vertical="center"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12" fillId="6" borderId="1" xfId="1" applyFont="1" applyFill="1" applyBorder="1" applyAlignment="1">
      <alignment horizontal="center" vertical="center"/>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0" fontId="4" fillId="0" borderId="17" xfId="1" applyFont="1" applyBorder="1" applyAlignment="1">
      <alignment horizontal="left" vertical="top"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20" fillId="4" borderId="26" xfId="1" applyFont="1" applyFill="1" applyBorder="1" applyAlignment="1">
      <alignment horizontal="left" vertical="top" wrapText="1"/>
    </xf>
    <xf numFmtId="0" fontId="20" fillId="4" borderId="27" xfId="1" applyFont="1" applyFill="1" applyBorder="1" applyAlignment="1">
      <alignment horizontal="left" vertical="top" wrapText="1"/>
    </xf>
    <xf numFmtId="0" fontId="20"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4" fillId="0" borderId="20" xfId="1" applyFont="1" applyBorder="1" applyAlignment="1">
      <alignment horizontal="center" vertical="top"/>
    </xf>
    <xf numFmtId="0" fontId="4" fillId="0" borderId="22" xfId="1" applyFont="1" applyBorder="1" applyAlignment="1">
      <alignment horizontal="center" vertical="top"/>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7" xfId="0" applyFont="1" applyBorder="1" applyAlignment="1">
      <alignment horizontal="center" vertical="top"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221">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patternType="darkUp"/>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theme="0"/>
        </patternFill>
      </fill>
      <border>
        <left style="thin">
          <color auto="1"/>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1@75" TargetMode="External"/><Relationship Id="rId13" Type="http://schemas.openxmlformats.org/officeDocument/2006/relationships/hyperlink" Target="mailto:1@50" TargetMode="External"/><Relationship Id="rId18" Type="http://schemas.openxmlformats.org/officeDocument/2006/relationships/vmlDrawing" Target="../drawings/vmlDrawing1.vml"/><Relationship Id="rId3" Type="http://schemas.openxmlformats.org/officeDocument/2006/relationships/hyperlink" Target="mailto:1@0" TargetMode="External"/><Relationship Id="rId7" Type="http://schemas.openxmlformats.org/officeDocument/2006/relationships/hyperlink" Target="mailto:1@105" TargetMode="External"/><Relationship Id="rId12" Type="http://schemas.openxmlformats.org/officeDocument/2006/relationships/hyperlink" Target="mailto:1@0" TargetMode="External"/><Relationship Id="rId17" Type="http://schemas.openxmlformats.org/officeDocument/2006/relationships/printerSettings" Target="../printerSettings/printerSettings2.bin"/><Relationship Id="rId2" Type="http://schemas.openxmlformats.org/officeDocument/2006/relationships/hyperlink" Target="mailto:1@75" TargetMode="External"/><Relationship Id="rId16" Type="http://schemas.openxmlformats.org/officeDocument/2006/relationships/hyperlink" Target="mailto:1@75" TargetMode="External"/><Relationship Id="rId1" Type="http://schemas.openxmlformats.org/officeDocument/2006/relationships/hyperlink" Target="mailto:1@105" TargetMode="External"/><Relationship Id="rId6" Type="http://schemas.openxmlformats.org/officeDocument/2006/relationships/hyperlink" Target="mailto:1@50" TargetMode="External"/><Relationship Id="rId11" Type="http://schemas.openxmlformats.org/officeDocument/2006/relationships/hyperlink" Target="mailto:1@50" TargetMode="External"/><Relationship Id="rId5" Type="http://schemas.openxmlformats.org/officeDocument/2006/relationships/hyperlink" Target="mailto:1@0" TargetMode="External"/><Relationship Id="rId15" Type="http://schemas.openxmlformats.org/officeDocument/2006/relationships/hyperlink" Target="mailto:1@0" TargetMode="External"/><Relationship Id="rId10" Type="http://schemas.openxmlformats.org/officeDocument/2006/relationships/hyperlink" Target="mailto:1@0" TargetMode="External"/><Relationship Id="rId19" Type="http://schemas.openxmlformats.org/officeDocument/2006/relationships/comments" Target="../comments1.xml"/><Relationship Id="rId4" Type="http://schemas.openxmlformats.org/officeDocument/2006/relationships/hyperlink" Target="mailto:1@0" TargetMode="External"/><Relationship Id="rId9" Type="http://schemas.openxmlformats.org/officeDocument/2006/relationships/hyperlink" Target="mailto:1@105" TargetMode="External"/><Relationship Id="rId14" Type="http://schemas.openxmlformats.org/officeDocument/2006/relationships/hyperlink" Target="mailto: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1"/>
  <sheetViews>
    <sheetView tabSelected="1" zoomScale="80" zoomScaleNormal="80" workbookViewId="0">
      <selection activeCell="H54" sqref="H54"/>
    </sheetView>
  </sheetViews>
  <sheetFormatPr defaultColWidth="11.42578125" defaultRowHeight="15" outlineLevelRow="1" x14ac:dyDescent="0.25"/>
  <cols>
    <col min="1" max="1" width="7.28515625" style="4" customWidth="1"/>
    <col min="2" max="2" width="37.85546875" style="4" customWidth="1"/>
    <col min="3" max="3" width="19.85546875" style="4" customWidth="1"/>
    <col min="4" max="4" width="20.85546875" style="4" customWidth="1"/>
    <col min="5" max="5" width="23.28515625" style="4" customWidth="1"/>
    <col min="6" max="6" width="20.42578125" style="4" customWidth="1"/>
    <col min="7" max="7" width="9.140625" style="4" customWidth="1"/>
    <col min="8" max="8" width="23" style="4" customWidth="1"/>
    <col min="9" max="9" width="9.140625" style="4" customWidth="1"/>
    <col min="10" max="16384" width="11.42578125" style="4"/>
  </cols>
  <sheetData>
    <row r="1" spans="2:8" ht="23.25" x14ac:dyDescent="0.25">
      <c r="B1" s="99" t="s">
        <v>178</v>
      </c>
    </row>
    <row r="2" spans="2:8" ht="15.75" thickBot="1" x14ac:dyDescent="0.3"/>
    <row r="3" spans="2:8" ht="21.75" thickBot="1" x14ac:dyDescent="0.3">
      <c r="B3" s="98" t="s">
        <v>162</v>
      </c>
      <c r="C3" s="41" t="s">
        <v>235</v>
      </c>
    </row>
    <row r="4" spans="2:8" ht="21.75" thickBot="1" x14ac:dyDescent="0.3">
      <c r="B4" s="42"/>
      <c r="C4" s="88"/>
    </row>
    <row r="5" spans="2:8" ht="15.75" thickBot="1" x14ac:dyDescent="0.3">
      <c r="B5" s="144" t="s">
        <v>171</v>
      </c>
      <c r="C5" s="145"/>
      <c r="D5" s="145"/>
      <c r="E5" s="145"/>
      <c r="F5" s="145"/>
      <c r="G5" s="145"/>
      <c r="H5" s="146"/>
    </row>
    <row r="6" spans="2:8" ht="15" customHeight="1" outlineLevel="1" x14ac:dyDescent="0.25">
      <c r="B6" s="147" t="s">
        <v>234</v>
      </c>
      <c r="C6" s="148"/>
      <c r="D6" s="148"/>
      <c r="E6" s="148"/>
      <c r="F6" s="148"/>
      <c r="G6" s="148"/>
      <c r="H6" s="149"/>
    </row>
    <row r="7" spans="2:8" outlineLevel="1" x14ac:dyDescent="0.25">
      <c r="B7" s="3"/>
      <c r="C7" s="3"/>
      <c r="D7" s="3"/>
      <c r="E7" s="3"/>
    </row>
    <row r="8" spans="2:8" ht="39" customHeight="1" outlineLevel="1" thickBot="1" x14ac:dyDescent="0.3">
      <c r="B8" s="156" t="s">
        <v>217</v>
      </c>
      <c r="C8" s="156"/>
      <c r="D8" s="156"/>
      <c r="E8" s="156"/>
    </row>
    <row r="9" spans="2:8" ht="30.75" outlineLevel="1" thickBot="1" x14ac:dyDescent="0.3">
      <c r="B9" s="5" t="s">
        <v>1</v>
      </c>
      <c r="C9" s="6" t="s">
        <v>2</v>
      </c>
      <c r="D9" s="6" t="s">
        <v>3</v>
      </c>
      <c r="E9" s="6" t="s">
        <v>4</v>
      </c>
    </row>
    <row r="10" spans="2:8" ht="15.75" outlineLevel="1" thickBot="1" x14ac:dyDescent="0.3">
      <c r="B10" s="7" t="s">
        <v>10</v>
      </c>
      <c r="C10" s="8" t="s">
        <v>11</v>
      </c>
      <c r="D10" s="8" t="s">
        <v>12</v>
      </c>
      <c r="E10" s="8"/>
    </row>
    <row r="11" spans="2:8" ht="15.75" outlineLevel="1" thickBot="1" x14ac:dyDescent="0.3">
      <c r="B11" s="7" t="s">
        <v>14</v>
      </c>
      <c r="C11" s="8" t="s">
        <v>11</v>
      </c>
      <c r="D11" s="8" t="s">
        <v>15</v>
      </c>
      <c r="E11" s="8"/>
    </row>
    <row r="12" spans="2:8" ht="15.75" outlineLevel="1" thickBot="1" x14ac:dyDescent="0.3">
      <c r="B12" s="7" t="s">
        <v>16</v>
      </c>
      <c r="C12" s="86" t="s">
        <v>11</v>
      </c>
      <c r="D12" s="86" t="s">
        <v>17</v>
      </c>
      <c r="E12" s="8"/>
    </row>
    <row r="13" spans="2:8" ht="15.75" outlineLevel="1" thickBot="1" x14ac:dyDescent="0.3">
      <c r="B13" s="7" t="s">
        <v>18</v>
      </c>
      <c r="C13" s="86" t="s">
        <v>19</v>
      </c>
      <c r="D13" s="86" t="s">
        <v>20</v>
      </c>
      <c r="E13" s="8"/>
    </row>
    <row r="14" spans="2:8" ht="45.75" outlineLevel="1" thickBot="1" x14ac:dyDescent="0.3">
      <c r="B14" s="7" t="s">
        <v>21</v>
      </c>
      <c r="C14" s="8" t="s">
        <v>19</v>
      </c>
      <c r="D14" s="8" t="s">
        <v>20</v>
      </c>
      <c r="E14" s="8">
        <v>1</v>
      </c>
    </row>
    <row r="15" spans="2:8" ht="21.75" customHeight="1" outlineLevel="1" thickBot="1" x14ac:dyDescent="0.3">
      <c r="B15" s="7" t="s">
        <v>22</v>
      </c>
      <c r="C15" s="8" t="s">
        <v>23</v>
      </c>
      <c r="D15" s="8" t="s">
        <v>24</v>
      </c>
      <c r="E15" s="8">
        <v>2</v>
      </c>
    </row>
    <row r="16" spans="2:8" ht="39.75" customHeight="1" outlineLevel="1" thickBot="1" x14ac:dyDescent="0.3">
      <c r="B16" s="160" t="s">
        <v>30</v>
      </c>
      <c r="C16" s="161"/>
      <c r="D16" s="161"/>
      <c r="E16" s="162"/>
    </row>
    <row r="17" spans="1:8" outlineLevel="1" x14ac:dyDescent="0.25"/>
    <row r="18" spans="1:8" ht="39" customHeight="1" outlineLevel="1" thickBot="1" x14ac:dyDescent="0.3">
      <c r="B18" s="163" t="s">
        <v>218</v>
      </c>
      <c r="C18" s="163"/>
      <c r="D18" s="163"/>
      <c r="E18" s="163"/>
    </row>
    <row r="19" spans="1:8" ht="32.25" outlineLevel="1" thickBot="1" x14ac:dyDescent="0.3">
      <c r="B19" s="12" t="s">
        <v>1</v>
      </c>
      <c r="C19" s="13" t="s">
        <v>2</v>
      </c>
      <c r="D19" s="13" t="s">
        <v>3</v>
      </c>
      <c r="E19" s="13" t="s">
        <v>4</v>
      </c>
    </row>
    <row r="20" spans="1:8" ht="15.75" outlineLevel="1" thickBot="1" x14ac:dyDescent="0.3">
      <c r="B20" s="14" t="s">
        <v>41</v>
      </c>
      <c r="C20" s="15" t="s">
        <v>11</v>
      </c>
      <c r="D20" s="15" t="s">
        <v>12</v>
      </c>
      <c r="E20" s="15"/>
    </row>
    <row r="21" spans="1:8" ht="15.75" outlineLevel="1" thickBot="1" x14ac:dyDescent="0.3">
      <c r="B21" s="14" t="s">
        <v>42</v>
      </c>
      <c r="C21" s="15" t="s">
        <v>11</v>
      </c>
      <c r="D21" s="15" t="s">
        <v>15</v>
      </c>
      <c r="E21" s="15"/>
    </row>
    <row r="22" spans="1:8" ht="15.75" outlineLevel="1" thickBot="1" x14ac:dyDescent="0.3">
      <c r="B22" s="14" t="s">
        <v>43</v>
      </c>
      <c r="C22" s="15" t="s">
        <v>11</v>
      </c>
      <c r="D22" s="15" t="s">
        <v>17</v>
      </c>
      <c r="E22" s="15"/>
    </row>
    <row r="23" spans="1:8" ht="15.75" outlineLevel="1" thickBot="1" x14ac:dyDescent="0.3">
      <c r="B23" s="164" t="s">
        <v>44</v>
      </c>
      <c r="C23" s="87" t="s">
        <v>19</v>
      </c>
      <c r="D23" s="87" t="s">
        <v>20</v>
      </c>
      <c r="E23" s="87">
        <v>4</v>
      </c>
    </row>
    <row r="24" spans="1:8" ht="15.75" outlineLevel="1" thickBot="1" x14ac:dyDescent="0.3">
      <c r="B24" s="165"/>
      <c r="C24" s="87" t="s">
        <v>45</v>
      </c>
      <c r="D24" s="87" t="s">
        <v>20</v>
      </c>
      <c r="E24" s="87">
        <v>3</v>
      </c>
    </row>
    <row r="25" spans="1:8" ht="53.25" customHeight="1" outlineLevel="1" thickBot="1" x14ac:dyDescent="0.3">
      <c r="B25" s="14" t="s">
        <v>46</v>
      </c>
      <c r="C25" s="15" t="s">
        <v>19</v>
      </c>
      <c r="D25" s="15" t="s">
        <v>20</v>
      </c>
      <c r="E25" s="15">
        <v>1</v>
      </c>
    </row>
    <row r="26" spans="1:8" ht="15.75" customHeight="1" outlineLevel="1" thickBot="1" x14ac:dyDescent="0.3">
      <c r="B26" s="91" t="s">
        <v>47</v>
      </c>
      <c r="C26" s="92" t="s">
        <v>19</v>
      </c>
      <c r="D26" s="92" t="s">
        <v>20</v>
      </c>
      <c r="E26" s="92">
        <v>2</v>
      </c>
    </row>
    <row r="27" spans="1:8" ht="57" customHeight="1" outlineLevel="1" x14ac:dyDescent="0.25">
      <c r="B27" s="150" t="s">
        <v>48</v>
      </c>
      <c r="C27" s="151"/>
      <c r="D27" s="151"/>
      <c r="E27" s="152"/>
    </row>
    <row r="28" spans="1:8" ht="41.25" customHeight="1" outlineLevel="1" thickBot="1" x14ac:dyDescent="0.3">
      <c r="B28" s="153"/>
      <c r="C28" s="154"/>
      <c r="D28" s="154"/>
      <c r="E28" s="155"/>
    </row>
    <row r="29" spans="1:8" ht="30.75" customHeight="1" outlineLevel="1" thickBot="1" x14ac:dyDescent="0.3">
      <c r="B29" s="93"/>
      <c r="C29" s="93"/>
      <c r="D29" s="93"/>
      <c r="E29" s="93"/>
    </row>
    <row r="30" spans="1:8" ht="17.25" x14ac:dyDescent="0.25">
      <c r="B30" s="166" t="s">
        <v>160</v>
      </c>
      <c r="C30" s="167"/>
      <c r="D30" s="167"/>
      <c r="E30" s="167"/>
      <c r="F30" s="167"/>
      <c r="G30" s="167"/>
      <c r="H30" s="168"/>
    </row>
    <row r="31" spans="1:8" ht="15.75" customHeight="1" outlineLevel="1" x14ac:dyDescent="0.25">
      <c r="B31" s="169" t="s">
        <v>176</v>
      </c>
      <c r="C31" s="169"/>
      <c r="D31" s="169"/>
      <c r="E31" s="169"/>
      <c r="F31" s="169"/>
      <c r="G31" s="169"/>
      <c r="H31" s="169"/>
    </row>
    <row r="32" spans="1:8" ht="15.75" customHeight="1" outlineLevel="1" thickBot="1" x14ac:dyDescent="0.3">
      <c r="A32" s="90"/>
      <c r="B32" s="90"/>
      <c r="C32" s="90"/>
      <c r="D32" s="90"/>
      <c r="E32" s="90"/>
      <c r="F32" s="90"/>
      <c r="G32" s="90"/>
      <c r="H32" s="90"/>
    </row>
    <row r="33" spans="1:8" ht="31.5" customHeight="1" outlineLevel="1" thickBot="1" x14ac:dyDescent="0.3">
      <c r="A33" s="90"/>
      <c r="B33" s="157" t="s">
        <v>236</v>
      </c>
      <c r="C33" s="158"/>
      <c r="D33" s="158"/>
      <c r="E33" s="158"/>
      <c r="F33" s="159"/>
      <c r="G33" s="90"/>
      <c r="H33" s="90"/>
    </row>
    <row r="34" spans="1:8" ht="15.75" customHeight="1" outlineLevel="1" thickBot="1" x14ac:dyDescent="0.3">
      <c r="A34" s="90"/>
      <c r="B34" s="5" t="s">
        <v>5</v>
      </c>
      <c r="C34" s="5" t="s">
        <v>6</v>
      </c>
      <c r="D34" s="5" t="s">
        <v>7</v>
      </c>
      <c r="E34" s="5" t="s">
        <v>8</v>
      </c>
      <c r="F34" s="5" t="s">
        <v>9</v>
      </c>
      <c r="G34" s="90"/>
      <c r="H34" s="90"/>
    </row>
    <row r="35" spans="1:8" ht="23.25" customHeight="1" outlineLevel="1" thickBot="1" x14ac:dyDescent="0.3">
      <c r="A35" s="90"/>
      <c r="B35" s="9" t="s">
        <v>13</v>
      </c>
      <c r="C35" s="10">
        <v>832</v>
      </c>
      <c r="D35" s="10">
        <v>862</v>
      </c>
      <c r="E35" s="10">
        <v>880</v>
      </c>
      <c r="F35" s="10">
        <v>915</v>
      </c>
      <c r="G35" s="90"/>
      <c r="H35" s="90"/>
    </row>
    <row r="36" spans="1:8" ht="23.25" customHeight="1" outlineLevel="1" thickBot="1" x14ac:dyDescent="0.3">
      <c r="A36" s="90"/>
      <c r="B36" s="9" t="s">
        <v>25</v>
      </c>
      <c r="C36" s="10" t="s">
        <v>26</v>
      </c>
      <c r="D36" s="10" t="s">
        <v>27</v>
      </c>
      <c r="E36" s="10" t="s">
        <v>28</v>
      </c>
      <c r="F36" s="10" t="s">
        <v>29</v>
      </c>
      <c r="G36" s="90"/>
      <c r="H36" s="90"/>
    </row>
    <row r="37" spans="1:8" ht="23.25" customHeight="1" outlineLevel="1" thickBot="1" x14ac:dyDescent="0.3">
      <c r="A37" s="90"/>
      <c r="B37" s="9" t="s">
        <v>31</v>
      </c>
      <c r="C37" s="11">
        <f>ABS(E35-D35)</f>
        <v>18</v>
      </c>
      <c r="D37" s="11">
        <f>ABS(F35-C35)</f>
        <v>83</v>
      </c>
      <c r="E37" s="11">
        <f>E35+C35</f>
        <v>1712</v>
      </c>
      <c r="F37" s="11">
        <f>F35+D35</f>
        <v>1777</v>
      </c>
      <c r="G37" s="90"/>
      <c r="H37" s="90"/>
    </row>
    <row r="38" spans="1:8" ht="23.25" customHeight="1" outlineLevel="1" thickBot="1" x14ac:dyDescent="0.3">
      <c r="A38" s="90"/>
      <c r="B38" s="9" t="s">
        <v>32</v>
      </c>
      <c r="C38" s="10" t="s">
        <v>33</v>
      </c>
      <c r="D38" s="10" t="s">
        <v>34</v>
      </c>
      <c r="E38" s="10" t="s">
        <v>35</v>
      </c>
      <c r="F38" s="10" t="s">
        <v>36</v>
      </c>
      <c r="G38" s="90"/>
      <c r="H38" s="90"/>
    </row>
    <row r="39" spans="1:8" ht="23.25" customHeight="1" outlineLevel="1" thickBot="1" x14ac:dyDescent="0.3">
      <c r="A39" s="90"/>
      <c r="B39" s="9" t="s">
        <v>31</v>
      </c>
      <c r="C39" s="11">
        <f>ABS((2*C35)-F35)</f>
        <v>749</v>
      </c>
      <c r="D39" s="11">
        <f>ABS((2*D35)-E35)</f>
        <v>844</v>
      </c>
      <c r="E39" s="11">
        <f>ABS((2*E35)-D35)</f>
        <v>898</v>
      </c>
      <c r="F39" s="11">
        <f>ABS((2*F35)-C35)</f>
        <v>998</v>
      </c>
      <c r="G39" s="90"/>
      <c r="H39" s="90"/>
    </row>
    <row r="40" spans="1:8" ht="23.25" customHeight="1" outlineLevel="1" thickBot="1" x14ac:dyDescent="0.3">
      <c r="A40" s="90"/>
      <c r="B40" s="9" t="s">
        <v>32</v>
      </c>
      <c r="C40" s="10" t="s">
        <v>37</v>
      </c>
      <c r="D40" s="10" t="s">
        <v>38</v>
      </c>
      <c r="E40" s="10" t="s">
        <v>39</v>
      </c>
      <c r="F40" s="10" t="s">
        <v>40</v>
      </c>
      <c r="G40" s="90"/>
      <c r="H40" s="90"/>
    </row>
    <row r="41" spans="1:8" ht="23.25" customHeight="1" outlineLevel="1" thickBot="1" x14ac:dyDescent="0.3">
      <c r="A41" s="90"/>
      <c r="B41" s="9" t="s">
        <v>31</v>
      </c>
      <c r="C41" s="11">
        <f>(2*C35)+E35</f>
        <v>2544</v>
      </c>
      <c r="D41" s="11">
        <f>(2*D35)+F35</f>
        <v>2639</v>
      </c>
      <c r="E41" s="11">
        <f>(2*E35)+C35</f>
        <v>2592</v>
      </c>
      <c r="F41" s="11">
        <f>(2*F35)+D35</f>
        <v>2692</v>
      </c>
      <c r="G41" s="90"/>
      <c r="H41" s="90"/>
    </row>
    <row r="42" spans="1:8" ht="15.75" customHeight="1" outlineLevel="1" x14ac:dyDescent="0.25">
      <c r="A42" s="90"/>
      <c r="B42" s="90"/>
      <c r="C42" s="90"/>
      <c r="D42" s="90"/>
      <c r="E42" s="90"/>
      <c r="F42" s="90"/>
      <c r="G42" s="90"/>
      <c r="H42" s="90"/>
    </row>
    <row r="43" spans="1:8" ht="15.75" outlineLevel="1" thickBot="1" x14ac:dyDescent="0.3">
      <c r="B43" s="2"/>
      <c r="C43" s="3"/>
      <c r="D43" s="3"/>
      <c r="E43" s="3"/>
      <c r="F43" s="3"/>
      <c r="G43" s="3"/>
    </row>
    <row r="44" spans="1:8" ht="15.75" thickBot="1" x14ac:dyDescent="0.3">
      <c r="B44" s="144" t="s">
        <v>161</v>
      </c>
      <c r="C44" s="145"/>
      <c r="D44" s="145"/>
      <c r="E44" s="145"/>
      <c r="F44" s="145"/>
      <c r="G44" s="145"/>
      <c r="H44" s="146"/>
    </row>
    <row r="45" spans="1:8" ht="33.75" customHeight="1" outlineLevel="1" x14ac:dyDescent="0.25">
      <c r="B45" s="147" t="s">
        <v>180</v>
      </c>
      <c r="C45" s="148"/>
      <c r="D45" s="148"/>
      <c r="E45" s="148"/>
      <c r="F45" s="148"/>
      <c r="G45" s="148"/>
      <c r="H45" s="149"/>
    </row>
    <row r="46" spans="1:8" ht="15.75" outlineLevel="1" thickBot="1" x14ac:dyDescent="0.3">
      <c r="B46" s="2"/>
      <c r="C46" s="3"/>
      <c r="D46" s="3"/>
      <c r="E46" s="3"/>
      <c r="F46" s="3"/>
      <c r="G46" s="3"/>
    </row>
    <row r="47" spans="1:8" ht="30.75" outlineLevel="1" thickBot="1" x14ac:dyDescent="0.3">
      <c r="B47" s="5" t="s">
        <v>1</v>
      </c>
      <c r="C47" s="6" t="s">
        <v>2</v>
      </c>
      <c r="D47" s="6" t="s">
        <v>3</v>
      </c>
      <c r="E47" s="6" t="s">
        <v>49</v>
      </c>
      <c r="F47" s="3"/>
      <c r="G47" s="3"/>
    </row>
    <row r="48" spans="1:8" ht="15.75" customHeight="1" outlineLevel="1" thickBot="1" x14ac:dyDescent="0.3">
      <c r="B48" s="141" t="str">
        <f>"Test requirements for " &amp; '6.5B.3.3.1 Tx spurious'!C3&amp;" configuration"</f>
        <v>Test requirements for DC_20A_n8A configuration</v>
      </c>
      <c r="C48" s="142"/>
      <c r="D48" s="142"/>
      <c r="E48" s="143"/>
      <c r="F48" s="3"/>
      <c r="G48" s="3"/>
    </row>
    <row r="49" spans="2:7" ht="15.75" customHeight="1" outlineLevel="1" thickBot="1" x14ac:dyDescent="0.3">
      <c r="B49" s="140" t="s">
        <v>239</v>
      </c>
      <c r="C49" s="15" t="s">
        <v>11</v>
      </c>
      <c r="D49" s="15" t="s">
        <v>240</v>
      </c>
      <c r="E49" s="8"/>
      <c r="F49" s="3"/>
      <c r="G49" s="3"/>
    </row>
    <row r="50" spans="2:7" ht="45.75" outlineLevel="1" thickBot="1" x14ac:dyDescent="0.3">
      <c r="B50" s="137" t="s">
        <v>241</v>
      </c>
      <c r="C50" s="15" t="s">
        <v>11</v>
      </c>
      <c r="D50" s="15" t="s">
        <v>17</v>
      </c>
      <c r="E50" s="8"/>
      <c r="F50" s="3"/>
      <c r="G50" s="3"/>
    </row>
    <row r="51" spans="2:7" ht="30.75" outlineLevel="1" thickBot="1" x14ac:dyDescent="0.3">
      <c r="B51" s="119" t="s">
        <v>242</v>
      </c>
      <c r="C51" s="87" t="s">
        <v>19</v>
      </c>
      <c r="D51" s="87" t="s">
        <v>20</v>
      </c>
      <c r="E51" s="87" t="s">
        <v>159</v>
      </c>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51:E51 B50:D50">
    <cfRule type="expression" dxfId="220" priority="7">
      <formula>$B50="N/A"</formula>
    </cfRule>
  </conditionalFormatting>
  <conditionalFormatting sqref="B49:D49">
    <cfRule type="expression" dxfId="219" priority="1">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H124"/>
  <sheetViews>
    <sheetView zoomScale="80" zoomScaleNormal="80" workbookViewId="0">
      <selection activeCell="O121" sqref="O121"/>
    </sheetView>
  </sheetViews>
  <sheetFormatPr defaultColWidth="11.42578125" defaultRowHeight="15" outlineLevelRow="1" x14ac:dyDescent="0.25"/>
  <cols>
    <col min="1" max="1" width="4.85546875" style="4" customWidth="1"/>
    <col min="2" max="2" width="23.5703125" style="4" customWidth="1"/>
    <col min="3" max="3" width="22.85546875" style="4" customWidth="1"/>
    <col min="4" max="18" width="13" style="4" customWidth="1"/>
    <col min="19" max="34" width="13" style="28" customWidth="1"/>
    <col min="35" max="254" width="11.42578125" style="4"/>
    <col min="255" max="255" width="2.42578125" style="4" customWidth="1"/>
    <col min="256" max="257" width="25.7109375" style="4" customWidth="1"/>
    <col min="258" max="268" width="11.42578125" style="4"/>
    <col min="269" max="269" width="17.140625" style="4" customWidth="1"/>
    <col min="270" max="271" width="11.42578125" style="4"/>
    <col min="272" max="272" width="17.140625" style="4" customWidth="1"/>
    <col min="273" max="510" width="11.42578125" style="4"/>
    <col min="511" max="511" width="2.42578125" style="4" customWidth="1"/>
    <col min="512" max="513" width="25.7109375" style="4" customWidth="1"/>
    <col min="514" max="524" width="11.42578125" style="4"/>
    <col min="525" max="525" width="17.140625" style="4" customWidth="1"/>
    <col min="526" max="527" width="11.42578125" style="4"/>
    <col min="528" max="528" width="17.140625" style="4" customWidth="1"/>
    <col min="529" max="766" width="11.42578125" style="4"/>
    <col min="767" max="767" width="2.42578125" style="4" customWidth="1"/>
    <col min="768" max="769" width="25.7109375" style="4" customWidth="1"/>
    <col min="770" max="780" width="11.42578125" style="4"/>
    <col min="781" max="781" width="17.140625" style="4" customWidth="1"/>
    <col min="782" max="783" width="11.42578125" style="4"/>
    <col min="784" max="784" width="17.140625" style="4" customWidth="1"/>
    <col min="785" max="1022" width="11.42578125" style="4"/>
    <col min="1023" max="1023" width="2.42578125" style="4" customWidth="1"/>
    <col min="1024" max="1025" width="25.7109375" style="4" customWidth="1"/>
    <col min="1026" max="1036" width="11.42578125" style="4"/>
    <col min="1037" max="1037" width="17.140625" style="4" customWidth="1"/>
    <col min="1038" max="1039" width="11.42578125" style="4"/>
    <col min="1040" max="1040" width="17.140625" style="4" customWidth="1"/>
    <col min="1041" max="1278" width="11.42578125" style="4"/>
    <col min="1279" max="1279" width="2.42578125" style="4" customWidth="1"/>
    <col min="1280" max="1281" width="25.7109375" style="4" customWidth="1"/>
    <col min="1282" max="1292" width="11.42578125" style="4"/>
    <col min="1293" max="1293" width="17.140625" style="4" customWidth="1"/>
    <col min="1294" max="1295" width="11.42578125" style="4"/>
    <col min="1296" max="1296" width="17.140625" style="4" customWidth="1"/>
    <col min="1297" max="1534" width="11.42578125" style="4"/>
    <col min="1535" max="1535" width="2.42578125" style="4" customWidth="1"/>
    <col min="1536" max="1537" width="25.7109375" style="4" customWidth="1"/>
    <col min="1538" max="1548" width="11.42578125" style="4"/>
    <col min="1549" max="1549" width="17.140625" style="4" customWidth="1"/>
    <col min="1550" max="1551" width="11.42578125" style="4"/>
    <col min="1552" max="1552" width="17.140625" style="4" customWidth="1"/>
    <col min="1553" max="1790" width="11.42578125" style="4"/>
    <col min="1791" max="1791" width="2.42578125" style="4" customWidth="1"/>
    <col min="1792" max="1793" width="25.7109375" style="4" customWidth="1"/>
    <col min="1794" max="1804" width="11.42578125" style="4"/>
    <col min="1805" max="1805" width="17.140625" style="4" customWidth="1"/>
    <col min="1806" max="1807" width="11.42578125" style="4"/>
    <col min="1808" max="1808" width="17.140625" style="4" customWidth="1"/>
    <col min="1809" max="2046" width="11.42578125" style="4"/>
    <col min="2047" max="2047" width="2.42578125" style="4" customWidth="1"/>
    <col min="2048" max="2049" width="25.7109375" style="4" customWidth="1"/>
    <col min="2050" max="2060" width="11.42578125" style="4"/>
    <col min="2061" max="2061" width="17.140625" style="4" customWidth="1"/>
    <col min="2062" max="2063" width="11.42578125" style="4"/>
    <col min="2064" max="2064" width="17.140625" style="4" customWidth="1"/>
    <col min="2065" max="2302" width="11.42578125" style="4"/>
    <col min="2303" max="2303" width="2.42578125" style="4" customWidth="1"/>
    <col min="2304" max="2305" width="25.7109375" style="4" customWidth="1"/>
    <col min="2306" max="2316" width="11.42578125" style="4"/>
    <col min="2317" max="2317" width="17.140625" style="4" customWidth="1"/>
    <col min="2318" max="2319" width="11.42578125" style="4"/>
    <col min="2320" max="2320" width="17.140625" style="4" customWidth="1"/>
    <col min="2321" max="2558" width="11.42578125" style="4"/>
    <col min="2559" max="2559" width="2.42578125" style="4" customWidth="1"/>
    <col min="2560" max="2561" width="25.7109375" style="4" customWidth="1"/>
    <col min="2562" max="2572" width="11.42578125" style="4"/>
    <col min="2573" max="2573" width="17.140625" style="4" customWidth="1"/>
    <col min="2574" max="2575" width="11.42578125" style="4"/>
    <col min="2576" max="2576" width="17.140625" style="4" customWidth="1"/>
    <col min="2577" max="2814" width="11.42578125" style="4"/>
    <col min="2815" max="2815" width="2.42578125" style="4" customWidth="1"/>
    <col min="2816" max="2817" width="25.7109375" style="4" customWidth="1"/>
    <col min="2818" max="2828" width="11.42578125" style="4"/>
    <col min="2829" max="2829" width="17.140625" style="4" customWidth="1"/>
    <col min="2830" max="2831" width="11.42578125" style="4"/>
    <col min="2832" max="2832" width="17.140625" style="4" customWidth="1"/>
    <col min="2833" max="3070" width="11.42578125" style="4"/>
    <col min="3071" max="3071" width="2.42578125" style="4" customWidth="1"/>
    <col min="3072" max="3073" width="25.7109375" style="4" customWidth="1"/>
    <col min="3074" max="3084" width="11.42578125" style="4"/>
    <col min="3085" max="3085" width="17.140625" style="4" customWidth="1"/>
    <col min="3086" max="3087" width="11.42578125" style="4"/>
    <col min="3088" max="3088" width="17.140625" style="4" customWidth="1"/>
    <col min="3089" max="3326" width="11.42578125" style="4"/>
    <col min="3327" max="3327" width="2.42578125" style="4" customWidth="1"/>
    <col min="3328" max="3329" width="25.7109375" style="4" customWidth="1"/>
    <col min="3330" max="3340" width="11.42578125" style="4"/>
    <col min="3341" max="3341" width="17.140625" style="4" customWidth="1"/>
    <col min="3342" max="3343" width="11.42578125" style="4"/>
    <col min="3344" max="3344" width="17.140625" style="4" customWidth="1"/>
    <col min="3345" max="3582" width="11.42578125" style="4"/>
    <col min="3583" max="3583" width="2.42578125" style="4" customWidth="1"/>
    <col min="3584" max="3585" width="25.7109375" style="4" customWidth="1"/>
    <col min="3586" max="3596" width="11.42578125" style="4"/>
    <col min="3597" max="3597" width="17.140625" style="4" customWidth="1"/>
    <col min="3598" max="3599" width="11.42578125" style="4"/>
    <col min="3600" max="3600" width="17.140625" style="4" customWidth="1"/>
    <col min="3601" max="3838" width="11.42578125" style="4"/>
    <col min="3839" max="3839" width="2.42578125" style="4" customWidth="1"/>
    <col min="3840" max="3841" width="25.7109375" style="4" customWidth="1"/>
    <col min="3842" max="3852" width="11.42578125" style="4"/>
    <col min="3853" max="3853" width="17.140625" style="4" customWidth="1"/>
    <col min="3854" max="3855" width="11.42578125" style="4"/>
    <col min="3856" max="3856" width="17.140625" style="4" customWidth="1"/>
    <col min="3857" max="4094" width="11.42578125" style="4"/>
    <col min="4095" max="4095" width="2.42578125" style="4" customWidth="1"/>
    <col min="4096" max="4097" width="25.7109375" style="4" customWidth="1"/>
    <col min="4098" max="4108" width="11.42578125" style="4"/>
    <col min="4109" max="4109" width="17.140625" style="4" customWidth="1"/>
    <col min="4110" max="4111" width="11.42578125" style="4"/>
    <col min="4112" max="4112" width="17.140625" style="4" customWidth="1"/>
    <col min="4113" max="4350" width="11.42578125" style="4"/>
    <col min="4351" max="4351" width="2.42578125" style="4" customWidth="1"/>
    <col min="4352" max="4353" width="25.7109375" style="4" customWidth="1"/>
    <col min="4354" max="4364" width="11.42578125" style="4"/>
    <col min="4365" max="4365" width="17.140625" style="4" customWidth="1"/>
    <col min="4366" max="4367" width="11.42578125" style="4"/>
    <col min="4368" max="4368" width="17.140625" style="4" customWidth="1"/>
    <col min="4369" max="4606" width="11.42578125" style="4"/>
    <col min="4607" max="4607" width="2.42578125" style="4" customWidth="1"/>
    <col min="4608" max="4609" width="25.7109375" style="4" customWidth="1"/>
    <col min="4610" max="4620" width="11.42578125" style="4"/>
    <col min="4621" max="4621" width="17.140625" style="4" customWidth="1"/>
    <col min="4622" max="4623" width="11.42578125" style="4"/>
    <col min="4624" max="4624" width="17.140625" style="4" customWidth="1"/>
    <col min="4625" max="4862" width="11.42578125" style="4"/>
    <col min="4863" max="4863" width="2.42578125" style="4" customWidth="1"/>
    <col min="4864" max="4865" width="25.7109375" style="4" customWidth="1"/>
    <col min="4866" max="4876" width="11.42578125" style="4"/>
    <col min="4877" max="4877" width="17.140625" style="4" customWidth="1"/>
    <col min="4878" max="4879" width="11.42578125" style="4"/>
    <col min="4880" max="4880" width="17.140625" style="4" customWidth="1"/>
    <col min="4881" max="5118" width="11.42578125" style="4"/>
    <col min="5119" max="5119" width="2.42578125" style="4" customWidth="1"/>
    <col min="5120" max="5121" width="25.7109375" style="4" customWidth="1"/>
    <col min="5122" max="5132" width="11.42578125" style="4"/>
    <col min="5133" max="5133" width="17.140625" style="4" customWidth="1"/>
    <col min="5134" max="5135" width="11.42578125" style="4"/>
    <col min="5136" max="5136" width="17.140625" style="4" customWidth="1"/>
    <col min="5137" max="5374" width="11.42578125" style="4"/>
    <col min="5375" max="5375" width="2.42578125" style="4" customWidth="1"/>
    <col min="5376" max="5377" width="25.7109375" style="4" customWidth="1"/>
    <col min="5378" max="5388" width="11.42578125" style="4"/>
    <col min="5389" max="5389" width="17.140625" style="4" customWidth="1"/>
    <col min="5390" max="5391" width="11.42578125" style="4"/>
    <col min="5392" max="5392" width="17.140625" style="4" customWidth="1"/>
    <col min="5393" max="5630" width="11.42578125" style="4"/>
    <col min="5631" max="5631" width="2.42578125" style="4" customWidth="1"/>
    <col min="5632" max="5633" width="25.7109375" style="4" customWidth="1"/>
    <col min="5634" max="5644" width="11.42578125" style="4"/>
    <col min="5645" max="5645" width="17.140625" style="4" customWidth="1"/>
    <col min="5646" max="5647" width="11.42578125" style="4"/>
    <col min="5648" max="5648" width="17.140625" style="4" customWidth="1"/>
    <col min="5649" max="5886" width="11.42578125" style="4"/>
    <col min="5887" max="5887" width="2.42578125" style="4" customWidth="1"/>
    <col min="5888" max="5889" width="25.7109375" style="4" customWidth="1"/>
    <col min="5890" max="5900" width="11.42578125" style="4"/>
    <col min="5901" max="5901" width="17.140625" style="4" customWidth="1"/>
    <col min="5902" max="5903" width="11.42578125" style="4"/>
    <col min="5904" max="5904" width="17.140625" style="4" customWidth="1"/>
    <col min="5905" max="6142" width="11.42578125" style="4"/>
    <col min="6143" max="6143" width="2.42578125" style="4" customWidth="1"/>
    <col min="6144" max="6145" width="25.7109375" style="4" customWidth="1"/>
    <col min="6146" max="6156" width="11.42578125" style="4"/>
    <col min="6157" max="6157" width="17.140625" style="4" customWidth="1"/>
    <col min="6158" max="6159" width="11.42578125" style="4"/>
    <col min="6160" max="6160" width="17.140625" style="4" customWidth="1"/>
    <col min="6161" max="6398" width="11.42578125" style="4"/>
    <col min="6399" max="6399" width="2.42578125" style="4" customWidth="1"/>
    <col min="6400" max="6401" width="25.7109375" style="4" customWidth="1"/>
    <col min="6402" max="6412" width="11.42578125" style="4"/>
    <col min="6413" max="6413" width="17.140625" style="4" customWidth="1"/>
    <col min="6414" max="6415" width="11.42578125" style="4"/>
    <col min="6416" max="6416" width="17.140625" style="4" customWidth="1"/>
    <col min="6417" max="6654" width="11.42578125" style="4"/>
    <col min="6655" max="6655" width="2.42578125" style="4" customWidth="1"/>
    <col min="6656" max="6657" width="25.7109375" style="4" customWidth="1"/>
    <col min="6658" max="6668" width="11.42578125" style="4"/>
    <col min="6669" max="6669" width="17.140625" style="4" customWidth="1"/>
    <col min="6670" max="6671" width="11.42578125" style="4"/>
    <col min="6672" max="6672" width="17.140625" style="4" customWidth="1"/>
    <col min="6673" max="6910" width="11.42578125" style="4"/>
    <col min="6911" max="6911" width="2.42578125" style="4" customWidth="1"/>
    <col min="6912" max="6913" width="25.7109375" style="4" customWidth="1"/>
    <col min="6914" max="6924" width="11.42578125" style="4"/>
    <col min="6925" max="6925" width="17.140625" style="4" customWidth="1"/>
    <col min="6926" max="6927" width="11.42578125" style="4"/>
    <col min="6928" max="6928" width="17.140625" style="4" customWidth="1"/>
    <col min="6929" max="7166" width="11.42578125" style="4"/>
    <col min="7167" max="7167" width="2.42578125" style="4" customWidth="1"/>
    <col min="7168" max="7169" width="25.7109375" style="4" customWidth="1"/>
    <col min="7170" max="7180" width="11.42578125" style="4"/>
    <col min="7181" max="7181" width="17.140625" style="4" customWidth="1"/>
    <col min="7182" max="7183" width="11.42578125" style="4"/>
    <col min="7184" max="7184" width="17.140625" style="4" customWidth="1"/>
    <col min="7185" max="7422" width="11.42578125" style="4"/>
    <col min="7423" max="7423" width="2.42578125" style="4" customWidth="1"/>
    <col min="7424" max="7425" width="25.7109375" style="4" customWidth="1"/>
    <col min="7426" max="7436" width="11.42578125" style="4"/>
    <col min="7437" max="7437" width="17.140625" style="4" customWidth="1"/>
    <col min="7438" max="7439" width="11.42578125" style="4"/>
    <col min="7440" max="7440" width="17.140625" style="4" customWidth="1"/>
    <col min="7441" max="7678" width="11.42578125" style="4"/>
    <col min="7679" max="7679" width="2.42578125" style="4" customWidth="1"/>
    <col min="7680" max="7681" width="25.7109375" style="4" customWidth="1"/>
    <col min="7682" max="7692" width="11.42578125" style="4"/>
    <col min="7693" max="7693" width="17.140625" style="4" customWidth="1"/>
    <col min="7694" max="7695" width="11.42578125" style="4"/>
    <col min="7696" max="7696" width="17.140625" style="4" customWidth="1"/>
    <col min="7697" max="7934" width="11.42578125" style="4"/>
    <col min="7935" max="7935" width="2.42578125" style="4" customWidth="1"/>
    <col min="7936" max="7937" width="25.7109375" style="4" customWidth="1"/>
    <col min="7938" max="7948" width="11.42578125" style="4"/>
    <col min="7949" max="7949" width="17.140625" style="4" customWidth="1"/>
    <col min="7950" max="7951" width="11.42578125" style="4"/>
    <col min="7952" max="7952" width="17.140625" style="4" customWidth="1"/>
    <col min="7953" max="8190" width="11.42578125" style="4"/>
    <col min="8191" max="8191" width="2.42578125" style="4" customWidth="1"/>
    <col min="8192" max="8193" width="25.7109375" style="4" customWidth="1"/>
    <col min="8194" max="8204" width="11.42578125" style="4"/>
    <col min="8205" max="8205" width="17.140625" style="4" customWidth="1"/>
    <col min="8206" max="8207" width="11.42578125" style="4"/>
    <col min="8208" max="8208" width="17.140625" style="4" customWidth="1"/>
    <col min="8209" max="8446" width="11.42578125" style="4"/>
    <col min="8447" max="8447" width="2.42578125" style="4" customWidth="1"/>
    <col min="8448" max="8449" width="25.7109375" style="4" customWidth="1"/>
    <col min="8450" max="8460" width="11.42578125" style="4"/>
    <col min="8461" max="8461" width="17.140625" style="4" customWidth="1"/>
    <col min="8462" max="8463" width="11.42578125" style="4"/>
    <col min="8464" max="8464" width="17.140625" style="4" customWidth="1"/>
    <col min="8465" max="8702" width="11.42578125" style="4"/>
    <col min="8703" max="8703" width="2.42578125" style="4" customWidth="1"/>
    <col min="8704" max="8705" width="25.7109375" style="4" customWidth="1"/>
    <col min="8706" max="8716" width="11.42578125" style="4"/>
    <col min="8717" max="8717" width="17.140625" style="4" customWidth="1"/>
    <col min="8718" max="8719" width="11.42578125" style="4"/>
    <col min="8720" max="8720" width="17.140625" style="4" customWidth="1"/>
    <col min="8721" max="8958" width="11.42578125" style="4"/>
    <col min="8959" max="8959" width="2.42578125" style="4" customWidth="1"/>
    <col min="8960" max="8961" width="25.7109375" style="4" customWidth="1"/>
    <col min="8962" max="8972" width="11.42578125" style="4"/>
    <col min="8973" max="8973" width="17.140625" style="4" customWidth="1"/>
    <col min="8974" max="8975" width="11.42578125" style="4"/>
    <col min="8976" max="8976" width="17.140625" style="4" customWidth="1"/>
    <col min="8977" max="9214" width="11.42578125" style="4"/>
    <col min="9215" max="9215" width="2.42578125" style="4" customWidth="1"/>
    <col min="9216" max="9217" width="25.7109375" style="4" customWidth="1"/>
    <col min="9218" max="9228" width="11.42578125" style="4"/>
    <col min="9229" max="9229" width="17.140625" style="4" customWidth="1"/>
    <col min="9230" max="9231" width="11.42578125" style="4"/>
    <col min="9232" max="9232" width="17.140625" style="4" customWidth="1"/>
    <col min="9233" max="9470" width="11.42578125" style="4"/>
    <col min="9471" max="9471" width="2.42578125" style="4" customWidth="1"/>
    <col min="9472" max="9473" width="25.7109375" style="4" customWidth="1"/>
    <col min="9474" max="9484" width="11.42578125" style="4"/>
    <col min="9485" max="9485" width="17.140625" style="4" customWidth="1"/>
    <col min="9486" max="9487" width="11.42578125" style="4"/>
    <col min="9488" max="9488" width="17.140625" style="4" customWidth="1"/>
    <col min="9489" max="9726" width="11.42578125" style="4"/>
    <col min="9727" max="9727" width="2.42578125" style="4" customWidth="1"/>
    <col min="9728" max="9729" width="25.7109375" style="4" customWidth="1"/>
    <col min="9730" max="9740" width="11.42578125" style="4"/>
    <col min="9741" max="9741" width="17.140625" style="4" customWidth="1"/>
    <col min="9742" max="9743" width="11.42578125" style="4"/>
    <col min="9744" max="9744" width="17.140625" style="4" customWidth="1"/>
    <col min="9745" max="9982" width="11.42578125" style="4"/>
    <col min="9983" max="9983" width="2.42578125" style="4" customWidth="1"/>
    <col min="9984" max="9985" width="25.7109375" style="4" customWidth="1"/>
    <col min="9986" max="9996" width="11.42578125" style="4"/>
    <col min="9997" max="9997" width="17.140625" style="4" customWidth="1"/>
    <col min="9998" max="9999" width="11.42578125" style="4"/>
    <col min="10000" max="10000" width="17.140625" style="4" customWidth="1"/>
    <col min="10001" max="10238" width="11.42578125" style="4"/>
    <col min="10239" max="10239" width="2.42578125" style="4" customWidth="1"/>
    <col min="10240" max="10241" width="25.7109375" style="4" customWidth="1"/>
    <col min="10242" max="10252" width="11.42578125" style="4"/>
    <col min="10253" max="10253" width="17.140625" style="4" customWidth="1"/>
    <col min="10254" max="10255" width="11.42578125" style="4"/>
    <col min="10256" max="10256" width="17.140625" style="4" customWidth="1"/>
    <col min="10257" max="10494" width="11.42578125" style="4"/>
    <col min="10495" max="10495" width="2.42578125" style="4" customWidth="1"/>
    <col min="10496" max="10497" width="25.7109375" style="4" customWidth="1"/>
    <col min="10498" max="10508" width="11.42578125" style="4"/>
    <col min="10509" max="10509" width="17.140625" style="4" customWidth="1"/>
    <col min="10510" max="10511" width="11.42578125" style="4"/>
    <col min="10512" max="10512" width="17.140625" style="4" customWidth="1"/>
    <col min="10513" max="10750" width="11.42578125" style="4"/>
    <col min="10751" max="10751" width="2.42578125" style="4" customWidth="1"/>
    <col min="10752" max="10753" width="25.7109375" style="4" customWidth="1"/>
    <col min="10754" max="10764" width="11.42578125" style="4"/>
    <col min="10765" max="10765" width="17.140625" style="4" customWidth="1"/>
    <col min="10766" max="10767" width="11.42578125" style="4"/>
    <col min="10768" max="10768" width="17.140625" style="4" customWidth="1"/>
    <col min="10769" max="11006" width="11.42578125" style="4"/>
    <col min="11007" max="11007" width="2.42578125" style="4" customWidth="1"/>
    <col min="11008" max="11009" width="25.7109375" style="4" customWidth="1"/>
    <col min="11010" max="11020" width="11.42578125" style="4"/>
    <col min="11021" max="11021" width="17.140625" style="4" customWidth="1"/>
    <col min="11022" max="11023" width="11.42578125" style="4"/>
    <col min="11024" max="11024" width="17.140625" style="4" customWidth="1"/>
    <col min="11025" max="11262" width="11.42578125" style="4"/>
    <col min="11263" max="11263" width="2.42578125" style="4" customWidth="1"/>
    <col min="11264" max="11265" width="25.7109375" style="4" customWidth="1"/>
    <col min="11266" max="11276" width="11.42578125" style="4"/>
    <col min="11277" max="11277" width="17.140625" style="4" customWidth="1"/>
    <col min="11278" max="11279" width="11.42578125" style="4"/>
    <col min="11280" max="11280" width="17.140625" style="4" customWidth="1"/>
    <col min="11281" max="11518" width="11.42578125" style="4"/>
    <col min="11519" max="11519" width="2.42578125" style="4" customWidth="1"/>
    <col min="11520" max="11521" width="25.7109375" style="4" customWidth="1"/>
    <col min="11522" max="11532" width="11.42578125" style="4"/>
    <col min="11533" max="11533" width="17.140625" style="4" customWidth="1"/>
    <col min="11534" max="11535" width="11.42578125" style="4"/>
    <col min="11536" max="11536" width="17.140625" style="4" customWidth="1"/>
    <col min="11537" max="11774" width="11.42578125" style="4"/>
    <col min="11775" max="11775" width="2.42578125" style="4" customWidth="1"/>
    <col min="11776" max="11777" width="25.7109375" style="4" customWidth="1"/>
    <col min="11778" max="11788" width="11.42578125" style="4"/>
    <col min="11789" max="11789" width="17.140625" style="4" customWidth="1"/>
    <col min="11790" max="11791" width="11.42578125" style="4"/>
    <col min="11792" max="11792" width="17.140625" style="4" customWidth="1"/>
    <col min="11793" max="12030" width="11.42578125" style="4"/>
    <col min="12031" max="12031" width="2.42578125" style="4" customWidth="1"/>
    <col min="12032" max="12033" width="25.7109375" style="4" customWidth="1"/>
    <col min="12034" max="12044" width="11.42578125" style="4"/>
    <col min="12045" max="12045" width="17.140625" style="4" customWidth="1"/>
    <col min="12046" max="12047" width="11.42578125" style="4"/>
    <col min="12048" max="12048" width="17.140625" style="4" customWidth="1"/>
    <col min="12049" max="12286" width="11.42578125" style="4"/>
    <col min="12287" max="12287" width="2.42578125" style="4" customWidth="1"/>
    <col min="12288" max="12289" width="25.7109375" style="4" customWidth="1"/>
    <col min="12290" max="12300" width="11.42578125" style="4"/>
    <col min="12301" max="12301" width="17.140625" style="4" customWidth="1"/>
    <col min="12302" max="12303" width="11.42578125" style="4"/>
    <col min="12304" max="12304" width="17.140625" style="4" customWidth="1"/>
    <col min="12305" max="12542" width="11.42578125" style="4"/>
    <col min="12543" max="12543" width="2.42578125" style="4" customWidth="1"/>
    <col min="12544" max="12545" width="25.7109375" style="4" customWidth="1"/>
    <col min="12546" max="12556" width="11.42578125" style="4"/>
    <col min="12557" max="12557" width="17.140625" style="4" customWidth="1"/>
    <col min="12558" max="12559" width="11.42578125" style="4"/>
    <col min="12560" max="12560" width="17.140625" style="4" customWidth="1"/>
    <col min="12561" max="12798" width="11.42578125" style="4"/>
    <col min="12799" max="12799" width="2.42578125" style="4" customWidth="1"/>
    <col min="12800" max="12801" width="25.7109375" style="4" customWidth="1"/>
    <col min="12802" max="12812" width="11.42578125" style="4"/>
    <col min="12813" max="12813" width="17.140625" style="4" customWidth="1"/>
    <col min="12814" max="12815" width="11.42578125" style="4"/>
    <col min="12816" max="12816" width="17.140625" style="4" customWidth="1"/>
    <col min="12817" max="13054" width="11.42578125" style="4"/>
    <col min="13055" max="13055" width="2.42578125" style="4" customWidth="1"/>
    <col min="13056" max="13057" width="25.7109375" style="4" customWidth="1"/>
    <col min="13058" max="13068" width="11.42578125" style="4"/>
    <col min="13069" max="13069" width="17.140625" style="4" customWidth="1"/>
    <col min="13070" max="13071" width="11.42578125" style="4"/>
    <col min="13072" max="13072" width="17.140625" style="4" customWidth="1"/>
    <col min="13073" max="13310" width="11.42578125" style="4"/>
    <col min="13311" max="13311" width="2.42578125" style="4" customWidth="1"/>
    <col min="13312" max="13313" width="25.7109375" style="4" customWidth="1"/>
    <col min="13314" max="13324" width="11.42578125" style="4"/>
    <col min="13325" max="13325" width="17.140625" style="4" customWidth="1"/>
    <col min="13326" max="13327" width="11.42578125" style="4"/>
    <col min="13328" max="13328" width="17.140625" style="4" customWidth="1"/>
    <col min="13329" max="13566" width="11.42578125" style="4"/>
    <col min="13567" max="13567" width="2.42578125" style="4" customWidth="1"/>
    <col min="13568" max="13569" width="25.7109375" style="4" customWidth="1"/>
    <col min="13570" max="13580" width="11.42578125" style="4"/>
    <col min="13581" max="13581" width="17.140625" style="4" customWidth="1"/>
    <col min="13582" max="13583" width="11.42578125" style="4"/>
    <col min="13584" max="13584" width="17.140625" style="4" customWidth="1"/>
    <col min="13585" max="13822" width="11.42578125" style="4"/>
    <col min="13823" max="13823" width="2.42578125" style="4" customWidth="1"/>
    <col min="13824" max="13825" width="25.7109375" style="4" customWidth="1"/>
    <col min="13826" max="13836" width="11.42578125" style="4"/>
    <col min="13837" max="13837" width="17.140625" style="4" customWidth="1"/>
    <col min="13838" max="13839" width="11.42578125" style="4"/>
    <col min="13840" max="13840" width="17.140625" style="4" customWidth="1"/>
    <col min="13841" max="14078" width="11.42578125" style="4"/>
    <col min="14079" max="14079" width="2.42578125" style="4" customWidth="1"/>
    <col min="14080" max="14081" width="25.7109375" style="4" customWidth="1"/>
    <col min="14082" max="14092" width="11.42578125" style="4"/>
    <col min="14093" max="14093" width="17.140625" style="4" customWidth="1"/>
    <col min="14094" max="14095" width="11.42578125" style="4"/>
    <col min="14096" max="14096" width="17.140625" style="4" customWidth="1"/>
    <col min="14097" max="14334" width="11.42578125" style="4"/>
    <col min="14335" max="14335" width="2.42578125" style="4" customWidth="1"/>
    <col min="14336" max="14337" width="25.7109375" style="4" customWidth="1"/>
    <col min="14338" max="14348" width="11.42578125" style="4"/>
    <col min="14349" max="14349" width="17.140625" style="4" customWidth="1"/>
    <col min="14350" max="14351" width="11.42578125" style="4"/>
    <col min="14352" max="14352" width="17.140625" style="4" customWidth="1"/>
    <col min="14353" max="14590" width="11.42578125" style="4"/>
    <col min="14591" max="14591" width="2.42578125" style="4" customWidth="1"/>
    <col min="14592" max="14593" width="25.7109375" style="4" customWidth="1"/>
    <col min="14594" max="14604" width="11.42578125" style="4"/>
    <col min="14605" max="14605" width="17.140625" style="4" customWidth="1"/>
    <col min="14606" max="14607" width="11.42578125" style="4"/>
    <col min="14608" max="14608" width="17.140625" style="4" customWidth="1"/>
    <col min="14609" max="14846" width="11.42578125" style="4"/>
    <col min="14847" max="14847" width="2.42578125" style="4" customWidth="1"/>
    <col min="14848" max="14849" width="25.7109375" style="4" customWidth="1"/>
    <col min="14850" max="14860" width="11.42578125" style="4"/>
    <col min="14861" max="14861" width="17.140625" style="4" customWidth="1"/>
    <col min="14862" max="14863" width="11.42578125" style="4"/>
    <col min="14864" max="14864" width="17.140625" style="4" customWidth="1"/>
    <col min="14865" max="15102" width="11.42578125" style="4"/>
    <col min="15103" max="15103" width="2.42578125" style="4" customWidth="1"/>
    <col min="15104" max="15105" width="25.7109375" style="4" customWidth="1"/>
    <col min="15106" max="15116" width="11.42578125" style="4"/>
    <col min="15117" max="15117" width="17.140625" style="4" customWidth="1"/>
    <col min="15118" max="15119" width="11.42578125" style="4"/>
    <col min="15120" max="15120" width="17.140625" style="4" customWidth="1"/>
    <col min="15121" max="15358" width="11.42578125" style="4"/>
    <col min="15359" max="15359" width="2.42578125" style="4" customWidth="1"/>
    <col min="15360" max="15361" width="25.7109375" style="4" customWidth="1"/>
    <col min="15362" max="15372" width="11.42578125" style="4"/>
    <col min="15373" max="15373" width="17.140625" style="4" customWidth="1"/>
    <col min="15374" max="15375" width="11.42578125" style="4"/>
    <col min="15376" max="15376" width="17.140625" style="4" customWidth="1"/>
    <col min="15377" max="15614" width="11.42578125" style="4"/>
    <col min="15615" max="15615" width="2.42578125" style="4" customWidth="1"/>
    <col min="15616" max="15617" width="25.7109375" style="4" customWidth="1"/>
    <col min="15618" max="15628" width="11.42578125" style="4"/>
    <col min="15629" max="15629" width="17.140625" style="4" customWidth="1"/>
    <col min="15630" max="15631" width="11.42578125" style="4"/>
    <col min="15632" max="15632" width="17.140625" style="4" customWidth="1"/>
    <col min="15633" max="15870" width="11.42578125" style="4"/>
    <col min="15871" max="15871" width="2.42578125" style="4" customWidth="1"/>
    <col min="15872" max="15873" width="25.7109375" style="4" customWidth="1"/>
    <col min="15874" max="15884" width="11.42578125" style="4"/>
    <col min="15885" max="15885" width="17.140625" style="4" customWidth="1"/>
    <col min="15886" max="15887" width="11.42578125" style="4"/>
    <col min="15888" max="15888" width="17.140625" style="4" customWidth="1"/>
    <col min="15889" max="16126" width="11.42578125" style="4"/>
    <col min="16127" max="16127" width="2.42578125" style="4" customWidth="1"/>
    <col min="16128" max="16129" width="25.7109375" style="4" customWidth="1"/>
    <col min="16130" max="16140" width="11.42578125" style="4"/>
    <col min="16141" max="16141" width="17.140625" style="4" customWidth="1"/>
    <col min="16142" max="16143" width="11.42578125" style="4"/>
    <col min="16144" max="16144" width="17.140625" style="4" customWidth="1"/>
    <col min="16145" max="16384" width="11.42578125" style="4"/>
  </cols>
  <sheetData>
    <row r="1" spans="1:15" ht="23.25" x14ac:dyDescent="0.25">
      <c r="B1" s="99" t="s">
        <v>179</v>
      </c>
    </row>
    <row r="2" spans="1:15" ht="15.75" thickBot="1" x14ac:dyDescent="0.3"/>
    <row r="3" spans="1:15" ht="21.75" thickBot="1" x14ac:dyDescent="0.3">
      <c r="B3" s="97" t="s">
        <v>162</v>
      </c>
      <c r="C3" s="41" t="s">
        <v>235</v>
      </c>
      <c r="D3" s="43"/>
      <c r="E3" s="43"/>
      <c r="F3" s="43"/>
    </row>
    <row r="4" spans="1:15" ht="19.5" thickBot="1" x14ac:dyDescent="0.3">
      <c r="B4" s="43"/>
      <c r="C4" s="43"/>
      <c r="D4" s="43"/>
      <c r="E4" s="43"/>
      <c r="F4" s="43"/>
    </row>
    <row r="5" spans="1:15" ht="19.5" thickBot="1" x14ac:dyDescent="0.3">
      <c r="B5" s="199" t="s">
        <v>169</v>
      </c>
      <c r="C5" s="200"/>
      <c r="D5" s="200"/>
      <c r="E5" s="200"/>
      <c r="F5" s="200"/>
      <c r="G5" s="200"/>
      <c r="H5" s="200"/>
      <c r="I5" s="200"/>
      <c r="J5" s="200"/>
      <c r="K5" s="200"/>
      <c r="L5" s="200"/>
      <c r="M5" s="200"/>
      <c r="N5" s="201"/>
      <c r="O5" s="16"/>
    </row>
    <row r="6" spans="1:15" ht="27.75" customHeight="1" outlineLevel="1" thickBot="1" x14ac:dyDescent="0.3">
      <c r="B6" s="202" t="s">
        <v>175</v>
      </c>
      <c r="C6" s="203"/>
      <c r="D6" s="203"/>
      <c r="E6" s="203"/>
      <c r="F6" s="203"/>
      <c r="G6" s="203"/>
      <c r="H6" s="203"/>
      <c r="I6" s="203"/>
      <c r="J6" s="203"/>
      <c r="K6" s="203"/>
      <c r="L6" s="203"/>
      <c r="M6" s="203"/>
      <c r="N6" s="204"/>
    </row>
    <row r="7" spans="1:15" ht="15.75" outlineLevel="1" thickBot="1" x14ac:dyDescent="0.3">
      <c r="B7" s="18"/>
      <c r="C7" s="18"/>
      <c r="D7" s="18"/>
      <c r="E7" s="18"/>
      <c r="F7" s="18"/>
      <c r="G7" s="18"/>
      <c r="H7" s="18"/>
      <c r="I7" s="18"/>
      <c r="J7" s="18"/>
    </row>
    <row r="8" spans="1:15" ht="31.5" customHeight="1" outlineLevel="1" x14ac:dyDescent="0.25">
      <c r="B8" s="101" t="s">
        <v>170</v>
      </c>
      <c r="C8" s="102" t="s">
        <v>219</v>
      </c>
      <c r="D8" s="45"/>
    </row>
    <row r="9" spans="1:15" ht="15.75" customHeight="1" outlineLevel="1" x14ac:dyDescent="0.25">
      <c r="B9" s="173" t="s">
        <v>50</v>
      </c>
      <c r="C9" s="173" t="s">
        <v>51</v>
      </c>
      <c r="D9" s="173"/>
      <c r="E9" s="173"/>
      <c r="F9" s="173"/>
      <c r="G9" s="173"/>
      <c r="H9" s="173"/>
      <c r="I9" s="173"/>
      <c r="J9" s="17"/>
    </row>
    <row r="10" spans="1:15" ht="24.75" customHeight="1" outlineLevel="1" thickBot="1" x14ac:dyDescent="0.3">
      <c r="B10" s="205"/>
      <c r="C10" s="114" t="s">
        <v>52</v>
      </c>
      <c r="D10" s="205" t="s">
        <v>53</v>
      </c>
      <c r="E10" s="205"/>
      <c r="F10" s="205"/>
      <c r="G10" s="114" t="s">
        <v>54</v>
      </c>
      <c r="H10" s="114" t="s">
        <v>55</v>
      </c>
      <c r="I10" s="115" t="s">
        <v>4</v>
      </c>
      <c r="M10" s="25"/>
    </row>
    <row r="11" spans="1:15" ht="24.75" outlineLevel="1" thickBot="1" x14ac:dyDescent="0.3">
      <c r="B11" s="116" t="s">
        <v>237</v>
      </c>
      <c r="C11" s="118" t="s">
        <v>243</v>
      </c>
      <c r="D11" s="123" t="s">
        <v>182</v>
      </c>
      <c r="E11" s="123" t="s">
        <v>0</v>
      </c>
      <c r="F11" s="123" t="s">
        <v>183</v>
      </c>
      <c r="G11" s="123">
        <v>-50</v>
      </c>
      <c r="H11" s="124">
        <v>1</v>
      </c>
      <c r="I11" s="124"/>
    </row>
    <row r="12" spans="1:15" ht="36.75" outlineLevel="1" thickBot="1" x14ac:dyDescent="0.3">
      <c r="B12" s="27"/>
      <c r="C12" s="122" t="s">
        <v>244</v>
      </c>
      <c r="D12" s="1" t="s">
        <v>182</v>
      </c>
      <c r="E12" s="1" t="s">
        <v>0</v>
      </c>
      <c r="F12" s="1" t="s">
        <v>183</v>
      </c>
      <c r="G12" s="1">
        <v>-50</v>
      </c>
      <c r="H12" s="117">
        <v>1</v>
      </c>
      <c r="I12" s="117">
        <v>2</v>
      </c>
    </row>
    <row r="13" spans="1:15" ht="78.75" customHeight="1" outlineLevel="1" x14ac:dyDescent="0.25">
      <c r="B13" s="208" t="s">
        <v>222</v>
      </c>
      <c r="C13" s="209"/>
      <c r="D13" s="209"/>
      <c r="E13" s="209"/>
      <c r="F13" s="209"/>
      <c r="G13" s="209"/>
      <c r="H13" s="209"/>
      <c r="I13" s="209"/>
      <c r="J13" s="18"/>
    </row>
    <row r="14" spans="1:15" ht="15.75" outlineLevel="1" thickBot="1" x14ac:dyDescent="0.3">
      <c r="B14" s="18"/>
      <c r="C14" s="18"/>
      <c r="D14" s="18"/>
      <c r="E14" s="18"/>
      <c r="F14" s="18"/>
      <c r="G14" s="18"/>
      <c r="H14" s="18"/>
      <c r="I14" s="18"/>
      <c r="J14" s="18"/>
    </row>
    <row r="15" spans="1:15" ht="19.5" thickBot="1" x14ac:dyDescent="0.3">
      <c r="B15" s="199" t="s">
        <v>164</v>
      </c>
      <c r="C15" s="200"/>
      <c r="D15" s="200"/>
      <c r="E15" s="200"/>
      <c r="F15" s="200"/>
      <c r="G15" s="200"/>
      <c r="H15" s="200"/>
      <c r="I15" s="200"/>
      <c r="J15" s="200"/>
      <c r="K15" s="200"/>
      <c r="L15" s="200"/>
      <c r="M15" s="200"/>
      <c r="N15" s="201"/>
      <c r="O15" s="16"/>
    </row>
    <row r="16" spans="1:15" ht="18.75" outlineLevel="1" x14ac:dyDescent="0.25">
      <c r="A16" s="16"/>
      <c r="B16" s="16"/>
      <c r="C16" s="16"/>
      <c r="D16" s="16"/>
      <c r="E16" s="16"/>
      <c r="F16" s="16"/>
      <c r="G16" s="16"/>
      <c r="H16" s="16"/>
      <c r="I16" s="16"/>
      <c r="J16" s="16"/>
      <c r="K16" s="16"/>
      <c r="L16" s="16"/>
      <c r="M16" s="16"/>
      <c r="N16" s="16"/>
      <c r="O16" s="16"/>
    </row>
    <row r="17" spans="2:17" ht="18.75" outlineLevel="1" x14ac:dyDescent="0.25">
      <c r="B17" s="210" t="s">
        <v>226</v>
      </c>
      <c r="C17" s="211"/>
      <c r="D17" s="210" t="s">
        <v>224</v>
      </c>
      <c r="E17" s="211"/>
      <c r="H17" s="46"/>
      <c r="I17" s="207" t="s">
        <v>119</v>
      </c>
      <c r="J17" s="207"/>
      <c r="K17" s="207"/>
      <c r="L17" s="207"/>
      <c r="M17" s="207"/>
      <c r="N17" s="207"/>
      <c r="O17" s="44"/>
      <c r="P17" s="44"/>
      <c r="Q17" s="44"/>
    </row>
    <row r="18" spans="2:17" s="45" customFormat="1" ht="18.75" outlineLevel="1" x14ac:dyDescent="0.25">
      <c r="B18" s="21" t="s">
        <v>6</v>
      </c>
      <c r="C18" s="21" t="s">
        <v>7</v>
      </c>
      <c r="D18" s="21" t="s">
        <v>8</v>
      </c>
      <c r="E18" s="21" t="s">
        <v>9</v>
      </c>
      <c r="G18" s="46"/>
      <c r="H18" s="47"/>
      <c r="I18" s="20" t="s">
        <v>106</v>
      </c>
      <c r="J18" s="20" t="s">
        <v>107</v>
      </c>
      <c r="K18" s="20" t="s">
        <v>108</v>
      </c>
      <c r="L18" s="20" t="s">
        <v>109</v>
      </c>
      <c r="M18" s="49" t="s">
        <v>110</v>
      </c>
      <c r="N18" s="49" t="s">
        <v>111</v>
      </c>
      <c r="O18" s="48"/>
    </row>
    <row r="19" spans="2:17" s="45" customFormat="1" ht="27" customHeight="1" outlineLevel="1" x14ac:dyDescent="0.25">
      <c r="B19" s="22">
        <v>832</v>
      </c>
      <c r="C19" s="22">
        <v>862</v>
      </c>
      <c r="D19" s="22">
        <v>880</v>
      </c>
      <c r="E19" s="22">
        <v>915</v>
      </c>
      <c r="G19" s="46"/>
      <c r="H19" s="33" t="s">
        <v>114</v>
      </c>
      <c r="I19" s="54" t="s">
        <v>115</v>
      </c>
      <c r="J19" s="54" t="s">
        <v>116</v>
      </c>
      <c r="K19" s="54" t="s">
        <v>117</v>
      </c>
      <c r="L19" s="54" t="s">
        <v>118</v>
      </c>
      <c r="M19" s="50" t="s">
        <v>113</v>
      </c>
      <c r="N19" s="50" t="s">
        <v>112</v>
      </c>
    </row>
    <row r="20" spans="2:17" outlineLevel="1" x14ac:dyDescent="0.25">
      <c r="B20" s="45"/>
      <c r="H20" s="33" t="s">
        <v>105</v>
      </c>
      <c r="I20" s="22">
        <v>832</v>
      </c>
      <c r="J20" s="22">
        <v>832</v>
      </c>
      <c r="K20" s="22">
        <v>862</v>
      </c>
      <c r="L20" s="22">
        <v>862</v>
      </c>
      <c r="M20" s="52"/>
      <c r="N20" s="53"/>
    </row>
    <row r="21" spans="2:17" outlineLevel="1" x14ac:dyDescent="0.25">
      <c r="B21" s="20" t="s">
        <v>135</v>
      </c>
      <c r="C21" s="206" t="s">
        <v>136</v>
      </c>
      <c r="D21" s="206"/>
      <c r="E21" s="20" t="s">
        <v>137</v>
      </c>
      <c r="F21" s="20" t="s">
        <v>138</v>
      </c>
      <c r="H21" s="33" t="s">
        <v>93</v>
      </c>
      <c r="I21" s="22">
        <v>880</v>
      </c>
      <c r="J21" s="22">
        <v>915</v>
      </c>
      <c r="K21" s="22">
        <v>880</v>
      </c>
      <c r="L21" s="22">
        <v>915</v>
      </c>
      <c r="M21" s="53"/>
      <c r="N21" s="53"/>
    </row>
    <row r="22" spans="2:17" outlineLevel="1" x14ac:dyDescent="0.25">
      <c r="B22" s="33" t="s">
        <v>120</v>
      </c>
      <c r="C22" s="33" t="s">
        <v>126</v>
      </c>
      <c r="D22" s="33" t="s">
        <v>68</v>
      </c>
      <c r="E22" s="23">
        <f t="shared" ref="E22:E27" si="0">IF(AND(M22&lt;0,N22&gt;0),0,MIN(ABS(M22),ABS(N22)))</f>
        <v>18</v>
      </c>
      <c r="F22" s="23">
        <f t="shared" ref="F22:F27" si="1">MAX(ABS(M22),ABS(N22))</f>
        <v>83</v>
      </c>
      <c r="H22" s="33" t="s">
        <v>142</v>
      </c>
      <c r="I22" s="22">
        <f>I$20-I$21</f>
        <v>-48</v>
      </c>
      <c r="J22" s="22">
        <f>J$20-J$21</f>
        <v>-83</v>
      </c>
      <c r="K22" s="22">
        <f>K$20-K$21</f>
        <v>-18</v>
      </c>
      <c r="L22" s="22">
        <f>L$20-L$21</f>
        <v>-53</v>
      </c>
      <c r="M22" s="51">
        <f t="shared" ref="M22:M27" si="2">MIN(I22:L22)</f>
        <v>-83</v>
      </c>
      <c r="N22" s="51">
        <f t="shared" ref="N22:N27" si="3">MAX(I22:L22)</f>
        <v>-18</v>
      </c>
    </row>
    <row r="23" spans="2:17" outlineLevel="1" x14ac:dyDescent="0.25">
      <c r="B23" s="33" t="s">
        <v>121</v>
      </c>
      <c r="C23" s="33" t="s">
        <v>127</v>
      </c>
      <c r="D23" s="33" t="s">
        <v>69</v>
      </c>
      <c r="E23" s="23">
        <f t="shared" si="0"/>
        <v>1712</v>
      </c>
      <c r="F23" s="23">
        <f t="shared" si="1"/>
        <v>1777</v>
      </c>
      <c r="H23" s="33" t="s">
        <v>143</v>
      </c>
      <c r="I23" s="22">
        <f>I$20+I$21</f>
        <v>1712</v>
      </c>
      <c r="J23" s="22">
        <f>J$20+J$21</f>
        <v>1747</v>
      </c>
      <c r="K23" s="22">
        <f>K$20+K$21</f>
        <v>1742</v>
      </c>
      <c r="L23" s="22">
        <f>L$20+L$21</f>
        <v>1777</v>
      </c>
      <c r="M23" s="51">
        <f t="shared" si="2"/>
        <v>1712</v>
      </c>
      <c r="N23" s="51">
        <f t="shared" si="3"/>
        <v>1777</v>
      </c>
    </row>
    <row r="24" spans="2:17" ht="22.5" outlineLevel="1" x14ac:dyDescent="0.25">
      <c r="B24" s="33" t="s">
        <v>122</v>
      </c>
      <c r="C24" s="33" t="s">
        <v>128</v>
      </c>
      <c r="D24" s="33" t="s">
        <v>70</v>
      </c>
      <c r="E24" s="23">
        <f t="shared" si="0"/>
        <v>749</v>
      </c>
      <c r="F24" s="23">
        <f t="shared" si="1"/>
        <v>844</v>
      </c>
      <c r="H24" s="33" t="s">
        <v>144</v>
      </c>
      <c r="I24" s="22">
        <f>2*I$20-I$21</f>
        <v>784</v>
      </c>
      <c r="J24" s="22">
        <f>2*J$20-J$21</f>
        <v>749</v>
      </c>
      <c r="K24" s="22">
        <f>2*K$20-K$21</f>
        <v>844</v>
      </c>
      <c r="L24" s="22">
        <f>2*L$20-L$21</f>
        <v>809</v>
      </c>
      <c r="M24" s="51">
        <f t="shared" si="2"/>
        <v>749</v>
      </c>
      <c r="N24" s="51">
        <f t="shared" si="3"/>
        <v>844</v>
      </c>
    </row>
    <row r="25" spans="2:17" ht="22.5" outlineLevel="1" x14ac:dyDescent="0.25">
      <c r="B25" s="33" t="s">
        <v>123</v>
      </c>
      <c r="C25" s="33" t="s">
        <v>129</v>
      </c>
      <c r="D25" s="33" t="s">
        <v>71</v>
      </c>
      <c r="E25" s="23">
        <f t="shared" si="0"/>
        <v>898</v>
      </c>
      <c r="F25" s="23">
        <f t="shared" si="1"/>
        <v>998</v>
      </c>
      <c r="H25" s="33" t="s">
        <v>145</v>
      </c>
      <c r="I25" s="22">
        <f>2*I$21-I$20</f>
        <v>928</v>
      </c>
      <c r="J25" s="22">
        <f>2*J$21-J$20</f>
        <v>998</v>
      </c>
      <c r="K25" s="22">
        <f>2*K$21-K$20</f>
        <v>898</v>
      </c>
      <c r="L25" s="22">
        <f>2*L$21-L$20</f>
        <v>968</v>
      </c>
      <c r="M25" s="51">
        <f t="shared" si="2"/>
        <v>898</v>
      </c>
      <c r="N25" s="51">
        <f t="shared" si="3"/>
        <v>998</v>
      </c>
    </row>
    <row r="26" spans="2:17" ht="22.5" outlineLevel="1" x14ac:dyDescent="0.25">
      <c r="B26" s="33" t="s">
        <v>124</v>
      </c>
      <c r="C26" s="33" t="s">
        <v>130</v>
      </c>
      <c r="D26" s="33" t="s">
        <v>72</v>
      </c>
      <c r="E26" s="23">
        <f t="shared" si="0"/>
        <v>2544</v>
      </c>
      <c r="F26" s="23">
        <f t="shared" si="1"/>
        <v>2639</v>
      </c>
      <c r="H26" s="33" t="s">
        <v>146</v>
      </c>
      <c r="I26" s="22">
        <f>2*I$20+I$21</f>
        <v>2544</v>
      </c>
      <c r="J26" s="22">
        <f>2*J$20+J$21</f>
        <v>2579</v>
      </c>
      <c r="K26" s="22">
        <f>2*K$20+K$21</f>
        <v>2604</v>
      </c>
      <c r="L26" s="22">
        <f>2*L$20+L$21</f>
        <v>2639</v>
      </c>
      <c r="M26" s="51">
        <f t="shared" si="2"/>
        <v>2544</v>
      </c>
      <c r="N26" s="51">
        <f t="shared" si="3"/>
        <v>2639</v>
      </c>
    </row>
    <row r="27" spans="2:17" ht="22.5" outlineLevel="1" x14ac:dyDescent="0.25">
      <c r="B27" s="33" t="s">
        <v>125</v>
      </c>
      <c r="C27" s="33" t="s">
        <v>131</v>
      </c>
      <c r="D27" s="33" t="s">
        <v>73</v>
      </c>
      <c r="E27" s="23">
        <f t="shared" si="0"/>
        <v>2592</v>
      </c>
      <c r="F27" s="23">
        <f t="shared" si="1"/>
        <v>2692</v>
      </c>
      <c r="H27" s="33" t="s">
        <v>147</v>
      </c>
      <c r="I27" s="22">
        <f>2*I$21+I$20</f>
        <v>2592</v>
      </c>
      <c r="J27" s="22">
        <f>2*J$21+J$20</f>
        <v>2662</v>
      </c>
      <c r="K27" s="22">
        <f>2*K$21+K$20</f>
        <v>2622</v>
      </c>
      <c r="L27" s="22">
        <f>2*L$21+L$20</f>
        <v>2692</v>
      </c>
      <c r="M27" s="51">
        <f t="shared" si="2"/>
        <v>2592</v>
      </c>
      <c r="N27" s="51">
        <f t="shared" si="3"/>
        <v>2692</v>
      </c>
    </row>
    <row r="28" spans="2:17" ht="15.75" outlineLevel="1" thickBot="1" x14ac:dyDescent="0.3"/>
    <row r="29" spans="2:17" ht="19.5" thickBot="1" x14ac:dyDescent="0.3">
      <c r="B29" s="199" t="s">
        <v>165</v>
      </c>
      <c r="C29" s="200"/>
      <c r="D29" s="200"/>
      <c r="E29" s="200"/>
      <c r="F29" s="200"/>
      <c r="G29" s="200"/>
      <c r="H29" s="200"/>
      <c r="I29" s="200"/>
      <c r="J29" s="200"/>
      <c r="K29" s="200"/>
      <c r="L29" s="200"/>
      <c r="M29" s="200"/>
      <c r="N29" s="201"/>
      <c r="O29" s="16"/>
    </row>
    <row r="30" spans="2:17" ht="19.5" customHeight="1" outlineLevel="1" x14ac:dyDescent="0.25">
      <c r="B30" s="212" t="s">
        <v>174</v>
      </c>
      <c r="C30" s="213"/>
      <c r="D30" s="213"/>
      <c r="E30" s="213"/>
      <c r="F30" s="213"/>
      <c r="G30" s="213"/>
      <c r="H30" s="213"/>
      <c r="I30" s="213"/>
      <c r="J30" s="213"/>
      <c r="K30" s="213"/>
      <c r="L30" s="213"/>
      <c r="M30" s="213"/>
      <c r="N30" s="214"/>
    </row>
    <row r="31" spans="2:17" outlineLevel="1" x14ac:dyDescent="0.25"/>
    <row r="32" spans="2:17" ht="15.75" customHeight="1" outlineLevel="1" x14ac:dyDescent="0.25">
      <c r="B32" s="193" t="s">
        <v>56</v>
      </c>
      <c r="C32" s="193" t="s">
        <v>51</v>
      </c>
      <c r="D32" s="193"/>
      <c r="E32" s="193"/>
      <c r="F32" s="193"/>
      <c r="G32" s="193"/>
      <c r="H32" s="193"/>
      <c r="I32" s="193"/>
      <c r="J32" s="193"/>
      <c r="K32" s="193"/>
      <c r="L32" s="193"/>
      <c r="M32" s="193"/>
    </row>
    <row r="33" spans="2:34" ht="24" outlineLevel="1" x14ac:dyDescent="0.25">
      <c r="B33" s="193"/>
      <c r="C33" s="70" t="s">
        <v>52</v>
      </c>
      <c r="D33" s="223" t="s">
        <v>53</v>
      </c>
      <c r="E33" s="223"/>
      <c r="F33" s="223"/>
      <c r="G33" s="70" t="s">
        <v>54</v>
      </c>
      <c r="H33" s="70" t="s">
        <v>55</v>
      </c>
      <c r="I33" s="71" t="s">
        <v>4</v>
      </c>
      <c r="J33" s="193" t="s">
        <v>139</v>
      </c>
      <c r="K33" s="193"/>
      <c r="L33" s="193"/>
      <c r="M33" s="193"/>
    </row>
    <row r="34" spans="2:34" s="25" customFormat="1" outlineLevel="1" x14ac:dyDescent="0.25">
      <c r="B34" s="221" t="s">
        <v>235</v>
      </c>
      <c r="C34" s="57" t="s">
        <v>184</v>
      </c>
      <c r="D34" s="58">
        <v>2110</v>
      </c>
      <c r="E34" s="55" t="s">
        <v>0</v>
      </c>
      <c r="F34" s="58">
        <v>2170</v>
      </c>
      <c r="G34" s="55">
        <v>-50</v>
      </c>
      <c r="H34" s="55">
        <v>1</v>
      </c>
      <c r="I34" s="55" t="s">
        <v>0</v>
      </c>
      <c r="J34" s="34"/>
      <c r="K34" s="139" t="s">
        <v>185</v>
      </c>
      <c r="L34" s="34"/>
      <c r="M34" s="72" t="s">
        <v>159</v>
      </c>
      <c r="O34" s="79"/>
      <c r="P34" s="79"/>
      <c r="R34" s="81"/>
      <c r="S34" s="81"/>
      <c r="T34" s="28"/>
      <c r="U34" s="28"/>
      <c r="V34" s="28"/>
      <c r="W34" s="28"/>
      <c r="X34" s="28"/>
      <c r="Y34" s="28"/>
      <c r="Z34" s="28"/>
      <c r="AA34" s="28"/>
      <c r="AB34" s="28"/>
      <c r="AC34" s="28"/>
      <c r="AD34" s="28"/>
      <c r="AE34" s="28"/>
      <c r="AF34" s="28"/>
      <c r="AG34" s="28"/>
      <c r="AH34" s="28"/>
    </row>
    <row r="35" spans="2:34" s="25" customFormat="1" outlineLevel="1" x14ac:dyDescent="0.25">
      <c r="B35" s="222"/>
      <c r="C35" s="57" t="s">
        <v>220</v>
      </c>
      <c r="D35" s="58">
        <v>758</v>
      </c>
      <c r="E35" s="55" t="s">
        <v>0</v>
      </c>
      <c r="F35" s="58">
        <v>803</v>
      </c>
      <c r="G35" s="55">
        <v>-50</v>
      </c>
      <c r="H35" s="55">
        <v>1</v>
      </c>
      <c r="I35" s="55" t="s">
        <v>0</v>
      </c>
      <c r="J35" s="136">
        <v>758</v>
      </c>
      <c r="K35" s="139" t="s">
        <v>0</v>
      </c>
      <c r="L35" s="136">
        <v>803</v>
      </c>
      <c r="M35" s="72" t="s">
        <v>246</v>
      </c>
      <c r="O35" s="80"/>
      <c r="P35" s="80"/>
      <c r="Q35" s="69"/>
      <c r="R35" s="82"/>
      <c r="S35" s="82"/>
      <c r="T35" s="28"/>
      <c r="U35" s="28"/>
      <c r="V35" s="28"/>
      <c r="W35" s="28"/>
      <c r="X35" s="28"/>
      <c r="Y35" s="28"/>
      <c r="Z35" s="28"/>
      <c r="AA35" s="28"/>
      <c r="AB35" s="28"/>
      <c r="AC35" s="28"/>
      <c r="AD35" s="28"/>
      <c r="AE35" s="28"/>
      <c r="AF35" s="28"/>
      <c r="AG35" s="28"/>
      <c r="AH35" s="28"/>
    </row>
    <row r="36" spans="2:34" s="25" customFormat="1" outlineLevel="1" x14ac:dyDescent="0.25">
      <c r="B36" s="222"/>
      <c r="C36" s="57" t="s">
        <v>187</v>
      </c>
      <c r="D36" s="58">
        <v>462.5</v>
      </c>
      <c r="E36" s="55" t="s">
        <v>0</v>
      </c>
      <c r="F36" s="58">
        <v>467.5</v>
      </c>
      <c r="G36" s="55">
        <v>-50</v>
      </c>
      <c r="H36" s="55">
        <v>1</v>
      </c>
      <c r="I36" s="55" t="s">
        <v>0</v>
      </c>
      <c r="J36" s="136"/>
      <c r="K36" s="139" t="s">
        <v>185</v>
      </c>
      <c r="L36" s="136"/>
      <c r="M36" s="72"/>
      <c r="O36" s="80"/>
      <c r="P36" s="80"/>
      <c r="Q36" s="69"/>
      <c r="R36" s="82"/>
      <c r="S36" s="82"/>
      <c r="T36" s="28"/>
      <c r="U36" s="28"/>
      <c r="V36" s="28"/>
      <c r="W36" s="28"/>
      <c r="X36" s="28"/>
      <c r="Y36" s="28"/>
      <c r="Z36" s="28"/>
      <c r="AA36" s="28"/>
      <c r="AB36" s="28"/>
      <c r="AC36" s="28"/>
      <c r="AD36" s="28"/>
      <c r="AE36" s="28"/>
      <c r="AF36" s="28"/>
      <c r="AG36" s="28"/>
      <c r="AH36" s="28"/>
    </row>
    <row r="37" spans="2:34" s="25" customFormat="1" outlineLevel="1" x14ac:dyDescent="0.25">
      <c r="B37" s="222"/>
      <c r="C37" s="57" t="s">
        <v>227</v>
      </c>
      <c r="D37" s="58">
        <v>1452</v>
      </c>
      <c r="E37" s="55" t="s">
        <v>0</v>
      </c>
      <c r="F37" s="58">
        <v>1496</v>
      </c>
      <c r="G37" s="55">
        <v>-50</v>
      </c>
      <c r="H37" s="55">
        <v>1</v>
      </c>
      <c r="I37" s="55" t="s">
        <v>0</v>
      </c>
      <c r="J37" s="136"/>
      <c r="K37" s="139" t="s">
        <v>185</v>
      </c>
      <c r="L37" s="136"/>
      <c r="M37" s="72"/>
      <c r="O37" s="80"/>
      <c r="P37" s="80"/>
      <c r="Q37" s="69"/>
      <c r="R37" s="82"/>
      <c r="S37" s="82"/>
      <c r="T37" s="28"/>
      <c r="U37" s="28"/>
      <c r="V37" s="28"/>
      <c r="W37" s="28"/>
      <c r="X37" s="28"/>
      <c r="Y37" s="28"/>
      <c r="Z37" s="28"/>
      <c r="AA37" s="28"/>
      <c r="AB37" s="28"/>
      <c r="AC37" s="28"/>
      <c r="AD37" s="28"/>
      <c r="AE37" s="28"/>
      <c r="AF37" s="28"/>
      <c r="AG37" s="28"/>
      <c r="AH37" s="28"/>
    </row>
    <row r="38" spans="2:34" s="25" customFormat="1" outlineLevel="1" x14ac:dyDescent="0.25">
      <c r="B38" s="222"/>
      <c r="C38" s="57" t="s">
        <v>194</v>
      </c>
      <c r="D38" s="58">
        <v>2010</v>
      </c>
      <c r="E38" s="55" t="s">
        <v>0</v>
      </c>
      <c r="F38" s="58">
        <v>2025</v>
      </c>
      <c r="G38" s="55">
        <v>-50</v>
      </c>
      <c r="H38" s="55">
        <v>1</v>
      </c>
      <c r="I38" s="55" t="s">
        <v>0</v>
      </c>
      <c r="J38" s="136"/>
      <c r="K38" s="139" t="s">
        <v>185</v>
      </c>
      <c r="L38" s="136"/>
      <c r="M38" s="72"/>
      <c r="O38" s="80"/>
      <c r="P38" s="80"/>
      <c r="Q38" s="69"/>
      <c r="R38" s="82"/>
      <c r="S38" s="82"/>
      <c r="T38" s="28"/>
      <c r="U38" s="28"/>
      <c r="V38" s="28"/>
      <c r="W38" s="28"/>
      <c r="X38" s="28"/>
      <c r="Y38" s="28"/>
      <c r="Z38" s="28"/>
      <c r="AA38" s="28"/>
      <c r="AB38" s="28"/>
      <c r="AC38" s="28"/>
      <c r="AD38" s="28"/>
      <c r="AE38" s="28"/>
      <c r="AF38" s="28"/>
      <c r="AG38" s="28"/>
      <c r="AH38" s="28"/>
    </row>
    <row r="39" spans="2:34" s="25" customFormat="1" outlineLevel="1" x14ac:dyDescent="0.25">
      <c r="B39" s="222"/>
      <c r="C39" s="57" t="s">
        <v>191</v>
      </c>
      <c r="D39" s="58">
        <v>2110</v>
      </c>
      <c r="E39" s="55" t="s">
        <v>0</v>
      </c>
      <c r="F39" s="58">
        <v>2200</v>
      </c>
      <c r="G39" s="55">
        <v>-50</v>
      </c>
      <c r="H39" s="55">
        <v>1</v>
      </c>
      <c r="I39" s="55" t="s">
        <v>0</v>
      </c>
      <c r="J39" s="136"/>
      <c r="K39" s="139" t="s">
        <v>185</v>
      </c>
      <c r="L39" s="136"/>
      <c r="M39" s="72" t="s">
        <v>159</v>
      </c>
      <c r="N39" s="60"/>
      <c r="O39" s="80"/>
      <c r="P39" s="80"/>
      <c r="Q39" s="69"/>
      <c r="R39" s="82"/>
      <c r="S39" s="82"/>
      <c r="T39" s="81"/>
      <c r="U39" s="28"/>
      <c r="V39" s="28"/>
      <c r="W39" s="28"/>
      <c r="X39" s="28"/>
      <c r="Y39" s="28"/>
      <c r="Z39" s="28"/>
      <c r="AA39" s="28"/>
      <c r="AB39" s="28"/>
      <c r="AC39" s="28"/>
      <c r="AD39" s="28"/>
      <c r="AE39" s="28"/>
      <c r="AF39" s="28"/>
      <c r="AG39" s="28"/>
      <c r="AH39" s="28"/>
    </row>
    <row r="40" spans="2:34" s="25" customFormat="1" outlineLevel="1" x14ac:dyDescent="0.25">
      <c r="B40" s="222"/>
      <c r="C40" s="57" t="s">
        <v>228</v>
      </c>
      <c r="D40" s="58">
        <v>1432</v>
      </c>
      <c r="E40" s="55" t="s">
        <v>0</v>
      </c>
      <c r="F40" s="58">
        <v>1517</v>
      </c>
      <c r="G40" s="55">
        <v>-50</v>
      </c>
      <c r="H40" s="55">
        <v>1</v>
      </c>
      <c r="I40" s="55" t="s">
        <v>0</v>
      </c>
      <c r="J40" s="136"/>
      <c r="K40" s="139" t="s">
        <v>185</v>
      </c>
      <c r="L40" s="136"/>
      <c r="M40" s="72" t="s">
        <v>159</v>
      </c>
      <c r="O40" s="80"/>
      <c r="P40" s="80"/>
      <c r="Q40" s="69"/>
      <c r="R40" s="82"/>
      <c r="S40" s="82"/>
      <c r="T40" s="28"/>
      <c r="U40" s="28"/>
      <c r="V40" s="28"/>
      <c r="W40" s="28"/>
      <c r="X40" s="28"/>
      <c r="Y40" s="28"/>
      <c r="Z40" s="28"/>
      <c r="AA40" s="28"/>
      <c r="AB40" s="28"/>
      <c r="AC40" s="28"/>
      <c r="AD40" s="28"/>
      <c r="AE40" s="28"/>
      <c r="AF40" s="28"/>
      <c r="AG40" s="28"/>
      <c r="AH40" s="28"/>
    </row>
    <row r="41" spans="2:34" s="25" customFormat="1" outlineLevel="1" x14ac:dyDescent="0.25">
      <c r="B41" s="222"/>
      <c r="C41" s="57" t="s">
        <v>229</v>
      </c>
      <c r="D41" s="58">
        <v>1427</v>
      </c>
      <c r="E41" s="55" t="s">
        <v>0</v>
      </c>
      <c r="F41" s="58">
        <v>1432</v>
      </c>
      <c r="G41" s="55">
        <v>-50</v>
      </c>
      <c r="H41" s="55">
        <v>1</v>
      </c>
      <c r="I41" s="55" t="s">
        <v>0</v>
      </c>
      <c r="J41" s="136"/>
      <c r="K41" s="139" t="s">
        <v>185</v>
      </c>
      <c r="L41" s="136"/>
      <c r="M41" s="72" t="s">
        <v>159</v>
      </c>
      <c r="O41" s="80"/>
      <c r="P41" s="80"/>
      <c r="Q41" s="69"/>
      <c r="R41" s="82"/>
      <c r="S41" s="82"/>
      <c r="T41" s="28"/>
      <c r="U41" s="28"/>
      <c r="V41" s="28"/>
      <c r="W41" s="28"/>
      <c r="X41" s="28"/>
      <c r="Y41" s="28"/>
      <c r="Z41" s="28"/>
      <c r="AA41" s="28"/>
      <c r="AB41" s="28"/>
      <c r="AC41" s="28"/>
      <c r="AD41" s="28"/>
      <c r="AE41" s="28"/>
      <c r="AF41" s="28"/>
      <c r="AG41" s="28"/>
      <c r="AH41" s="28"/>
    </row>
    <row r="42" spans="2:34" s="25" customFormat="1" outlineLevel="1" x14ac:dyDescent="0.25">
      <c r="B42" s="222"/>
      <c r="C42" s="57" t="s">
        <v>193</v>
      </c>
      <c r="D42" s="58">
        <v>1805</v>
      </c>
      <c r="E42" s="55" t="s">
        <v>0</v>
      </c>
      <c r="F42" s="58">
        <v>1880</v>
      </c>
      <c r="G42" s="55">
        <v>-50</v>
      </c>
      <c r="H42" s="55">
        <v>1</v>
      </c>
      <c r="I42" s="55">
        <v>2</v>
      </c>
      <c r="J42" s="136"/>
      <c r="K42" s="139" t="s">
        <v>185</v>
      </c>
      <c r="L42" s="136"/>
      <c r="M42" s="72" t="s">
        <v>159</v>
      </c>
      <c r="O42" s="80"/>
      <c r="P42" s="80"/>
      <c r="Q42" s="69"/>
      <c r="R42" s="82"/>
      <c r="S42" s="82"/>
      <c r="T42" s="28"/>
      <c r="U42" s="28"/>
      <c r="V42" s="28"/>
      <c r="W42" s="28"/>
      <c r="X42" s="28"/>
      <c r="Y42" s="28"/>
      <c r="Z42" s="28"/>
      <c r="AA42" s="28"/>
      <c r="AB42" s="28"/>
      <c r="AC42" s="28"/>
      <c r="AD42" s="28"/>
      <c r="AE42" s="28"/>
      <c r="AF42" s="28"/>
      <c r="AG42" s="28"/>
      <c r="AH42" s="28"/>
    </row>
    <row r="43" spans="2:34" s="25" customFormat="1" ht="22.5" outlineLevel="1" x14ac:dyDescent="0.25">
      <c r="B43" s="222"/>
      <c r="C43" s="57" t="s">
        <v>186</v>
      </c>
      <c r="D43" s="58">
        <v>2620</v>
      </c>
      <c r="E43" s="55" t="s">
        <v>0</v>
      </c>
      <c r="F43" s="58">
        <v>2690</v>
      </c>
      <c r="G43" s="55">
        <v>-50</v>
      </c>
      <c r="H43" s="55">
        <v>1</v>
      </c>
      <c r="I43" s="55">
        <v>2</v>
      </c>
      <c r="J43" s="136" t="s">
        <v>248</v>
      </c>
      <c r="K43" s="139" t="s">
        <v>0</v>
      </c>
      <c r="L43" s="136" t="s">
        <v>249</v>
      </c>
      <c r="M43" s="72" t="s">
        <v>250</v>
      </c>
      <c r="O43" s="80"/>
      <c r="P43" s="80"/>
      <c r="Q43" s="69"/>
      <c r="R43" s="82"/>
      <c r="S43" s="82"/>
      <c r="T43" s="28"/>
      <c r="U43" s="28"/>
      <c r="V43" s="28"/>
      <c r="W43" s="28"/>
      <c r="X43" s="28"/>
      <c r="Y43" s="28"/>
      <c r="Z43" s="28"/>
      <c r="AA43" s="28"/>
      <c r="AB43" s="28"/>
      <c r="AC43" s="28"/>
      <c r="AD43" s="28"/>
      <c r="AE43" s="28"/>
      <c r="AF43" s="28"/>
      <c r="AG43" s="28"/>
      <c r="AH43" s="28"/>
    </row>
    <row r="44" spans="2:34" s="25" customFormat="1" outlineLevel="1" x14ac:dyDescent="0.25">
      <c r="B44" s="222"/>
      <c r="C44" s="57" t="s">
        <v>188</v>
      </c>
      <c r="D44" s="58">
        <v>3510</v>
      </c>
      <c r="E44" s="55" t="s">
        <v>0</v>
      </c>
      <c r="F44" s="58">
        <v>3590</v>
      </c>
      <c r="G44" s="55">
        <v>-50</v>
      </c>
      <c r="H44" s="55">
        <v>1</v>
      </c>
      <c r="I44" s="55">
        <v>2</v>
      </c>
      <c r="J44" s="136"/>
      <c r="K44" s="139" t="s">
        <v>185</v>
      </c>
      <c r="L44" s="136"/>
      <c r="M44" s="72" t="s">
        <v>159</v>
      </c>
      <c r="O44" s="80"/>
      <c r="P44" s="80"/>
      <c r="Q44" s="69"/>
      <c r="R44" s="82"/>
      <c r="S44" s="82"/>
      <c r="T44" s="28"/>
      <c r="U44" s="28"/>
      <c r="V44" s="28"/>
      <c r="W44" s="28"/>
      <c r="X44" s="28"/>
      <c r="Y44" s="28"/>
      <c r="Z44" s="28"/>
      <c r="AA44" s="28"/>
      <c r="AB44" s="28"/>
      <c r="AC44" s="28"/>
      <c r="AD44" s="28"/>
      <c r="AE44" s="28"/>
      <c r="AF44" s="28"/>
      <c r="AG44" s="28"/>
      <c r="AH44" s="28"/>
    </row>
    <row r="45" spans="2:34" s="25" customFormat="1" ht="22.5" outlineLevel="1" x14ac:dyDescent="0.25">
      <c r="B45" s="222"/>
      <c r="C45" s="57" t="s">
        <v>245</v>
      </c>
      <c r="D45" s="58">
        <v>2570</v>
      </c>
      <c r="E45" s="55" t="s">
        <v>0</v>
      </c>
      <c r="F45" s="58">
        <v>2620</v>
      </c>
      <c r="G45" s="55">
        <v>-50</v>
      </c>
      <c r="H45" s="55">
        <v>1</v>
      </c>
      <c r="I45" s="55">
        <v>2</v>
      </c>
      <c r="J45" s="136" t="s">
        <v>251</v>
      </c>
      <c r="K45" s="139" t="s">
        <v>0</v>
      </c>
      <c r="L45" s="136" t="s">
        <v>248</v>
      </c>
      <c r="M45" s="72" t="s">
        <v>250</v>
      </c>
      <c r="O45" s="80"/>
      <c r="P45" s="80"/>
      <c r="Q45" s="69"/>
      <c r="R45" s="82"/>
      <c r="S45" s="82"/>
      <c r="T45" s="28"/>
      <c r="U45" s="28"/>
      <c r="V45" s="28"/>
      <c r="W45" s="28"/>
      <c r="X45" s="28"/>
      <c r="Y45" s="28"/>
      <c r="Z45" s="28"/>
      <c r="AA45" s="28"/>
      <c r="AB45" s="28"/>
      <c r="AC45" s="28"/>
      <c r="AD45" s="28"/>
      <c r="AE45" s="28"/>
      <c r="AF45" s="28"/>
      <c r="AG45" s="28"/>
      <c r="AH45" s="28"/>
    </row>
    <row r="46" spans="2:34" s="25" customFormat="1" outlineLevel="1" x14ac:dyDescent="0.25">
      <c r="B46" s="222"/>
      <c r="C46" s="57" t="s">
        <v>189</v>
      </c>
      <c r="D46" s="58">
        <v>3400</v>
      </c>
      <c r="E46" s="55" t="s">
        <v>0</v>
      </c>
      <c r="F46" s="58">
        <v>3600</v>
      </c>
      <c r="G46" s="55">
        <v>-50</v>
      </c>
      <c r="H46" s="55">
        <v>1</v>
      </c>
      <c r="I46" s="55">
        <v>2</v>
      </c>
      <c r="J46" s="136"/>
      <c r="K46" s="139" t="s">
        <v>185</v>
      </c>
      <c r="L46" s="136"/>
      <c r="M46" s="72"/>
      <c r="O46" s="80"/>
      <c r="P46" s="80"/>
      <c r="Q46" s="69"/>
      <c r="R46" s="82"/>
      <c r="S46" s="82"/>
      <c r="T46" s="28"/>
      <c r="U46" s="28"/>
      <c r="V46" s="28"/>
      <c r="W46" s="28"/>
      <c r="X46" s="28"/>
      <c r="Y46" s="28"/>
      <c r="Z46" s="28"/>
      <c r="AA46" s="28"/>
      <c r="AB46" s="28"/>
      <c r="AC46" s="28"/>
      <c r="AD46" s="28"/>
      <c r="AE46" s="28"/>
      <c r="AF46" s="28"/>
      <c r="AG46" s="28"/>
      <c r="AH46" s="28"/>
    </row>
    <row r="47" spans="2:34" s="25" customFormat="1" outlineLevel="1" x14ac:dyDescent="0.25">
      <c r="B47" s="222"/>
      <c r="C47" s="57" t="s">
        <v>190</v>
      </c>
      <c r="D47" s="58">
        <v>3600</v>
      </c>
      <c r="E47" s="55" t="s">
        <v>0</v>
      </c>
      <c r="F47" s="58">
        <v>3800</v>
      </c>
      <c r="G47" s="55">
        <v>-50</v>
      </c>
      <c r="H47" s="55">
        <v>1</v>
      </c>
      <c r="I47" s="55">
        <v>2</v>
      </c>
      <c r="J47" s="136"/>
      <c r="K47" s="139" t="s">
        <v>185</v>
      </c>
      <c r="L47" s="136"/>
      <c r="M47" s="72"/>
      <c r="O47" s="80"/>
      <c r="P47" s="80"/>
      <c r="Q47" s="69"/>
      <c r="R47" s="82"/>
      <c r="S47" s="82"/>
      <c r="T47" s="28"/>
      <c r="U47" s="28"/>
      <c r="V47" s="28"/>
      <c r="W47" s="28"/>
      <c r="X47" s="28"/>
      <c r="Y47" s="28"/>
      <c r="Z47" s="28"/>
      <c r="AA47" s="28"/>
      <c r="AB47" s="28"/>
      <c r="AC47" s="28"/>
      <c r="AD47" s="28"/>
      <c r="AE47" s="28"/>
      <c r="AF47" s="28"/>
      <c r="AG47" s="28"/>
      <c r="AH47" s="28"/>
    </row>
    <row r="48" spans="2:34" s="25" customFormat="1" outlineLevel="1" x14ac:dyDescent="0.25">
      <c r="B48" s="222"/>
      <c r="C48" s="57" t="s">
        <v>192</v>
      </c>
      <c r="D48" s="58">
        <v>3300</v>
      </c>
      <c r="E48" s="55" t="s">
        <v>0</v>
      </c>
      <c r="F48" s="58">
        <v>3800</v>
      </c>
      <c r="G48" s="55">
        <v>-50</v>
      </c>
      <c r="H48" s="55">
        <v>1</v>
      </c>
      <c r="I48" s="55">
        <v>2</v>
      </c>
      <c r="J48" s="136"/>
      <c r="K48" s="139" t="s">
        <v>185</v>
      </c>
      <c r="L48" s="136"/>
      <c r="M48" s="72"/>
      <c r="O48" s="80"/>
      <c r="P48" s="80"/>
      <c r="Q48" s="69"/>
      <c r="R48" s="82"/>
      <c r="S48" s="82"/>
      <c r="T48" s="28"/>
      <c r="U48" s="28"/>
      <c r="V48" s="28"/>
      <c r="W48" s="28"/>
      <c r="X48" s="28"/>
      <c r="Y48" s="28"/>
      <c r="Z48" s="28"/>
      <c r="AA48" s="28"/>
      <c r="AB48" s="28"/>
      <c r="AC48" s="28"/>
      <c r="AD48" s="28"/>
      <c r="AE48" s="28"/>
      <c r="AF48" s="28"/>
      <c r="AG48" s="28"/>
      <c r="AH48" s="28"/>
    </row>
    <row r="49" spans="2:34" s="25" customFormat="1" ht="15.75" outlineLevel="1" thickBot="1" x14ac:dyDescent="0.3">
      <c r="B49" s="28"/>
      <c r="C49" s="29"/>
      <c r="D49" s="30"/>
      <c r="E49" s="19"/>
      <c r="F49" s="31"/>
      <c r="G49" s="31"/>
      <c r="H49" s="19"/>
      <c r="I49" s="19"/>
      <c r="J49" s="19"/>
      <c r="K49" s="32"/>
      <c r="L49" s="32"/>
      <c r="T49" s="28"/>
      <c r="U49" s="28"/>
      <c r="V49" s="28"/>
      <c r="W49" s="28"/>
      <c r="X49" s="28"/>
      <c r="Y49" s="28"/>
      <c r="Z49" s="28"/>
      <c r="AA49" s="28"/>
      <c r="AB49" s="28"/>
      <c r="AC49" s="28"/>
      <c r="AD49" s="28"/>
      <c r="AE49" s="28"/>
      <c r="AF49" s="28"/>
      <c r="AG49" s="28"/>
      <c r="AH49" s="28"/>
    </row>
    <row r="50" spans="2:34" ht="18.75" x14ac:dyDescent="0.25">
      <c r="B50" s="215" t="s">
        <v>166</v>
      </c>
      <c r="C50" s="216"/>
      <c r="D50" s="216"/>
      <c r="E50" s="216"/>
      <c r="F50" s="216"/>
      <c r="G50" s="216"/>
      <c r="H50" s="216"/>
      <c r="I50" s="216"/>
      <c r="J50" s="216"/>
      <c r="K50" s="216"/>
      <c r="L50" s="216"/>
      <c r="M50" s="216"/>
      <c r="N50" s="217"/>
      <c r="O50" s="16"/>
    </row>
    <row r="51" spans="2:34" ht="46.5" customHeight="1" outlineLevel="1" x14ac:dyDescent="0.25">
      <c r="B51" s="218" t="s">
        <v>177</v>
      </c>
      <c r="C51" s="219"/>
      <c r="D51" s="219"/>
      <c r="E51" s="219"/>
      <c r="F51" s="219"/>
      <c r="G51" s="219"/>
      <c r="H51" s="219"/>
      <c r="I51" s="219"/>
      <c r="J51" s="219"/>
      <c r="K51" s="219"/>
      <c r="L51" s="219"/>
      <c r="M51" s="219"/>
      <c r="N51" s="220"/>
    </row>
    <row r="52" spans="2:34" ht="9" customHeight="1" outlineLevel="1" x14ac:dyDescent="0.25"/>
    <row r="53" spans="2:34" ht="59.25" customHeight="1" outlineLevel="1" x14ac:dyDescent="0.25">
      <c r="B53" s="198" t="s">
        <v>57</v>
      </c>
      <c r="C53" s="198"/>
      <c r="D53" s="66" t="s">
        <v>195</v>
      </c>
      <c r="E53" s="68" t="s">
        <v>195</v>
      </c>
      <c r="F53" s="68" t="s">
        <v>195</v>
      </c>
      <c r="G53" s="129" t="s">
        <v>195</v>
      </c>
      <c r="H53" s="138" t="s">
        <v>195</v>
      </c>
      <c r="R53" s="68" t="s">
        <v>159</v>
      </c>
      <c r="S53" s="68" t="s">
        <v>159</v>
      </c>
      <c r="T53" s="68" t="s">
        <v>159</v>
      </c>
      <c r="U53" s="68" t="s">
        <v>159</v>
      </c>
      <c r="V53" s="68" t="s">
        <v>159</v>
      </c>
      <c r="W53" s="108" t="s">
        <v>159</v>
      </c>
      <c r="X53" s="108" t="s">
        <v>159</v>
      </c>
      <c r="Y53" s="108" t="s">
        <v>159</v>
      </c>
      <c r="Z53" s="108" t="s">
        <v>159</v>
      </c>
      <c r="AA53" s="108" t="s">
        <v>159</v>
      </c>
      <c r="AB53" s="108" t="s">
        <v>159</v>
      </c>
      <c r="AC53" s="108" t="s">
        <v>159</v>
      </c>
      <c r="AD53" s="108" t="s">
        <v>159</v>
      </c>
      <c r="AE53" s="108" t="s">
        <v>159</v>
      </c>
      <c r="AF53" s="108" t="s">
        <v>159</v>
      </c>
      <c r="AG53" s="108" t="s">
        <v>159</v>
      </c>
      <c r="AH53" s="108" t="s">
        <v>159</v>
      </c>
    </row>
    <row r="54" spans="2:34" ht="17.25" customHeight="1" outlineLevel="1" x14ac:dyDescent="0.25">
      <c r="B54" s="73" t="s">
        <v>150</v>
      </c>
      <c r="C54" s="73" t="s">
        <v>151</v>
      </c>
      <c r="D54" s="94">
        <v>28</v>
      </c>
      <c r="E54" s="94">
        <v>7</v>
      </c>
      <c r="F54" s="94">
        <v>7</v>
      </c>
      <c r="G54" s="94">
        <v>38</v>
      </c>
      <c r="H54" s="130">
        <v>38</v>
      </c>
      <c r="R54" s="94" t="s">
        <v>159</v>
      </c>
      <c r="S54" s="94" t="s">
        <v>159</v>
      </c>
      <c r="T54" s="94" t="s">
        <v>159</v>
      </c>
      <c r="U54" s="94" t="s">
        <v>159</v>
      </c>
      <c r="V54" s="94" t="s">
        <v>159</v>
      </c>
      <c r="W54" s="94" t="s">
        <v>159</v>
      </c>
      <c r="X54" s="94" t="s">
        <v>159</v>
      </c>
      <c r="Y54" s="94" t="s">
        <v>159</v>
      </c>
      <c r="Z54" s="94" t="s">
        <v>159</v>
      </c>
      <c r="AA54" s="94" t="s">
        <v>159</v>
      </c>
      <c r="AB54" s="94" t="s">
        <v>159</v>
      </c>
      <c r="AC54" s="94" t="s">
        <v>159</v>
      </c>
      <c r="AD54" s="94" t="s">
        <v>159</v>
      </c>
      <c r="AE54" s="94" t="s">
        <v>159</v>
      </c>
      <c r="AF54" s="94" t="s">
        <v>159</v>
      </c>
      <c r="AG54" s="94" t="s">
        <v>159</v>
      </c>
      <c r="AH54" s="94" t="s">
        <v>159</v>
      </c>
    </row>
    <row r="55" spans="2:34" ht="28.5" customHeight="1" outlineLevel="1" x14ac:dyDescent="0.25">
      <c r="B55" s="75">
        <v>20</v>
      </c>
      <c r="C55" s="75" t="s">
        <v>225</v>
      </c>
      <c r="D55" s="95" t="s">
        <v>246</v>
      </c>
      <c r="E55" s="95" t="s">
        <v>247</v>
      </c>
      <c r="F55" s="95" t="s">
        <v>252</v>
      </c>
      <c r="G55" s="95" t="s">
        <v>247</v>
      </c>
      <c r="H55" s="95" t="s">
        <v>252</v>
      </c>
      <c r="R55" s="95" t="s">
        <v>159</v>
      </c>
      <c r="S55" s="95" t="s">
        <v>159</v>
      </c>
      <c r="T55" s="95" t="s">
        <v>159</v>
      </c>
      <c r="U55" s="95" t="s">
        <v>159</v>
      </c>
      <c r="V55" s="95" t="s">
        <v>159</v>
      </c>
      <c r="W55" s="95" t="s">
        <v>159</v>
      </c>
      <c r="X55" s="95" t="s">
        <v>159</v>
      </c>
      <c r="Y55" s="95" t="s">
        <v>159</v>
      </c>
      <c r="Z55" s="95" t="s">
        <v>159</v>
      </c>
      <c r="AA55" s="95" t="s">
        <v>159</v>
      </c>
      <c r="AB55" s="95" t="s">
        <v>159</v>
      </c>
      <c r="AC55" s="95" t="s">
        <v>159</v>
      </c>
      <c r="AD55" s="95" t="s">
        <v>159</v>
      </c>
      <c r="AE55" s="95" t="s">
        <v>159</v>
      </c>
      <c r="AF55" s="95" t="s">
        <v>159</v>
      </c>
      <c r="AG55" s="95" t="s">
        <v>159</v>
      </c>
      <c r="AH55" s="95" t="s">
        <v>159</v>
      </c>
    </row>
    <row r="56" spans="2:34" ht="15.75" customHeight="1" outlineLevel="1" x14ac:dyDescent="0.25">
      <c r="B56" s="73" t="s">
        <v>152</v>
      </c>
      <c r="C56" s="73" t="s">
        <v>153</v>
      </c>
      <c r="D56" s="23">
        <v>758</v>
      </c>
      <c r="E56" s="23">
        <v>2620</v>
      </c>
      <c r="F56" s="23">
        <v>2620</v>
      </c>
      <c r="G56" s="23">
        <v>2570</v>
      </c>
      <c r="H56" s="131">
        <v>2592</v>
      </c>
      <c r="R56" s="23" t="s">
        <v>159</v>
      </c>
      <c r="S56" s="23" t="s">
        <v>159</v>
      </c>
      <c r="T56" s="23" t="s">
        <v>159</v>
      </c>
      <c r="U56" s="23" t="s">
        <v>159</v>
      </c>
      <c r="V56" s="23" t="s">
        <v>159</v>
      </c>
      <c r="W56" s="23" t="s">
        <v>159</v>
      </c>
      <c r="X56" s="23" t="s">
        <v>159</v>
      </c>
      <c r="Y56" s="23" t="s">
        <v>159</v>
      </c>
      <c r="Z56" s="23" t="s">
        <v>159</v>
      </c>
      <c r="AA56" s="23" t="s">
        <v>159</v>
      </c>
      <c r="AB56" s="23" t="s">
        <v>159</v>
      </c>
      <c r="AC56" s="23" t="s">
        <v>159</v>
      </c>
      <c r="AD56" s="23" t="s">
        <v>159</v>
      </c>
      <c r="AE56" s="23" t="s">
        <v>159</v>
      </c>
      <c r="AF56" s="23" t="s">
        <v>159</v>
      </c>
      <c r="AG56" s="23" t="s">
        <v>159</v>
      </c>
      <c r="AH56" s="23" t="s">
        <v>159</v>
      </c>
    </row>
    <row r="57" spans="2:34" ht="16.5" customHeight="1" outlineLevel="1" x14ac:dyDescent="0.25">
      <c r="B57" s="74" t="s">
        <v>141</v>
      </c>
      <c r="C57" s="74" t="s">
        <v>141</v>
      </c>
      <c r="D57" s="23">
        <v>803</v>
      </c>
      <c r="E57" s="23">
        <v>2639</v>
      </c>
      <c r="F57" s="23">
        <v>2690</v>
      </c>
      <c r="G57" s="23">
        <v>2620</v>
      </c>
      <c r="H57" s="131">
        <v>2620</v>
      </c>
      <c r="R57" s="23" t="s">
        <v>159</v>
      </c>
      <c r="S57" s="23" t="s">
        <v>159</v>
      </c>
      <c r="T57" s="23" t="s">
        <v>159</v>
      </c>
      <c r="U57" s="23" t="s">
        <v>159</v>
      </c>
      <c r="V57" s="23" t="s">
        <v>159</v>
      </c>
      <c r="W57" s="23" t="s">
        <v>159</v>
      </c>
      <c r="X57" s="23" t="s">
        <v>159</v>
      </c>
      <c r="Y57" s="23" t="s">
        <v>159</v>
      </c>
      <c r="Z57" s="23" t="s">
        <v>159</v>
      </c>
      <c r="AA57" s="23" t="s">
        <v>159</v>
      </c>
      <c r="AB57" s="23" t="s">
        <v>159</v>
      </c>
      <c r="AC57" s="23" t="s">
        <v>159</v>
      </c>
      <c r="AD57" s="23" t="s">
        <v>159</v>
      </c>
      <c r="AE57" s="23" t="s">
        <v>159</v>
      </c>
      <c r="AF57" s="23" t="s">
        <v>159</v>
      </c>
      <c r="AG57" s="23" t="s">
        <v>159</v>
      </c>
      <c r="AH57" s="23" t="s">
        <v>159</v>
      </c>
    </row>
    <row r="58" spans="2:34" ht="27" customHeight="1" outlineLevel="1" x14ac:dyDescent="0.25">
      <c r="D58" s="96" t="s">
        <v>196</v>
      </c>
      <c r="E58" s="96" t="s">
        <v>196</v>
      </c>
      <c r="F58" s="96" t="s">
        <v>197</v>
      </c>
      <c r="G58" s="96" t="s">
        <v>197</v>
      </c>
      <c r="H58" s="96" t="s">
        <v>197</v>
      </c>
      <c r="R58" s="96" t="s">
        <v>159</v>
      </c>
      <c r="S58" s="96" t="s">
        <v>159</v>
      </c>
      <c r="T58" s="96" t="s">
        <v>159</v>
      </c>
      <c r="U58" s="96" t="s">
        <v>159</v>
      </c>
      <c r="V58" s="96" t="s">
        <v>159</v>
      </c>
      <c r="W58" s="96" t="s">
        <v>159</v>
      </c>
      <c r="X58" s="96" t="s">
        <v>159</v>
      </c>
      <c r="Y58" s="96" t="s">
        <v>159</v>
      </c>
      <c r="Z58" s="96" t="s">
        <v>159</v>
      </c>
      <c r="AA58" s="96" t="s">
        <v>159</v>
      </c>
      <c r="AB58" s="96" t="s">
        <v>159</v>
      </c>
      <c r="AC58" s="96" t="s">
        <v>159</v>
      </c>
      <c r="AD58" s="96" t="s">
        <v>159</v>
      </c>
      <c r="AE58" s="96" t="s">
        <v>159</v>
      </c>
      <c r="AF58" s="96" t="s">
        <v>159</v>
      </c>
      <c r="AG58" s="96" t="s">
        <v>159</v>
      </c>
      <c r="AH58" s="96" t="s">
        <v>159</v>
      </c>
    </row>
    <row r="59" spans="2:34" ht="19.5" customHeight="1" outlineLevel="1" x14ac:dyDescent="0.25">
      <c r="B59" s="194" t="s">
        <v>148</v>
      </c>
      <c r="C59" s="134" t="s">
        <v>205</v>
      </c>
      <c r="D59" s="125">
        <f>ABS(D19-B19)</f>
        <v>48</v>
      </c>
      <c r="E59" s="125">
        <f t="shared" ref="E59:V59" si="4">IF(E$54&lt;&gt;"",D59,"")</f>
        <v>48</v>
      </c>
      <c r="F59" s="125">
        <f t="shared" si="4"/>
        <v>48</v>
      </c>
      <c r="G59" s="125">
        <f t="shared" si="4"/>
        <v>48</v>
      </c>
      <c r="H59" s="132">
        <v>1668</v>
      </c>
      <c r="R59" s="34" t="str">
        <f t="shared" si="4"/>
        <v/>
      </c>
      <c r="S59" s="34" t="str">
        <f t="shared" si="4"/>
        <v/>
      </c>
      <c r="T59" s="34" t="str">
        <f t="shared" si="4"/>
        <v/>
      </c>
      <c r="U59" s="34" t="str">
        <f t="shared" si="4"/>
        <v/>
      </c>
      <c r="V59" s="34" t="str">
        <f t="shared" si="4"/>
        <v/>
      </c>
      <c r="W59" s="34" t="str">
        <f t="shared" ref="W59:W64" si="5">IF(W$54&lt;&gt;"",V59,"")</f>
        <v/>
      </c>
      <c r="X59" s="34" t="str">
        <f t="shared" ref="X59:X64" si="6">IF(X$54&lt;&gt;"",W59,"")</f>
        <v/>
      </c>
      <c r="Y59" s="34" t="str">
        <f t="shared" ref="Y59:Y64" si="7">IF(Y$54&lt;&gt;"",X59,"")</f>
        <v/>
      </c>
      <c r="Z59" s="34" t="str">
        <f t="shared" ref="Z59:Z64" si="8">IF(Z$54&lt;&gt;"",Y59,"")</f>
        <v/>
      </c>
      <c r="AA59" s="34" t="str">
        <f t="shared" ref="AA59:AA64" si="9">IF(AA$54&lt;&gt;"",Z59,"")</f>
        <v/>
      </c>
      <c r="AB59" s="34" t="str">
        <f t="shared" ref="AB59:AB64" si="10">IF(AB$54&lt;&gt;"",AA59,"")</f>
        <v/>
      </c>
      <c r="AC59" s="34" t="str">
        <f t="shared" ref="AC59:AC64" si="11">IF(AC$54&lt;&gt;"",AB59,"")</f>
        <v/>
      </c>
      <c r="AD59" s="34" t="str">
        <f t="shared" ref="AD59:AD64" si="12">IF(AD$54&lt;&gt;"",AC59,"")</f>
        <v/>
      </c>
      <c r="AE59" s="34" t="str">
        <f t="shared" ref="AE59:AE64" si="13">IF(AE$54&lt;&gt;"",AD59,"")</f>
        <v/>
      </c>
      <c r="AF59" s="34" t="str">
        <f t="shared" ref="AF59:AF64" si="14">IF(AF$54&lt;&gt;"",AE59,"")</f>
        <v/>
      </c>
      <c r="AG59" s="34" t="str">
        <f t="shared" ref="AG59:AG64" si="15">IF(AG$54&lt;&gt;"",AF59,"")</f>
        <v/>
      </c>
      <c r="AH59" s="34" t="str">
        <f t="shared" ref="AH59:AH64" si="16">IF(AH$54&lt;&gt;"",AG59,"")</f>
        <v/>
      </c>
    </row>
    <row r="60" spans="2:34" ht="22.5" outlineLevel="1" x14ac:dyDescent="0.25">
      <c r="B60" s="194"/>
      <c r="C60" s="134" t="s">
        <v>206</v>
      </c>
      <c r="D60" s="125">
        <f>ABS(B19+D19)</f>
        <v>1712</v>
      </c>
      <c r="E60" s="125">
        <f t="shared" ref="E60:V60" si="17">IF(E$54&lt;&gt;"",D60,"")</f>
        <v>1712</v>
      </c>
      <c r="F60" s="125">
        <f t="shared" si="17"/>
        <v>1712</v>
      </c>
      <c r="G60" s="125">
        <f t="shared" si="17"/>
        <v>1712</v>
      </c>
      <c r="H60" s="132">
        <v>3332</v>
      </c>
      <c r="R60" s="34" t="str">
        <f t="shared" si="17"/>
        <v/>
      </c>
      <c r="S60" s="34" t="str">
        <f t="shared" si="17"/>
        <v/>
      </c>
      <c r="T60" s="34" t="str">
        <f t="shared" si="17"/>
        <v/>
      </c>
      <c r="U60" s="34" t="str">
        <f t="shared" si="17"/>
        <v/>
      </c>
      <c r="V60" s="34" t="str">
        <f t="shared" si="17"/>
        <v/>
      </c>
      <c r="W60" s="34" t="str">
        <f t="shared" si="5"/>
        <v/>
      </c>
      <c r="X60" s="34" t="str">
        <f t="shared" si="6"/>
        <v/>
      </c>
      <c r="Y60" s="34" t="str">
        <f t="shared" si="7"/>
        <v/>
      </c>
      <c r="Z60" s="34" t="str">
        <f t="shared" si="8"/>
        <v/>
      </c>
      <c r="AA60" s="34" t="str">
        <f t="shared" si="9"/>
        <v/>
      </c>
      <c r="AB60" s="34" t="str">
        <f t="shared" si="10"/>
        <v/>
      </c>
      <c r="AC60" s="34" t="str">
        <f t="shared" si="11"/>
        <v/>
      </c>
      <c r="AD60" s="34" t="str">
        <f t="shared" si="12"/>
        <v/>
      </c>
      <c r="AE60" s="34" t="str">
        <f t="shared" si="13"/>
        <v/>
      </c>
      <c r="AF60" s="34" t="str">
        <f t="shared" si="14"/>
        <v/>
      </c>
      <c r="AG60" s="34" t="str">
        <f t="shared" si="15"/>
        <v/>
      </c>
      <c r="AH60" s="34" t="str">
        <f t="shared" si="16"/>
        <v/>
      </c>
    </row>
    <row r="61" spans="2:34" ht="22.5" outlineLevel="1" x14ac:dyDescent="0.25">
      <c r="B61" s="194"/>
      <c r="C61" s="134" t="s">
        <v>207</v>
      </c>
      <c r="D61" s="125">
        <f>ABS(2*B19-D19)</f>
        <v>784</v>
      </c>
      <c r="E61" s="125">
        <f t="shared" ref="E61:V61" si="18">IF(E$54&lt;&gt;"",D61,"")</f>
        <v>784</v>
      </c>
      <c r="F61" s="125">
        <f t="shared" si="18"/>
        <v>784</v>
      </c>
      <c r="G61" s="125">
        <f t="shared" si="18"/>
        <v>784</v>
      </c>
      <c r="H61" s="132">
        <v>836</v>
      </c>
      <c r="R61" s="34" t="str">
        <f t="shared" si="18"/>
        <v/>
      </c>
      <c r="S61" s="34" t="str">
        <f t="shared" si="18"/>
        <v/>
      </c>
      <c r="T61" s="34" t="str">
        <f t="shared" si="18"/>
        <v/>
      </c>
      <c r="U61" s="34" t="str">
        <f t="shared" si="18"/>
        <v/>
      </c>
      <c r="V61" s="34" t="str">
        <f t="shared" si="18"/>
        <v/>
      </c>
      <c r="W61" s="34" t="str">
        <f t="shared" si="5"/>
        <v/>
      </c>
      <c r="X61" s="34" t="str">
        <f t="shared" si="6"/>
        <v/>
      </c>
      <c r="Y61" s="34" t="str">
        <f t="shared" si="7"/>
        <v/>
      </c>
      <c r="Z61" s="34" t="str">
        <f t="shared" si="8"/>
        <v/>
      </c>
      <c r="AA61" s="34" t="str">
        <f t="shared" si="9"/>
        <v/>
      </c>
      <c r="AB61" s="34" t="str">
        <f t="shared" si="10"/>
        <v/>
      </c>
      <c r="AC61" s="34" t="str">
        <f t="shared" si="11"/>
        <v/>
      </c>
      <c r="AD61" s="34" t="str">
        <f t="shared" si="12"/>
        <v/>
      </c>
      <c r="AE61" s="34" t="str">
        <f t="shared" si="13"/>
        <v/>
      </c>
      <c r="AF61" s="34" t="str">
        <f t="shared" si="14"/>
        <v/>
      </c>
      <c r="AG61" s="34" t="str">
        <f t="shared" si="15"/>
        <v/>
      </c>
      <c r="AH61" s="34" t="str">
        <f t="shared" si="16"/>
        <v/>
      </c>
    </row>
    <row r="62" spans="2:34" ht="22.5" outlineLevel="1" x14ac:dyDescent="0.25">
      <c r="B62" s="194"/>
      <c r="C62" s="134" t="s">
        <v>208</v>
      </c>
      <c r="D62" s="125">
        <f>ABS(2*D19-B19)</f>
        <v>928</v>
      </c>
      <c r="E62" s="125">
        <f t="shared" ref="E62:V62" si="19">IF(E$54&lt;&gt;"",D62,"")</f>
        <v>928</v>
      </c>
      <c r="F62" s="125">
        <f t="shared" si="19"/>
        <v>928</v>
      </c>
      <c r="G62" s="125">
        <f t="shared" si="19"/>
        <v>928</v>
      </c>
      <c r="H62" s="132">
        <v>4164</v>
      </c>
      <c r="R62" s="34" t="str">
        <f t="shared" si="19"/>
        <v/>
      </c>
      <c r="S62" s="34" t="str">
        <f t="shared" si="19"/>
        <v/>
      </c>
      <c r="T62" s="34" t="str">
        <f t="shared" si="19"/>
        <v/>
      </c>
      <c r="U62" s="34" t="str">
        <f t="shared" si="19"/>
        <v/>
      </c>
      <c r="V62" s="34" t="str">
        <f t="shared" si="19"/>
        <v/>
      </c>
      <c r="W62" s="34" t="str">
        <f t="shared" si="5"/>
        <v/>
      </c>
      <c r="X62" s="34" t="str">
        <f t="shared" si="6"/>
        <v/>
      </c>
      <c r="Y62" s="34" t="str">
        <f t="shared" si="7"/>
        <v/>
      </c>
      <c r="Z62" s="34" t="str">
        <f t="shared" si="8"/>
        <v/>
      </c>
      <c r="AA62" s="34" t="str">
        <f t="shared" si="9"/>
        <v/>
      </c>
      <c r="AB62" s="34" t="str">
        <f t="shared" si="10"/>
        <v/>
      </c>
      <c r="AC62" s="34" t="str">
        <f t="shared" si="11"/>
        <v/>
      </c>
      <c r="AD62" s="34" t="str">
        <f t="shared" si="12"/>
        <v/>
      </c>
      <c r="AE62" s="34" t="str">
        <f t="shared" si="13"/>
        <v/>
      </c>
      <c r="AF62" s="34" t="str">
        <f t="shared" si="14"/>
        <v/>
      </c>
      <c r="AG62" s="34" t="str">
        <f t="shared" si="15"/>
        <v/>
      </c>
      <c r="AH62" s="34" t="str">
        <f t="shared" si="16"/>
        <v/>
      </c>
    </row>
    <row r="63" spans="2:34" ht="22.5" outlineLevel="1" x14ac:dyDescent="0.25">
      <c r="B63" s="194"/>
      <c r="C63" s="134" t="s">
        <v>209</v>
      </c>
      <c r="D63" s="125">
        <f>ABS(2*B19+B19)</f>
        <v>2496</v>
      </c>
      <c r="E63" s="125">
        <f t="shared" ref="E63:V63" si="20">IF(E$54&lt;&gt;"",D63,"")</f>
        <v>2496</v>
      </c>
      <c r="F63" s="125">
        <f t="shared" si="20"/>
        <v>2496</v>
      </c>
      <c r="G63" s="125">
        <f t="shared" si="20"/>
        <v>2496</v>
      </c>
      <c r="H63" s="132">
        <v>4168</v>
      </c>
      <c r="R63" s="34" t="str">
        <f t="shared" si="20"/>
        <v/>
      </c>
      <c r="S63" s="34" t="str">
        <f t="shared" si="20"/>
        <v/>
      </c>
      <c r="T63" s="34" t="str">
        <f t="shared" si="20"/>
        <v/>
      </c>
      <c r="U63" s="34" t="str">
        <f t="shared" si="20"/>
        <v/>
      </c>
      <c r="V63" s="34" t="str">
        <f t="shared" si="20"/>
        <v/>
      </c>
      <c r="W63" s="34" t="str">
        <f t="shared" si="5"/>
        <v/>
      </c>
      <c r="X63" s="34" t="str">
        <f t="shared" si="6"/>
        <v/>
      </c>
      <c r="Y63" s="34" t="str">
        <f t="shared" si="7"/>
        <v/>
      </c>
      <c r="Z63" s="34" t="str">
        <f t="shared" si="8"/>
        <v/>
      </c>
      <c r="AA63" s="34" t="str">
        <f t="shared" si="9"/>
        <v/>
      </c>
      <c r="AB63" s="34" t="str">
        <f t="shared" si="10"/>
        <v/>
      </c>
      <c r="AC63" s="34" t="str">
        <f t="shared" si="11"/>
        <v/>
      </c>
      <c r="AD63" s="34" t="str">
        <f t="shared" si="12"/>
        <v/>
      </c>
      <c r="AE63" s="34" t="str">
        <f t="shared" si="13"/>
        <v/>
      </c>
      <c r="AF63" s="34" t="str">
        <f t="shared" si="14"/>
        <v/>
      </c>
      <c r="AG63" s="34" t="str">
        <f t="shared" si="15"/>
        <v/>
      </c>
      <c r="AH63" s="34" t="str">
        <f t="shared" si="16"/>
        <v/>
      </c>
    </row>
    <row r="64" spans="2:34" ht="22.5" outlineLevel="1" x14ac:dyDescent="0.25">
      <c r="B64" s="194"/>
      <c r="C64" s="134" t="s">
        <v>210</v>
      </c>
      <c r="D64" s="125">
        <f>ABS(2*D19+B19)</f>
        <v>2592</v>
      </c>
      <c r="E64" s="125">
        <f t="shared" ref="E64:V64" si="21">IF(E$54&lt;&gt;"",D64,"")</f>
        <v>2592</v>
      </c>
      <c r="F64" s="125">
        <f t="shared" si="21"/>
        <v>2592</v>
      </c>
      <c r="G64" s="125">
        <f t="shared" si="21"/>
        <v>2592</v>
      </c>
      <c r="H64" s="132">
        <v>5832</v>
      </c>
      <c r="R64" s="34" t="str">
        <f t="shared" si="21"/>
        <v/>
      </c>
      <c r="S64" s="34" t="str">
        <f t="shared" si="21"/>
        <v/>
      </c>
      <c r="T64" s="34" t="str">
        <f t="shared" si="21"/>
        <v/>
      </c>
      <c r="U64" s="34" t="str">
        <f t="shared" si="21"/>
        <v/>
      </c>
      <c r="V64" s="34" t="str">
        <f t="shared" si="21"/>
        <v/>
      </c>
      <c r="W64" s="34" t="str">
        <f t="shared" si="5"/>
        <v/>
      </c>
      <c r="X64" s="34" t="str">
        <f t="shared" si="6"/>
        <v/>
      </c>
      <c r="Y64" s="34" t="str">
        <f t="shared" si="7"/>
        <v/>
      </c>
      <c r="Z64" s="34" t="str">
        <f t="shared" si="8"/>
        <v/>
      </c>
      <c r="AA64" s="34" t="str">
        <f t="shared" si="9"/>
        <v/>
      </c>
      <c r="AB64" s="34" t="str">
        <f t="shared" si="10"/>
        <v/>
      </c>
      <c r="AC64" s="34" t="str">
        <f t="shared" si="11"/>
        <v/>
      </c>
      <c r="AD64" s="34" t="str">
        <f t="shared" si="12"/>
        <v/>
      </c>
      <c r="AE64" s="34" t="str">
        <f t="shared" si="13"/>
        <v/>
      </c>
      <c r="AF64" s="34" t="str">
        <f t="shared" si="14"/>
        <v/>
      </c>
      <c r="AG64" s="34" t="str">
        <f t="shared" si="15"/>
        <v/>
      </c>
      <c r="AH64" s="34" t="str">
        <f t="shared" si="16"/>
        <v/>
      </c>
    </row>
    <row r="65" spans="1:34" ht="15" customHeight="1" outlineLevel="1" x14ac:dyDescent="0.25">
      <c r="B65" s="195" t="s">
        <v>149</v>
      </c>
      <c r="C65" s="135" t="s">
        <v>211</v>
      </c>
      <c r="D65" s="126">
        <f>ABS(E19-C19)</f>
        <v>53</v>
      </c>
      <c r="E65" s="126">
        <f t="shared" ref="E65:V65" si="22">IF(E$54&lt;&gt;"",D65,"")</f>
        <v>53</v>
      </c>
      <c r="F65" s="126">
        <f t="shared" si="22"/>
        <v>53</v>
      </c>
      <c r="G65" s="126">
        <f t="shared" si="22"/>
        <v>53</v>
      </c>
      <c r="H65" s="133">
        <v>1708</v>
      </c>
      <c r="R65" s="35" t="str">
        <f t="shared" si="22"/>
        <v/>
      </c>
      <c r="S65" s="35" t="str">
        <f t="shared" si="22"/>
        <v/>
      </c>
      <c r="T65" s="35" t="str">
        <f t="shared" si="22"/>
        <v/>
      </c>
      <c r="U65" s="35" t="str">
        <f t="shared" si="22"/>
        <v/>
      </c>
      <c r="V65" s="35" t="str">
        <f t="shared" si="22"/>
        <v/>
      </c>
      <c r="W65" s="109"/>
      <c r="X65" s="109"/>
      <c r="Y65" s="109"/>
      <c r="Z65" s="109"/>
      <c r="AA65" s="109"/>
      <c r="AB65" s="109"/>
      <c r="AC65" s="109"/>
      <c r="AD65" s="109"/>
      <c r="AE65" s="109"/>
      <c r="AF65" s="109"/>
      <c r="AG65" s="109"/>
      <c r="AH65" s="109"/>
    </row>
    <row r="66" spans="1:34" ht="22.5" outlineLevel="1" x14ac:dyDescent="0.25">
      <c r="B66" s="196"/>
      <c r="C66" s="135" t="s">
        <v>212</v>
      </c>
      <c r="D66" s="126">
        <f>ABS(E19+C19)</f>
        <v>1777</v>
      </c>
      <c r="E66" s="126">
        <f t="shared" ref="E66:V66" si="23">IF(E$54&lt;&gt;"",D66,"")</f>
        <v>1777</v>
      </c>
      <c r="F66" s="126">
        <f t="shared" si="23"/>
        <v>1777</v>
      </c>
      <c r="G66" s="126">
        <f t="shared" si="23"/>
        <v>1777</v>
      </c>
      <c r="H66" s="133">
        <v>3432</v>
      </c>
      <c r="R66" s="35" t="str">
        <f t="shared" si="23"/>
        <v/>
      </c>
      <c r="S66" s="35" t="str">
        <f t="shared" si="23"/>
        <v/>
      </c>
      <c r="T66" s="35" t="str">
        <f t="shared" si="23"/>
        <v/>
      </c>
      <c r="U66" s="35" t="str">
        <f t="shared" si="23"/>
        <v/>
      </c>
      <c r="V66" s="35" t="str">
        <f t="shared" si="23"/>
        <v/>
      </c>
      <c r="W66" s="109"/>
      <c r="X66" s="109"/>
      <c r="Y66" s="109"/>
      <c r="Z66" s="109"/>
      <c r="AA66" s="109"/>
      <c r="AB66" s="109"/>
      <c r="AC66" s="109"/>
      <c r="AD66" s="109"/>
      <c r="AE66" s="109"/>
      <c r="AF66" s="109"/>
      <c r="AG66" s="109"/>
      <c r="AH66" s="109"/>
    </row>
    <row r="67" spans="1:34" ht="22.5" outlineLevel="1" x14ac:dyDescent="0.25">
      <c r="B67" s="196"/>
      <c r="C67" s="135" t="s">
        <v>213</v>
      </c>
      <c r="D67" s="126">
        <f>ABS(2*C19-E19)</f>
        <v>809</v>
      </c>
      <c r="E67" s="126">
        <f t="shared" ref="E67:V67" si="24">IF(E$54&lt;&gt;"",D67,"")</f>
        <v>809</v>
      </c>
      <c r="F67" s="126">
        <f t="shared" si="24"/>
        <v>809</v>
      </c>
      <c r="G67" s="126">
        <f t="shared" si="24"/>
        <v>809</v>
      </c>
      <c r="H67" s="133">
        <v>846</v>
      </c>
      <c r="R67" s="35" t="str">
        <f t="shared" si="24"/>
        <v/>
      </c>
      <c r="S67" s="35" t="str">
        <f t="shared" si="24"/>
        <v/>
      </c>
      <c r="T67" s="35" t="str">
        <f t="shared" si="24"/>
        <v/>
      </c>
      <c r="U67" s="35" t="str">
        <f t="shared" si="24"/>
        <v/>
      </c>
      <c r="V67" s="35" t="str">
        <f t="shared" si="24"/>
        <v/>
      </c>
      <c r="W67" s="109"/>
      <c r="X67" s="109"/>
      <c r="Y67" s="109"/>
      <c r="Z67" s="109"/>
      <c r="AA67" s="109"/>
      <c r="AB67" s="109"/>
      <c r="AC67" s="109"/>
      <c r="AD67" s="109"/>
      <c r="AE67" s="109"/>
      <c r="AF67" s="109"/>
      <c r="AG67" s="109"/>
      <c r="AH67" s="109"/>
    </row>
    <row r="68" spans="1:34" ht="22.5" outlineLevel="1" x14ac:dyDescent="0.25">
      <c r="B68" s="196"/>
      <c r="C68" s="135" t="s">
        <v>214</v>
      </c>
      <c r="D68" s="126">
        <f>ABS(2*E19-C19)</f>
        <v>968</v>
      </c>
      <c r="E68" s="126">
        <f t="shared" ref="E68:V68" si="25">IF(E$54&lt;&gt;"",D68,"")</f>
        <v>968</v>
      </c>
      <c r="F68" s="126">
        <f t="shared" si="25"/>
        <v>968</v>
      </c>
      <c r="G68" s="126">
        <f t="shared" si="25"/>
        <v>968</v>
      </c>
      <c r="H68" s="133">
        <v>4294</v>
      </c>
      <c r="R68" s="35" t="str">
        <f t="shared" si="25"/>
        <v/>
      </c>
      <c r="S68" s="35" t="str">
        <f t="shared" si="25"/>
        <v/>
      </c>
      <c r="T68" s="35" t="str">
        <f t="shared" si="25"/>
        <v/>
      </c>
      <c r="U68" s="35" t="str">
        <f t="shared" si="25"/>
        <v/>
      </c>
      <c r="V68" s="35" t="str">
        <f t="shared" si="25"/>
        <v/>
      </c>
      <c r="W68" s="109"/>
      <c r="X68" s="109"/>
      <c r="Y68" s="109"/>
      <c r="Z68" s="109"/>
      <c r="AA68" s="109"/>
      <c r="AB68" s="109"/>
      <c r="AC68" s="109"/>
      <c r="AD68" s="109"/>
      <c r="AE68" s="109"/>
      <c r="AF68" s="109"/>
      <c r="AG68" s="109"/>
      <c r="AH68" s="109"/>
    </row>
    <row r="69" spans="1:34" ht="22.5" outlineLevel="1" x14ac:dyDescent="0.25">
      <c r="B69" s="196"/>
      <c r="C69" s="135" t="s">
        <v>215</v>
      </c>
      <c r="D69" s="126">
        <f>ABS(2*C19+E19)</f>
        <v>2639</v>
      </c>
      <c r="E69" s="126">
        <f t="shared" ref="E69:V69" si="26">IF(E$54&lt;&gt;"",D69,"")</f>
        <v>2639</v>
      </c>
      <c r="F69" s="126">
        <f t="shared" si="26"/>
        <v>2639</v>
      </c>
      <c r="G69" s="126">
        <f t="shared" si="26"/>
        <v>2639</v>
      </c>
      <c r="H69" s="133">
        <v>4278</v>
      </c>
      <c r="R69" s="35" t="str">
        <f t="shared" si="26"/>
        <v/>
      </c>
      <c r="S69" s="35" t="str">
        <f t="shared" si="26"/>
        <v/>
      </c>
      <c r="T69" s="35" t="str">
        <f t="shared" si="26"/>
        <v/>
      </c>
      <c r="U69" s="35" t="str">
        <f t="shared" si="26"/>
        <v/>
      </c>
      <c r="V69" s="35" t="str">
        <f t="shared" si="26"/>
        <v/>
      </c>
      <c r="W69" s="109"/>
      <c r="X69" s="109"/>
      <c r="Y69" s="109"/>
      <c r="Z69" s="109"/>
      <c r="AA69" s="109"/>
      <c r="AB69" s="109"/>
      <c r="AC69" s="109"/>
      <c r="AD69" s="109"/>
      <c r="AE69" s="109"/>
      <c r="AF69" s="109"/>
      <c r="AG69" s="109"/>
      <c r="AH69" s="109"/>
    </row>
    <row r="70" spans="1:34" ht="22.5" outlineLevel="1" x14ac:dyDescent="0.25">
      <c r="B70" s="197"/>
      <c r="C70" s="135" t="s">
        <v>216</v>
      </c>
      <c r="D70" s="126">
        <f>ABS(2*E19+C19)</f>
        <v>2692</v>
      </c>
      <c r="E70" s="126">
        <f t="shared" ref="E70:V70" si="27">IF(E$54&lt;&gt;"",D70,"")</f>
        <v>2692</v>
      </c>
      <c r="F70" s="126">
        <f t="shared" si="27"/>
        <v>2692</v>
      </c>
      <c r="G70" s="126">
        <f t="shared" si="27"/>
        <v>2692</v>
      </c>
      <c r="H70" s="133">
        <v>6002</v>
      </c>
      <c r="R70" s="35" t="str">
        <f t="shared" si="27"/>
        <v/>
      </c>
      <c r="S70" s="35" t="str">
        <f t="shared" si="27"/>
        <v/>
      </c>
      <c r="T70" s="35" t="str">
        <f t="shared" si="27"/>
        <v/>
      </c>
      <c r="U70" s="35" t="str">
        <f t="shared" si="27"/>
        <v/>
      </c>
      <c r="V70" s="35" t="str">
        <f t="shared" si="27"/>
        <v/>
      </c>
      <c r="W70" s="109"/>
      <c r="X70" s="109"/>
      <c r="Y70" s="109"/>
      <c r="Z70" s="109"/>
      <c r="AA70" s="109"/>
      <c r="AB70" s="109"/>
      <c r="AC70" s="109"/>
      <c r="AD70" s="109"/>
      <c r="AE70" s="109"/>
      <c r="AF70" s="109"/>
      <c r="AG70" s="109"/>
      <c r="AH70" s="109"/>
    </row>
    <row r="71" spans="1:34" ht="15.75" outlineLevel="1" thickBot="1" x14ac:dyDescent="0.3"/>
    <row r="72" spans="1:34" ht="19.5" thickBot="1" x14ac:dyDescent="0.3">
      <c r="B72" s="199" t="s">
        <v>163</v>
      </c>
      <c r="C72" s="200"/>
      <c r="D72" s="200"/>
      <c r="E72" s="200"/>
      <c r="F72" s="200"/>
      <c r="G72" s="200"/>
      <c r="H72" s="200"/>
      <c r="I72" s="200"/>
      <c r="J72" s="200"/>
      <c r="K72" s="200"/>
      <c r="L72" s="200"/>
      <c r="M72" s="200"/>
      <c r="N72" s="201"/>
      <c r="O72" s="16"/>
    </row>
    <row r="73" spans="1:34" ht="46.5" customHeight="1" outlineLevel="1" x14ac:dyDescent="0.25">
      <c r="B73" s="224" t="s">
        <v>198</v>
      </c>
      <c r="C73" s="225"/>
      <c r="D73" s="225"/>
      <c r="E73" s="225"/>
      <c r="F73" s="225"/>
      <c r="G73" s="225"/>
      <c r="H73" s="225"/>
      <c r="I73" s="225"/>
      <c r="J73" s="225"/>
      <c r="K73" s="225"/>
      <c r="L73" s="225"/>
      <c r="M73" s="225"/>
      <c r="N73" s="226"/>
    </row>
    <row r="74" spans="1:34" ht="9.75" customHeight="1" outlineLevel="1" x14ac:dyDescent="0.25"/>
    <row r="75" spans="1:34" ht="21" customHeight="1" outlineLevel="1" x14ac:dyDescent="0.25">
      <c r="A75" s="16"/>
      <c r="B75" s="56"/>
      <c r="C75" s="38"/>
      <c r="D75" s="39">
        <v>1</v>
      </c>
      <c r="E75" s="39">
        <v>2</v>
      </c>
      <c r="F75" s="39" t="s">
        <v>230</v>
      </c>
      <c r="G75" s="39">
        <v>3</v>
      </c>
      <c r="H75" s="39" t="s">
        <v>258</v>
      </c>
      <c r="M75" s="28"/>
      <c r="N75" s="28"/>
      <c r="O75" s="28"/>
      <c r="P75" s="28"/>
      <c r="Q75" s="28"/>
      <c r="R75" s="28"/>
      <c r="U75" s="39" t="s">
        <v>159</v>
      </c>
      <c r="V75" s="39" t="s">
        <v>159</v>
      </c>
      <c r="W75" s="110"/>
      <c r="X75" s="110"/>
      <c r="Y75" s="110"/>
      <c r="Z75" s="110"/>
      <c r="AA75" s="110"/>
      <c r="AB75" s="110"/>
      <c r="AC75" s="110"/>
      <c r="AD75" s="110"/>
      <c r="AE75" s="110"/>
      <c r="AF75" s="110"/>
      <c r="AG75" s="110"/>
      <c r="AH75" s="110"/>
    </row>
    <row r="76" spans="1:34" ht="39" customHeight="1" outlineLevel="1" x14ac:dyDescent="0.25">
      <c r="A76" s="16"/>
      <c r="D76" s="85" t="s">
        <v>231</v>
      </c>
      <c r="E76" s="85" t="s">
        <v>197</v>
      </c>
      <c r="F76" s="85" t="s">
        <v>197</v>
      </c>
      <c r="G76" s="85" t="s">
        <v>197</v>
      </c>
      <c r="H76" s="85" t="s">
        <v>197</v>
      </c>
      <c r="M76" s="28"/>
      <c r="N76" s="28"/>
      <c r="O76" s="28"/>
      <c r="P76" s="28"/>
      <c r="Q76" s="28"/>
      <c r="R76" s="28"/>
      <c r="U76" s="85" t="s">
        <v>159</v>
      </c>
      <c r="V76" s="85" t="s">
        <v>159</v>
      </c>
      <c r="W76" s="85"/>
      <c r="X76" s="85"/>
      <c r="Y76" s="85"/>
      <c r="Z76" s="85"/>
      <c r="AA76" s="85"/>
      <c r="AB76" s="85"/>
      <c r="AC76" s="85"/>
      <c r="AD76" s="85"/>
      <c r="AE76" s="85"/>
      <c r="AF76" s="85"/>
      <c r="AG76" s="85"/>
      <c r="AH76" s="85"/>
    </row>
    <row r="77" spans="1:34" ht="41.25" customHeight="1" outlineLevel="1" x14ac:dyDescent="0.25">
      <c r="A77" s="16"/>
      <c r="B77" s="186" t="s">
        <v>132</v>
      </c>
      <c r="C77" s="186"/>
      <c r="D77" s="84" t="s">
        <v>253</v>
      </c>
      <c r="E77" s="84" t="s">
        <v>254</v>
      </c>
      <c r="F77" s="84" t="s">
        <v>255</v>
      </c>
      <c r="G77" s="84" t="s">
        <v>254</v>
      </c>
      <c r="H77" s="84" t="s">
        <v>255</v>
      </c>
      <c r="M77" s="28"/>
      <c r="N77" s="28"/>
      <c r="O77" s="28"/>
      <c r="P77" s="28"/>
      <c r="Q77" s="28"/>
      <c r="R77" s="28"/>
      <c r="U77" s="84"/>
      <c r="V77" s="84"/>
      <c r="W77" s="111"/>
      <c r="X77" s="111"/>
      <c r="Y77" s="111"/>
      <c r="Z77" s="111"/>
      <c r="AA77" s="111"/>
      <c r="AB77" s="111"/>
      <c r="AC77" s="111"/>
      <c r="AD77" s="111"/>
      <c r="AE77" s="111"/>
      <c r="AF77" s="111"/>
      <c r="AG77" s="111"/>
      <c r="AH77" s="111"/>
    </row>
    <row r="78" spans="1:34" ht="16.5" customHeight="1" outlineLevel="1" x14ac:dyDescent="0.25">
      <c r="A78" s="16"/>
      <c r="B78" s="187" t="s">
        <v>133</v>
      </c>
      <c r="C78" s="186"/>
      <c r="D78" s="23">
        <v>758</v>
      </c>
      <c r="E78" s="23">
        <v>2620</v>
      </c>
      <c r="F78" s="23">
        <v>2620</v>
      </c>
      <c r="G78" s="23">
        <v>2570</v>
      </c>
      <c r="H78" s="131">
        <v>2592</v>
      </c>
      <c r="M78" s="28"/>
      <c r="N78" s="28"/>
      <c r="O78" s="28"/>
      <c r="P78" s="28"/>
      <c r="Q78" s="28"/>
      <c r="R78" s="28"/>
      <c r="U78" s="59"/>
      <c r="V78" s="59"/>
      <c r="W78" s="112"/>
      <c r="X78" s="112"/>
      <c r="Y78" s="112"/>
      <c r="Z78" s="112"/>
      <c r="AA78" s="112"/>
      <c r="AB78" s="112"/>
      <c r="AC78" s="112"/>
      <c r="AD78" s="112"/>
      <c r="AE78" s="112"/>
      <c r="AF78" s="112"/>
      <c r="AG78" s="112"/>
      <c r="AH78" s="112"/>
    </row>
    <row r="79" spans="1:34" ht="16.5" customHeight="1" outlineLevel="1" x14ac:dyDescent="0.25">
      <c r="A79" s="16"/>
      <c r="B79" s="187" t="s">
        <v>134</v>
      </c>
      <c r="C79" s="186"/>
      <c r="D79" s="23">
        <v>803</v>
      </c>
      <c r="E79" s="23">
        <v>2639</v>
      </c>
      <c r="F79" s="23">
        <v>2690</v>
      </c>
      <c r="G79" s="23">
        <v>2620</v>
      </c>
      <c r="H79" s="131">
        <v>2620</v>
      </c>
      <c r="M79" s="28"/>
      <c r="N79" s="28"/>
      <c r="O79" s="28"/>
      <c r="P79" s="28"/>
      <c r="Q79" s="28"/>
      <c r="R79" s="28"/>
      <c r="U79" s="59"/>
      <c r="V79" s="59"/>
      <c r="W79" s="112"/>
      <c r="X79" s="112"/>
      <c r="Y79" s="112"/>
      <c r="Z79" s="112"/>
      <c r="AA79" s="112"/>
      <c r="AB79" s="112"/>
      <c r="AC79" s="112"/>
      <c r="AD79" s="112"/>
      <c r="AE79" s="112"/>
      <c r="AF79" s="112"/>
      <c r="AG79" s="112"/>
      <c r="AH79" s="112"/>
    </row>
    <row r="80" spans="1:34" ht="28.5" customHeight="1" outlineLevel="1" x14ac:dyDescent="0.25">
      <c r="A80" s="16"/>
      <c r="B80" s="186" t="s">
        <v>65</v>
      </c>
      <c r="C80" s="186"/>
      <c r="D80" s="76" t="s">
        <v>223</v>
      </c>
      <c r="E80" s="76" t="s">
        <v>256</v>
      </c>
      <c r="F80" s="76" t="s">
        <v>256</v>
      </c>
      <c r="G80" s="78" t="s">
        <v>257</v>
      </c>
      <c r="H80" s="78" t="s">
        <v>257</v>
      </c>
      <c r="M80" s="28"/>
      <c r="N80" s="28"/>
      <c r="O80" s="28"/>
      <c r="P80" s="28"/>
      <c r="Q80" s="28"/>
      <c r="R80" s="28"/>
      <c r="U80" s="59"/>
      <c r="V80" s="59"/>
      <c r="W80" s="77"/>
      <c r="X80" s="77"/>
      <c r="Y80" s="77"/>
      <c r="Z80" s="77"/>
      <c r="AA80" s="77"/>
      <c r="AB80" s="77"/>
      <c r="AC80" s="77"/>
      <c r="AD80" s="77"/>
      <c r="AE80" s="77"/>
      <c r="AF80" s="77"/>
      <c r="AG80" s="77"/>
      <c r="AH80" s="77"/>
    </row>
    <row r="81" spans="1:34" ht="18.75" outlineLevel="1" x14ac:dyDescent="0.25">
      <c r="A81" s="16"/>
      <c r="B81" s="186" t="s">
        <v>66</v>
      </c>
      <c r="C81" s="186"/>
      <c r="D81" s="78"/>
      <c r="E81" s="78"/>
      <c r="F81" s="78"/>
      <c r="G81" s="78"/>
      <c r="H81" s="78"/>
      <c r="M81" s="28"/>
      <c r="N81" s="28"/>
      <c r="O81" s="28"/>
      <c r="P81" s="28"/>
      <c r="Q81" s="28"/>
      <c r="R81" s="28"/>
      <c r="U81" s="59"/>
      <c r="V81" s="59"/>
      <c r="W81" s="77"/>
      <c r="X81" s="77"/>
      <c r="Y81" s="77"/>
      <c r="Z81" s="77"/>
      <c r="AA81" s="77"/>
      <c r="AB81" s="77"/>
      <c r="AC81" s="77"/>
      <c r="AD81" s="77"/>
      <c r="AE81" s="77"/>
      <c r="AF81" s="77"/>
      <c r="AG81" s="77"/>
      <c r="AH81" s="77"/>
    </row>
    <row r="82" spans="1:34" ht="18.75" outlineLevel="1" x14ac:dyDescent="0.25">
      <c r="A82" s="16"/>
      <c r="B82" s="186" t="s">
        <v>67</v>
      </c>
      <c r="C82" s="186"/>
      <c r="D82" s="78"/>
      <c r="E82" s="78"/>
      <c r="F82" s="78"/>
      <c r="G82" s="78"/>
      <c r="H82" s="78"/>
      <c r="M82" s="28"/>
      <c r="N82" s="28"/>
      <c r="O82" s="28"/>
      <c r="P82" s="28"/>
      <c r="Q82" s="28"/>
      <c r="R82" s="28"/>
      <c r="U82" s="59"/>
      <c r="V82" s="59"/>
      <c r="W82" s="77"/>
      <c r="X82" s="77"/>
      <c r="Y82" s="77"/>
      <c r="Z82" s="77"/>
      <c r="AA82" s="77"/>
      <c r="AB82" s="77"/>
      <c r="AC82" s="77"/>
      <c r="AD82" s="77"/>
      <c r="AE82" s="77"/>
      <c r="AF82" s="77"/>
      <c r="AG82" s="77"/>
      <c r="AH82" s="77"/>
    </row>
    <row r="83" spans="1:34" ht="29.25" customHeight="1" outlineLevel="1" x14ac:dyDescent="0.25">
      <c r="A83" s="174" t="s">
        <v>77</v>
      </c>
      <c r="B83" s="188" t="s">
        <v>89</v>
      </c>
      <c r="C83" s="188"/>
      <c r="D83" s="36" t="s">
        <v>155</v>
      </c>
      <c r="E83" s="36" t="s">
        <v>154</v>
      </c>
      <c r="F83" s="36" t="s">
        <v>154</v>
      </c>
      <c r="G83" s="36" t="s">
        <v>154</v>
      </c>
      <c r="H83" s="36" t="s">
        <v>154</v>
      </c>
      <c r="M83" s="28"/>
      <c r="N83" s="36"/>
      <c r="O83" s="28"/>
      <c r="P83" s="28"/>
      <c r="Q83" s="28"/>
      <c r="R83" s="28"/>
      <c r="U83" s="36" t="s">
        <v>159</v>
      </c>
      <c r="V83" s="36" t="s">
        <v>159</v>
      </c>
      <c r="X83" s="113"/>
      <c r="Y83" s="113"/>
      <c r="Z83" s="113"/>
      <c r="AA83" s="113"/>
      <c r="AB83" s="113"/>
      <c r="AC83" s="113"/>
      <c r="AD83" s="113"/>
      <c r="AE83" s="113"/>
      <c r="AF83" s="113"/>
      <c r="AG83" s="113"/>
      <c r="AH83" s="113"/>
    </row>
    <row r="84" spans="1:34" outlineLevel="1" x14ac:dyDescent="0.25">
      <c r="A84" s="174"/>
      <c r="B84" s="186" t="s">
        <v>76</v>
      </c>
      <c r="C84" s="186"/>
      <c r="D84" s="36" t="s">
        <v>199</v>
      </c>
      <c r="E84" s="36" t="s">
        <v>199</v>
      </c>
      <c r="F84" s="36" t="s">
        <v>199</v>
      </c>
      <c r="G84" s="36" t="s">
        <v>199</v>
      </c>
      <c r="H84" s="36" t="s">
        <v>199</v>
      </c>
      <c r="M84" s="28"/>
      <c r="N84" s="36"/>
      <c r="O84" s="28"/>
      <c r="P84" s="28"/>
      <c r="Q84" s="28"/>
      <c r="R84" s="28"/>
      <c r="U84" s="36" t="s">
        <v>159</v>
      </c>
      <c r="V84" s="36" t="s">
        <v>159</v>
      </c>
      <c r="W84" s="113"/>
      <c r="X84" s="113"/>
      <c r="Y84" s="113"/>
      <c r="Z84" s="113"/>
      <c r="AA84" s="113"/>
      <c r="AB84" s="113"/>
      <c r="AC84" s="113"/>
      <c r="AD84" s="113"/>
      <c r="AE84" s="113"/>
      <c r="AF84" s="113"/>
      <c r="AG84" s="113"/>
      <c r="AH84" s="113"/>
    </row>
    <row r="85" spans="1:34" outlineLevel="1" x14ac:dyDescent="0.25">
      <c r="A85" s="174"/>
      <c r="B85" s="186" t="s">
        <v>98</v>
      </c>
      <c r="C85" s="186"/>
      <c r="D85" s="36">
        <v>842</v>
      </c>
      <c r="E85" s="36">
        <v>852</v>
      </c>
      <c r="F85" s="36">
        <v>852</v>
      </c>
      <c r="G85" s="36">
        <v>852</v>
      </c>
      <c r="H85" s="36">
        <v>852</v>
      </c>
      <c r="M85" s="28"/>
      <c r="N85" s="36"/>
      <c r="O85" s="28"/>
      <c r="P85" s="28"/>
      <c r="Q85" s="28"/>
      <c r="R85" s="28"/>
      <c r="U85" s="36" t="s">
        <v>159</v>
      </c>
      <c r="V85" s="36" t="s">
        <v>159</v>
      </c>
      <c r="W85" s="113"/>
      <c r="X85" s="113"/>
      <c r="Y85" s="113"/>
      <c r="Z85" s="113"/>
      <c r="AA85" s="113"/>
      <c r="AB85" s="113"/>
      <c r="AC85" s="113"/>
      <c r="AD85" s="113"/>
      <c r="AE85" s="113"/>
      <c r="AF85" s="113"/>
      <c r="AG85" s="113"/>
      <c r="AH85" s="113"/>
    </row>
    <row r="86" spans="1:34" outlineLevel="1" x14ac:dyDescent="0.25">
      <c r="A86" s="174"/>
      <c r="B86" s="187" t="s">
        <v>103</v>
      </c>
      <c r="C86" s="186"/>
      <c r="D86" s="36">
        <v>15</v>
      </c>
      <c r="E86" s="36">
        <v>15</v>
      </c>
      <c r="F86" s="36">
        <v>15</v>
      </c>
      <c r="G86" s="36">
        <v>15</v>
      </c>
      <c r="H86" s="36">
        <v>15</v>
      </c>
      <c r="M86" s="28"/>
      <c r="N86" s="36"/>
      <c r="O86" s="28"/>
      <c r="P86" s="28"/>
      <c r="Q86" s="28"/>
      <c r="R86" s="28"/>
      <c r="U86" s="36" t="s">
        <v>159</v>
      </c>
      <c r="V86" s="36" t="s">
        <v>159</v>
      </c>
      <c r="W86" s="113"/>
      <c r="X86" s="113"/>
      <c r="Y86" s="113"/>
      <c r="Z86" s="113"/>
      <c r="AA86" s="113"/>
      <c r="AB86" s="113"/>
      <c r="AC86" s="113"/>
      <c r="AD86" s="113"/>
      <c r="AE86" s="113"/>
      <c r="AF86" s="113"/>
      <c r="AG86" s="113"/>
      <c r="AH86" s="113"/>
    </row>
    <row r="87" spans="1:34" ht="18" outlineLevel="1" x14ac:dyDescent="0.25">
      <c r="A87" s="174"/>
      <c r="B87" s="187" t="s">
        <v>96</v>
      </c>
      <c r="C87" s="186"/>
      <c r="D87" s="36">
        <v>100</v>
      </c>
      <c r="E87" s="36">
        <v>100</v>
      </c>
      <c r="F87" s="36">
        <v>100</v>
      </c>
      <c r="G87" s="36">
        <v>100</v>
      </c>
      <c r="H87" s="36">
        <v>100</v>
      </c>
      <c r="M87" s="28"/>
      <c r="N87" s="36"/>
      <c r="O87" s="28"/>
      <c r="P87" s="28"/>
      <c r="Q87" s="28"/>
      <c r="R87" s="28"/>
      <c r="U87" s="36" t="s">
        <v>159</v>
      </c>
      <c r="V87" s="36" t="s">
        <v>159</v>
      </c>
      <c r="W87" s="113"/>
      <c r="X87" s="113"/>
      <c r="Y87" s="113"/>
      <c r="Z87" s="113"/>
      <c r="AA87" s="113"/>
      <c r="AB87" s="113"/>
      <c r="AC87" s="113"/>
      <c r="AD87" s="113"/>
      <c r="AE87" s="113"/>
      <c r="AF87" s="113"/>
      <c r="AG87" s="113"/>
      <c r="AH87" s="113"/>
    </row>
    <row r="88" spans="1:34" ht="18" outlineLevel="1" x14ac:dyDescent="0.25">
      <c r="A88" s="174"/>
      <c r="B88" s="187" t="s">
        <v>99</v>
      </c>
      <c r="C88" s="186"/>
      <c r="D88" s="36">
        <v>0</v>
      </c>
      <c r="E88" s="36">
        <v>75</v>
      </c>
      <c r="F88" s="36">
        <v>75</v>
      </c>
      <c r="G88" s="36">
        <v>50</v>
      </c>
      <c r="H88" s="36">
        <v>50</v>
      </c>
      <c r="M88" s="28"/>
      <c r="N88" s="37"/>
      <c r="O88" s="28"/>
      <c r="P88" s="28"/>
      <c r="Q88" s="28"/>
      <c r="R88" s="28"/>
      <c r="U88" s="36" t="s">
        <v>159</v>
      </c>
      <c r="V88" s="36" t="s">
        <v>159</v>
      </c>
      <c r="W88" s="113"/>
      <c r="X88" s="113"/>
      <c r="Y88" s="113"/>
      <c r="Z88" s="113"/>
      <c r="AA88" s="113"/>
      <c r="AB88" s="113"/>
      <c r="AC88" s="113"/>
      <c r="AD88" s="113"/>
      <c r="AE88" s="113"/>
      <c r="AF88" s="113"/>
      <c r="AG88" s="113"/>
      <c r="AH88" s="113"/>
    </row>
    <row r="89" spans="1:34" outlineLevel="1" x14ac:dyDescent="0.25">
      <c r="A89" s="174"/>
      <c r="B89" s="186" t="s">
        <v>91</v>
      </c>
      <c r="C89" s="186"/>
      <c r="D89" s="36" t="s">
        <v>156</v>
      </c>
      <c r="E89" s="36" t="s">
        <v>259</v>
      </c>
      <c r="F89" s="36" t="s">
        <v>259</v>
      </c>
      <c r="G89" s="36" t="s">
        <v>260</v>
      </c>
      <c r="H89" s="36" t="s">
        <v>260</v>
      </c>
      <c r="M89" s="28"/>
      <c r="N89" s="37"/>
      <c r="O89" s="28"/>
      <c r="P89" s="28"/>
      <c r="Q89" s="28"/>
      <c r="R89" s="28"/>
      <c r="U89" s="36" t="s">
        <v>159</v>
      </c>
      <c r="V89" s="36" t="s">
        <v>159</v>
      </c>
      <c r="W89" s="113"/>
      <c r="X89" s="113"/>
      <c r="Y89" s="113"/>
      <c r="Z89" s="113"/>
      <c r="AA89" s="113"/>
      <c r="AB89" s="113"/>
      <c r="AC89" s="113"/>
      <c r="AD89" s="113"/>
      <c r="AE89" s="113"/>
      <c r="AF89" s="113"/>
      <c r="AG89" s="113"/>
      <c r="AH89" s="113"/>
    </row>
    <row r="90" spans="1:34" ht="33" customHeight="1" outlineLevel="1" x14ac:dyDescent="0.25">
      <c r="A90" s="174"/>
      <c r="B90" s="188" t="s">
        <v>94</v>
      </c>
      <c r="C90" s="186"/>
      <c r="D90" s="36">
        <f t="shared" ref="D90" si="28">IFERROR(D85-((D87-1)/2-D88)*12*D86/1000,"")</f>
        <v>833.09</v>
      </c>
      <c r="E90" s="36">
        <f t="shared" ref="E90:F90" si="29">IFERROR(E85-((E87-1)/2-E88)*12*E86/1000,"")</f>
        <v>856.59</v>
      </c>
      <c r="F90" s="36">
        <f t="shared" si="29"/>
        <v>856.59</v>
      </c>
      <c r="G90" s="36">
        <f t="shared" ref="G90" si="30">IFERROR(G85-((G87-1)/2-G88)*12*G86/1000,"")</f>
        <v>852.09</v>
      </c>
      <c r="H90" s="36">
        <f t="shared" ref="H90" si="31">IFERROR(H85-((H87-1)/2-H88)*12*H86/1000,"")</f>
        <v>852.09</v>
      </c>
      <c r="M90" s="28"/>
      <c r="N90" s="36"/>
      <c r="O90" s="28"/>
      <c r="P90" s="28"/>
      <c r="Q90" s="28"/>
      <c r="R90" s="28"/>
      <c r="U90" s="36" t="str">
        <f t="shared" ref="U90:V90" si="32">IFERROR(U85-((U87-1)/2-U88)*12*U86/1000,"")</f>
        <v/>
      </c>
      <c r="V90" s="36" t="str">
        <f t="shared" si="32"/>
        <v/>
      </c>
      <c r="W90" s="113"/>
      <c r="X90" s="113"/>
      <c r="Y90" s="113"/>
      <c r="Z90" s="113"/>
      <c r="AA90" s="113"/>
      <c r="AB90" s="113"/>
      <c r="AC90" s="113"/>
      <c r="AD90" s="113"/>
      <c r="AE90" s="113"/>
      <c r="AF90" s="113"/>
      <c r="AG90" s="113"/>
      <c r="AH90" s="113"/>
    </row>
    <row r="91" spans="1:34" ht="25.5" customHeight="1" outlineLevel="1" x14ac:dyDescent="0.25">
      <c r="A91" s="174" t="s">
        <v>78</v>
      </c>
      <c r="B91" s="188" t="s">
        <v>90</v>
      </c>
      <c r="C91" s="188"/>
      <c r="D91" s="37" t="s">
        <v>155</v>
      </c>
      <c r="E91" s="37" t="s">
        <v>154</v>
      </c>
      <c r="F91" s="37" t="s">
        <v>154</v>
      </c>
      <c r="G91" s="37" t="s">
        <v>155</v>
      </c>
      <c r="H91" s="37" t="s">
        <v>155</v>
      </c>
      <c r="M91" s="28"/>
      <c r="N91" s="37"/>
      <c r="O91" s="28"/>
      <c r="P91" s="28"/>
      <c r="Q91" s="28"/>
      <c r="R91" s="28"/>
      <c r="U91" s="37" t="s">
        <v>159</v>
      </c>
      <c r="V91" s="37" t="s">
        <v>159</v>
      </c>
      <c r="W91" s="65"/>
      <c r="X91" s="65"/>
      <c r="Y91" s="65"/>
      <c r="Z91" s="65"/>
      <c r="AA91" s="65"/>
      <c r="AB91" s="65"/>
      <c r="AC91" s="65"/>
      <c r="AD91" s="65"/>
      <c r="AE91" s="65"/>
      <c r="AF91" s="65"/>
      <c r="AG91" s="65"/>
      <c r="AH91" s="65"/>
    </row>
    <row r="92" spans="1:34" outlineLevel="1" x14ac:dyDescent="0.25">
      <c r="A92" s="174"/>
      <c r="B92" s="186" t="s">
        <v>75</v>
      </c>
      <c r="C92" s="186"/>
      <c r="D92" s="37" t="s">
        <v>199</v>
      </c>
      <c r="E92" s="37" t="s">
        <v>199</v>
      </c>
      <c r="F92" s="37" t="s">
        <v>199</v>
      </c>
      <c r="G92" s="37" t="s">
        <v>199</v>
      </c>
      <c r="H92" s="37" t="s">
        <v>199</v>
      </c>
      <c r="M92" s="28"/>
      <c r="N92" s="37"/>
      <c r="O92" s="28"/>
      <c r="P92" s="28"/>
      <c r="Q92" s="28"/>
      <c r="R92" s="28"/>
      <c r="U92" s="37" t="s">
        <v>159</v>
      </c>
      <c r="V92" s="37" t="s">
        <v>159</v>
      </c>
      <c r="W92" s="65"/>
      <c r="X92" s="65"/>
      <c r="Y92" s="65"/>
      <c r="Z92" s="65"/>
      <c r="AA92" s="65"/>
      <c r="AB92" s="65"/>
      <c r="AC92" s="65"/>
      <c r="AD92" s="65"/>
      <c r="AE92" s="65"/>
      <c r="AF92" s="65"/>
      <c r="AG92" s="65"/>
      <c r="AH92" s="65"/>
    </row>
    <row r="93" spans="1:34" outlineLevel="1" x14ac:dyDescent="0.25">
      <c r="A93" s="174"/>
      <c r="B93" s="186" t="s">
        <v>97</v>
      </c>
      <c r="C93" s="186"/>
      <c r="D93" s="37">
        <v>890</v>
      </c>
      <c r="E93" s="37">
        <v>905</v>
      </c>
      <c r="F93" s="37">
        <v>905</v>
      </c>
      <c r="G93" s="37">
        <v>890</v>
      </c>
      <c r="H93" s="37">
        <v>890</v>
      </c>
      <c r="M93" s="28"/>
      <c r="N93" s="37"/>
      <c r="O93" s="28"/>
      <c r="P93" s="28"/>
      <c r="Q93" s="28"/>
      <c r="R93" s="28"/>
      <c r="U93" s="37" t="s">
        <v>159</v>
      </c>
      <c r="V93" s="37" t="s">
        <v>159</v>
      </c>
      <c r="W93" s="65"/>
      <c r="X93" s="65"/>
      <c r="Y93" s="65"/>
      <c r="Z93" s="65"/>
      <c r="AA93" s="65"/>
      <c r="AB93" s="65"/>
      <c r="AC93" s="65"/>
      <c r="AD93" s="65"/>
      <c r="AE93" s="65"/>
      <c r="AF93" s="65"/>
      <c r="AG93" s="65"/>
      <c r="AH93" s="65"/>
    </row>
    <row r="94" spans="1:34" outlineLevel="1" x14ac:dyDescent="0.25">
      <c r="A94" s="174"/>
      <c r="B94" s="187" t="s">
        <v>104</v>
      </c>
      <c r="C94" s="186"/>
      <c r="D94" s="37">
        <v>15</v>
      </c>
      <c r="E94" s="37">
        <v>15</v>
      </c>
      <c r="F94" s="37">
        <v>15</v>
      </c>
      <c r="G94" s="37">
        <v>15</v>
      </c>
      <c r="H94" s="37">
        <v>15</v>
      </c>
      <c r="M94" s="28"/>
      <c r="N94" s="37"/>
      <c r="O94" s="28"/>
      <c r="P94" s="28"/>
      <c r="Q94" s="28"/>
      <c r="R94" s="28"/>
      <c r="U94" s="37" t="s">
        <v>159</v>
      </c>
      <c r="V94" s="37" t="s">
        <v>159</v>
      </c>
      <c r="W94" s="65"/>
      <c r="X94" s="65"/>
      <c r="Y94" s="65"/>
      <c r="Z94" s="65"/>
      <c r="AA94" s="65"/>
      <c r="AB94" s="65"/>
      <c r="AC94" s="65"/>
      <c r="AD94" s="65"/>
      <c r="AE94" s="65"/>
      <c r="AF94" s="65"/>
      <c r="AG94" s="65"/>
      <c r="AH94" s="65"/>
    </row>
    <row r="95" spans="1:34" ht="18" outlineLevel="1" x14ac:dyDescent="0.25">
      <c r="A95" s="174"/>
      <c r="B95" s="187" t="s">
        <v>101</v>
      </c>
      <c r="C95" s="186"/>
      <c r="D95" s="37">
        <v>106</v>
      </c>
      <c r="E95" s="37">
        <v>106</v>
      </c>
      <c r="F95" s="37">
        <v>106</v>
      </c>
      <c r="G95" s="37">
        <v>106</v>
      </c>
      <c r="H95" s="37">
        <v>106</v>
      </c>
      <c r="M95" s="28"/>
      <c r="N95" s="37"/>
      <c r="O95" s="28"/>
      <c r="P95" s="28"/>
      <c r="Q95" s="28"/>
      <c r="R95" s="28"/>
      <c r="U95" s="37" t="s">
        <v>159</v>
      </c>
      <c r="V95" s="37" t="s">
        <v>159</v>
      </c>
      <c r="W95" s="65"/>
      <c r="X95" s="65"/>
      <c r="Y95" s="65"/>
      <c r="Z95" s="65"/>
      <c r="AA95" s="65"/>
      <c r="AB95" s="65"/>
      <c r="AC95" s="65"/>
      <c r="AD95" s="65"/>
      <c r="AE95" s="65"/>
      <c r="AF95" s="65"/>
      <c r="AG95" s="65"/>
      <c r="AH95" s="65"/>
    </row>
    <row r="96" spans="1:34" ht="18" outlineLevel="1" x14ac:dyDescent="0.25">
      <c r="A96" s="174"/>
      <c r="B96" s="187" t="s">
        <v>100</v>
      </c>
      <c r="C96" s="186"/>
      <c r="D96" s="37">
        <v>0</v>
      </c>
      <c r="E96" s="37">
        <v>105</v>
      </c>
      <c r="F96" s="37">
        <v>105</v>
      </c>
      <c r="G96" s="37">
        <v>0</v>
      </c>
      <c r="H96" s="37">
        <v>0</v>
      </c>
      <c r="M96" s="28"/>
      <c r="N96" s="37"/>
      <c r="O96" s="28"/>
      <c r="P96" s="28"/>
      <c r="Q96" s="28"/>
      <c r="R96" s="28"/>
      <c r="U96" s="37" t="s">
        <v>159</v>
      </c>
      <c r="V96" s="37" t="s">
        <v>159</v>
      </c>
      <c r="W96" s="65"/>
      <c r="X96" s="65"/>
      <c r="Y96" s="65"/>
      <c r="Z96" s="65"/>
      <c r="AA96" s="65"/>
      <c r="AB96" s="65"/>
      <c r="AC96" s="65"/>
      <c r="AD96" s="65"/>
      <c r="AE96" s="65"/>
      <c r="AF96" s="65"/>
      <c r="AG96" s="65"/>
      <c r="AH96" s="65"/>
    </row>
    <row r="97" spans="1:34" outlineLevel="1" x14ac:dyDescent="0.25">
      <c r="A97" s="174"/>
      <c r="B97" s="186" t="s">
        <v>92</v>
      </c>
      <c r="C97" s="186"/>
      <c r="D97" s="37" t="s">
        <v>156</v>
      </c>
      <c r="E97" s="37" t="s">
        <v>221</v>
      </c>
      <c r="F97" s="37" t="s">
        <v>221</v>
      </c>
      <c r="G97" s="37" t="s">
        <v>156</v>
      </c>
      <c r="H97" s="37" t="s">
        <v>156</v>
      </c>
      <c r="N97" s="37"/>
      <c r="S97" s="4"/>
      <c r="T97" s="4"/>
      <c r="U97" s="37" t="s">
        <v>159</v>
      </c>
      <c r="V97" s="37" t="s">
        <v>159</v>
      </c>
      <c r="W97" s="65"/>
      <c r="X97" s="65"/>
      <c r="Y97" s="65"/>
      <c r="Z97" s="65"/>
      <c r="AA97" s="65"/>
      <c r="AB97" s="65"/>
      <c r="AC97" s="65"/>
      <c r="AD97" s="65"/>
      <c r="AE97" s="65"/>
      <c r="AF97" s="65"/>
      <c r="AG97" s="65"/>
      <c r="AH97" s="65"/>
    </row>
    <row r="98" spans="1:34" ht="29.25" customHeight="1" outlineLevel="1" x14ac:dyDescent="0.25">
      <c r="A98" s="174"/>
      <c r="B98" s="188" t="s">
        <v>95</v>
      </c>
      <c r="C98" s="186"/>
      <c r="D98" s="63">
        <f>IFERROR(IF(D91&lt;&gt;"-",D93-((D95-1)/2-D96)*12*D94/1000,IFERROR(MID(#REF!,FIND("RBY:",#REF!)+4,FIND(CHAR(10)&amp;"IMDF:",#REF!)-FIND("RBY:",#REF!)-4),"")),"")</f>
        <v>880.55</v>
      </c>
      <c r="E98" s="63">
        <f>IFERROR(IF(E91&lt;&gt;"-",E93-((E95-1)/2-E96)*12*E94/1000,IFERROR(MID(#REF!,FIND("RBY:",#REF!)+4,FIND(CHAR(10)&amp;"IMDF:",#REF!)-FIND("RBY:",#REF!)-4),"")),"")</f>
        <v>914.45</v>
      </c>
      <c r="F98" s="63">
        <f>IFERROR(IF(F91&lt;&gt;"-",F93-((F95-1)/2-F96)*12*F94/1000,IFERROR(MID(#REF!,FIND("RBY:",#REF!)+4,FIND(CHAR(10)&amp;"IMDF:",#REF!)-FIND("RBY:",#REF!)-4),"")),"")</f>
        <v>914.45</v>
      </c>
      <c r="G98" s="63">
        <f>IFERROR(IF(G91&lt;&gt;"-",G93-((G95-1)/2-G96)*12*G94/1000,IFERROR(MID(#REF!,FIND("RBY:",#REF!)+4,FIND(CHAR(10)&amp;"IMDF:",#REF!)-FIND("RBY:",#REF!)-4),"")),"")</f>
        <v>880.55</v>
      </c>
      <c r="H98" s="63">
        <f>IFERROR(IF(H91&lt;&gt;"-",H93-((H95-1)/2-H96)*12*H94/1000,IFERROR(MID(#REF!,FIND("RBY:",#REF!)+4,FIND(CHAR(10)&amp;"IMDF:",#REF!)-FIND("RBY:",#REF!)-4),"")),"")</f>
        <v>880.55</v>
      </c>
      <c r="N98" s="37"/>
      <c r="S98" s="4"/>
      <c r="T98" s="4"/>
      <c r="U98" s="63" t="str">
        <f>IFERROR(IF(U91&lt;&gt;"-",U93-((U95-1)/2-U96)*12*U94/1000,IFERROR(MID(#REF!,FIND("RBY:",#REF!)+4,FIND(CHAR(10)&amp;"IMDF:",#REF!)-FIND("RBY:",#REF!)-4),"")),"")</f>
        <v/>
      </c>
      <c r="V98" s="63" t="str">
        <f>IFERROR(IF(V91&lt;&gt;"-",V93-((V95-1)/2-V96)*12*V94/1000,IFERROR(MID(#REF!,FIND("RBY:",#REF!)+4,FIND(CHAR(10)&amp;"IMDF:",#REF!)-FIND("RBY:",#REF!)-4),"")),"")</f>
        <v/>
      </c>
      <c r="W98" s="65"/>
      <c r="X98" s="65"/>
      <c r="Y98" s="65"/>
      <c r="Z98" s="65"/>
      <c r="AA98" s="65"/>
      <c r="AB98" s="65"/>
      <c r="AC98" s="65"/>
      <c r="AD98" s="65"/>
      <c r="AE98" s="65"/>
      <c r="AF98" s="65"/>
      <c r="AG98" s="65"/>
      <c r="AH98" s="65"/>
    </row>
    <row r="99" spans="1:34" ht="21" customHeight="1" outlineLevel="1" x14ac:dyDescent="0.25">
      <c r="A99" s="16"/>
      <c r="B99" s="189" t="s">
        <v>102</v>
      </c>
      <c r="C99" s="190"/>
      <c r="D99" s="64">
        <v>785.63</v>
      </c>
      <c r="E99" s="64">
        <v>2627.63</v>
      </c>
      <c r="F99" s="65">
        <v>2685.49</v>
      </c>
      <c r="G99" s="65">
        <v>2584.73</v>
      </c>
      <c r="H99" s="65">
        <v>2613.19</v>
      </c>
      <c r="N99" s="37"/>
      <c r="S99" s="4"/>
      <c r="T99" s="4"/>
      <c r="U99" s="65" t="s">
        <v>159</v>
      </c>
      <c r="V99" s="65" t="s">
        <v>159</v>
      </c>
      <c r="W99" s="65" t="s">
        <v>159</v>
      </c>
      <c r="X99" s="65" t="s">
        <v>159</v>
      </c>
      <c r="Y99" s="65" t="s">
        <v>159</v>
      </c>
      <c r="Z99" s="65" t="s">
        <v>159</v>
      </c>
      <c r="AA99" s="65" t="s">
        <v>159</v>
      </c>
      <c r="AB99" s="65" t="s">
        <v>159</v>
      </c>
      <c r="AC99" s="65" t="s">
        <v>159</v>
      </c>
      <c r="AD99" s="65" t="s">
        <v>159</v>
      </c>
      <c r="AE99" s="65" t="s">
        <v>159</v>
      </c>
      <c r="AF99" s="65" t="s">
        <v>159</v>
      </c>
      <c r="AG99" s="65" t="s">
        <v>159</v>
      </c>
      <c r="AH99" s="65" t="s">
        <v>159</v>
      </c>
    </row>
    <row r="100" spans="1:34" ht="17.25" customHeight="1" outlineLevel="1" x14ac:dyDescent="0.25">
      <c r="A100" s="61"/>
      <c r="B100" s="191"/>
      <c r="C100" s="192"/>
      <c r="D100" s="62" t="s">
        <v>159</v>
      </c>
      <c r="E100" s="62" t="s">
        <v>159</v>
      </c>
      <c r="F100" s="65"/>
      <c r="G100" s="62" t="s">
        <v>159</v>
      </c>
      <c r="H100" s="65"/>
      <c r="N100" s="37"/>
      <c r="S100" s="4"/>
      <c r="T100" s="4"/>
      <c r="U100" s="65" t="s">
        <v>159</v>
      </c>
      <c r="V100" s="65" t="s">
        <v>159</v>
      </c>
      <c r="W100" s="65" t="s">
        <v>159</v>
      </c>
      <c r="X100" s="65" t="s">
        <v>159</v>
      </c>
      <c r="Y100" s="65" t="s">
        <v>159</v>
      </c>
      <c r="Z100" s="65" t="s">
        <v>159</v>
      </c>
      <c r="AA100" s="65" t="s">
        <v>159</v>
      </c>
      <c r="AB100" s="65" t="s">
        <v>159</v>
      </c>
      <c r="AC100" s="65" t="s">
        <v>159</v>
      </c>
      <c r="AD100" s="65" t="s">
        <v>159</v>
      </c>
      <c r="AE100" s="65" t="s">
        <v>159</v>
      </c>
      <c r="AF100" s="65" t="s">
        <v>159</v>
      </c>
      <c r="AG100" s="65" t="s">
        <v>159</v>
      </c>
      <c r="AH100" s="65" t="s">
        <v>159</v>
      </c>
    </row>
    <row r="101" spans="1:34" ht="54" customHeight="1" outlineLevel="1" x14ac:dyDescent="0.25">
      <c r="A101" s="16"/>
      <c r="B101" s="182" t="s">
        <v>140</v>
      </c>
      <c r="C101" s="182"/>
      <c r="D101" s="182"/>
      <c r="E101" s="182"/>
      <c r="F101" s="182"/>
      <c r="G101" s="182"/>
      <c r="N101" s="37"/>
      <c r="S101" s="4"/>
      <c r="T101" s="4"/>
      <c r="U101" s="65" t="s">
        <v>159</v>
      </c>
      <c r="V101" s="65" t="s">
        <v>159</v>
      </c>
      <c r="W101" s="4"/>
      <c r="X101" s="4"/>
      <c r="Y101" s="4"/>
      <c r="Z101" s="4"/>
      <c r="AA101" s="4"/>
      <c r="AB101" s="4"/>
      <c r="AC101" s="4"/>
      <c r="AD101" s="4"/>
      <c r="AE101" s="4"/>
      <c r="AF101" s="4"/>
      <c r="AG101" s="4"/>
      <c r="AH101" s="4"/>
    </row>
    <row r="102" spans="1:34" ht="36.75" customHeight="1" outlineLevel="1" x14ac:dyDescent="0.25">
      <c r="A102" s="16"/>
      <c r="B102" s="182" t="s">
        <v>181</v>
      </c>
      <c r="C102" s="182"/>
      <c r="D102" s="182"/>
      <c r="E102" s="182"/>
      <c r="F102" s="182"/>
      <c r="G102" s="182"/>
      <c r="S102" s="4"/>
      <c r="T102" s="4"/>
      <c r="U102" s="65" t="s">
        <v>159</v>
      </c>
      <c r="V102" s="65" t="s">
        <v>159</v>
      </c>
      <c r="W102" s="4"/>
      <c r="X102" s="4"/>
      <c r="Y102" s="4"/>
      <c r="Z102" s="4"/>
      <c r="AA102" s="4"/>
      <c r="AB102" s="4"/>
      <c r="AC102" s="4"/>
      <c r="AD102" s="4"/>
      <c r="AE102" s="4"/>
      <c r="AF102" s="4"/>
      <c r="AG102" s="4"/>
      <c r="AH102" s="4"/>
    </row>
    <row r="103" spans="1:34" s="67" customFormat="1" ht="15.75" outlineLevel="1" thickBot="1" x14ac:dyDescent="0.3">
      <c r="R103" s="4"/>
      <c r="S103" s="4"/>
      <c r="T103" s="4"/>
      <c r="U103" s="65" t="s">
        <v>159</v>
      </c>
      <c r="V103" s="65" t="s">
        <v>159</v>
      </c>
    </row>
    <row r="104" spans="1:34" ht="18.75" x14ac:dyDescent="0.25">
      <c r="B104" s="227" t="s">
        <v>167</v>
      </c>
      <c r="C104" s="228"/>
      <c r="D104" s="228"/>
      <c r="E104" s="228"/>
      <c r="F104" s="228"/>
      <c r="G104" s="228"/>
      <c r="H104" s="228"/>
      <c r="I104" s="228"/>
      <c r="J104" s="228"/>
      <c r="K104" s="228"/>
      <c r="L104" s="228"/>
      <c r="M104" s="228"/>
      <c r="N104" s="229"/>
      <c r="O104" s="16"/>
      <c r="S104" s="4"/>
      <c r="T104" s="4"/>
      <c r="U104" s="65" t="s">
        <v>159</v>
      </c>
      <c r="V104" s="65" t="s">
        <v>159</v>
      </c>
    </row>
    <row r="105" spans="1:34" ht="21" customHeight="1" outlineLevel="1" x14ac:dyDescent="0.25">
      <c r="B105" s="183" t="s">
        <v>173</v>
      </c>
      <c r="C105" s="184"/>
      <c r="D105" s="184"/>
      <c r="E105" s="184"/>
      <c r="F105" s="184"/>
      <c r="G105" s="184"/>
      <c r="H105" s="184"/>
      <c r="I105" s="184"/>
      <c r="J105" s="184"/>
      <c r="K105" s="184"/>
      <c r="L105" s="184"/>
      <c r="M105" s="184"/>
      <c r="N105" s="185"/>
      <c r="O105" s="83"/>
      <c r="S105" s="4"/>
      <c r="T105" s="4"/>
      <c r="U105" s="65" t="s">
        <v>159</v>
      </c>
      <c r="V105" s="65" t="s">
        <v>159</v>
      </c>
    </row>
    <row r="106" spans="1:34" ht="15.75" outlineLevel="1" thickBot="1" x14ac:dyDescent="0.3">
      <c r="S106" s="4"/>
      <c r="T106" s="4"/>
      <c r="U106" s="65" t="s">
        <v>159</v>
      </c>
      <c r="V106" s="65" t="s">
        <v>159</v>
      </c>
    </row>
    <row r="107" spans="1:34" ht="15.75" customHeight="1" outlineLevel="1" thickBot="1" x14ac:dyDescent="0.3">
      <c r="B107" s="181" t="s">
        <v>79</v>
      </c>
      <c r="C107" s="181"/>
      <c r="D107" s="181"/>
      <c r="E107" s="181"/>
      <c r="F107" s="181"/>
      <c r="G107" s="181"/>
      <c r="H107" s="181"/>
      <c r="I107" s="181"/>
      <c r="J107" s="181"/>
      <c r="K107" s="181"/>
      <c r="L107" s="181"/>
      <c r="M107" s="181"/>
      <c r="S107" s="4"/>
      <c r="T107" s="4"/>
      <c r="U107" s="65" t="s">
        <v>159</v>
      </c>
      <c r="V107" s="65" t="s">
        <v>159</v>
      </c>
    </row>
    <row r="108" spans="1:34" ht="15.75" customHeight="1" outlineLevel="1" thickBot="1" x14ac:dyDescent="0.3">
      <c r="B108" s="181" t="s">
        <v>62</v>
      </c>
      <c r="C108" s="181" t="s">
        <v>80</v>
      </c>
      <c r="D108" s="181"/>
      <c r="E108" s="181"/>
      <c r="F108" s="181"/>
      <c r="G108" s="181"/>
      <c r="H108" s="181"/>
      <c r="I108" s="181" t="s">
        <v>63</v>
      </c>
      <c r="J108" s="181"/>
      <c r="K108" s="181" t="s">
        <v>81</v>
      </c>
      <c r="L108" s="181"/>
      <c r="M108" s="181"/>
      <c r="S108" s="4"/>
      <c r="T108" s="4"/>
      <c r="U108" s="65" t="s">
        <v>159</v>
      </c>
      <c r="V108" s="65" t="s">
        <v>159</v>
      </c>
    </row>
    <row r="109" spans="1:34" ht="15.75" customHeight="1" outlineLevel="1" thickBot="1" x14ac:dyDescent="0.3">
      <c r="B109" s="181"/>
      <c r="C109" s="181" t="s">
        <v>58</v>
      </c>
      <c r="D109" s="181"/>
      <c r="E109" s="181"/>
      <c r="F109" s="181"/>
      <c r="G109" s="26" t="s">
        <v>82</v>
      </c>
      <c r="H109" s="26" t="s">
        <v>60</v>
      </c>
      <c r="I109" s="26" t="s">
        <v>64</v>
      </c>
      <c r="J109" s="230" t="s">
        <v>85</v>
      </c>
      <c r="K109" s="26" t="s">
        <v>86</v>
      </c>
      <c r="L109" s="181" t="s">
        <v>87</v>
      </c>
      <c r="M109" s="181"/>
      <c r="S109" s="4"/>
      <c r="T109" s="4"/>
      <c r="U109" s="65" t="s">
        <v>159</v>
      </c>
      <c r="V109" s="65" t="s">
        <v>159</v>
      </c>
    </row>
    <row r="110" spans="1:34" ht="27.75" customHeight="1" outlineLevel="1" thickBot="1" x14ac:dyDescent="0.3">
      <c r="B110" s="181"/>
      <c r="C110" s="181" t="s">
        <v>59</v>
      </c>
      <c r="D110" s="181"/>
      <c r="E110" s="181" t="s">
        <v>60</v>
      </c>
      <c r="F110" s="181"/>
      <c r="G110" s="26" t="s">
        <v>83</v>
      </c>
      <c r="H110" s="26" t="s">
        <v>83</v>
      </c>
      <c r="I110" s="26" t="s">
        <v>84</v>
      </c>
      <c r="J110" s="230"/>
      <c r="K110" s="26" t="s">
        <v>84</v>
      </c>
      <c r="L110" s="181" t="s">
        <v>88</v>
      </c>
      <c r="M110" s="181"/>
      <c r="S110" s="4"/>
      <c r="T110" s="4"/>
      <c r="U110" s="65" t="s">
        <v>159</v>
      </c>
      <c r="V110" s="65" t="s">
        <v>159</v>
      </c>
    </row>
    <row r="111" spans="1:34" ht="15.75" outlineLevel="1" thickBot="1" x14ac:dyDescent="0.3">
      <c r="B111" s="181"/>
      <c r="C111" s="26" t="s">
        <v>74</v>
      </c>
      <c r="D111" s="26" t="s">
        <v>61</v>
      </c>
      <c r="E111" s="26" t="s">
        <v>74</v>
      </c>
      <c r="F111" s="26" t="s">
        <v>61</v>
      </c>
      <c r="G111" s="40"/>
      <c r="H111" s="40"/>
      <c r="I111" s="40"/>
      <c r="J111" s="230"/>
      <c r="K111" s="40"/>
      <c r="L111" s="40"/>
      <c r="M111" s="40"/>
      <c r="S111" s="4"/>
      <c r="T111" s="4"/>
      <c r="U111" s="65" t="s">
        <v>159</v>
      </c>
      <c r="V111" s="65" t="s">
        <v>159</v>
      </c>
    </row>
    <row r="112" spans="1:34" ht="15.75" customHeight="1" outlineLevel="1" thickBot="1" x14ac:dyDescent="0.3">
      <c r="B112" s="178" t="s">
        <v>238</v>
      </c>
      <c r="C112" s="179"/>
      <c r="D112" s="179"/>
      <c r="E112" s="179"/>
      <c r="F112" s="179"/>
      <c r="G112" s="179"/>
      <c r="H112" s="179"/>
      <c r="I112" s="179"/>
      <c r="J112" s="179"/>
      <c r="K112" s="179"/>
      <c r="L112" s="179"/>
      <c r="M112" s="180"/>
      <c r="S112" s="4"/>
      <c r="T112" s="4"/>
      <c r="U112" s="65" t="s">
        <v>159</v>
      </c>
      <c r="V112" s="65" t="s">
        <v>159</v>
      </c>
    </row>
    <row r="113" spans="2:22" ht="38.25" customHeight="1" outlineLevel="1" thickBot="1" x14ac:dyDescent="0.3">
      <c r="B113" s="27">
        <v>1</v>
      </c>
      <c r="C113" s="24">
        <v>20</v>
      </c>
      <c r="D113" s="24" t="s">
        <v>158</v>
      </c>
      <c r="E113" s="24" t="s">
        <v>225</v>
      </c>
      <c r="F113" s="24" t="s">
        <v>158</v>
      </c>
      <c r="G113" s="27" t="s">
        <v>200</v>
      </c>
      <c r="H113" s="27" t="s">
        <v>201</v>
      </c>
      <c r="I113" s="27" t="s">
        <v>202</v>
      </c>
      <c r="J113" s="27" t="s">
        <v>203</v>
      </c>
      <c r="K113" s="27" t="s">
        <v>204</v>
      </c>
      <c r="L113" s="27" t="s">
        <v>156</v>
      </c>
      <c r="M113" s="27" t="s">
        <v>156</v>
      </c>
      <c r="S113" s="4"/>
      <c r="T113" s="4"/>
      <c r="U113" s="65" t="s">
        <v>159</v>
      </c>
      <c r="V113" s="65" t="s">
        <v>159</v>
      </c>
    </row>
    <row r="114" spans="2:22" ht="38.25" customHeight="1" outlineLevel="1" thickBot="1" x14ac:dyDescent="0.3">
      <c r="B114" s="27">
        <v>2</v>
      </c>
      <c r="C114" s="24">
        <v>20</v>
      </c>
      <c r="D114" s="24" t="s">
        <v>157</v>
      </c>
      <c r="E114" s="24" t="s">
        <v>225</v>
      </c>
      <c r="F114" s="24" t="s">
        <v>157</v>
      </c>
      <c r="G114" s="27" t="s">
        <v>200</v>
      </c>
      <c r="H114" s="27" t="s">
        <v>201</v>
      </c>
      <c r="I114" s="27" t="s">
        <v>202</v>
      </c>
      <c r="J114" s="27" t="s">
        <v>203</v>
      </c>
      <c r="K114" s="27" t="s">
        <v>204</v>
      </c>
      <c r="L114" s="27" t="s">
        <v>259</v>
      </c>
      <c r="M114" s="27" t="s">
        <v>221</v>
      </c>
    </row>
    <row r="115" spans="2:22" ht="38.25" customHeight="1" outlineLevel="1" thickBot="1" x14ac:dyDescent="0.3">
      <c r="B115" s="27">
        <v>3</v>
      </c>
      <c r="C115" s="24">
        <v>20</v>
      </c>
      <c r="D115" s="24" t="s">
        <v>157</v>
      </c>
      <c r="E115" s="24" t="s">
        <v>225</v>
      </c>
      <c r="F115" s="24" t="s">
        <v>158</v>
      </c>
      <c r="G115" s="27" t="s">
        <v>200</v>
      </c>
      <c r="H115" s="27" t="s">
        <v>201</v>
      </c>
      <c r="I115" s="27" t="s">
        <v>202</v>
      </c>
      <c r="J115" s="27" t="s">
        <v>203</v>
      </c>
      <c r="K115" s="27" t="s">
        <v>204</v>
      </c>
      <c r="L115" s="27" t="s">
        <v>260</v>
      </c>
      <c r="M115" s="27" t="s">
        <v>156</v>
      </c>
    </row>
    <row r="116" spans="2:22" ht="15.75" outlineLevel="1" thickBot="1" x14ac:dyDescent="0.3"/>
    <row r="117" spans="2:22" ht="19.5" thickBot="1" x14ac:dyDescent="0.3">
      <c r="B117" s="199" t="s">
        <v>168</v>
      </c>
      <c r="C117" s="200"/>
      <c r="D117" s="200"/>
      <c r="E117" s="200"/>
      <c r="F117" s="200"/>
      <c r="G117" s="200"/>
      <c r="H117" s="200"/>
      <c r="I117" s="200"/>
      <c r="J117" s="200"/>
      <c r="K117" s="200"/>
      <c r="L117" s="200"/>
      <c r="M117" s="200"/>
      <c r="N117" s="201"/>
      <c r="O117" s="89"/>
    </row>
    <row r="118" spans="2:22" ht="25.5" customHeight="1" outlineLevel="1" x14ac:dyDescent="0.25">
      <c r="B118" s="175" t="s">
        <v>172</v>
      </c>
      <c r="C118" s="176"/>
      <c r="D118" s="176"/>
      <c r="E118" s="176"/>
      <c r="F118" s="176"/>
      <c r="G118" s="176"/>
      <c r="H118" s="176"/>
      <c r="I118" s="176"/>
      <c r="J118" s="176"/>
      <c r="K118" s="176"/>
      <c r="L118" s="176"/>
      <c r="M118" s="176"/>
      <c r="N118" s="177"/>
      <c r="O118" s="89"/>
    </row>
    <row r="119" spans="2:22" outlineLevel="1" x14ac:dyDescent="0.25"/>
    <row r="120" spans="2:22" outlineLevel="1" x14ac:dyDescent="0.25">
      <c r="B120" s="173" t="s">
        <v>50</v>
      </c>
      <c r="C120" s="173" t="s">
        <v>51</v>
      </c>
      <c r="D120" s="173"/>
      <c r="E120" s="173"/>
      <c r="F120" s="173"/>
      <c r="G120" s="173"/>
      <c r="H120" s="173"/>
      <c r="I120" s="173"/>
    </row>
    <row r="121" spans="2:22" ht="24" outlineLevel="1" x14ac:dyDescent="0.25">
      <c r="B121" s="173"/>
      <c r="C121" s="103" t="s">
        <v>52</v>
      </c>
      <c r="D121" s="173" t="s">
        <v>53</v>
      </c>
      <c r="E121" s="173"/>
      <c r="F121" s="173"/>
      <c r="G121" s="103" t="s">
        <v>54</v>
      </c>
      <c r="H121" s="103" t="s">
        <v>55</v>
      </c>
      <c r="I121" s="104" t="s">
        <v>4</v>
      </c>
      <c r="K121" s="45"/>
    </row>
    <row r="122" spans="2:22" outlineLevel="1" x14ac:dyDescent="0.25">
      <c r="B122" s="100" t="s">
        <v>237</v>
      </c>
      <c r="C122" s="105" t="s">
        <v>261</v>
      </c>
      <c r="D122" s="127" t="s">
        <v>232</v>
      </c>
      <c r="E122" s="127" t="s">
        <v>0</v>
      </c>
      <c r="F122" s="127" t="s">
        <v>233</v>
      </c>
      <c r="G122" s="121">
        <v>-50</v>
      </c>
      <c r="H122" s="120">
        <v>1</v>
      </c>
      <c r="I122" s="120" t="s">
        <v>159</v>
      </c>
      <c r="K122" s="45"/>
    </row>
    <row r="123" spans="2:22" outlineLevel="1" x14ac:dyDescent="0.25">
      <c r="B123" s="128"/>
      <c r="C123" s="105" t="s">
        <v>262</v>
      </c>
      <c r="D123" s="106" t="s">
        <v>232</v>
      </c>
      <c r="E123" s="106" t="s">
        <v>0</v>
      </c>
      <c r="F123" s="106" t="s">
        <v>233</v>
      </c>
      <c r="G123" s="106">
        <v>-50</v>
      </c>
      <c r="H123" s="107">
        <v>1</v>
      </c>
      <c r="I123" s="107">
        <v>2</v>
      </c>
      <c r="J123" s="45"/>
      <c r="K123" s="45"/>
      <c r="L123" s="45"/>
    </row>
    <row r="124" spans="2:22" ht="77.25" customHeight="1" outlineLevel="1" x14ac:dyDescent="0.25">
      <c r="B124" s="170" t="s">
        <v>222</v>
      </c>
      <c r="C124" s="171"/>
      <c r="D124" s="171"/>
      <c r="E124" s="171"/>
      <c r="F124" s="171"/>
      <c r="G124" s="171"/>
      <c r="H124" s="171"/>
      <c r="I124" s="172"/>
    </row>
  </sheetData>
  <mergeCells count="72">
    <mergeCell ref="B30:N30"/>
    <mergeCell ref="B50:N50"/>
    <mergeCell ref="B51:N51"/>
    <mergeCell ref="B117:N117"/>
    <mergeCell ref="B34:B48"/>
    <mergeCell ref="C32:M32"/>
    <mergeCell ref="D33:F33"/>
    <mergeCell ref="J33:M33"/>
    <mergeCell ref="B73:N73"/>
    <mergeCell ref="B104:N104"/>
    <mergeCell ref="C110:D110"/>
    <mergeCell ref="L109:M109"/>
    <mergeCell ref="L110:M110"/>
    <mergeCell ref="I108:J108"/>
    <mergeCell ref="J109:J111"/>
    <mergeCell ref="B101:G101"/>
    <mergeCell ref="B5:N5"/>
    <mergeCell ref="B6:N6"/>
    <mergeCell ref="B15:N15"/>
    <mergeCell ref="B29:N29"/>
    <mergeCell ref="D10:F10"/>
    <mergeCell ref="C21:D21"/>
    <mergeCell ref="B9:B10"/>
    <mergeCell ref="I17:N17"/>
    <mergeCell ref="B13:I13"/>
    <mergeCell ref="B17:C17"/>
    <mergeCell ref="D17:E17"/>
    <mergeCell ref="C9:I9"/>
    <mergeCell ref="B99:C100"/>
    <mergeCell ref="B91:C91"/>
    <mergeCell ref="B32:B33"/>
    <mergeCell ref="B59:B64"/>
    <mergeCell ref="B65:B70"/>
    <mergeCell ref="B89:C89"/>
    <mergeCell ref="B88:C88"/>
    <mergeCell ref="B82:C82"/>
    <mergeCell ref="B79:C79"/>
    <mergeCell ref="B80:C80"/>
    <mergeCell ref="B77:C77"/>
    <mergeCell ref="B83:C83"/>
    <mergeCell ref="B78:C78"/>
    <mergeCell ref="B53:C53"/>
    <mergeCell ref="B85:C85"/>
    <mergeCell ref="B72:N72"/>
    <mergeCell ref="B81:C81"/>
    <mergeCell ref="A91:A98"/>
    <mergeCell ref="B96:C96"/>
    <mergeCell ref="B84:C84"/>
    <mergeCell ref="B98:C98"/>
    <mergeCell ref="B97:C97"/>
    <mergeCell ref="B93:C93"/>
    <mergeCell ref="B87:C87"/>
    <mergeCell ref="B95:C95"/>
    <mergeCell ref="B86:C86"/>
    <mergeCell ref="B94:C94"/>
    <mergeCell ref="B90:C90"/>
    <mergeCell ref="B124:I124"/>
    <mergeCell ref="B120:B121"/>
    <mergeCell ref="C120:I120"/>
    <mergeCell ref="D121:F121"/>
    <mergeCell ref="A83:A90"/>
    <mergeCell ref="B118:N118"/>
    <mergeCell ref="B112:M112"/>
    <mergeCell ref="B107:M107"/>
    <mergeCell ref="C108:H108"/>
    <mergeCell ref="C109:F109"/>
    <mergeCell ref="B108:B111"/>
    <mergeCell ref="K108:M108"/>
    <mergeCell ref="E110:F110"/>
    <mergeCell ref="B102:G102"/>
    <mergeCell ref="B105:N105"/>
    <mergeCell ref="B92:C92"/>
  </mergeCells>
  <phoneticPr fontId="41" type="noConversion"/>
  <conditionalFormatting sqref="J34:M34 C34 J35:L35 L39 J39 C36:C41 J48 L48 C48">
    <cfRule type="expression" dxfId="218" priority="1360">
      <formula>$J34&lt;&gt;""</formula>
    </cfRule>
  </conditionalFormatting>
  <conditionalFormatting sqref="R58:V58 R54:V55 H55 D54:G55 D58:H58">
    <cfRule type="expression" dxfId="217" priority="1355">
      <formula>LEFT(D$58,3)="Def"</formula>
    </cfRule>
  </conditionalFormatting>
  <conditionalFormatting sqref="R59:V64 R65:AH70">
    <cfRule type="cellIs" dxfId="216" priority="1346" operator="between">
      <formula>VALUE(R$56)</formula>
      <formula>VALUE(R$57)</formula>
    </cfRule>
  </conditionalFormatting>
  <conditionalFormatting sqref="W80:AH82 D80:H82">
    <cfRule type="containsBlanks" dxfId="215" priority="1322" stopIfTrue="1">
      <formula>LEN(TRIM(D80))=0</formula>
    </cfRule>
  </conditionalFormatting>
  <conditionalFormatting sqref="B113">
    <cfRule type="containsBlanks" dxfId="214" priority="1312">
      <formula>LEN(TRIM(B113))=0</formula>
    </cfRule>
  </conditionalFormatting>
  <conditionalFormatting sqref="C113:K113">
    <cfRule type="containsBlanks" dxfId="213" priority="1300">
      <formula>LEN(TRIM(C113))=0</formula>
    </cfRule>
  </conditionalFormatting>
  <conditionalFormatting sqref="U99:AH99 G99:H99 U100:V113 D99:E99">
    <cfRule type="expression" dxfId="212" priority="1219" stopIfTrue="1">
      <formula>OR(VALUE(D$99)&lt;VALUE(D$78),VALUE(D$99)&gt;VALUE(D$79))</formula>
    </cfRule>
    <cfRule type="expression" dxfId="211" priority="1220" stopIfTrue="1">
      <formula>AND(VALUE(D$99)&gt;=VALUE(D$78),VALUE(D$99)&lt;=VALUE(D$79))</formula>
    </cfRule>
  </conditionalFormatting>
  <conditionalFormatting sqref="D80:H82 U77:AH98 D77:H77">
    <cfRule type="expression" dxfId="210" priority="1262">
      <formula>D$76=""</formula>
    </cfRule>
  </conditionalFormatting>
  <conditionalFormatting sqref="E80:H82 U76:AH98 E77:H77">
    <cfRule type="expression" dxfId="209" priority="1264">
      <formula>E$76&lt;&gt;""</formula>
    </cfRule>
  </conditionalFormatting>
  <conditionalFormatting sqref="U75:AH75 D75:E75 G75">
    <cfRule type="expression" dxfId="208" priority="1266">
      <formula>D$76&lt;&gt;""</formula>
    </cfRule>
    <cfRule type="expression" dxfId="207" priority="1267">
      <formula>D$76=""</formula>
    </cfRule>
  </conditionalFormatting>
  <conditionalFormatting sqref="E75">
    <cfRule type="expression" dxfId="206" priority="1223">
      <formula>E$76&lt;&gt;""</formula>
    </cfRule>
    <cfRule type="expression" dxfId="205" priority="1224">
      <formula>E$76=""</formula>
    </cfRule>
  </conditionalFormatting>
  <conditionalFormatting sqref="W100:AH100 G100:H100 D100:E100">
    <cfRule type="expression" dxfId="204" priority="1227" stopIfTrue="1">
      <formula>IFERROR(FIND("Closest",D100),0)&gt;0</formula>
    </cfRule>
    <cfRule type="expression" dxfId="203" priority="1261">
      <formula>AND(VALUE(D$99)&gt;=VALUE(D$78),VALUE(D$99)&lt;=VALUE(D$79))</formula>
    </cfRule>
  </conditionalFormatting>
  <conditionalFormatting sqref="U99:AH99 G99:H100 W100:AH100 U100:V113 D99:E100">
    <cfRule type="expression" dxfId="202" priority="1218" stopIfTrue="1">
      <formula>AND(C$99&lt;&gt;"",D$99="")</formula>
    </cfRule>
  </conditionalFormatting>
  <conditionalFormatting sqref="H53 H58 D53:G58">
    <cfRule type="expression" dxfId="201" priority="1197">
      <formula>AND(C$53&lt;&gt;"",D$53="")</formula>
    </cfRule>
    <cfRule type="expression" dxfId="200" priority="1198">
      <formula>D$53=""</formula>
    </cfRule>
  </conditionalFormatting>
  <conditionalFormatting sqref="U76:AH76">
    <cfRule type="expression" dxfId="199" priority="1164">
      <formula>LEFT(U76,3)="Def"</formula>
    </cfRule>
  </conditionalFormatting>
  <conditionalFormatting sqref="W54:AH54">
    <cfRule type="expression" dxfId="198" priority="1157">
      <formula>LEFT(W$58,3)="Def"</formula>
    </cfRule>
  </conditionalFormatting>
  <conditionalFormatting sqref="W59:AH64">
    <cfRule type="cellIs" dxfId="197" priority="1156" operator="between">
      <formula>VALUE(W$56)</formula>
      <formula>VALUE(W$57)</formula>
    </cfRule>
  </conditionalFormatting>
  <conditionalFormatting sqref="W58:AH58">
    <cfRule type="expression" dxfId="196" priority="1155">
      <formula>LEFT(W$58,3)="Def"</formula>
    </cfRule>
  </conditionalFormatting>
  <conditionalFormatting sqref="W55:AH55">
    <cfRule type="expression" dxfId="195" priority="1154">
      <formula>LEFT(W$58,3)="Def"</formula>
    </cfRule>
  </conditionalFormatting>
  <conditionalFormatting sqref="W53:AH64">
    <cfRule type="expression" dxfId="194" priority="1152">
      <formula>AND(V$53&lt;&gt;"",W$53="")</formula>
    </cfRule>
    <cfRule type="expression" dxfId="193" priority="1153">
      <formula>W$53=""</formula>
    </cfRule>
  </conditionalFormatting>
  <conditionalFormatting sqref="K39 M39">
    <cfRule type="expression" dxfId="192" priority="1135">
      <formula>$J39&lt;&gt;""</formula>
    </cfRule>
  </conditionalFormatting>
  <conditionalFormatting sqref="R65:AH70 R53:V64">
    <cfRule type="expression" dxfId="191" priority="1378">
      <formula>AND(#REF!&lt;&gt;"",R$53="")</formula>
    </cfRule>
    <cfRule type="expression" dxfId="190" priority="1379">
      <formula>R$53=""</formula>
    </cfRule>
  </conditionalFormatting>
  <conditionalFormatting sqref="H58">
    <cfRule type="expression" dxfId="189" priority="1085">
      <formula>LEFT(H$58,3)="Def"</formula>
    </cfRule>
  </conditionalFormatting>
  <conditionalFormatting sqref="H55:H58">
    <cfRule type="expression" dxfId="188" priority="1082">
      <formula>AND(G$53&lt;&gt;"",H$53="")</formula>
    </cfRule>
    <cfRule type="expression" dxfId="187" priority="1083">
      <formula>H$53=""</formula>
    </cfRule>
  </conditionalFormatting>
  <conditionalFormatting sqref="H54">
    <cfRule type="expression" dxfId="186" priority="1081">
      <formula>LEFT(H$58,3)="Def"</formula>
    </cfRule>
  </conditionalFormatting>
  <conditionalFormatting sqref="H54">
    <cfRule type="expression" dxfId="185" priority="1079">
      <formula>AND(G$53&lt;&gt;"",H$53="")</formula>
    </cfRule>
    <cfRule type="expression" dxfId="184" priority="1080">
      <formula>H$53=""</formula>
    </cfRule>
  </conditionalFormatting>
  <conditionalFormatting sqref="H53">
    <cfRule type="expression" dxfId="183" priority="1077">
      <formula>AND(G$53&lt;&gt;"",H$53="")</formula>
    </cfRule>
    <cfRule type="expression" dxfId="182" priority="1078">
      <formula>H$53=""</formula>
    </cfRule>
  </conditionalFormatting>
  <conditionalFormatting sqref="D59:H70">
    <cfRule type="cellIs" dxfId="181" priority="1073" stopIfTrue="1" operator="between">
      <formula>VALUE(D$56)</formula>
      <formula>VALUE(D$57)</formula>
    </cfRule>
  </conditionalFormatting>
  <conditionalFormatting sqref="D59:H70">
    <cfRule type="expression" dxfId="180" priority="1070" stopIfTrue="1">
      <formula>D$53=""</formula>
    </cfRule>
  </conditionalFormatting>
  <conditionalFormatting sqref="D59:H64">
    <cfRule type="expression" dxfId="179" priority="1072" stopIfTrue="1">
      <formula>LEFT($C59,LEN(D$55))&lt;&gt;D$55</formula>
    </cfRule>
  </conditionalFormatting>
  <conditionalFormatting sqref="D65:H70">
    <cfRule type="expression" dxfId="178" priority="1071" stopIfTrue="1">
      <formula>LEFT($C65,LEN(D$55))&lt;&gt;D$55</formula>
    </cfRule>
  </conditionalFormatting>
  <conditionalFormatting sqref="D53:H70">
    <cfRule type="expression" dxfId="177" priority="1069" stopIfTrue="1">
      <formula>AND(C$53&lt;&gt;"",D$53="")</formula>
    </cfRule>
  </conditionalFormatting>
  <conditionalFormatting sqref="C35">
    <cfRule type="expression" dxfId="176" priority="1060">
      <formula>$J35&lt;&gt;""</formula>
    </cfRule>
  </conditionalFormatting>
  <conditionalFormatting sqref="H55">
    <cfRule type="expression" dxfId="175" priority="1044">
      <formula>AND(G$53&lt;&gt;"",H$53="")</formula>
    </cfRule>
    <cfRule type="expression" dxfId="174" priority="1045">
      <formula>H$53=""</formula>
    </cfRule>
  </conditionalFormatting>
  <conditionalFormatting sqref="H58">
    <cfRule type="expression" dxfId="173" priority="1039">
      <formula>LEFT(H$58,3)="Def"</formula>
    </cfRule>
  </conditionalFormatting>
  <conditionalFormatting sqref="H58">
    <cfRule type="expression" dxfId="172" priority="1037">
      <formula>AND(G$53&lt;&gt;"",H$53="")</formula>
    </cfRule>
    <cfRule type="expression" dxfId="171" priority="1038">
      <formula>H$53=""</formula>
    </cfRule>
  </conditionalFormatting>
  <conditionalFormatting sqref="H55">
    <cfRule type="expression" dxfId="170" priority="920">
      <formula>AND(G$53&lt;&gt;"",H$53="")</formula>
    </cfRule>
    <cfRule type="expression" dxfId="169" priority="921">
      <formula>H$53=""</formula>
    </cfRule>
  </conditionalFormatting>
  <conditionalFormatting sqref="D58:F58">
    <cfRule type="expression" dxfId="168" priority="915">
      <formula>LEFT(D$58,3)="Def"</formula>
    </cfRule>
  </conditionalFormatting>
  <conditionalFormatting sqref="D58:F58">
    <cfRule type="expression" dxfId="167" priority="913">
      <formula>AND(C$53&lt;&gt;"",D$53="")</formula>
    </cfRule>
    <cfRule type="expression" dxfId="166" priority="914">
      <formula>D$53=""</formula>
    </cfRule>
  </conditionalFormatting>
  <conditionalFormatting sqref="D58:F58">
    <cfRule type="expression" dxfId="165" priority="912">
      <formula>LEFT(D$58,3)="Def"</formula>
    </cfRule>
  </conditionalFormatting>
  <conditionalFormatting sqref="D58:F58">
    <cfRule type="expression" dxfId="164" priority="910">
      <formula>AND(C$53&lt;&gt;"",D$53="")</formula>
    </cfRule>
    <cfRule type="expression" dxfId="163" priority="911">
      <formula>D$53=""</formula>
    </cfRule>
  </conditionalFormatting>
  <conditionalFormatting sqref="B114:D114 F114:K114">
    <cfRule type="containsBlanks" dxfId="162" priority="713">
      <formula>LEN(TRIM(B114))=0</formula>
    </cfRule>
  </conditionalFormatting>
  <conditionalFormatting sqref="B115:D115 F115 I115:K115">
    <cfRule type="containsBlanks" dxfId="161" priority="710">
      <formula>LEN(TRIM(B115))=0</formula>
    </cfRule>
  </conditionalFormatting>
  <conditionalFormatting sqref="K42 M42 C42:C44 C46:C47">
    <cfRule type="expression" dxfId="160" priority="687">
      <formula>$J42&lt;&gt;""</formula>
    </cfRule>
  </conditionalFormatting>
  <conditionalFormatting sqref="L42 J42">
    <cfRule type="expression" dxfId="159" priority="688">
      <formula>$J42&lt;&gt;""</formula>
    </cfRule>
  </conditionalFormatting>
  <conditionalFormatting sqref="M35">
    <cfRule type="expression" dxfId="158" priority="667">
      <formula>$J35&lt;&gt;""</formula>
    </cfRule>
  </conditionalFormatting>
  <conditionalFormatting sqref="M48">
    <cfRule type="expression" dxfId="157" priority="662">
      <formula>$J48&lt;&gt;""</formula>
    </cfRule>
  </conditionalFormatting>
  <conditionalFormatting sqref="J36 L36">
    <cfRule type="expression" dxfId="156" priority="396">
      <formula>$J36&lt;&gt;""</formula>
    </cfRule>
  </conditionalFormatting>
  <conditionalFormatting sqref="K36">
    <cfRule type="expression" dxfId="155" priority="395">
      <formula>$J36&lt;&gt;""</formula>
    </cfRule>
  </conditionalFormatting>
  <conditionalFormatting sqref="M36">
    <cfRule type="expression" dxfId="154" priority="394">
      <formula>$J36&lt;&gt;""</formula>
    </cfRule>
  </conditionalFormatting>
  <conditionalFormatting sqref="J37 L37">
    <cfRule type="expression" dxfId="153" priority="392">
      <formula>$J37&lt;&gt;""</formula>
    </cfRule>
  </conditionalFormatting>
  <conditionalFormatting sqref="K37">
    <cfRule type="expression" dxfId="152" priority="391">
      <formula>$J37&lt;&gt;""</formula>
    </cfRule>
  </conditionalFormatting>
  <conditionalFormatting sqref="M37">
    <cfRule type="expression" dxfId="151" priority="390">
      <formula>$J37&lt;&gt;""</formula>
    </cfRule>
  </conditionalFormatting>
  <conditionalFormatting sqref="M38">
    <cfRule type="expression" dxfId="150" priority="386">
      <formula>$J38&lt;&gt;""</formula>
    </cfRule>
  </conditionalFormatting>
  <conditionalFormatting sqref="J38 L38">
    <cfRule type="expression" dxfId="149" priority="388">
      <formula>$J38&lt;&gt;""</formula>
    </cfRule>
  </conditionalFormatting>
  <conditionalFormatting sqref="K38">
    <cfRule type="expression" dxfId="148" priority="387">
      <formula>$J38&lt;&gt;""</formula>
    </cfRule>
  </conditionalFormatting>
  <conditionalFormatting sqref="J41 L41">
    <cfRule type="expression" dxfId="147" priority="375">
      <formula>$J41&lt;&gt;""</formula>
    </cfRule>
  </conditionalFormatting>
  <conditionalFormatting sqref="K41 M41">
    <cfRule type="expression" dxfId="146" priority="374">
      <formula>$J41&lt;&gt;""</formula>
    </cfRule>
  </conditionalFormatting>
  <conditionalFormatting sqref="J40 L40">
    <cfRule type="expression" dxfId="145" priority="379">
      <formula>$J40&lt;&gt;""</formula>
    </cfRule>
  </conditionalFormatting>
  <conditionalFormatting sqref="K40 M40">
    <cfRule type="expression" dxfId="144" priority="378">
      <formula>$J40&lt;&gt;""</formula>
    </cfRule>
  </conditionalFormatting>
  <conditionalFormatting sqref="L43 J43">
    <cfRule type="expression" dxfId="143" priority="373">
      <formula>$J43&lt;&gt;""</formula>
    </cfRule>
  </conditionalFormatting>
  <conditionalFormatting sqref="K44 M44">
    <cfRule type="expression" dxfId="142" priority="370">
      <formula>$J44&lt;&gt;""</formula>
    </cfRule>
  </conditionalFormatting>
  <conditionalFormatting sqref="L44:L45 J44:J45">
    <cfRule type="expression" dxfId="141" priority="371">
      <formula>$J44&lt;&gt;""</formula>
    </cfRule>
  </conditionalFormatting>
  <conditionalFormatting sqref="L46 J46">
    <cfRule type="expression" dxfId="140" priority="369">
      <formula>$J46&lt;&gt;""</formula>
    </cfRule>
  </conditionalFormatting>
  <conditionalFormatting sqref="M47">
    <cfRule type="expression" dxfId="139" priority="366">
      <formula>$J47&lt;&gt;""</formula>
    </cfRule>
  </conditionalFormatting>
  <conditionalFormatting sqref="L47 J47">
    <cfRule type="expression" dxfId="138" priority="367">
      <formula>$J47&lt;&gt;""</formula>
    </cfRule>
  </conditionalFormatting>
  <conditionalFormatting sqref="M46">
    <cfRule type="expression" dxfId="137" priority="362">
      <formula>$J46&lt;&gt;""</formula>
    </cfRule>
  </conditionalFormatting>
  <conditionalFormatting sqref="K45">
    <cfRule type="expression" dxfId="136" priority="358">
      <formula>$J45&lt;&gt;""</formula>
    </cfRule>
  </conditionalFormatting>
  <conditionalFormatting sqref="K46:K48">
    <cfRule type="expression" dxfId="135" priority="356">
      <formula>$J46&lt;&gt;""</formula>
    </cfRule>
  </conditionalFormatting>
  <conditionalFormatting sqref="D58">
    <cfRule type="expression" dxfId="134" priority="306">
      <formula>LEFT(D$58,3)="Def"</formula>
    </cfRule>
  </conditionalFormatting>
  <conditionalFormatting sqref="D58">
    <cfRule type="expression" dxfId="133" priority="304">
      <formula>AND(C$53&lt;&gt;"",D$53="")</formula>
    </cfRule>
    <cfRule type="expression" dxfId="132" priority="305">
      <formula>D$53=""</formula>
    </cfRule>
  </conditionalFormatting>
  <conditionalFormatting sqref="D58">
    <cfRule type="expression" dxfId="131" priority="303">
      <formula>LEFT(D$58,3)="Def"</formula>
    </cfRule>
  </conditionalFormatting>
  <conditionalFormatting sqref="D58">
    <cfRule type="expression" dxfId="130" priority="301">
      <formula>AND(C$53&lt;&gt;"",D$53="")</formula>
    </cfRule>
    <cfRule type="expression" dxfId="129" priority="302">
      <formula>D$53=""</formula>
    </cfRule>
  </conditionalFormatting>
  <conditionalFormatting sqref="E58">
    <cfRule type="expression" dxfId="128" priority="300">
      <formula>LEFT(E$58,3)="Def"</formula>
    </cfRule>
  </conditionalFormatting>
  <conditionalFormatting sqref="E58">
    <cfRule type="expression" dxfId="127" priority="298">
      <formula>AND(D$53&lt;&gt;"",E$53="")</formula>
    </cfRule>
    <cfRule type="expression" dxfId="126" priority="299">
      <formula>E$53=""</formula>
    </cfRule>
  </conditionalFormatting>
  <conditionalFormatting sqref="E58">
    <cfRule type="expression" dxfId="125" priority="297">
      <formula>LEFT(E$58,3)="Def"</formula>
    </cfRule>
  </conditionalFormatting>
  <conditionalFormatting sqref="E58">
    <cfRule type="expression" dxfId="124" priority="295">
      <formula>AND(D$53&lt;&gt;"",E$53="")</formula>
    </cfRule>
    <cfRule type="expression" dxfId="123" priority="296">
      <formula>E$53=""</formula>
    </cfRule>
  </conditionalFormatting>
  <conditionalFormatting sqref="F58:H58">
    <cfRule type="expression" dxfId="122" priority="294">
      <formula>LEFT(F$58,3)="Def"</formula>
    </cfRule>
  </conditionalFormatting>
  <conditionalFormatting sqref="F58:H58">
    <cfRule type="expression" dxfId="121" priority="292">
      <formula>AND(E$53&lt;&gt;"",F$53="")</formula>
    </cfRule>
    <cfRule type="expression" dxfId="120" priority="293">
      <formula>F$53=""</formula>
    </cfRule>
  </conditionalFormatting>
  <conditionalFormatting sqref="F58:H58">
    <cfRule type="expression" dxfId="119" priority="291">
      <formula>LEFT(F$58,3)="Def"</formula>
    </cfRule>
  </conditionalFormatting>
  <conditionalFormatting sqref="F58:H58">
    <cfRule type="expression" dxfId="118" priority="289">
      <formula>AND(E$53&lt;&gt;"",F$53="")</formula>
    </cfRule>
    <cfRule type="expression" dxfId="117" priority="290">
      <formula>F$53=""</formula>
    </cfRule>
  </conditionalFormatting>
  <conditionalFormatting sqref="D58:F58">
    <cfRule type="expression" dxfId="116" priority="282">
      <formula>LEFT(D$58,3)="Def"</formula>
    </cfRule>
  </conditionalFormatting>
  <conditionalFormatting sqref="D58:F58">
    <cfRule type="expression" dxfId="115" priority="280">
      <formula>AND(C$53&lt;&gt;"",D$53="")</formula>
    </cfRule>
    <cfRule type="expression" dxfId="114" priority="281">
      <formula>D$53=""</formula>
    </cfRule>
  </conditionalFormatting>
  <conditionalFormatting sqref="D58:F58">
    <cfRule type="expression" dxfId="113" priority="279">
      <formula>LEFT(D$58,3)="Def"</formula>
    </cfRule>
  </conditionalFormatting>
  <conditionalFormatting sqref="D58:F58">
    <cfRule type="expression" dxfId="112" priority="277">
      <formula>AND(C$53&lt;&gt;"",D$53="")</formula>
    </cfRule>
    <cfRule type="expression" dxfId="111" priority="278">
      <formula>D$53=""</formula>
    </cfRule>
  </conditionalFormatting>
  <conditionalFormatting sqref="G76">
    <cfRule type="expression" dxfId="110" priority="260">
      <formula>LEFT(G76,3)="Def"</formula>
    </cfRule>
  </conditionalFormatting>
  <conditionalFormatting sqref="G76">
    <cfRule type="expression" dxfId="109" priority="259">
      <formula>G$76&lt;&gt;""</formula>
    </cfRule>
  </conditionalFormatting>
  <conditionalFormatting sqref="E90">
    <cfRule type="expression" dxfId="108" priority="191">
      <formula>E$76=""</formula>
    </cfRule>
  </conditionalFormatting>
  <conditionalFormatting sqref="E90">
    <cfRule type="expression" dxfId="107" priority="192">
      <formula>E$76&lt;&gt;""</formula>
    </cfRule>
  </conditionalFormatting>
  <conditionalFormatting sqref="E83:E88">
    <cfRule type="expression" dxfId="106" priority="189">
      <formula>E$76=""</formula>
    </cfRule>
  </conditionalFormatting>
  <conditionalFormatting sqref="E83:E88">
    <cfRule type="expression" dxfId="105" priority="190">
      <formula>E$76&lt;&gt;""</formula>
    </cfRule>
  </conditionalFormatting>
  <conditionalFormatting sqref="F99">
    <cfRule type="expression" dxfId="104" priority="206" stopIfTrue="1">
      <formula>OR(VALUE(F$99)&lt;VALUE(F$78),VALUE(F$99)&gt;VALUE(F$79))</formula>
    </cfRule>
    <cfRule type="expression" dxfId="103" priority="207" stopIfTrue="1">
      <formula>AND(VALUE(F$99)&gt;=VALUE(F$78),VALUE(F$99)&lt;=VALUE(F$79))</formula>
    </cfRule>
  </conditionalFormatting>
  <conditionalFormatting sqref="F100">
    <cfRule type="expression" dxfId="102" priority="208" stopIfTrue="1">
      <formula>IFERROR(FIND("Closest",F100),0)&gt;0</formula>
    </cfRule>
    <cfRule type="expression" dxfId="101" priority="209">
      <formula>AND(VALUE(F$99)&gt;=VALUE(F$78),VALUE(F$99)&lt;=VALUE(F$79))</formula>
    </cfRule>
  </conditionalFormatting>
  <conditionalFormatting sqref="F99:F100">
    <cfRule type="expression" dxfId="100" priority="205" stopIfTrue="1">
      <formula>AND(E$99&lt;&gt;"",F$99="")</formula>
    </cfRule>
  </conditionalFormatting>
  <conditionalFormatting sqref="N90:N96">
    <cfRule type="expression" dxfId="99" priority="143">
      <formula>N$76=""</formula>
    </cfRule>
  </conditionalFormatting>
  <conditionalFormatting sqref="N90:N96">
    <cfRule type="expression" dxfId="98" priority="144">
      <formula>N$76&lt;&gt;""</formula>
    </cfRule>
  </conditionalFormatting>
  <conditionalFormatting sqref="N83:N87">
    <cfRule type="expression" dxfId="97" priority="141">
      <formula>N$76=""</formula>
    </cfRule>
  </conditionalFormatting>
  <conditionalFormatting sqref="N83:N87">
    <cfRule type="expression" dxfId="96" priority="142">
      <formula>N$76&lt;&gt;""</formula>
    </cfRule>
  </conditionalFormatting>
  <conditionalFormatting sqref="H98">
    <cfRule type="expression" dxfId="95" priority="33">
      <formula>H$76&lt;&gt;""</formula>
    </cfRule>
  </conditionalFormatting>
  <conditionalFormatting sqref="H91:H94">
    <cfRule type="expression" dxfId="94" priority="31">
      <formula>H$76&lt;&gt;""</formula>
    </cfRule>
  </conditionalFormatting>
  <conditionalFormatting sqref="D98">
    <cfRule type="expression" dxfId="93" priority="172">
      <formula>D$76=""</formula>
    </cfRule>
  </conditionalFormatting>
  <conditionalFormatting sqref="D98">
    <cfRule type="expression" dxfId="92" priority="173">
      <formula>D$76&lt;&gt;""</formula>
    </cfRule>
  </conditionalFormatting>
  <conditionalFormatting sqref="D90:D94">
    <cfRule type="expression" dxfId="91" priority="170">
      <formula>D$76=""</formula>
    </cfRule>
  </conditionalFormatting>
  <conditionalFormatting sqref="D90:D94">
    <cfRule type="expression" dxfId="90" priority="171">
      <formula>D$76&lt;&gt;""</formula>
    </cfRule>
  </conditionalFormatting>
  <conditionalFormatting sqref="D83:D88">
    <cfRule type="expression" dxfId="89" priority="168">
      <formula>D$76=""</formula>
    </cfRule>
  </conditionalFormatting>
  <conditionalFormatting sqref="D83:D88">
    <cfRule type="expression" dxfId="88" priority="169">
      <formula>D$76&lt;&gt;""</formula>
    </cfRule>
  </conditionalFormatting>
  <conditionalFormatting sqref="D95:D96">
    <cfRule type="expression" dxfId="87" priority="164">
      <formula>D$76=""</formula>
    </cfRule>
  </conditionalFormatting>
  <conditionalFormatting sqref="D95:D96">
    <cfRule type="expression" dxfId="86" priority="165">
      <formula>D$76&lt;&gt;""</formula>
    </cfRule>
  </conditionalFormatting>
  <conditionalFormatting sqref="D97">
    <cfRule type="expression" dxfId="85" priority="162">
      <formula>D$76=""</formula>
    </cfRule>
  </conditionalFormatting>
  <conditionalFormatting sqref="D97">
    <cfRule type="expression" dxfId="84" priority="163">
      <formula>D$76&lt;&gt;""</formula>
    </cfRule>
  </conditionalFormatting>
  <conditionalFormatting sqref="H75">
    <cfRule type="expression" dxfId="83" priority="160">
      <formula>H$76&lt;&gt;""</formula>
    </cfRule>
    <cfRule type="expression" dxfId="82" priority="161">
      <formula>H$76=""</formula>
    </cfRule>
  </conditionalFormatting>
  <conditionalFormatting sqref="N97:N101">
    <cfRule type="expression" dxfId="81" priority="139">
      <formula>N$76=""</formula>
    </cfRule>
  </conditionalFormatting>
  <conditionalFormatting sqref="N97:N101">
    <cfRule type="expression" dxfId="80" priority="140">
      <formula>N$76&lt;&gt;""</formula>
    </cfRule>
  </conditionalFormatting>
  <conditionalFormatting sqref="N88">
    <cfRule type="expression" dxfId="79" priority="134">
      <formula>N$76&lt;&gt;""</formula>
    </cfRule>
  </conditionalFormatting>
  <conditionalFormatting sqref="N88">
    <cfRule type="expression" dxfId="78" priority="133">
      <formula>N$76=""</formula>
    </cfRule>
  </conditionalFormatting>
  <conditionalFormatting sqref="N89">
    <cfRule type="expression" dxfId="77" priority="131">
      <formula>N$76=""</formula>
    </cfRule>
  </conditionalFormatting>
  <conditionalFormatting sqref="N89">
    <cfRule type="expression" dxfId="76" priority="132">
      <formula>N$76&lt;&gt;""</formula>
    </cfRule>
  </conditionalFormatting>
  <conditionalFormatting sqref="H90">
    <cfRule type="expression" dxfId="75" priority="36">
      <formula>H$76=""</formula>
    </cfRule>
  </conditionalFormatting>
  <conditionalFormatting sqref="H90">
    <cfRule type="expression" dxfId="74" priority="37">
      <formula>H$76&lt;&gt;""</formula>
    </cfRule>
  </conditionalFormatting>
  <conditionalFormatting sqref="H83:H87">
    <cfRule type="expression" dxfId="73" priority="34">
      <formula>H$76=""</formula>
    </cfRule>
  </conditionalFormatting>
  <conditionalFormatting sqref="H83:H87">
    <cfRule type="expression" dxfId="72" priority="35">
      <formula>H$76&lt;&gt;""</formula>
    </cfRule>
  </conditionalFormatting>
  <conditionalFormatting sqref="E114">
    <cfRule type="containsBlanks" dxfId="71" priority="112">
      <formula>LEN(TRIM(E114))=0</formula>
    </cfRule>
  </conditionalFormatting>
  <conditionalFormatting sqref="E115">
    <cfRule type="containsBlanks" dxfId="70" priority="110">
      <formula>LEN(TRIM(E115))=0</formula>
    </cfRule>
  </conditionalFormatting>
  <conditionalFormatting sqref="G115:H115">
    <cfRule type="containsBlanks" dxfId="69" priority="108">
      <formula>LEN(TRIM(G115))=0</formula>
    </cfRule>
  </conditionalFormatting>
  <conditionalFormatting sqref="L115:M115">
    <cfRule type="containsBlanks" dxfId="68" priority="105">
      <formula>LEN(TRIM(L115))=0</formula>
    </cfRule>
  </conditionalFormatting>
  <conditionalFormatting sqref="C45">
    <cfRule type="expression" dxfId="67" priority="104">
      <formula>$J45&lt;&gt;""</formula>
    </cfRule>
  </conditionalFormatting>
  <conditionalFormatting sqref="M43">
    <cfRule type="expression" dxfId="66" priority="103">
      <formula>$J43&lt;&gt;""</formula>
    </cfRule>
  </conditionalFormatting>
  <conditionalFormatting sqref="K43">
    <cfRule type="expression" dxfId="65" priority="102">
      <formula>$J43&lt;&gt;""</formula>
    </cfRule>
  </conditionalFormatting>
  <conditionalFormatting sqref="M45">
    <cfRule type="expression" dxfId="64" priority="101">
      <formula>$J45&lt;&gt;""</formula>
    </cfRule>
  </conditionalFormatting>
  <conditionalFormatting sqref="D76">
    <cfRule type="expression" dxfId="63" priority="100">
      <formula>D$76&lt;&gt;""</formula>
    </cfRule>
  </conditionalFormatting>
  <conditionalFormatting sqref="D76">
    <cfRule type="expression" dxfId="62" priority="99">
      <formula>LEFT(D76,3)="Def"</formula>
    </cfRule>
  </conditionalFormatting>
  <conditionalFormatting sqref="D76">
    <cfRule type="expression" dxfId="61" priority="98">
      <formula>D$76&lt;&gt;""</formula>
    </cfRule>
  </conditionalFormatting>
  <conditionalFormatting sqref="D78:G79">
    <cfRule type="expression" dxfId="60" priority="93">
      <formula>AND(C$53&lt;&gt;"",D$53="")</formula>
    </cfRule>
    <cfRule type="expression" dxfId="59" priority="94">
      <formula>D$53=""</formula>
    </cfRule>
  </conditionalFormatting>
  <conditionalFormatting sqref="H78:H79">
    <cfRule type="expression" dxfId="58" priority="91">
      <formula>AND(G$53&lt;&gt;"",H$53="")</formula>
    </cfRule>
    <cfRule type="expression" dxfId="57" priority="92">
      <formula>H$53=""</formula>
    </cfRule>
  </conditionalFormatting>
  <conditionalFormatting sqref="D78:H79">
    <cfRule type="expression" dxfId="56" priority="90" stopIfTrue="1">
      <formula>AND(C$53&lt;&gt;"",D$53="")</formula>
    </cfRule>
  </conditionalFormatting>
  <conditionalFormatting sqref="D89">
    <cfRule type="expression" dxfId="55" priority="88">
      <formula>D$76=""</formula>
    </cfRule>
  </conditionalFormatting>
  <conditionalFormatting sqref="D89">
    <cfRule type="expression" dxfId="54" priority="89">
      <formula>D$76&lt;&gt;""</formula>
    </cfRule>
  </conditionalFormatting>
  <conditionalFormatting sqref="E98">
    <cfRule type="expression" dxfId="53" priority="86">
      <formula>E$76=""</formula>
    </cfRule>
  </conditionalFormatting>
  <conditionalFormatting sqref="E98">
    <cfRule type="expression" dxfId="52" priority="87">
      <formula>E$76&lt;&gt;""</formula>
    </cfRule>
  </conditionalFormatting>
  <conditionalFormatting sqref="E91:E96">
    <cfRule type="expression" dxfId="51" priority="84">
      <formula>E$76=""</formula>
    </cfRule>
  </conditionalFormatting>
  <conditionalFormatting sqref="E91:E96">
    <cfRule type="expression" dxfId="50" priority="85">
      <formula>E$76&lt;&gt;""</formula>
    </cfRule>
  </conditionalFormatting>
  <conditionalFormatting sqref="E97">
    <cfRule type="expression" dxfId="49" priority="82">
      <formula>E$76=""</formula>
    </cfRule>
  </conditionalFormatting>
  <conditionalFormatting sqref="E97">
    <cfRule type="expression" dxfId="48" priority="83">
      <formula>E$76&lt;&gt;""</formula>
    </cfRule>
  </conditionalFormatting>
  <conditionalFormatting sqref="F90">
    <cfRule type="expression" dxfId="47" priority="80">
      <formula>F$76=""</formula>
    </cfRule>
  </conditionalFormatting>
  <conditionalFormatting sqref="F90">
    <cfRule type="expression" dxfId="46" priority="81">
      <formula>F$76&lt;&gt;""</formula>
    </cfRule>
  </conditionalFormatting>
  <conditionalFormatting sqref="F83:F88">
    <cfRule type="expression" dxfId="45" priority="78">
      <formula>F$76=""</formula>
    </cfRule>
  </conditionalFormatting>
  <conditionalFormatting sqref="F83:F88">
    <cfRule type="expression" dxfId="44" priority="79">
      <formula>F$76&lt;&gt;""</formula>
    </cfRule>
  </conditionalFormatting>
  <conditionalFormatting sqref="F98">
    <cfRule type="expression" dxfId="43" priority="74">
      <formula>F$76=""</formula>
    </cfRule>
  </conditionalFormatting>
  <conditionalFormatting sqref="F98">
    <cfRule type="expression" dxfId="42" priority="75">
      <formula>F$76&lt;&gt;""</formula>
    </cfRule>
  </conditionalFormatting>
  <conditionalFormatting sqref="F91:F96">
    <cfRule type="expression" dxfId="41" priority="72">
      <formula>F$76=""</formula>
    </cfRule>
  </conditionalFormatting>
  <conditionalFormatting sqref="F91:F96">
    <cfRule type="expression" dxfId="40" priority="73">
      <formula>F$76&lt;&gt;""</formula>
    </cfRule>
  </conditionalFormatting>
  <conditionalFormatting sqref="F97">
    <cfRule type="expression" dxfId="39" priority="70">
      <formula>F$76=""</formula>
    </cfRule>
  </conditionalFormatting>
  <conditionalFormatting sqref="F97">
    <cfRule type="expression" dxfId="38" priority="71">
      <formula>F$76&lt;&gt;""</formula>
    </cfRule>
  </conditionalFormatting>
  <conditionalFormatting sqref="G90">
    <cfRule type="expression" dxfId="37" priority="68">
      <formula>G$76=""</formula>
    </cfRule>
  </conditionalFormatting>
  <conditionalFormatting sqref="G90">
    <cfRule type="expression" dxfId="36" priority="69">
      <formula>G$76&lt;&gt;""</formula>
    </cfRule>
  </conditionalFormatting>
  <conditionalFormatting sqref="G83:G87">
    <cfRule type="expression" dxfId="35" priority="66">
      <formula>G$76=""</formula>
    </cfRule>
  </conditionalFormatting>
  <conditionalFormatting sqref="G83:G87">
    <cfRule type="expression" dxfId="34" priority="67">
      <formula>G$76&lt;&gt;""</formula>
    </cfRule>
  </conditionalFormatting>
  <conditionalFormatting sqref="G98">
    <cfRule type="expression" dxfId="33" priority="62">
      <formula>G$76=""</formula>
    </cfRule>
  </conditionalFormatting>
  <conditionalFormatting sqref="G98">
    <cfRule type="expression" dxfId="32" priority="63">
      <formula>G$76&lt;&gt;""</formula>
    </cfRule>
  </conditionalFormatting>
  <conditionalFormatting sqref="G91:G94">
    <cfRule type="expression" dxfId="31" priority="60">
      <formula>G$76=""</formula>
    </cfRule>
  </conditionalFormatting>
  <conditionalFormatting sqref="G91:G94">
    <cfRule type="expression" dxfId="30" priority="61">
      <formula>G$76&lt;&gt;""</formula>
    </cfRule>
  </conditionalFormatting>
  <conditionalFormatting sqref="G95:G96">
    <cfRule type="expression" dxfId="29" priority="58">
      <formula>G$76=""</formula>
    </cfRule>
  </conditionalFormatting>
  <conditionalFormatting sqref="G95:G96">
    <cfRule type="expression" dxfId="28" priority="59">
      <formula>G$76&lt;&gt;""</formula>
    </cfRule>
  </conditionalFormatting>
  <conditionalFormatting sqref="G97">
    <cfRule type="expression" dxfId="27" priority="56">
      <formula>G$76=""</formula>
    </cfRule>
  </conditionalFormatting>
  <conditionalFormatting sqref="G97">
    <cfRule type="expression" dxfId="26" priority="57">
      <formula>G$76&lt;&gt;""</formula>
    </cfRule>
  </conditionalFormatting>
  <conditionalFormatting sqref="H98">
    <cfRule type="expression" dxfId="25" priority="32">
      <formula>H$76=""</formula>
    </cfRule>
  </conditionalFormatting>
  <conditionalFormatting sqref="H91:H94">
    <cfRule type="expression" dxfId="24" priority="30">
      <formula>H$76=""</formula>
    </cfRule>
  </conditionalFormatting>
  <conditionalFormatting sqref="H95:H96">
    <cfRule type="expression" dxfId="23" priority="28">
      <formula>H$76=""</formula>
    </cfRule>
  </conditionalFormatting>
  <conditionalFormatting sqref="H95:H96">
    <cfRule type="expression" dxfId="22" priority="29">
      <formula>H$76&lt;&gt;""</formula>
    </cfRule>
  </conditionalFormatting>
  <conditionalFormatting sqref="H97">
    <cfRule type="expression" dxfId="21" priority="26">
      <formula>H$76=""</formula>
    </cfRule>
  </conditionalFormatting>
  <conditionalFormatting sqref="H97">
    <cfRule type="expression" dxfId="20" priority="27">
      <formula>H$76&lt;&gt;""</formula>
    </cfRule>
  </conditionalFormatting>
  <conditionalFormatting sqref="H88">
    <cfRule type="expression" dxfId="19" priority="24">
      <formula>H$76=""</formula>
    </cfRule>
  </conditionalFormatting>
  <conditionalFormatting sqref="H88">
    <cfRule type="expression" dxfId="18" priority="25">
      <formula>H$76&lt;&gt;""</formula>
    </cfRule>
  </conditionalFormatting>
  <conditionalFormatting sqref="F75">
    <cfRule type="expression" dxfId="17" priority="42">
      <formula>F$76&lt;&gt;""</formula>
    </cfRule>
    <cfRule type="expression" dxfId="16" priority="43">
      <formula>F$76=""</formula>
    </cfRule>
  </conditionalFormatting>
  <conditionalFormatting sqref="G88">
    <cfRule type="expression" dxfId="15" priority="40">
      <formula>G$76=""</formula>
    </cfRule>
  </conditionalFormatting>
  <conditionalFormatting sqref="G88">
    <cfRule type="expression" dxfId="14" priority="41">
      <formula>G$76&lt;&gt;""</formula>
    </cfRule>
  </conditionalFormatting>
  <conditionalFormatting sqref="H76">
    <cfRule type="expression" dxfId="13" priority="21">
      <formula>LEFT(H76,3)="Def"</formula>
    </cfRule>
  </conditionalFormatting>
  <conditionalFormatting sqref="H76">
    <cfRule type="expression" dxfId="12" priority="20">
      <formula>H$76&lt;&gt;""</formula>
    </cfRule>
  </conditionalFormatting>
  <conditionalFormatting sqref="E76">
    <cfRule type="expression" dxfId="11" priority="19">
      <formula>LEFT(E76,3)="Def"</formula>
    </cfRule>
  </conditionalFormatting>
  <conditionalFormatting sqref="E76">
    <cfRule type="expression" dxfId="10" priority="18">
      <formula>E$76&lt;&gt;""</formula>
    </cfRule>
  </conditionalFormatting>
  <conditionalFormatting sqref="F76">
    <cfRule type="expression" dxfId="9" priority="17">
      <formula>LEFT(F76,3)="Def"</formula>
    </cfRule>
  </conditionalFormatting>
  <conditionalFormatting sqref="F76">
    <cfRule type="expression" dxfId="8" priority="16">
      <formula>F$76&lt;&gt;""</formula>
    </cfRule>
  </conditionalFormatting>
  <conditionalFormatting sqref="M113">
    <cfRule type="containsBlanks" dxfId="7" priority="14">
      <formula>LEN(TRIM(M113))=0</formula>
    </cfRule>
  </conditionalFormatting>
  <conditionalFormatting sqref="L113">
    <cfRule type="containsBlanks" dxfId="6" priority="13">
      <formula>LEN(TRIM(L113))=0</formula>
    </cfRule>
  </conditionalFormatting>
  <conditionalFormatting sqref="E89">
    <cfRule type="expression" dxfId="5" priority="7">
      <formula>E$76=""</formula>
    </cfRule>
  </conditionalFormatting>
  <conditionalFormatting sqref="E89">
    <cfRule type="expression" dxfId="4" priority="8">
      <formula>E$76&lt;&gt;""</formula>
    </cfRule>
  </conditionalFormatting>
  <conditionalFormatting sqref="F89:H89">
    <cfRule type="expression" dxfId="3" priority="5">
      <formula>F$76=""</formula>
    </cfRule>
  </conditionalFormatting>
  <conditionalFormatting sqref="F89:H89">
    <cfRule type="expression" dxfId="2" priority="6">
      <formula>F$76&lt;&gt;""</formula>
    </cfRule>
  </conditionalFormatting>
  <conditionalFormatting sqref="L114">
    <cfRule type="containsBlanks" dxfId="1" priority="2">
      <formula>LEN(TRIM(L114))=0</formula>
    </cfRule>
  </conditionalFormatting>
  <conditionalFormatting sqref="M114">
    <cfRule type="containsBlanks" dxfId="0" priority="1">
      <formula>LEN(TRIM(M114))=0</formula>
    </cfRule>
  </conditionalFormatting>
  <hyperlinks>
    <hyperlink ref="M114" r:id="rId1" xr:uid="{616AF82D-4199-4933-9BE8-6638FDDE4758}"/>
    <hyperlink ref="E89" r:id="rId2" xr:uid="{94F374E6-FF55-4AF5-8E8F-2C55E2A14F57}"/>
    <hyperlink ref="D89" r:id="rId3" xr:uid="{F94BC366-69CE-4F74-BF6F-2082E813F9C4}"/>
    <hyperlink ref="D97" r:id="rId4" xr:uid="{60C098CD-2D7C-409C-BE89-B4DF28EC48CB}"/>
    <hyperlink ref="M115" r:id="rId5" xr:uid="{605F46CD-22A4-4D46-B39A-F62478C49B23}"/>
    <hyperlink ref="L115" r:id="rId6" xr:uid="{7D874C55-BD11-4895-B093-A566D07AE5CC}"/>
    <hyperlink ref="E97" r:id="rId7" xr:uid="{5C8CC19A-F2B7-43F9-97CB-B45FE34FA42E}"/>
    <hyperlink ref="F89" r:id="rId8" xr:uid="{066E45A0-D651-4047-96FA-0290EF02F9E6}"/>
    <hyperlink ref="F97" r:id="rId9" xr:uid="{8B0250F5-AA42-4AB0-B87B-69879EB276EE}"/>
    <hyperlink ref="G97" r:id="rId10" xr:uid="{D84A2443-B765-4D06-BB59-95DCCFA341D6}"/>
    <hyperlink ref="G89" r:id="rId11" xr:uid="{76A5AB8A-1073-40DA-B06A-EF6EA6E33443}"/>
    <hyperlink ref="H97" r:id="rId12" xr:uid="{83DCFD35-5631-4721-B791-0CA7A326CFD2}"/>
    <hyperlink ref="H89" r:id="rId13" xr:uid="{2216881A-335D-40A0-8146-705FD039D70E}"/>
    <hyperlink ref="L113" r:id="rId14" xr:uid="{06B8C4F2-74A5-494A-B4FF-3D4AE9764320}"/>
    <hyperlink ref="M113" r:id="rId15" xr:uid="{3DC2B799-7A86-4F93-8C4E-2B3461E9C231}"/>
    <hyperlink ref="L114" r:id="rId16" xr:uid="{D4B620F0-5250-4B9E-8931-E06388530E45}"/>
  </hyperlinks>
  <pageMargins left="0.7" right="0.7" top="0.78740157499999996" bottom="0.78740157499999996" header="0.3" footer="0.3"/>
  <pageSetup paperSize="9" orientation="portrait" r:id="rId17"/>
  <legacyDrawing r:id="rId1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Nokia- Tuomo Säynäjäkangas</cp:lastModifiedBy>
  <dcterms:created xsi:type="dcterms:W3CDTF">2020-06-23T12:30:45Z</dcterms:created>
  <dcterms:modified xsi:type="dcterms:W3CDTF">2022-04-22T05:34:30Z</dcterms:modified>
</cp:coreProperties>
</file>