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_Spurious emission CRs/Telstra Rel-16 EN_DC/38.905/DC_28A_n7A/"/>
    </mc:Choice>
  </mc:AlternateContent>
  <xr:revisionPtr revIDLastSave="36" documentId="8_{D99C1F0A-4360-4346-AA31-0F17EC548B46}" xr6:coauthVersionLast="47" xr6:coauthVersionMax="47" xr10:uidLastSave="{FA36D03B-9CFB-4518-81FE-C683FF8FF4EE}"/>
  <bookViews>
    <workbookView xWindow="-120" yWindow="-120" windowWidth="51840" windowHeight="21240" xr2:uid="{3CED4AE1-E4BC-4853-A3A3-E60AE89ABF36}"/>
  </bookViews>
  <sheets>
    <sheet name="6.5B.3.3.1 Tx spurious" sheetId="3" r:id="rId1"/>
    <sheet name="6.5B.3.3.2 co-existence" sheetId="4" r:id="rId2"/>
  </sheets>
  <definedNames>
    <definedName name="_xlnm._FilterDatabase" localSheetId="1" hidden="1">'6.5B.3.3.2 co-existence'!$C$41:$I$75</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f_inputRangeStartCell">'6.5B.3.3.2 co-existence'!$D$80</definedName>
    <definedName name="f_outputRangeStartCell">'6.5B.3.3.2 co-existence'!$D$104</definedName>
    <definedName name="fx_high">'6.5B.3.3.2 co-existence'!$C$27</definedName>
    <definedName name="fx_low">'6.5B.3.3.2 co-existence'!$B$27</definedName>
    <definedName name="fy_high">'6.5B.3.3.2 co-existence'!$E$27</definedName>
    <definedName name="fy_low">'6.5B.3.3.2 co-existence'!$D$27</definedName>
    <definedName name="IM2_prod1_high">'6.5B.3.3.2 co-existence'!$F$30</definedName>
    <definedName name="IM2_prod1_low">'6.5B.3.3.2 co-existence'!$E$30</definedName>
    <definedName name="IM2_prod2_high">'6.5B.3.3.2 co-existence'!$F$31</definedName>
    <definedName name="IM2_prod2_low">'6.5B.3.3.2 co-existence'!$E$31</definedName>
    <definedName name="IM3_Prod1_high">'6.5B.3.3.2 co-existence'!$F$32</definedName>
    <definedName name="IM3_Prod1_low">'6.5B.3.3.2 co-existence'!$E$32</definedName>
    <definedName name="IM3_Prod2_high">'6.5B.3.3.2 co-existence'!$F$33</definedName>
    <definedName name="IM3_Prod2_low">'6.5B.3.3.2 co-existence'!$E$33</definedName>
    <definedName name="IM3_Prod3_high">'6.5B.3.3.2 co-existence'!$F$34</definedName>
    <definedName name="IM3_Prod3_low">'6.5B.3.3.2 co-existence'!$E$34</definedName>
    <definedName name="IM3_Prod4_high">'6.5B.3.3.2 co-existence'!$F$35</definedName>
    <definedName name="IM3_Prod4_low">'6.5B.3.3.2 co-existence'!$E$35</definedName>
    <definedName name="ImpactedBands">'6.5B.3.3.2 co-existence'!#REF!</definedName>
    <definedName name="NR_NS_value">'6.5B.3.3.1 Tx spurious'!#REF!</definedName>
    <definedName name="Xband">'6.5B.3.3.2 co-existence'!#REF!</definedName>
    <definedName name="Yband">'6.5B.3.3.2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26" i="4" l="1"/>
  <c r="U126" i="4"/>
  <c r="T126" i="4"/>
  <c r="S126" i="4"/>
  <c r="R126" i="4"/>
  <c r="Q126" i="4"/>
  <c r="P126" i="4"/>
  <c r="O126" i="4"/>
  <c r="N126" i="4"/>
  <c r="M126" i="4"/>
  <c r="L126" i="4"/>
  <c r="K126" i="4"/>
  <c r="J126" i="4"/>
  <c r="I126" i="4"/>
  <c r="H126" i="4"/>
  <c r="G126" i="4"/>
  <c r="C3" i="4" l="1"/>
  <c r="B48" i="3" l="1"/>
  <c r="D89" i="4" l="1"/>
  <c r="D92" i="4"/>
  <c r="D96" i="4"/>
  <c r="D94" i="4"/>
  <c r="D95" i="4"/>
  <c r="D90" i="4"/>
  <c r="D86" i="4"/>
  <c r="D87" i="4"/>
  <c r="T125" i="4"/>
  <c r="T127" i="4" s="1"/>
  <c r="U125" i="4"/>
  <c r="U127" i="4" s="1"/>
  <c r="V125" i="4"/>
  <c r="V127" i="4" s="1"/>
  <c r="S125" i="4"/>
  <c r="S127" i="4" s="1"/>
  <c r="D88" i="4"/>
  <c r="D93" i="4"/>
  <c r="D91" i="4"/>
  <c r="E37" i="3"/>
  <c r="E41" i="3"/>
  <c r="C37" i="3"/>
  <c r="E39" i="3"/>
  <c r="D37" i="3"/>
  <c r="F37" i="3"/>
  <c r="F41" i="3"/>
  <c r="F39" i="3"/>
  <c r="V117" i="4"/>
  <c r="T117" i="4"/>
  <c r="D39" i="3"/>
  <c r="D41" i="3"/>
  <c r="D97" i="4"/>
  <c r="U117" i="4"/>
  <c r="C39" i="3"/>
  <c r="C41" i="3"/>
  <c r="S117" i="4"/>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D125" i="4" l="1"/>
  <c r="D117" i="4"/>
  <c r="P125" i="4" l="1"/>
  <c r="P127" i="4" s="1"/>
  <c r="R125" i="4"/>
  <c r="R127" i="4" s="1"/>
  <c r="P117" i="4"/>
  <c r="O125" i="4"/>
  <c r="O127" i="4" s="1"/>
  <c r="O117" i="4"/>
  <c r="R117" i="4"/>
  <c r="E125" i="4" l="1"/>
  <c r="E117" i="4"/>
  <c r="F125" i="4" l="1"/>
  <c r="F117" i="4"/>
  <c r="G125" i="4" l="1"/>
  <c r="G127" i="4" s="1"/>
  <c r="G117" i="4" l="1"/>
  <c r="H117" i="4" l="1"/>
  <c r="H125" i="4"/>
  <c r="H127" i="4" s="1"/>
  <c r="I125" i="4" l="1"/>
  <c r="I127" i="4" s="1"/>
  <c r="I117" i="4" l="1"/>
  <c r="J117" i="4" l="1"/>
  <c r="J125" i="4"/>
  <c r="J127" i="4" s="1"/>
  <c r="K125" i="4" l="1"/>
  <c r="K127" i="4" s="1"/>
  <c r="K117" i="4"/>
  <c r="L125" i="4" l="1"/>
  <c r="L127" i="4" s="1"/>
  <c r="L117" i="4" l="1"/>
  <c r="M125" i="4" l="1"/>
  <c r="M127" i="4" s="1"/>
  <c r="M117" i="4" l="1"/>
  <c r="N117" i="4" l="1"/>
  <c r="N125" i="4"/>
  <c r="N127" i="4" s="1"/>
  <c r="Q117" i="4" l="1"/>
  <c r="Q125" i="4" l="1"/>
  <c r="Q127" i="4" s="1"/>
  <c r="E90" i="4" l="1"/>
  <c r="E94" i="4"/>
  <c r="E91" i="4"/>
  <c r="E95" i="4"/>
  <c r="E88" i="4"/>
  <c r="E92" i="4"/>
  <c r="E87" i="4"/>
  <c r="E96" i="4"/>
  <c r="E89" i="4"/>
  <c r="E97" i="4"/>
  <c r="E86" i="4"/>
  <c r="E93" i="4"/>
  <c r="F90" i="4" l="1"/>
  <c r="F94" i="4"/>
  <c r="F95" i="4"/>
  <c r="F92" i="4"/>
  <c r="F91" i="4"/>
  <c r="F87" i="4"/>
  <c r="F89" i="4"/>
  <c r="F97" i="4"/>
  <c r="F88" i="4"/>
  <c r="F96" i="4"/>
  <c r="F86" i="4"/>
  <c r="F93" i="4"/>
  <c r="G90" i="4" l="1"/>
  <c r="G94" i="4"/>
  <c r="G93" i="4"/>
  <c r="G87" i="4"/>
  <c r="G95" i="4"/>
  <c r="G91" i="4"/>
  <c r="G88" i="4"/>
  <c r="G97" i="4"/>
  <c r="G96" i="4"/>
  <c r="G86" i="4"/>
  <c r="G89" i="4"/>
  <c r="G92" i="4"/>
  <c r="H90" i="4" l="1"/>
  <c r="J90" i="4"/>
  <c r="H94" i="4"/>
  <c r="H97" i="4"/>
  <c r="H91" i="4"/>
  <c r="H95" i="4"/>
  <c r="H87" i="4"/>
  <c r="H96" i="4"/>
  <c r="H86" i="4"/>
  <c r="H93" i="4"/>
  <c r="H89" i="4"/>
  <c r="H92" i="4"/>
  <c r="H88" i="4"/>
  <c r="I90" i="4" l="1"/>
  <c r="I94" i="4"/>
  <c r="I96" i="4"/>
  <c r="I86" i="4"/>
  <c r="I89" i="4"/>
  <c r="I88" i="4"/>
  <c r="I87" i="4"/>
  <c r="I95" i="4"/>
  <c r="I91" i="4"/>
  <c r="I93" i="4"/>
  <c r="I97" i="4"/>
  <c r="I92" i="4"/>
  <c r="J89" i="4"/>
  <c r="J87" i="4"/>
  <c r="J94" i="4"/>
  <c r="J88" i="4"/>
  <c r="J97" i="4"/>
  <c r="J93" i="4"/>
  <c r="J96" i="4"/>
  <c r="J91" i="4"/>
  <c r="J95" i="4"/>
  <c r="J86" i="4"/>
  <c r="J92" i="4"/>
  <c r="K86" i="4" l="1"/>
  <c r="K90" i="4"/>
  <c r="K88" i="4"/>
  <c r="K93" i="4"/>
  <c r="K89" i="4"/>
  <c r="K96" i="4"/>
  <c r="K92" i="4"/>
  <c r="K94" i="4"/>
  <c r="K97" i="4"/>
  <c r="K87" i="4"/>
  <c r="K91" i="4"/>
  <c r="K95" i="4"/>
  <c r="L90" i="4" l="1"/>
  <c r="L97" i="4" l="1"/>
  <c r="L89" i="4"/>
  <c r="L87" i="4"/>
  <c r="L95" i="4"/>
  <c r="L96" i="4"/>
  <c r="L86" i="4"/>
  <c r="L88" i="4"/>
  <c r="L94" i="4"/>
  <c r="L93" i="4"/>
  <c r="L91" i="4"/>
  <c r="L92" i="4"/>
  <c r="M90" i="4"/>
  <c r="M92" i="4" l="1"/>
  <c r="M91" i="4"/>
  <c r="M94" i="4"/>
  <c r="M95" i="4"/>
  <c r="M87" i="4"/>
  <c r="M97" i="4"/>
  <c r="M96" i="4"/>
  <c r="N96" i="4" s="1"/>
  <c r="M93" i="4"/>
  <c r="M89" i="4"/>
  <c r="M86" i="4"/>
  <c r="M88" i="4"/>
  <c r="N90" i="4"/>
  <c r="P90" i="4" l="1"/>
  <c r="N86" i="4"/>
  <c r="N97" i="4"/>
  <c r="N92" i="4"/>
  <c r="N89" i="4"/>
  <c r="N91" i="4"/>
  <c r="N88" i="4"/>
  <c r="N93" i="4"/>
  <c r="N95" i="4"/>
  <c r="N94" i="4"/>
  <c r="N87" i="4"/>
  <c r="O90" i="4"/>
  <c r="P94" i="4" l="1"/>
  <c r="P89" i="4"/>
  <c r="P97" i="4"/>
  <c r="P96" i="4"/>
  <c r="P95" i="4"/>
  <c r="P86" i="4"/>
  <c r="P88" i="4"/>
  <c r="P93" i="4"/>
  <c r="P92" i="4"/>
  <c r="P91" i="4"/>
  <c r="P87" i="4"/>
  <c r="O94" i="4"/>
  <c r="O86" i="4"/>
  <c r="O96" i="4"/>
  <c r="O92" i="4"/>
  <c r="O91" i="4"/>
  <c r="O93" i="4"/>
  <c r="O97" i="4"/>
  <c r="O88" i="4"/>
  <c r="O87" i="4"/>
  <c r="O95" i="4"/>
  <c r="O89" i="4"/>
  <c r="Q96" i="4" l="1"/>
  <c r="Q90" i="4"/>
  <c r="Q92" i="4"/>
  <c r="Q86" i="4"/>
  <c r="Q87" i="4"/>
  <c r="R90" i="4"/>
  <c r="Q95" i="4"/>
  <c r="Q94" i="4"/>
  <c r="Q97" i="4"/>
  <c r="Q88" i="4"/>
  <c r="Q93" i="4"/>
  <c r="Q89" i="4"/>
  <c r="Q91" i="4"/>
  <c r="R97" i="4" l="1"/>
  <c r="R91" i="4"/>
  <c r="R95" i="4"/>
  <c r="R92" i="4"/>
  <c r="R88" i="4"/>
  <c r="R93" i="4"/>
  <c r="R89" i="4"/>
  <c r="R96" i="4"/>
  <c r="R87" i="4"/>
  <c r="R86" i="4"/>
  <c r="R94" i="4"/>
  <c r="S90" i="4"/>
  <c r="S88" i="4" l="1"/>
  <c r="S89" i="4"/>
  <c r="S93" i="4"/>
  <c r="S91" i="4"/>
  <c r="S86" i="4"/>
  <c r="S96" i="4"/>
  <c r="S97" i="4"/>
  <c r="S95" i="4"/>
  <c r="S87" i="4"/>
  <c r="S92" i="4"/>
  <c r="S94" i="4"/>
  <c r="T88" i="4" l="1"/>
  <c r="T90" i="4"/>
  <c r="T94" i="4"/>
  <c r="T91" i="4"/>
  <c r="T89" i="4"/>
  <c r="T87" i="4"/>
  <c r="T97" i="4"/>
  <c r="T96" i="4"/>
  <c r="T92" i="4"/>
  <c r="T86" i="4"/>
  <c r="T95" i="4"/>
  <c r="T93" i="4"/>
  <c r="U90" i="4"/>
  <c r="U91" i="4" l="1"/>
  <c r="U97" i="4"/>
  <c r="U86" i="4"/>
  <c r="U92" i="4"/>
  <c r="U89" i="4"/>
  <c r="U93" i="4"/>
  <c r="U87" i="4"/>
  <c r="U88" i="4"/>
  <c r="U96" i="4"/>
  <c r="U94" i="4"/>
  <c r="U95" i="4"/>
  <c r="V90" i="4"/>
  <c r="V94" i="4" l="1"/>
  <c r="V91" i="4"/>
  <c r="V92" i="4"/>
  <c r="V96" i="4"/>
  <c r="V89" i="4"/>
  <c r="V87" i="4"/>
  <c r="V95" i="4"/>
  <c r="V88" i="4"/>
  <c r="V86" i="4"/>
  <c r="V97" i="4"/>
  <c r="V93" i="4"/>
  <c r="W90" i="4"/>
  <c r="W88" i="4" l="1"/>
  <c r="W91" i="4"/>
  <c r="W86" i="4"/>
  <c r="W89" i="4"/>
  <c r="W87" i="4"/>
  <c r="X90" i="4"/>
  <c r="Z90" i="4" l="1"/>
  <c r="X89" i="4"/>
  <c r="X91" i="4"/>
  <c r="X88" i="4"/>
  <c r="X86" i="4"/>
  <c r="X87" i="4"/>
  <c r="Y90" i="4"/>
  <c r="Y89" i="4" l="1"/>
  <c r="Y91" i="4"/>
  <c r="Y88" i="4"/>
  <c r="Y86" i="4"/>
  <c r="Y87" i="4"/>
  <c r="Z88" i="4"/>
  <c r="Z91" i="4"/>
  <c r="Z86" i="4"/>
  <c r="Z89" i="4"/>
  <c r="Z87" i="4"/>
  <c r="AA90" i="4"/>
  <c r="AA88" i="4" l="1"/>
  <c r="AA86" i="4"/>
  <c r="AA89" i="4"/>
  <c r="AA91" i="4"/>
  <c r="AA87" i="4"/>
  <c r="AB87" i="4" s="1"/>
  <c r="AB90" i="4"/>
  <c r="AB89" i="4" l="1"/>
  <c r="AC90" i="4"/>
  <c r="AB86" i="4"/>
  <c r="AB88" i="4"/>
  <c r="AB91" i="4"/>
  <c r="AC86" i="4" l="1"/>
  <c r="AC91" i="4"/>
  <c r="AC89" i="4"/>
  <c r="AC87" i="4"/>
  <c r="AC88" i="4"/>
  <c r="AD91" i="4" l="1"/>
  <c r="AD90" i="4"/>
  <c r="AD88" i="4"/>
  <c r="AD86" i="4"/>
  <c r="AD87" i="4"/>
  <c r="AD89" i="4"/>
  <c r="AE90" i="4" l="1"/>
  <c r="AE87" i="4" l="1"/>
  <c r="AE91" i="4"/>
  <c r="AE88" i="4"/>
  <c r="AE86" i="4"/>
  <c r="AE89" i="4"/>
  <c r="AF90" i="4"/>
  <c r="AH90" i="4" l="1"/>
  <c r="AF89" i="4"/>
  <c r="AF86" i="4"/>
  <c r="AF88" i="4"/>
  <c r="AF87" i="4"/>
  <c r="AF91" i="4"/>
  <c r="AG90" i="4"/>
  <c r="AG89" i="4" l="1"/>
  <c r="AG91" i="4"/>
  <c r="AG87" i="4"/>
  <c r="AG88" i="4"/>
  <c r="AG86" i="4"/>
  <c r="AH88" i="4"/>
  <c r="AH91" i="4"/>
  <c r="AH86" i="4"/>
  <c r="AH87" i="4"/>
  <c r="AH8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9"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<sst xmlns="http://schemas.openxmlformats.org/spreadsheetml/2006/main" count="1027" uniqueCount="286">
  <si>
    <t>n7</t>
  </si>
  <si>
    <t>N/A</t>
  </si>
  <si>
    <t>n77</t>
  </si>
  <si>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</si>
  <si>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</si>
  <si>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</si>
  <si>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</si>
  <si>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</si>
  <si>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</si>
  <si>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</si>
  <si>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</si>
  <si>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</si>
  <si>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</si>
  <si>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</si>
  <si>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</si>
  <si>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</si>
  <si>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</si>
  <si>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</si>
  <si>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</si>
  <si>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</si>
  <si>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</si>
  <si>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</si>
  <si>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</si>
  <si>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</si>
  <si>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</si>
  <si>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</si>
  <si>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</si>
  <si>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</si>
  <si>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</si>
  <si>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</si>
  <si>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</si>
  <si>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</si>
  <si>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</si>
  <si>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</si>
  <si>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</si>
  <si>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</si>
  <si>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</si>
  <si>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</si>
  <si>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</si>
  <si>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</si>
  <si>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</si>
  <si>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</si>
  <si>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</si>
  <si>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</si>
  <si>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</si>
  <si>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</si>
  <si>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</si>
  <si>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</si>
  <si>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</si>
  <si>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</si>
  <si>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</si>
  <si>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</si>
  <si>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</si>
  <si>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</si>
  <si>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</si>
  <si>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</si>
  <si>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</si>
  <si>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</si>
  <si>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</si>
  <si>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</si>
  <si>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</si>
  <si>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</si>
  <si>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</si>
  <si>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</si>
  <si>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</si>
  <si>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</si>
  <si>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</si>
  <si>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</si>
  <si>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</si>
  <si>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</si>
  <si>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</si>
  <si>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</si>
  <si>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</si>
  <si>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</si>
  <si>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</si>
  <si>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</si>
  <si>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</si>
  <si>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</si>
  <si>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</si>
  <si>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</si>
  <si>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</si>
  <si>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</si>
  <si>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</si>
  <si>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</si>
  <si>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</si>
  <si>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</si>
  <si>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</si>
  <si>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</si>
  <si>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</si>
  <si>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</si>
  <si>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</si>
  <si>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</si>
  <si>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</si>
  <si>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</si>
  <si>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</si>
  <si>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</si>
  <si>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</si>
  <si>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</si>
  <si>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</si>
  <si>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</si>
  <si>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</si>
  <si>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</si>
  <si>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</si>
  <si>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</si>
  <si>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</si>
  <si>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</si>
  <si>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</si>
  <si>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</si>
  <si>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</si>
  <si>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</si>
  <si>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</si>
  <si>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</si>
  <si>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</si>
  <si>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</si>
  <si>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</si>
  <si>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</si>
  <si>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</si>
  <si>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</si>
  <si>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</si>
  <si>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</si>
  <si>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</si>
  <si>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</si>
  <si>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</si>
  <si>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</si>
  <si>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</si>
  <si>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</si>
  <si>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</si>
  <si>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</si>
  <si>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</si>
  <si>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</si>
  <si>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</si>
  <si>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</si>
  <si>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</si>
  <si>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</si>
  <si>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</si>
  <si>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</si>
  <si>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</si>
  <si>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</si>
  <si>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</si>
  <si>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</si>
  <si>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</si>
  <si>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</si>
  <si>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</si>
  <si>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</si>
  <si>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</si>
  <si>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</si>
  <si>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</si>
  <si>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</si>
  <si>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</si>
  <si>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</si>
  <si>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</si>
  <si>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</si>
  <si>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</si>
  <si>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</si>
  <si>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</si>
  <si>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</si>
  <si>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</si>
  <si>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</si>
  <si>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</si>
  <si>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High</t>
  </si>
  <si>
    <t/>
  </si>
  <si>
    <t>E-UTRA Band 26</t>
  </si>
  <si>
    <t>1@105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</si>
  <si>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</si>
  <si>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</si>
  <si>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</si>
  <si>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</si>
  <si>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</si>
  <si>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</si>
  <si>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</si>
  <si>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</si>
  <si>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</si>
  <si>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</si>
  <si>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</si>
  <si>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</si>
  <si>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</si>
  <si>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</si>
  <si>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</si>
  <si>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</si>
  <si>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</si>
  <si>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</si>
  <si>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</si>
  <si>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</si>
  <si>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</si>
  <si>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</si>
  <si>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F</t>
    </r>
    <r>
      <rPr>
        <vertAlign val="subscript"/>
        <sz val="9"/>
        <color theme="1"/>
        <rFont val="Arial"/>
        <family val="2"/>
      </rPr>
      <t>DL_low</t>
    </r>
  </si>
  <si>
    <r>
      <t>F</t>
    </r>
    <r>
      <rPr>
        <vertAlign val="subscript"/>
        <sz val="9"/>
        <color theme="1"/>
        <rFont val="Arial"/>
        <family val="2"/>
      </rPr>
      <t>DL_high</t>
    </r>
  </si>
  <si>
    <t>v17.4.0</t>
  </si>
  <si>
    <t>IM2 product 1
|fx - fy|</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</si>
  <si>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</si>
  <si>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</si>
  <si>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</si>
  <si>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</si>
  <si>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</si>
  <si>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</si>
  <si>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</si>
  <si>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</si>
  <si>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The minimum requirement for the protected bands and frequency ranges of the EN-DC configuration is derived from TS 38.101-3, Table 6.5B.3.3.2-1. 
The source version of TS 38.101-3 for the minimum requirements is given below.</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</si>
  <si>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</si>
  <si>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</si>
  <si>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</si>
  <si>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</si>
  <si>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</si>
  <si>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</si>
  <si>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</si>
  <si>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t>DC_28A_n7A</t>
  </si>
  <si>
    <t>DC_28_n7</t>
  </si>
  <si>
    <t>NR band n7</t>
  </si>
  <si>
    <t>E-UTRA Band 4, 22, 32, 42, 43, 50, 51, 52, 65, 66, 74, 75, 76</t>
  </si>
  <si>
    <t>NR band n77, n78</t>
  </si>
  <si>
    <t>E-UTRA band 1</t>
  </si>
  <si>
    <t>2, 9, 10</t>
  </si>
  <si>
    <t>Frequency range</t>
  </si>
  <si>
    <t>5, 6, 7</t>
  </si>
  <si>
    <t>5, 6</t>
  </si>
  <si>
    <t>E-UTRA Band 7, 2, 3, 5, 8, 20, 26, 27, 31, 34, 40, 72</t>
  </si>
  <si>
    <t>3</t>
  </si>
  <si>
    <t>IM2 product 2
|fx + fy|</t>
  </si>
  <si>
    <t>52</t>
  </si>
  <si>
    <t>IM3 product 3
|2 * fx + fy|</t>
  </si>
  <si>
    <t>n77,n78</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</si>
  <si>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6:	This requirement is applicable for any channel bandwidths within the range 2500 - 2570 MHz with the following restriction: for carriers of 15 MHz bandwidth when carrier centre frequency is within the range 2560.5 - 2562.5 MHz and for carriers of 20 MHz bandwidth when carrier centre frequency is within the range 2552 - 2560 MHz the requirement is applicable only for an uplink transmission bandwidth less than or equal to 54 RB.
NOTE 7:	For these adjacent bands, the emission limit could imply risk of harmful interference to UE(s) operating in the protected operating band.
NOTE 9:	Applicable when the assigned E-UTRA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t>
  </si>
  <si>
    <t>FDL_low</t>
  </si>
  <si>
    <t>FDL_high</t>
  </si>
  <si>
    <t>E-UTRA Band 3</t>
  </si>
  <si>
    <t>E-UTRA Band 52</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</si>
  <si>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</si>
  <si>
    <t>Test Settings for DC_28A_n7A Configuration</t>
  </si>
  <si>
    <t>28</t>
  </si>
  <si>
    <t>20/100</t>
  </si>
  <si>
    <t>20/106</t>
  </si>
  <si>
    <t>QPSK/CP-OFDM QPSK</t>
  </si>
  <si>
    <t>NA</t>
  </si>
  <si>
    <t>QPSK / CP-OFDM QPSK</t>
  </si>
  <si>
    <t>1@99</t>
  </si>
  <si>
    <t>20</t>
  </si>
  <si>
    <t>105</t>
  </si>
  <si>
    <t>99</t>
  </si>
  <si>
    <t>Same as TP 1</t>
  </si>
  <si>
    <t>Default TP#2</t>
  </si>
  <si>
    <t>The IM products caused by default test points as defined in Table 6.5B.3.3.2.4.1-1 occur in one or more bands. Therefore, shall the relevant default test point(s) as indicated below as 'Default TP' be tested.</t>
  </si>
  <si>
    <t>E-UTRA Band</t>
  </si>
  <si>
    <t>Default
TP</t>
  </si>
  <si>
    <t>E-UTRA Band 7</t>
  </si>
  <si>
    <t>n/a</t>
  </si>
  <si>
    <t>E-UTRA Band 2</t>
  </si>
  <si>
    <t>1805</t>
  </si>
  <si>
    <t>1867</t>
  </si>
  <si>
    <t>E-UTRA Band 5</t>
  </si>
  <si>
    <t>E-UTRA Band 8</t>
  </si>
  <si>
    <t>E-UTRA Band 20</t>
  </si>
  <si>
    <t>E-UTRA Band 27</t>
  </si>
  <si>
    <t>E-UTRA Band 31</t>
  </si>
  <si>
    <t>E-UTRA Band 34</t>
  </si>
  <si>
    <t>E-UTRA Band 40</t>
  </si>
  <si>
    <t>E-UTRA Band 72</t>
  </si>
  <si>
    <t>NR Band n7</t>
  </si>
  <si>
    <t>E-UTRA Band 4</t>
  </si>
  <si>
    <t>E-UTRA Band 22</t>
  </si>
  <si>
    <t>E-UTRA Band 32</t>
  </si>
  <si>
    <t>E-UTRA Band 42</t>
  </si>
  <si>
    <t>E-UTRA Band 43</t>
  </si>
  <si>
    <t>E-UTRA Band 50</t>
  </si>
  <si>
    <t>E-UTRA Band 51</t>
  </si>
  <si>
    <t>3300</t>
  </si>
  <si>
    <t>3318</t>
  </si>
  <si>
    <t>E-UTRA Band 65</t>
  </si>
  <si>
    <t>E-UTRA Band 66</t>
  </si>
  <si>
    <t>E-UTRA Band 74</t>
  </si>
  <si>
    <t>E-UTRA Band 75</t>
  </si>
  <si>
    <t>E-UTRA Band 76</t>
  </si>
  <si>
    <t>NR Band n77</t>
  </si>
  <si>
    <t>3300
3906</t>
  </si>
  <si>
    <t>-
-</t>
  </si>
  <si>
    <t>3318
4066</t>
  </si>
  <si>
    <t>IM2 product 2
IM3 product 3</t>
  </si>
  <si>
    <t>NR Band n78</t>
  </si>
  <si>
    <t>E-UTRA Band 1</t>
  </si>
  <si>
    <t>E-UTRA Band 28</t>
  </si>
  <si>
    <t>NR FR1 Band n7</t>
  </si>
  <si>
    <t xml:space="preserve">1004 MHz ≤ f ≤ 1164 MHz
1752 MHz ≤ f ≤ 1867 MHz
3203 MHz ≤ f ≤ 3318 MHz
3906 MHz ≤ f ≤ 4066 MHz
4252 MHz ≤ f ≤ 4437 MHz
5703 MHz ≤ f ≤ 5888 MHz
</t>
  </si>
  <si>
    <t>Band 28 and Band n7 UL harmonics and IMD products
(template from 36.860 Table 5.2.9-1: Band x and Band y UL higher order harmonics and IMD product)</t>
  </si>
  <si>
    <t>703</t>
  </si>
  <si>
    <t>748</t>
  </si>
  <si>
    <t>2500</t>
  </si>
  <si>
    <t>2570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</si>
</sst>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3">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9"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 fillId="10"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1" borderId="1" xfId="1" applyNumberFormat="1" applyFont="1" applyFill="1" applyBorder="1" applyAlignment="1">
      <alignment horizontal="center" vertical="top"/>
    </xf>
    <xf numFmtId="0" fontId="23"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164" fontId="19" fillId="7" borderId="26" xfId="1" applyNumberFormat="1" applyFont="1" applyFill="1" applyBorder="1" applyAlignment="1">
      <alignment horizontal="center" vertical="center" wrapText="1"/>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0"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0"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6" xfId="0"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31" fillId="8" borderId="26" xfId="1" applyFont="1" applyFill="1" applyBorder="1" applyAlignment="1">
      <alignment horizontal="center" vertical="top" wrapText="1"/>
    </xf>
    <xf numFmtId="0" fontId="31" fillId="8" borderId="26" xfId="1" applyFont="1" applyFill="1" applyBorder="1" applyAlignment="1">
      <alignment horizontal="center" vertical="center" wrapText="1"/>
    </xf>
    <xf numFmtId="164" fontId="19" fillId="0" borderId="26" xfId="1" applyNumberFormat="1" applyFont="1" applyFill="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8" fillId="12" borderId="0" xfId="1" applyFont="1" applyFill="1" applyAlignment="1">
      <alignment horizontal="center" vertical="center"/>
    </xf>
    <xf numFmtId="164" fontId="19" fillId="2" borderId="26" xfId="1" applyNumberFormat="1" applyFont="1" applyFill="1" applyBorder="1" applyAlignment="1">
      <alignment horizontal="center" vertical="center" wrapText="1"/>
    </xf>
    <xf numFmtId="0" fontId="20" fillId="2" borderId="1"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3" xfId="0" applyFont="1" applyBorder="1" applyAlignment="1">
      <alignment vertical="center" wrapText="1"/>
    </xf>
    <xf numFmtId="0" fontId="4" fillId="0" borderId="3"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39"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6"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18" fillId="5" borderId="30" xfId="1" applyFont="1" applyFill="1" applyBorder="1" applyAlignment="1">
      <alignment vertical="top"/>
    </xf>
    <xf numFmtId="0" fontId="18" fillId="5" borderId="28" xfId="1" applyFont="1" applyFill="1" applyBorder="1" applyAlignment="1">
      <alignment vertical="top"/>
    </xf>
    <xf numFmtId="0" fontId="18" fillId="5" borderId="31"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6"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11" xfId="0" applyFont="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18" fillId="5" borderId="30" xfId="1" applyFont="1" applyFill="1" applyBorder="1" applyAlignment="1">
      <alignment horizontal="left" vertical="top"/>
    </xf>
    <xf numFmtId="0" fontId="18" fillId="5" borderId="28" xfId="1" applyFont="1" applyFill="1" applyBorder="1" applyAlignment="1">
      <alignment horizontal="left" vertical="top"/>
    </xf>
    <xf numFmtId="0" fontId="18" fillId="5" borderId="31"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2" fillId="0" borderId="26"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 fillId="0" borderId="3" xfId="0" applyFont="1" applyBorder="1" applyAlignment="1">
      <alignment horizontal="center" vertical="center" wrapText="1"/>
    </xf>
    <xf numFmtId="0" fontId="4" fillId="0" borderId="5" xfId="0" applyFont="1" applyBorder="1" applyAlignment="1">
      <alignmen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6">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3"/>
  <sheetViews>
    <sheetView tabSelected="1" zoomScale="80" zoomScaleNormal="80" workbookViewId="0">
      <selection activeCell="I18" sqref="I18"/>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8" width="11.42578125" style="5"/>
    <col min="239" max="239" width="9.140625" style="5" customWidth="1"/>
    <col min="240" max="240" width="30.28515625" style="5" customWidth="1"/>
    <col min="241" max="241" width="14.7109375" style="5" customWidth="1"/>
    <col min="242" max="242" width="16" style="5" customWidth="1"/>
    <col min="243" max="243" width="12.5703125" style="5" customWidth="1"/>
    <col min="244" max="245" width="9.140625" style="5" customWidth="1"/>
    <col min="246" max="246" width="28.7109375" style="5" customWidth="1"/>
    <col min="247" max="250" width="23" style="5" customWidth="1"/>
    <col min="251" max="253" width="9.140625" style="5" customWidth="1"/>
    <col min="254" max="254" width="28.7109375" style="5" customWidth="1"/>
    <col min="255" max="255" width="15" style="5" bestFit="1" customWidth="1"/>
    <col min="256" max="256" width="15.5703125" style="5" bestFit="1" customWidth="1"/>
    <col min="257" max="257" width="15" style="5" bestFit="1" customWidth="1"/>
    <col min="258" max="258" width="15.5703125" style="5" bestFit="1" customWidth="1"/>
    <col min="259" max="494" width="11.42578125" style="5"/>
    <col min="495" max="495" width="9.140625" style="5" customWidth="1"/>
    <col min="496" max="496" width="30.28515625" style="5" customWidth="1"/>
    <col min="497" max="497" width="14.7109375" style="5" customWidth="1"/>
    <col min="498" max="498" width="16" style="5" customWidth="1"/>
    <col min="499" max="499" width="12.5703125" style="5" customWidth="1"/>
    <col min="500" max="501" width="9.140625" style="5" customWidth="1"/>
    <col min="502" max="502" width="28.7109375" style="5" customWidth="1"/>
    <col min="503" max="506" width="23" style="5" customWidth="1"/>
    <col min="507" max="509" width="9.140625" style="5" customWidth="1"/>
    <col min="510" max="510" width="28.7109375" style="5" customWidth="1"/>
    <col min="511" max="511" width="15" style="5" bestFit="1" customWidth="1"/>
    <col min="512" max="512" width="15.5703125" style="5" bestFit="1" customWidth="1"/>
    <col min="513" max="513" width="15" style="5" bestFit="1" customWidth="1"/>
    <col min="514" max="514" width="15.5703125" style="5" bestFit="1" customWidth="1"/>
    <col min="515" max="750" width="11.42578125" style="5"/>
    <col min="751" max="751" width="9.140625" style="5" customWidth="1"/>
    <col min="752" max="752" width="30.28515625" style="5" customWidth="1"/>
    <col min="753" max="753" width="14.7109375" style="5" customWidth="1"/>
    <col min="754" max="754" width="16" style="5" customWidth="1"/>
    <col min="755" max="755" width="12.5703125" style="5" customWidth="1"/>
    <col min="756" max="757" width="9.140625" style="5" customWidth="1"/>
    <col min="758" max="758" width="28.7109375" style="5" customWidth="1"/>
    <col min="759" max="762" width="23" style="5" customWidth="1"/>
    <col min="763" max="765" width="9.140625" style="5" customWidth="1"/>
    <col min="766" max="766" width="28.7109375" style="5" customWidth="1"/>
    <col min="767" max="767" width="15" style="5" bestFit="1" customWidth="1"/>
    <col min="768" max="768" width="15.5703125" style="5" bestFit="1" customWidth="1"/>
    <col min="769" max="769" width="15" style="5" bestFit="1" customWidth="1"/>
    <col min="770" max="770" width="15.5703125" style="5" bestFit="1" customWidth="1"/>
    <col min="771" max="1006" width="11.42578125" style="5"/>
    <col min="1007" max="1007" width="9.140625" style="5" customWidth="1"/>
    <col min="1008" max="1008" width="30.28515625" style="5" customWidth="1"/>
    <col min="1009" max="1009" width="14.7109375" style="5" customWidth="1"/>
    <col min="1010" max="1010" width="16" style="5" customWidth="1"/>
    <col min="1011" max="1011" width="12.5703125" style="5" customWidth="1"/>
    <col min="1012" max="1013" width="9.140625" style="5" customWidth="1"/>
    <col min="1014" max="1014" width="28.7109375" style="5" customWidth="1"/>
    <col min="1015" max="1018" width="23" style="5" customWidth="1"/>
    <col min="1019" max="1021" width="9.140625" style="5" customWidth="1"/>
    <col min="1022" max="1022" width="28.7109375" style="5" customWidth="1"/>
    <col min="1023" max="1023" width="15" style="5" bestFit="1" customWidth="1"/>
    <col min="1024" max="1024" width="15.5703125" style="5" bestFit="1" customWidth="1"/>
    <col min="1025" max="1025" width="15" style="5" bestFit="1" customWidth="1"/>
    <col min="1026" max="1026" width="15.5703125" style="5" bestFit="1" customWidth="1"/>
    <col min="1027" max="1262" width="11.42578125" style="5"/>
    <col min="1263" max="1263" width="9.140625" style="5" customWidth="1"/>
    <col min="1264" max="1264" width="30.28515625" style="5" customWidth="1"/>
    <col min="1265" max="1265" width="14.7109375" style="5" customWidth="1"/>
    <col min="1266" max="1266" width="16" style="5" customWidth="1"/>
    <col min="1267" max="1267" width="12.5703125" style="5" customWidth="1"/>
    <col min="1268" max="1269" width="9.140625" style="5" customWidth="1"/>
    <col min="1270" max="1270" width="28.7109375" style="5" customWidth="1"/>
    <col min="1271" max="1274" width="23" style="5" customWidth="1"/>
    <col min="1275" max="1277" width="9.140625" style="5" customWidth="1"/>
    <col min="1278" max="1278" width="28.7109375" style="5" customWidth="1"/>
    <col min="1279" max="1279" width="15" style="5" bestFit="1" customWidth="1"/>
    <col min="1280" max="1280" width="15.5703125" style="5" bestFit="1" customWidth="1"/>
    <col min="1281" max="1281" width="15" style="5" bestFit="1" customWidth="1"/>
    <col min="1282" max="1282" width="15.5703125" style="5" bestFit="1" customWidth="1"/>
    <col min="1283" max="1518" width="11.42578125" style="5"/>
    <col min="1519" max="1519" width="9.140625" style="5" customWidth="1"/>
    <col min="1520" max="1520" width="30.28515625" style="5" customWidth="1"/>
    <col min="1521" max="1521" width="14.7109375" style="5" customWidth="1"/>
    <col min="1522" max="1522" width="16" style="5" customWidth="1"/>
    <col min="1523" max="1523" width="12.5703125" style="5" customWidth="1"/>
    <col min="1524" max="1525" width="9.140625" style="5" customWidth="1"/>
    <col min="1526" max="1526" width="28.7109375" style="5" customWidth="1"/>
    <col min="1527" max="1530" width="23" style="5" customWidth="1"/>
    <col min="1531" max="1533" width="9.140625" style="5" customWidth="1"/>
    <col min="1534" max="1534" width="28.7109375" style="5" customWidth="1"/>
    <col min="1535" max="1535" width="15" style="5" bestFit="1" customWidth="1"/>
    <col min="1536" max="1536" width="15.5703125" style="5" bestFit="1" customWidth="1"/>
    <col min="1537" max="1537" width="15" style="5" bestFit="1" customWidth="1"/>
    <col min="1538" max="1538" width="15.5703125" style="5" bestFit="1" customWidth="1"/>
    <col min="1539" max="1774" width="11.42578125" style="5"/>
    <col min="1775" max="1775" width="9.140625" style="5" customWidth="1"/>
    <col min="1776" max="1776" width="30.28515625" style="5" customWidth="1"/>
    <col min="1777" max="1777" width="14.7109375" style="5" customWidth="1"/>
    <col min="1778" max="1778" width="16" style="5" customWidth="1"/>
    <col min="1779" max="1779" width="12.5703125" style="5" customWidth="1"/>
    <col min="1780" max="1781" width="9.140625" style="5" customWidth="1"/>
    <col min="1782" max="1782" width="28.7109375" style="5" customWidth="1"/>
    <col min="1783" max="1786" width="23" style="5" customWidth="1"/>
    <col min="1787" max="1789" width="9.140625" style="5" customWidth="1"/>
    <col min="1790" max="1790" width="28.7109375" style="5" customWidth="1"/>
    <col min="1791" max="1791" width="15" style="5" bestFit="1" customWidth="1"/>
    <col min="1792" max="1792" width="15.5703125" style="5" bestFit="1" customWidth="1"/>
    <col min="1793" max="1793" width="15" style="5" bestFit="1" customWidth="1"/>
    <col min="1794" max="1794" width="15.5703125" style="5" bestFit="1" customWidth="1"/>
    <col min="1795" max="2030" width="11.42578125" style="5"/>
    <col min="2031" max="2031" width="9.140625" style="5" customWidth="1"/>
    <col min="2032" max="2032" width="30.28515625" style="5" customWidth="1"/>
    <col min="2033" max="2033" width="14.7109375" style="5" customWidth="1"/>
    <col min="2034" max="2034" width="16" style="5" customWidth="1"/>
    <col min="2035" max="2035" width="12.5703125" style="5" customWidth="1"/>
    <col min="2036" max="2037" width="9.140625" style="5" customWidth="1"/>
    <col min="2038" max="2038" width="28.7109375" style="5" customWidth="1"/>
    <col min="2039" max="2042" width="23" style="5" customWidth="1"/>
    <col min="2043" max="2045" width="9.140625" style="5" customWidth="1"/>
    <col min="2046" max="2046" width="28.7109375" style="5" customWidth="1"/>
    <col min="2047" max="2047" width="15" style="5" bestFit="1" customWidth="1"/>
    <col min="2048" max="2048" width="15.5703125" style="5" bestFit="1" customWidth="1"/>
    <col min="2049" max="2049" width="15" style="5" bestFit="1" customWidth="1"/>
    <col min="2050" max="2050" width="15.5703125" style="5" bestFit="1" customWidth="1"/>
    <col min="2051" max="2286" width="11.42578125" style="5"/>
    <col min="2287" max="2287" width="9.140625" style="5" customWidth="1"/>
    <col min="2288" max="2288" width="30.28515625" style="5" customWidth="1"/>
    <col min="2289" max="2289" width="14.7109375" style="5" customWidth="1"/>
    <col min="2290" max="2290" width="16" style="5" customWidth="1"/>
    <col min="2291" max="2291" width="12.5703125" style="5" customWidth="1"/>
    <col min="2292" max="2293" width="9.140625" style="5" customWidth="1"/>
    <col min="2294" max="2294" width="28.7109375" style="5" customWidth="1"/>
    <col min="2295" max="2298" width="23" style="5" customWidth="1"/>
    <col min="2299" max="2301" width="9.140625" style="5" customWidth="1"/>
    <col min="2302" max="2302" width="28.7109375" style="5" customWidth="1"/>
    <col min="2303" max="2303" width="15" style="5" bestFit="1" customWidth="1"/>
    <col min="2304" max="2304" width="15.5703125" style="5" bestFit="1" customWidth="1"/>
    <col min="2305" max="2305" width="15" style="5" bestFit="1" customWidth="1"/>
    <col min="2306" max="2306" width="15.5703125" style="5" bestFit="1" customWidth="1"/>
    <col min="2307" max="2542" width="11.42578125" style="5"/>
    <col min="2543" max="2543" width="9.140625" style="5" customWidth="1"/>
    <col min="2544" max="2544" width="30.28515625" style="5" customWidth="1"/>
    <col min="2545" max="2545" width="14.7109375" style="5" customWidth="1"/>
    <col min="2546" max="2546" width="16" style="5" customWidth="1"/>
    <col min="2547" max="2547" width="12.5703125" style="5" customWidth="1"/>
    <col min="2548" max="2549" width="9.140625" style="5" customWidth="1"/>
    <col min="2550" max="2550" width="28.7109375" style="5" customWidth="1"/>
    <col min="2551" max="2554" width="23" style="5" customWidth="1"/>
    <col min="2555" max="2557" width="9.140625" style="5" customWidth="1"/>
    <col min="2558" max="2558" width="28.7109375" style="5" customWidth="1"/>
    <col min="2559" max="2559" width="15" style="5" bestFit="1" customWidth="1"/>
    <col min="2560" max="2560" width="15.5703125" style="5" bestFit="1" customWidth="1"/>
    <col min="2561" max="2561" width="15" style="5" bestFit="1" customWidth="1"/>
    <col min="2562" max="2562" width="15.5703125" style="5" bestFit="1" customWidth="1"/>
    <col min="2563" max="2798" width="11.42578125" style="5"/>
    <col min="2799" max="2799" width="9.140625" style="5" customWidth="1"/>
    <col min="2800" max="2800" width="30.28515625" style="5" customWidth="1"/>
    <col min="2801" max="2801" width="14.7109375" style="5" customWidth="1"/>
    <col min="2802" max="2802" width="16" style="5" customWidth="1"/>
    <col min="2803" max="2803" width="12.5703125" style="5" customWidth="1"/>
    <col min="2804" max="2805" width="9.140625" style="5" customWidth="1"/>
    <col min="2806" max="2806" width="28.7109375" style="5" customWidth="1"/>
    <col min="2807" max="2810" width="23" style="5" customWidth="1"/>
    <col min="2811" max="2813" width="9.140625" style="5" customWidth="1"/>
    <col min="2814" max="2814" width="28.7109375" style="5" customWidth="1"/>
    <col min="2815" max="2815" width="15" style="5" bestFit="1" customWidth="1"/>
    <col min="2816" max="2816" width="15.5703125" style="5" bestFit="1" customWidth="1"/>
    <col min="2817" max="2817" width="15" style="5" bestFit="1" customWidth="1"/>
    <col min="2818" max="2818" width="15.5703125" style="5" bestFit="1" customWidth="1"/>
    <col min="2819" max="3054" width="11.42578125" style="5"/>
    <col min="3055" max="3055" width="9.140625" style="5" customWidth="1"/>
    <col min="3056" max="3056" width="30.28515625" style="5" customWidth="1"/>
    <col min="3057" max="3057" width="14.7109375" style="5" customWidth="1"/>
    <col min="3058" max="3058" width="16" style="5" customWidth="1"/>
    <col min="3059" max="3059" width="12.5703125" style="5" customWidth="1"/>
    <col min="3060" max="3061" width="9.140625" style="5" customWidth="1"/>
    <col min="3062" max="3062" width="28.7109375" style="5" customWidth="1"/>
    <col min="3063" max="3066" width="23" style="5" customWidth="1"/>
    <col min="3067" max="3069" width="9.140625" style="5" customWidth="1"/>
    <col min="3070" max="3070" width="28.7109375" style="5" customWidth="1"/>
    <col min="3071" max="3071" width="15" style="5" bestFit="1" customWidth="1"/>
    <col min="3072" max="3072" width="15.5703125" style="5" bestFit="1" customWidth="1"/>
    <col min="3073" max="3073" width="15" style="5" bestFit="1" customWidth="1"/>
    <col min="3074" max="3074" width="15.5703125" style="5" bestFit="1" customWidth="1"/>
    <col min="3075" max="3310" width="11.42578125" style="5"/>
    <col min="3311" max="3311" width="9.140625" style="5" customWidth="1"/>
    <col min="3312" max="3312" width="30.28515625" style="5" customWidth="1"/>
    <col min="3313" max="3313" width="14.7109375" style="5" customWidth="1"/>
    <col min="3314" max="3314" width="16" style="5" customWidth="1"/>
    <col min="3315" max="3315" width="12.5703125" style="5" customWidth="1"/>
    <col min="3316" max="3317" width="9.140625" style="5" customWidth="1"/>
    <col min="3318" max="3318" width="28.7109375" style="5" customWidth="1"/>
    <col min="3319" max="3322" width="23" style="5" customWidth="1"/>
    <col min="3323" max="3325" width="9.140625" style="5" customWidth="1"/>
    <col min="3326" max="3326" width="28.7109375" style="5" customWidth="1"/>
    <col min="3327" max="3327" width="15" style="5" bestFit="1" customWidth="1"/>
    <col min="3328" max="3328" width="15.5703125" style="5" bestFit="1" customWidth="1"/>
    <col min="3329" max="3329" width="15" style="5" bestFit="1" customWidth="1"/>
    <col min="3330" max="3330" width="15.5703125" style="5" bestFit="1" customWidth="1"/>
    <col min="3331" max="3566" width="11.42578125" style="5"/>
    <col min="3567" max="3567" width="9.140625" style="5" customWidth="1"/>
    <col min="3568" max="3568" width="30.28515625" style="5" customWidth="1"/>
    <col min="3569" max="3569" width="14.7109375" style="5" customWidth="1"/>
    <col min="3570" max="3570" width="16" style="5" customWidth="1"/>
    <col min="3571" max="3571" width="12.5703125" style="5" customWidth="1"/>
    <col min="3572" max="3573" width="9.140625" style="5" customWidth="1"/>
    <col min="3574" max="3574" width="28.7109375" style="5" customWidth="1"/>
    <col min="3575" max="3578" width="23" style="5" customWidth="1"/>
    <col min="3579" max="3581" width="9.140625" style="5" customWidth="1"/>
    <col min="3582" max="3582" width="28.7109375" style="5" customWidth="1"/>
    <col min="3583" max="3583" width="15" style="5" bestFit="1" customWidth="1"/>
    <col min="3584" max="3584" width="15.5703125" style="5" bestFit="1" customWidth="1"/>
    <col min="3585" max="3585" width="15" style="5" bestFit="1" customWidth="1"/>
    <col min="3586" max="3586" width="15.5703125" style="5" bestFit="1" customWidth="1"/>
    <col min="3587" max="3822" width="11.42578125" style="5"/>
    <col min="3823" max="3823" width="9.140625" style="5" customWidth="1"/>
    <col min="3824" max="3824" width="30.28515625" style="5" customWidth="1"/>
    <col min="3825" max="3825" width="14.7109375" style="5" customWidth="1"/>
    <col min="3826" max="3826" width="16" style="5" customWidth="1"/>
    <col min="3827" max="3827" width="12.5703125" style="5" customWidth="1"/>
    <col min="3828" max="3829" width="9.140625" style="5" customWidth="1"/>
    <col min="3830" max="3830" width="28.7109375" style="5" customWidth="1"/>
    <col min="3831" max="3834" width="23" style="5" customWidth="1"/>
    <col min="3835" max="3837" width="9.140625" style="5" customWidth="1"/>
    <col min="3838" max="3838" width="28.7109375" style="5" customWidth="1"/>
    <col min="3839" max="3839" width="15" style="5" bestFit="1" customWidth="1"/>
    <col min="3840" max="3840" width="15.5703125" style="5" bestFit="1" customWidth="1"/>
    <col min="3841" max="3841" width="15" style="5" bestFit="1" customWidth="1"/>
    <col min="3842" max="3842" width="15.5703125" style="5" bestFit="1" customWidth="1"/>
    <col min="3843" max="4078" width="11.42578125" style="5"/>
    <col min="4079" max="4079" width="9.140625" style="5" customWidth="1"/>
    <col min="4080" max="4080" width="30.28515625" style="5" customWidth="1"/>
    <col min="4081" max="4081" width="14.7109375" style="5" customWidth="1"/>
    <col min="4082" max="4082" width="16" style="5" customWidth="1"/>
    <col min="4083" max="4083" width="12.5703125" style="5" customWidth="1"/>
    <col min="4084" max="4085" width="9.140625" style="5" customWidth="1"/>
    <col min="4086" max="4086" width="28.7109375" style="5" customWidth="1"/>
    <col min="4087" max="4090" width="23" style="5" customWidth="1"/>
    <col min="4091" max="4093" width="9.140625" style="5" customWidth="1"/>
    <col min="4094" max="4094" width="28.7109375" style="5" customWidth="1"/>
    <col min="4095" max="4095" width="15" style="5" bestFit="1" customWidth="1"/>
    <col min="4096" max="4096" width="15.5703125" style="5" bestFit="1" customWidth="1"/>
    <col min="4097" max="4097" width="15" style="5" bestFit="1" customWidth="1"/>
    <col min="4098" max="4098" width="15.5703125" style="5" bestFit="1" customWidth="1"/>
    <col min="4099" max="4334" width="11.42578125" style="5"/>
    <col min="4335" max="4335" width="9.140625" style="5" customWidth="1"/>
    <col min="4336" max="4336" width="30.28515625" style="5" customWidth="1"/>
    <col min="4337" max="4337" width="14.7109375" style="5" customWidth="1"/>
    <col min="4338" max="4338" width="16" style="5" customWidth="1"/>
    <col min="4339" max="4339" width="12.5703125" style="5" customWidth="1"/>
    <col min="4340" max="4341" width="9.140625" style="5" customWidth="1"/>
    <col min="4342" max="4342" width="28.7109375" style="5" customWidth="1"/>
    <col min="4343" max="4346" width="23" style="5" customWidth="1"/>
    <col min="4347" max="4349" width="9.140625" style="5" customWidth="1"/>
    <col min="4350" max="4350" width="28.7109375" style="5" customWidth="1"/>
    <col min="4351" max="4351" width="15" style="5" bestFit="1" customWidth="1"/>
    <col min="4352" max="4352" width="15.5703125" style="5" bestFit="1" customWidth="1"/>
    <col min="4353" max="4353" width="15" style="5" bestFit="1" customWidth="1"/>
    <col min="4354" max="4354" width="15.5703125" style="5" bestFit="1" customWidth="1"/>
    <col min="4355" max="4590" width="11.42578125" style="5"/>
    <col min="4591" max="4591" width="9.140625" style="5" customWidth="1"/>
    <col min="4592" max="4592" width="30.28515625" style="5" customWidth="1"/>
    <col min="4593" max="4593" width="14.7109375" style="5" customWidth="1"/>
    <col min="4594" max="4594" width="16" style="5" customWidth="1"/>
    <col min="4595" max="4595" width="12.5703125" style="5" customWidth="1"/>
    <col min="4596" max="4597" width="9.140625" style="5" customWidth="1"/>
    <col min="4598" max="4598" width="28.7109375" style="5" customWidth="1"/>
    <col min="4599" max="4602" width="23" style="5" customWidth="1"/>
    <col min="4603" max="4605" width="9.140625" style="5" customWidth="1"/>
    <col min="4606" max="4606" width="28.7109375" style="5" customWidth="1"/>
    <col min="4607" max="4607" width="15" style="5" bestFit="1" customWidth="1"/>
    <col min="4608" max="4608" width="15.5703125" style="5" bestFit="1" customWidth="1"/>
    <col min="4609" max="4609" width="15" style="5" bestFit="1" customWidth="1"/>
    <col min="4610" max="4610" width="15.5703125" style="5" bestFit="1" customWidth="1"/>
    <col min="4611" max="4846" width="11.42578125" style="5"/>
    <col min="4847" max="4847" width="9.140625" style="5" customWidth="1"/>
    <col min="4848" max="4848" width="30.28515625" style="5" customWidth="1"/>
    <col min="4849" max="4849" width="14.7109375" style="5" customWidth="1"/>
    <col min="4850" max="4850" width="16" style="5" customWidth="1"/>
    <col min="4851" max="4851" width="12.5703125" style="5" customWidth="1"/>
    <col min="4852" max="4853" width="9.140625" style="5" customWidth="1"/>
    <col min="4854" max="4854" width="28.7109375" style="5" customWidth="1"/>
    <col min="4855" max="4858" width="23" style="5" customWidth="1"/>
    <col min="4859" max="4861" width="9.140625" style="5" customWidth="1"/>
    <col min="4862" max="4862" width="28.7109375" style="5" customWidth="1"/>
    <col min="4863" max="4863" width="15" style="5" bestFit="1" customWidth="1"/>
    <col min="4864" max="4864" width="15.5703125" style="5" bestFit="1" customWidth="1"/>
    <col min="4865" max="4865" width="15" style="5" bestFit="1" customWidth="1"/>
    <col min="4866" max="4866" width="15.5703125" style="5" bestFit="1" customWidth="1"/>
    <col min="4867" max="5102" width="11.42578125" style="5"/>
    <col min="5103" max="5103" width="9.140625" style="5" customWidth="1"/>
    <col min="5104" max="5104" width="30.28515625" style="5" customWidth="1"/>
    <col min="5105" max="5105" width="14.7109375" style="5" customWidth="1"/>
    <col min="5106" max="5106" width="16" style="5" customWidth="1"/>
    <col min="5107" max="5107" width="12.5703125" style="5" customWidth="1"/>
    <col min="5108" max="5109" width="9.140625" style="5" customWidth="1"/>
    <col min="5110" max="5110" width="28.7109375" style="5" customWidth="1"/>
    <col min="5111" max="5114" width="23" style="5" customWidth="1"/>
    <col min="5115" max="5117" width="9.140625" style="5" customWidth="1"/>
    <col min="5118" max="5118" width="28.7109375" style="5" customWidth="1"/>
    <col min="5119" max="5119" width="15" style="5" bestFit="1" customWidth="1"/>
    <col min="5120" max="5120" width="15.5703125" style="5" bestFit="1" customWidth="1"/>
    <col min="5121" max="5121" width="15" style="5" bestFit="1" customWidth="1"/>
    <col min="5122" max="5122" width="15.5703125" style="5" bestFit="1" customWidth="1"/>
    <col min="5123" max="5358" width="11.42578125" style="5"/>
    <col min="5359" max="5359" width="9.140625" style="5" customWidth="1"/>
    <col min="5360" max="5360" width="30.28515625" style="5" customWidth="1"/>
    <col min="5361" max="5361" width="14.7109375" style="5" customWidth="1"/>
    <col min="5362" max="5362" width="16" style="5" customWidth="1"/>
    <col min="5363" max="5363" width="12.5703125" style="5" customWidth="1"/>
    <col min="5364" max="5365" width="9.140625" style="5" customWidth="1"/>
    <col min="5366" max="5366" width="28.7109375" style="5" customWidth="1"/>
    <col min="5367" max="5370" width="23" style="5" customWidth="1"/>
    <col min="5371" max="5373" width="9.140625" style="5" customWidth="1"/>
    <col min="5374" max="5374" width="28.7109375" style="5" customWidth="1"/>
    <col min="5375" max="5375" width="15" style="5" bestFit="1" customWidth="1"/>
    <col min="5376" max="5376" width="15.5703125" style="5" bestFit="1" customWidth="1"/>
    <col min="5377" max="5377" width="15" style="5" bestFit="1" customWidth="1"/>
    <col min="5378" max="5378" width="15.5703125" style="5" bestFit="1" customWidth="1"/>
    <col min="5379" max="5614" width="11.42578125" style="5"/>
    <col min="5615" max="5615" width="9.140625" style="5" customWidth="1"/>
    <col min="5616" max="5616" width="30.28515625" style="5" customWidth="1"/>
    <col min="5617" max="5617" width="14.7109375" style="5" customWidth="1"/>
    <col min="5618" max="5618" width="16" style="5" customWidth="1"/>
    <col min="5619" max="5619" width="12.5703125" style="5" customWidth="1"/>
    <col min="5620" max="5621" width="9.140625" style="5" customWidth="1"/>
    <col min="5622" max="5622" width="28.7109375" style="5" customWidth="1"/>
    <col min="5623" max="5626" width="23" style="5" customWidth="1"/>
    <col min="5627" max="5629" width="9.140625" style="5" customWidth="1"/>
    <col min="5630" max="5630" width="28.7109375" style="5" customWidth="1"/>
    <col min="5631" max="5631" width="15" style="5" bestFit="1" customWidth="1"/>
    <col min="5632" max="5632" width="15.5703125" style="5" bestFit="1" customWidth="1"/>
    <col min="5633" max="5633" width="15" style="5" bestFit="1" customWidth="1"/>
    <col min="5634" max="5634" width="15.5703125" style="5" bestFit="1" customWidth="1"/>
    <col min="5635" max="5870" width="11.42578125" style="5"/>
    <col min="5871" max="5871" width="9.140625" style="5" customWidth="1"/>
    <col min="5872" max="5872" width="30.28515625" style="5" customWidth="1"/>
    <col min="5873" max="5873" width="14.7109375" style="5" customWidth="1"/>
    <col min="5874" max="5874" width="16" style="5" customWidth="1"/>
    <col min="5875" max="5875" width="12.5703125" style="5" customWidth="1"/>
    <col min="5876" max="5877" width="9.140625" style="5" customWidth="1"/>
    <col min="5878" max="5878" width="28.7109375" style="5" customWidth="1"/>
    <col min="5879" max="5882" width="23" style="5" customWidth="1"/>
    <col min="5883" max="5885" width="9.140625" style="5" customWidth="1"/>
    <col min="5886" max="5886" width="28.7109375" style="5" customWidth="1"/>
    <col min="5887" max="5887" width="15" style="5" bestFit="1" customWidth="1"/>
    <col min="5888" max="5888" width="15.5703125" style="5" bestFit="1" customWidth="1"/>
    <col min="5889" max="5889" width="15" style="5" bestFit="1" customWidth="1"/>
    <col min="5890" max="5890" width="15.5703125" style="5" bestFit="1" customWidth="1"/>
    <col min="5891" max="6126" width="11.42578125" style="5"/>
    <col min="6127" max="6127" width="9.140625" style="5" customWidth="1"/>
    <col min="6128" max="6128" width="30.28515625" style="5" customWidth="1"/>
    <col min="6129" max="6129" width="14.7109375" style="5" customWidth="1"/>
    <col min="6130" max="6130" width="16" style="5" customWidth="1"/>
    <col min="6131" max="6131" width="12.5703125" style="5" customWidth="1"/>
    <col min="6132" max="6133" width="9.140625" style="5" customWidth="1"/>
    <col min="6134" max="6134" width="28.7109375" style="5" customWidth="1"/>
    <col min="6135" max="6138" width="23" style="5" customWidth="1"/>
    <col min="6139" max="6141" width="9.140625" style="5" customWidth="1"/>
    <col min="6142" max="6142" width="28.7109375" style="5" customWidth="1"/>
    <col min="6143" max="6143" width="15" style="5" bestFit="1" customWidth="1"/>
    <col min="6144" max="6144" width="15.5703125" style="5" bestFit="1" customWidth="1"/>
    <col min="6145" max="6145" width="15" style="5" bestFit="1" customWidth="1"/>
    <col min="6146" max="6146" width="15.5703125" style="5" bestFit="1" customWidth="1"/>
    <col min="6147" max="6382" width="11.42578125" style="5"/>
    <col min="6383" max="6383" width="9.140625" style="5" customWidth="1"/>
    <col min="6384" max="6384" width="30.28515625" style="5" customWidth="1"/>
    <col min="6385" max="6385" width="14.7109375" style="5" customWidth="1"/>
    <col min="6386" max="6386" width="16" style="5" customWidth="1"/>
    <col min="6387" max="6387" width="12.5703125" style="5" customWidth="1"/>
    <col min="6388" max="6389" width="9.140625" style="5" customWidth="1"/>
    <col min="6390" max="6390" width="28.7109375" style="5" customWidth="1"/>
    <col min="6391" max="6394" width="23" style="5" customWidth="1"/>
    <col min="6395" max="6397" width="9.140625" style="5" customWidth="1"/>
    <col min="6398" max="6398" width="28.7109375" style="5" customWidth="1"/>
    <col min="6399" max="6399" width="15" style="5" bestFit="1" customWidth="1"/>
    <col min="6400" max="6400" width="15.5703125" style="5" bestFit="1" customWidth="1"/>
    <col min="6401" max="6401" width="15" style="5" bestFit="1" customWidth="1"/>
    <col min="6402" max="6402" width="15.5703125" style="5" bestFit="1" customWidth="1"/>
    <col min="6403" max="6638" width="11.42578125" style="5"/>
    <col min="6639" max="6639" width="9.140625" style="5" customWidth="1"/>
    <col min="6640" max="6640" width="30.28515625" style="5" customWidth="1"/>
    <col min="6641" max="6641" width="14.7109375" style="5" customWidth="1"/>
    <col min="6642" max="6642" width="16" style="5" customWidth="1"/>
    <col min="6643" max="6643" width="12.5703125" style="5" customWidth="1"/>
    <col min="6644" max="6645" width="9.140625" style="5" customWidth="1"/>
    <col min="6646" max="6646" width="28.7109375" style="5" customWidth="1"/>
    <col min="6647" max="6650" width="23" style="5" customWidth="1"/>
    <col min="6651" max="6653" width="9.140625" style="5" customWidth="1"/>
    <col min="6654" max="6654" width="28.7109375" style="5" customWidth="1"/>
    <col min="6655" max="6655" width="15" style="5" bestFit="1" customWidth="1"/>
    <col min="6656" max="6656" width="15.5703125" style="5" bestFit="1" customWidth="1"/>
    <col min="6657" max="6657" width="15" style="5" bestFit="1" customWidth="1"/>
    <col min="6658" max="6658" width="15.5703125" style="5" bestFit="1" customWidth="1"/>
    <col min="6659" max="6894" width="11.42578125" style="5"/>
    <col min="6895" max="6895" width="9.140625" style="5" customWidth="1"/>
    <col min="6896" max="6896" width="30.28515625" style="5" customWidth="1"/>
    <col min="6897" max="6897" width="14.7109375" style="5" customWidth="1"/>
    <col min="6898" max="6898" width="16" style="5" customWidth="1"/>
    <col min="6899" max="6899" width="12.5703125" style="5" customWidth="1"/>
    <col min="6900" max="6901" width="9.140625" style="5" customWidth="1"/>
    <col min="6902" max="6902" width="28.7109375" style="5" customWidth="1"/>
    <col min="6903" max="6906" width="23" style="5" customWidth="1"/>
    <col min="6907" max="6909" width="9.140625" style="5" customWidth="1"/>
    <col min="6910" max="6910" width="28.7109375" style="5" customWidth="1"/>
    <col min="6911" max="6911" width="15" style="5" bestFit="1" customWidth="1"/>
    <col min="6912" max="6912" width="15.5703125" style="5" bestFit="1" customWidth="1"/>
    <col min="6913" max="6913" width="15" style="5" bestFit="1" customWidth="1"/>
    <col min="6914" max="6914" width="15.5703125" style="5" bestFit="1" customWidth="1"/>
    <col min="6915" max="7150" width="11.42578125" style="5"/>
    <col min="7151" max="7151" width="9.140625" style="5" customWidth="1"/>
    <col min="7152" max="7152" width="30.28515625" style="5" customWidth="1"/>
    <col min="7153" max="7153" width="14.7109375" style="5" customWidth="1"/>
    <col min="7154" max="7154" width="16" style="5" customWidth="1"/>
    <col min="7155" max="7155" width="12.5703125" style="5" customWidth="1"/>
    <col min="7156" max="7157" width="9.140625" style="5" customWidth="1"/>
    <col min="7158" max="7158" width="28.7109375" style="5" customWidth="1"/>
    <col min="7159" max="7162" width="23" style="5" customWidth="1"/>
    <col min="7163" max="7165" width="9.140625" style="5" customWidth="1"/>
    <col min="7166" max="7166" width="28.7109375" style="5" customWidth="1"/>
    <col min="7167" max="7167" width="15" style="5" bestFit="1" customWidth="1"/>
    <col min="7168" max="7168" width="15.5703125" style="5" bestFit="1" customWidth="1"/>
    <col min="7169" max="7169" width="15" style="5" bestFit="1" customWidth="1"/>
    <col min="7170" max="7170" width="15.5703125" style="5" bestFit="1" customWidth="1"/>
    <col min="7171" max="7406" width="11.42578125" style="5"/>
    <col min="7407" max="7407" width="9.140625" style="5" customWidth="1"/>
    <col min="7408" max="7408" width="30.28515625" style="5" customWidth="1"/>
    <col min="7409" max="7409" width="14.7109375" style="5" customWidth="1"/>
    <col min="7410" max="7410" width="16" style="5" customWidth="1"/>
    <col min="7411" max="7411" width="12.5703125" style="5" customWidth="1"/>
    <col min="7412" max="7413" width="9.140625" style="5" customWidth="1"/>
    <col min="7414" max="7414" width="28.7109375" style="5" customWidth="1"/>
    <col min="7415" max="7418" width="23" style="5" customWidth="1"/>
    <col min="7419" max="7421" width="9.140625" style="5" customWidth="1"/>
    <col min="7422" max="7422" width="28.7109375" style="5" customWidth="1"/>
    <col min="7423" max="7423" width="15" style="5" bestFit="1" customWidth="1"/>
    <col min="7424" max="7424" width="15.5703125" style="5" bestFit="1" customWidth="1"/>
    <col min="7425" max="7425" width="15" style="5" bestFit="1" customWidth="1"/>
    <col min="7426" max="7426" width="15.5703125" style="5" bestFit="1" customWidth="1"/>
    <col min="7427" max="7662" width="11.42578125" style="5"/>
    <col min="7663" max="7663" width="9.140625" style="5" customWidth="1"/>
    <col min="7664" max="7664" width="30.28515625" style="5" customWidth="1"/>
    <col min="7665" max="7665" width="14.7109375" style="5" customWidth="1"/>
    <col min="7666" max="7666" width="16" style="5" customWidth="1"/>
    <col min="7667" max="7667" width="12.5703125" style="5" customWidth="1"/>
    <col min="7668" max="7669" width="9.140625" style="5" customWidth="1"/>
    <col min="7670" max="7670" width="28.7109375" style="5" customWidth="1"/>
    <col min="7671" max="7674" width="23" style="5" customWidth="1"/>
    <col min="7675" max="7677" width="9.140625" style="5" customWidth="1"/>
    <col min="7678" max="7678" width="28.7109375" style="5" customWidth="1"/>
    <col min="7679" max="7679" width="15" style="5" bestFit="1" customWidth="1"/>
    <col min="7680" max="7680" width="15.5703125" style="5" bestFit="1" customWidth="1"/>
    <col min="7681" max="7681" width="15" style="5" bestFit="1" customWidth="1"/>
    <col min="7682" max="7682" width="15.5703125" style="5" bestFit="1" customWidth="1"/>
    <col min="7683" max="7918" width="11.42578125" style="5"/>
    <col min="7919" max="7919" width="9.140625" style="5" customWidth="1"/>
    <col min="7920" max="7920" width="30.28515625" style="5" customWidth="1"/>
    <col min="7921" max="7921" width="14.7109375" style="5" customWidth="1"/>
    <col min="7922" max="7922" width="16" style="5" customWidth="1"/>
    <col min="7923" max="7923" width="12.5703125" style="5" customWidth="1"/>
    <col min="7924" max="7925" width="9.140625" style="5" customWidth="1"/>
    <col min="7926" max="7926" width="28.7109375" style="5" customWidth="1"/>
    <col min="7927" max="7930" width="23" style="5" customWidth="1"/>
    <col min="7931" max="7933" width="9.140625" style="5" customWidth="1"/>
    <col min="7934" max="7934" width="28.7109375" style="5" customWidth="1"/>
    <col min="7935" max="7935" width="15" style="5" bestFit="1" customWidth="1"/>
    <col min="7936" max="7936" width="15.5703125" style="5" bestFit="1" customWidth="1"/>
    <col min="7937" max="7937" width="15" style="5" bestFit="1" customWidth="1"/>
    <col min="7938" max="7938" width="15.5703125" style="5" bestFit="1" customWidth="1"/>
    <col min="7939" max="8174" width="11.42578125" style="5"/>
    <col min="8175" max="8175" width="9.140625" style="5" customWidth="1"/>
    <col min="8176" max="8176" width="30.28515625" style="5" customWidth="1"/>
    <col min="8177" max="8177" width="14.7109375" style="5" customWidth="1"/>
    <col min="8178" max="8178" width="16" style="5" customWidth="1"/>
    <col min="8179" max="8179" width="12.5703125" style="5" customWidth="1"/>
    <col min="8180" max="8181" width="9.140625" style="5" customWidth="1"/>
    <col min="8182" max="8182" width="28.7109375" style="5" customWidth="1"/>
    <col min="8183" max="8186" width="23" style="5" customWidth="1"/>
    <col min="8187" max="8189" width="9.140625" style="5" customWidth="1"/>
    <col min="8190" max="8190" width="28.7109375" style="5" customWidth="1"/>
    <col min="8191" max="8191" width="15" style="5" bestFit="1" customWidth="1"/>
    <col min="8192" max="8192" width="15.5703125" style="5" bestFit="1" customWidth="1"/>
    <col min="8193" max="8193" width="15" style="5" bestFit="1" customWidth="1"/>
    <col min="8194" max="8194" width="15.5703125" style="5" bestFit="1" customWidth="1"/>
    <col min="8195" max="8430" width="11.42578125" style="5"/>
    <col min="8431" max="8431" width="9.140625" style="5" customWidth="1"/>
    <col min="8432" max="8432" width="30.28515625" style="5" customWidth="1"/>
    <col min="8433" max="8433" width="14.7109375" style="5" customWidth="1"/>
    <col min="8434" max="8434" width="16" style="5" customWidth="1"/>
    <col min="8435" max="8435" width="12.5703125" style="5" customWidth="1"/>
    <col min="8436" max="8437" width="9.140625" style="5" customWidth="1"/>
    <col min="8438" max="8438" width="28.7109375" style="5" customWidth="1"/>
    <col min="8439" max="8442" width="23" style="5" customWidth="1"/>
    <col min="8443" max="8445" width="9.140625" style="5" customWidth="1"/>
    <col min="8446" max="8446" width="28.7109375" style="5" customWidth="1"/>
    <col min="8447" max="8447" width="15" style="5" bestFit="1" customWidth="1"/>
    <col min="8448" max="8448" width="15.5703125" style="5" bestFit="1" customWidth="1"/>
    <col min="8449" max="8449" width="15" style="5" bestFit="1" customWidth="1"/>
    <col min="8450" max="8450" width="15.5703125" style="5" bestFit="1" customWidth="1"/>
    <col min="8451" max="8686" width="11.42578125" style="5"/>
    <col min="8687" max="8687" width="9.140625" style="5" customWidth="1"/>
    <col min="8688" max="8688" width="30.28515625" style="5" customWidth="1"/>
    <col min="8689" max="8689" width="14.7109375" style="5" customWidth="1"/>
    <col min="8690" max="8690" width="16" style="5" customWidth="1"/>
    <col min="8691" max="8691" width="12.5703125" style="5" customWidth="1"/>
    <col min="8692" max="8693" width="9.140625" style="5" customWidth="1"/>
    <col min="8694" max="8694" width="28.7109375" style="5" customWidth="1"/>
    <col min="8695" max="8698" width="23" style="5" customWidth="1"/>
    <col min="8699" max="8701" width="9.140625" style="5" customWidth="1"/>
    <col min="8702" max="8702" width="28.7109375" style="5" customWidth="1"/>
    <col min="8703" max="8703" width="15" style="5" bestFit="1" customWidth="1"/>
    <col min="8704" max="8704" width="15.5703125" style="5" bestFit="1" customWidth="1"/>
    <col min="8705" max="8705" width="15" style="5" bestFit="1" customWidth="1"/>
    <col min="8706" max="8706" width="15.5703125" style="5" bestFit="1" customWidth="1"/>
    <col min="8707" max="8942" width="11.42578125" style="5"/>
    <col min="8943" max="8943" width="9.140625" style="5" customWidth="1"/>
    <col min="8944" max="8944" width="30.28515625" style="5" customWidth="1"/>
    <col min="8945" max="8945" width="14.7109375" style="5" customWidth="1"/>
    <col min="8946" max="8946" width="16" style="5" customWidth="1"/>
    <col min="8947" max="8947" width="12.5703125" style="5" customWidth="1"/>
    <col min="8948" max="8949" width="9.140625" style="5" customWidth="1"/>
    <col min="8950" max="8950" width="28.7109375" style="5" customWidth="1"/>
    <col min="8951" max="8954" width="23" style="5" customWidth="1"/>
    <col min="8955" max="8957" width="9.140625" style="5" customWidth="1"/>
    <col min="8958" max="8958" width="28.7109375" style="5" customWidth="1"/>
    <col min="8959" max="8959" width="15" style="5" bestFit="1" customWidth="1"/>
    <col min="8960" max="8960" width="15.5703125" style="5" bestFit="1" customWidth="1"/>
    <col min="8961" max="8961" width="15" style="5" bestFit="1" customWidth="1"/>
    <col min="8962" max="8962" width="15.5703125" style="5" bestFit="1" customWidth="1"/>
    <col min="8963" max="9198" width="11.42578125" style="5"/>
    <col min="9199" max="9199" width="9.140625" style="5" customWidth="1"/>
    <col min="9200" max="9200" width="30.28515625" style="5" customWidth="1"/>
    <col min="9201" max="9201" width="14.7109375" style="5" customWidth="1"/>
    <col min="9202" max="9202" width="16" style="5" customWidth="1"/>
    <col min="9203" max="9203" width="12.5703125" style="5" customWidth="1"/>
    <col min="9204" max="9205" width="9.140625" style="5" customWidth="1"/>
    <col min="9206" max="9206" width="28.7109375" style="5" customWidth="1"/>
    <col min="9207" max="9210" width="23" style="5" customWidth="1"/>
    <col min="9211" max="9213" width="9.140625" style="5" customWidth="1"/>
    <col min="9214" max="9214" width="28.7109375" style="5" customWidth="1"/>
    <col min="9215" max="9215" width="15" style="5" bestFit="1" customWidth="1"/>
    <col min="9216" max="9216" width="15.5703125" style="5" bestFit="1" customWidth="1"/>
    <col min="9217" max="9217" width="15" style="5" bestFit="1" customWidth="1"/>
    <col min="9218" max="9218" width="15.5703125" style="5" bestFit="1" customWidth="1"/>
    <col min="9219" max="9454" width="11.42578125" style="5"/>
    <col min="9455" max="9455" width="9.140625" style="5" customWidth="1"/>
    <col min="9456" max="9456" width="30.28515625" style="5" customWidth="1"/>
    <col min="9457" max="9457" width="14.7109375" style="5" customWidth="1"/>
    <col min="9458" max="9458" width="16" style="5" customWidth="1"/>
    <col min="9459" max="9459" width="12.5703125" style="5" customWidth="1"/>
    <col min="9460" max="9461" width="9.140625" style="5" customWidth="1"/>
    <col min="9462" max="9462" width="28.7109375" style="5" customWidth="1"/>
    <col min="9463" max="9466" width="23" style="5" customWidth="1"/>
    <col min="9467" max="9469" width="9.140625" style="5" customWidth="1"/>
    <col min="9470" max="9470" width="28.7109375" style="5" customWidth="1"/>
    <col min="9471" max="9471" width="15" style="5" bestFit="1" customWidth="1"/>
    <col min="9472" max="9472" width="15.5703125" style="5" bestFit="1" customWidth="1"/>
    <col min="9473" max="9473" width="15" style="5" bestFit="1" customWidth="1"/>
    <col min="9474" max="9474" width="15.5703125" style="5" bestFit="1" customWidth="1"/>
    <col min="9475" max="9710" width="11.42578125" style="5"/>
    <col min="9711" max="9711" width="9.140625" style="5" customWidth="1"/>
    <col min="9712" max="9712" width="30.28515625" style="5" customWidth="1"/>
    <col min="9713" max="9713" width="14.7109375" style="5" customWidth="1"/>
    <col min="9714" max="9714" width="16" style="5" customWidth="1"/>
    <col min="9715" max="9715" width="12.5703125" style="5" customWidth="1"/>
    <col min="9716" max="9717" width="9.140625" style="5" customWidth="1"/>
    <col min="9718" max="9718" width="28.7109375" style="5" customWidth="1"/>
    <col min="9719" max="9722" width="23" style="5" customWidth="1"/>
    <col min="9723" max="9725" width="9.140625" style="5" customWidth="1"/>
    <col min="9726" max="9726" width="28.7109375" style="5" customWidth="1"/>
    <col min="9727" max="9727" width="15" style="5" bestFit="1" customWidth="1"/>
    <col min="9728" max="9728" width="15.5703125" style="5" bestFit="1" customWidth="1"/>
    <col min="9729" max="9729" width="15" style="5" bestFit="1" customWidth="1"/>
    <col min="9730" max="9730" width="15.5703125" style="5" bestFit="1" customWidth="1"/>
    <col min="9731" max="9966" width="11.42578125" style="5"/>
    <col min="9967" max="9967" width="9.140625" style="5" customWidth="1"/>
    <col min="9968" max="9968" width="30.28515625" style="5" customWidth="1"/>
    <col min="9969" max="9969" width="14.7109375" style="5" customWidth="1"/>
    <col min="9970" max="9970" width="16" style="5" customWidth="1"/>
    <col min="9971" max="9971" width="12.5703125" style="5" customWidth="1"/>
    <col min="9972" max="9973" width="9.140625" style="5" customWidth="1"/>
    <col min="9974" max="9974" width="28.7109375" style="5" customWidth="1"/>
    <col min="9975" max="9978" width="23" style="5" customWidth="1"/>
    <col min="9979" max="9981" width="9.140625" style="5" customWidth="1"/>
    <col min="9982" max="9982" width="28.7109375" style="5" customWidth="1"/>
    <col min="9983" max="9983" width="15" style="5" bestFit="1" customWidth="1"/>
    <col min="9984" max="9984" width="15.5703125" style="5" bestFit="1" customWidth="1"/>
    <col min="9985" max="9985" width="15" style="5" bestFit="1" customWidth="1"/>
    <col min="9986" max="9986" width="15.5703125" style="5" bestFit="1" customWidth="1"/>
    <col min="9987" max="10222" width="11.42578125" style="5"/>
    <col min="10223" max="10223" width="9.140625" style="5" customWidth="1"/>
    <col min="10224" max="10224" width="30.28515625" style="5" customWidth="1"/>
    <col min="10225" max="10225" width="14.7109375" style="5" customWidth="1"/>
    <col min="10226" max="10226" width="16" style="5" customWidth="1"/>
    <col min="10227" max="10227" width="12.5703125" style="5" customWidth="1"/>
    <col min="10228" max="10229" width="9.140625" style="5" customWidth="1"/>
    <col min="10230" max="10230" width="28.7109375" style="5" customWidth="1"/>
    <col min="10231" max="10234" width="23" style="5" customWidth="1"/>
    <col min="10235" max="10237" width="9.140625" style="5" customWidth="1"/>
    <col min="10238" max="10238" width="28.7109375" style="5" customWidth="1"/>
    <col min="10239" max="10239" width="15" style="5" bestFit="1" customWidth="1"/>
    <col min="10240" max="10240" width="15.5703125" style="5" bestFit="1" customWidth="1"/>
    <col min="10241" max="10241" width="15" style="5" bestFit="1" customWidth="1"/>
    <col min="10242" max="10242" width="15.5703125" style="5" bestFit="1" customWidth="1"/>
    <col min="10243" max="10478" width="11.42578125" style="5"/>
    <col min="10479" max="10479" width="9.140625" style="5" customWidth="1"/>
    <col min="10480" max="10480" width="30.28515625" style="5" customWidth="1"/>
    <col min="10481" max="10481" width="14.7109375" style="5" customWidth="1"/>
    <col min="10482" max="10482" width="16" style="5" customWidth="1"/>
    <col min="10483" max="10483" width="12.5703125" style="5" customWidth="1"/>
    <col min="10484" max="10485" width="9.140625" style="5" customWidth="1"/>
    <col min="10486" max="10486" width="28.7109375" style="5" customWidth="1"/>
    <col min="10487" max="10490" width="23" style="5" customWidth="1"/>
    <col min="10491" max="10493" width="9.140625" style="5" customWidth="1"/>
    <col min="10494" max="10494" width="28.7109375" style="5" customWidth="1"/>
    <col min="10495" max="10495" width="15" style="5" bestFit="1" customWidth="1"/>
    <col min="10496" max="10496" width="15.5703125" style="5" bestFit="1" customWidth="1"/>
    <col min="10497" max="10497" width="15" style="5" bestFit="1" customWidth="1"/>
    <col min="10498" max="10498" width="15.5703125" style="5" bestFit="1" customWidth="1"/>
    <col min="10499" max="10734" width="11.42578125" style="5"/>
    <col min="10735" max="10735" width="9.140625" style="5" customWidth="1"/>
    <col min="10736" max="10736" width="30.28515625" style="5" customWidth="1"/>
    <col min="10737" max="10737" width="14.7109375" style="5" customWidth="1"/>
    <col min="10738" max="10738" width="16" style="5" customWidth="1"/>
    <col min="10739" max="10739" width="12.5703125" style="5" customWidth="1"/>
    <col min="10740" max="10741" width="9.140625" style="5" customWidth="1"/>
    <col min="10742" max="10742" width="28.7109375" style="5" customWidth="1"/>
    <col min="10743" max="10746" width="23" style="5" customWidth="1"/>
    <col min="10747" max="10749" width="9.140625" style="5" customWidth="1"/>
    <col min="10750" max="10750" width="28.7109375" style="5" customWidth="1"/>
    <col min="10751" max="10751" width="15" style="5" bestFit="1" customWidth="1"/>
    <col min="10752" max="10752" width="15.5703125" style="5" bestFit="1" customWidth="1"/>
    <col min="10753" max="10753" width="15" style="5" bestFit="1" customWidth="1"/>
    <col min="10754" max="10754" width="15.5703125" style="5" bestFit="1" customWidth="1"/>
    <col min="10755" max="10990" width="11.42578125" style="5"/>
    <col min="10991" max="10991" width="9.140625" style="5" customWidth="1"/>
    <col min="10992" max="10992" width="30.28515625" style="5" customWidth="1"/>
    <col min="10993" max="10993" width="14.7109375" style="5" customWidth="1"/>
    <col min="10994" max="10994" width="16" style="5" customWidth="1"/>
    <col min="10995" max="10995" width="12.5703125" style="5" customWidth="1"/>
    <col min="10996" max="10997" width="9.140625" style="5" customWidth="1"/>
    <col min="10998" max="10998" width="28.7109375" style="5" customWidth="1"/>
    <col min="10999" max="11002" width="23" style="5" customWidth="1"/>
    <col min="11003" max="11005" width="9.140625" style="5" customWidth="1"/>
    <col min="11006" max="11006" width="28.7109375" style="5" customWidth="1"/>
    <col min="11007" max="11007" width="15" style="5" bestFit="1" customWidth="1"/>
    <col min="11008" max="11008" width="15.5703125" style="5" bestFit="1" customWidth="1"/>
    <col min="11009" max="11009" width="15" style="5" bestFit="1" customWidth="1"/>
    <col min="11010" max="11010" width="15.5703125" style="5" bestFit="1" customWidth="1"/>
    <col min="11011" max="11246" width="11.42578125" style="5"/>
    <col min="11247" max="11247" width="9.140625" style="5" customWidth="1"/>
    <col min="11248" max="11248" width="30.28515625" style="5" customWidth="1"/>
    <col min="11249" max="11249" width="14.7109375" style="5" customWidth="1"/>
    <col min="11250" max="11250" width="16" style="5" customWidth="1"/>
    <col min="11251" max="11251" width="12.5703125" style="5" customWidth="1"/>
    <col min="11252" max="11253" width="9.140625" style="5" customWidth="1"/>
    <col min="11254" max="11254" width="28.7109375" style="5" customWidth="1"/>
    <col min="11255" max="11258" width="23" style="5" customWidth="1"/>
    <col min="11259" max="11261" width="9.140625" style="5" customWidth="1"/>
    <col min="11262" max="11262" width="28.7109375" style="5" customWidth="1"/>
    <col min="11263" max="11263" width="15" style="5" bestFit="1" customWidth="1"/>
    <col min="11264" max="11264" width="15.5703125" style="5" bestFit="1" customWidth="1"/>
    <col min="11265" max="11265" width="15" style="5" bestFit="1" customWidth="1"/>
    <col min="11266" max="11266" width="15.5703125" style="5" bestFit="1" customWidth="1"/>
    <col min="11267" max="11502" width="11.42578125" style="5"/>
    <col min="11503" max="11503" width="9.140625" style="5" customWidth="1"/>
    <col min="11504" max="11504" width="30.28515625" style="5" customWidth="1"/>
    <col min="11505" max="11505" width="14.7109375" style="5" customWidth="1"/>
    <col min="11506" max="11506" width="16" style="5" customWidth="1"/>
    <col min="11507" max="11507" width="12.5703125" style="5" customWidth="1"/>
    <col min="11508" max="11509" width="9.140625" style="5" customWidth="1"/>
    <col min="11510" max="11510" width="28.7109375" style="5" customWidth="1"/>
    <col min="11511" max="11514" width="23" style="5" customWidth="1"/>
    <col min="11515" max="11517" width="9.140625" style="5" customWidth="1"/>
    <col min="11518" max="11518" width="28.7109375" style="5" customWidth="1"/>
    <col min="11519" max="11519" width="15" style="5" bestFit="1" customWidth="1"/>
    <col min="11520" max="11520" width="15.5703125" style="5" bestFit="1" customWidth="1"/>
    <col min="11521" max="11521" width="15" style="5" bestFit="1" customWidth="1"/>
    <col min="11522" max="11522" width="15.5703125" style="5" bestFit="1" customWidth="1"/>
    <col min="11523" max="11758" width="11.42578125" style="5"/>
    <col min="11759" max="11759" width="9.140625" style="5" customWidth="1"/>
    <col min="11760" max="11760" width="30.28515625" style="5" customWidth="1"/>
    <col min="11761" max="11761" width="14.7109375" style="5" customWidth="1"/>
    <col min="11762" max="11762" width="16" style="5" customWidth="1"/>
    <col min="11763" max="11763" width="12.5703125" style="5" customWidth="1"/>
    <col min="11764" max="11765" width="9.140625" style="5" customWidth="1"/>
    <col min="11766" max="11766" width="28.7109375" style="5" customWidth="1"/>
    <col min="11767" max="11770" width="23" style="5" customWidth="1"/>
    <col min="11771" max="11773" width="9.140625" style="5" customWidth="1"/>
    <col min="11774" max="11774" width="28.7109375" style="5" customWidth="1"/>
    <col min="11775" max="11775" width="15" style="5" bestFit="1" customWidth="1"/>
    <col min="11776" max="11776" width="15.5703125" style="5" bestFit="1" customWidth="1"/>
    <col min="11777" max="11777" width="15" style="5" bestFit="1" customWidth="1"/>
    <col min="11778" max="11778" width="15.5703125" style="5" bestFit="1" customWidth="1"/>
    <col min="11779" max="12014" width="11.42578125" style="5"/>
    <col min="12015" max="12015" width="9.140625" style="5" customWidth="1"/>
    <col min="12016" max="12016" width="30.28515625" style="5" customWidth="1"/>
    <col min="12017" max="12017" width="14.7109375" style="5" customWidth="1"/>
    <col min="12018" max="12018" width="16" style="5" customWidth="1"/>
    <col min="12019" max="12019" width="12.5703125" style="5" customWidth="1"/>
    <col min="12020" max="12021" width="9.140625" style="5" customWidth="1"/>
    <col min="12022" max="12022" width="28.7109375" style="5" customWidth="1"/>
    <col min="12023" max="12026" width="23" style="5" customWidth="1"/>
    <col min="12027" max="12029" width="9.140625" style="5" customWidth="1"/>
    <col min="12030" max="12030" width="28.7109375" style="5" customWidth="1"/>
    <col min="12031" max="12031" width="15" style="5" bestFit="1" customWidth="1"/>
    <col min="12032" max="12032" width="15.5703125" style="5" bestFit="1" customWidth="1"/>
    <col min="12033" max="12033" width="15" style="5" bestFit="1" customWidth="1"/>
    <col min="12034" max="12034" width="15.5703125" style="5" bestFit="1" customWidth="1"/>
    <col min="12035" max="12270" width="11.42578125" style="5"/>
    <col min="12271" max="12271" width="9.140625" style="5" customWidth="1"/>
    <col min="12272" max="12272" width="30.28515625" style="5" customWidth="1"/>
    <col min="12273" max="12273" width="14.7109375" style="5" customWidth="1"/>
    <col min="12274" max="12274" width="16" style="5" customWidth="1"/>
    <col min="12275" max="12275" width="12.5703125" style="5" customWidth="1"/>
    <col min="12276" max="12277" width="9.140625" style="5" customWidth="1"/>
    <col min="12278" max="12278" width="28.7109375" style="5" customWidth="1"/>
    <col min="12279" max="12282" width="23" style="5" customWidth="1"/>
    <col min="12283" max="12285" width="9.140625" style="5" customWidth="1"/>
    <col min="12286" max="12286" width="28.7109375" style="5" customWidth="1"/>
    <col min="12287" max="12287" width="15" style="5" bestFit="1" customWidth="1"/>
    <col min="12288" max="12288" width="15.5703125" style="5" bestFit="1" customWidth="1"/>
    <col min="12289" max="12289" width="15" style="5" bestFit="1" customWidth="1"/>
    <col min="12290" max="12290" width="15.5703125" style="5" bestFit="1" customWidth="1"/>
    <col min="12291" max="12526" width="11.42578125" style="5"/>
    <col min="12527" max="12527" width="9.140625" style="5" customWidth="1"/>
    <col min="12528" max="12528" width="30.28515625" style="5" customWidth="1"/>
    <col min="12529" max="12529" width="14.7109375" style="5" customWidth="1"/>
    <col min="12530" max="12530" width="16" style="5" customWidth="1"/>
    <col min="12531" max="12531" width="12.5703125" style="5" customWidth="1"/>
    <col min="12532" max="12533" width="9.140625" style="5" customWidth="1"/>
    <col min="12534" max="12534" width="28.7109375" style="5" customWidth="1"/>
    <col min="12535" max="12538" width="23" style="5" customWidth="1"/>
    <col min="12539" max="12541" width="9.140625" style="5" customWidth="1"/>
    <col min="12542" max="12542" width="28.7109375" style="5" customWidth="1"/>
    <col min="12543" max="12543" width="15" style="5" bestFit="1" customWidth="1"/>
    <col min="12544" max="12544" width="15.5703125" style="5" bestFit="1" customWidth="1"/>
    <col min="12545" max="12545" width="15" style="5" bestFit="1" customWidth="1"/>
    <col min="12546" max="12546" width="15.5703125" style="5" bestFit="1" customWidth="1"/>
    <col min="12547" max="12782" width="11.42578125" style="5"/>
    <col min="12783" max="12783" width="9.140625" style="5" customWidth="1"/>
    <col min="12784" max="12784" width="30.28515625" style="5" customWidth="1"/>
    <col min="12785" max="12785" width="14.7109375" style="5" customWidth="1"/>
    <col min="12786" max="12786" width="16" style="5" customWidth="1"/>
    <col min="12787" max="12787" width="12.5703125" style="5" customWidth="1"/>
    <col min="12788" max="12789" width="9.140625" style="5" customWidth="1"/>
    <col min="12790" max="12790" width="28.7109375" style="5" customWidth="1"/>
    <col min="12791" max="12794" width="23" style="5" customWidth="1"/>
    <col min="12795" max="12797" width="9.140625" style="5" customWidth="1"/>
    <col min="12798" max="12798" width="28.7109375" style="5" customWidth="1"/>
    <col min="12799" max="12799" width="15" style="5" bestFit="1" customWidth="1"/>
    <col min="12800" max="12800" width="15.5703125" style="5" bestFit="1" customWidth="1"/>
    <col min="12801" max="12801" width="15" style="5" bestFit="1" customWidth="1"/>
    <col min="12802" max="12802" width="15.5703125" style="5" bestFit="1" customWidth="1"/>
    <col min="12803" max="13038" width="11.42578125" style="5"/>
    <col min="13039" max="13039" width="9.140625" style="5" customWidth="1"/>
    <col min="13040" max="13040" width="30.28515625" style="5" customWidth="1"/>
    <col min="13041" max="13041" width="14.7109375" style="5" customWidth="1"/>
    <col min="13042" max="13042" width="16" style="5" customWidth="1"/>
    <col min="13043" max="13043" width="12.5703125" style="5" customWidth="1"/>
    <col min="13044" max="13045" width="9.140625" style="5" customWidth="1"/>
    <col min="13046" max="13046" width="28.7109375" style="5" customWidth="1"/>
    <col min="13047" max="13050" width="23" style="5" customWidth="1"/>
    <col min="13051" max="13053" width="9.140625" style="5" customWidth="1"/>
    <col min="13054" max="13054" width="28.7109375" style="5" customWidth="1"/>
    <col min="13055" max="13055" width="15" style="5" bestFit="1" customWidth="1"/>
    <col min="13056" max="13056" width="15.5703125" style="5" bestFit="1" customWidth="1"/>
    <col min="13057" max="13057" width="15" style="5" bestFit="1" customWidth="1"/>
    <col min="13058" max="13058" width="15.5703125" style="5" bestFit="1" customWidth="1"/>
    <col min="13059" max="13294" width="11.42578125" style="5"/>
    <col min="13295" max="13295" width="9.140625" style="5" customWidth="1"/>
    <col min="13296" max="13296" width="30.28515625" style="5" customWidth="1"/>
    <col min="13297" max="13297" width="14.7109375" style="5" customWidth="1"/>
    <col min="13298" max="13298" width="16" style="5" customWidth="1"/>
    <col min="13299" max="13299" width="12.5703125" style="5" customWidth="1"/>
    <col min="13300" max="13301" width="9.140625" style="5" customWidth="1"/>
    <col min="13302" max="13302" width="28.7109375" style="5" customWidth="1"/>
    <col min="13303" max="13306" width="23" style="5" customWidth="1"/>
    <col min="13307" max="13309" width="9.140625" style="5" customWidth="1"/>
    <col min="13310" max="13310" width="28.7109375" style="5" customWidth="1"/>
    <col min="13311" max="13311" width="15" style="5" bestFit="1" customWidth="1"/>
    <col min="13312" max="13312" width="15.5703125" style="5" bestFit="1" customWidth="1"/>
    <col min="13313" max="13313" width="15" style="5" bestFit="1" customWidth="1"/>
    <col min="13314" max="13314" width="15.5703125" style="5" bestFit="1" customWidth="1"/>
    <col min="13315" max="13550" width="11.42578125" style="5"/>
    <col min="13551" max="13551" width="9.140625" style="5" customWidth="1"/>
    <col min="13552" max="13552" width="30.28515625" style="5" customWidth="1"/>
    <col min="13553" max="13553" width="14.7109375" style="5" customWidth="1"/>
    <col min="13554" max="13554" width="16" style="5" customWidth="1"/>
    <col min="13555" max="13555" width="12.5703125" style="5" customWidth="1"/>
    <col min="13556" max="13557" width="9.140625" style="5" customWidth="1"/>
    <col min="13558" max="13558" width="28.7109375" style="5" customWidth="1"/>
    <col min="13559" max="13562" width="23" style="5" customWidth="1"/>
    <col min="13563" max="13565" width="9.140625" style="5" customWidth="1"/>
    <col min="13566" max="13566" width="28.7109375" style="5" customWidth="1"/>
    <col min="13567" max="13567" width="15" style="5" bestFit="1" customWidth="1"/>
    <col min="13568" max="13568" width="15.5703125" style="5" bestFit="1" customWidth="1"/>
    <col min="13569" max="13569" width="15" style="5" bestFit="1" customWidth="1"/>
    <col min="13570" max="13570" width="15.5703125" style="5" bestFit="1" customWidth="1"/>
    <col min="13571" max="13806" width="11.42578125" style="5"/>
    <col min="13807" max="13807" width="9.140625" style="5" customWidth="1"/>
    <col min="13808" max="13808" width="30.28515625" style="5" customWidth="1"/>
    <col min="13809" max="13809" width="14.7109375" style="5" customWidth="1"/>
    <col min="13810" max="13810" width="16" style="5" customWidth="1"/>
    <col min="13811" max="13811" width="12.5703125" style="5" customWidth="1"/>
    <col min="13812" max="13813" width="9.140625" style="5" customWidth="1"/>
    <col min="13814" max="13814" width="28.7109375" style="5" customWidth="1"/>
    <col min="13815" max="13818" width="23" style="5" customWidth="1"/>
    <col min="13819" max="13821" width="9.140625" style="5" customWidth="1"/>
    <col min="13822" max="13822" width="28.7109375" style="5" customWidth="1"/>
    <col min="13823" max="13823" width="15" style="5" bestFit="1" customWidth="1"/>
    <col min="13824" max="13824" width="15.5703125" style="5" bestFit="1" customWidth="1"/>
    <col min="13825" max="13825" width="15" style="5" bestFit="1" customWidth="1"/>
    <col min="13826" max="13826" width="15.5703125" style="5" bestFit="1" customWidth="1"/>
    <col min="13827" max="14062" width="11.42578125" style="5"/>
    <col min="14063" max="14063" width="9.140625" style="5" customWidth="1"/>
    <col min="14064" max="14064" width="30.28515625" style="5" customWidth="1"/>
    <col min="14065" max="14065" width="14.7109375" style="5" customWidth="1"/>
    <col min="14066" max="14066" width="16" style="5" customWidth="1"/>
    <col min="14067" max="14067" width="12.5703125" style="5" customWidth="1"/>
    <col min="14068" max="14069" width="9.140625" style="5" customWidth="1"/>
    <col min="14070" max="14070" width="28.7109375" style="5" customWidth="1"/>
    <col min="14071" max="14074" width="23" style="5" customWidth="1"/>
    <col min="14075" max="14077" width="9.140625" style="5" customWidth="1"/>
    <col min="14078" max="14078" width="28.7109375" style="5" customWidth="1"/>
    <col min="14079" max="14079" width="15" style="5" bestFit="1" customWidth="1"/>
    <col min="14080" max="14080" width="15.5703125" style="5" bestFit="1" customWidth="1"/>
    <col min="14081" max="14081" width="15" style="5" bestFit="1" customWidth="1"/>
    <col min="14082" max="14082" width="15.5703125" style="5" bestFit="1" customWidth="1"/>
    <col min="14083" max="14318" width="11.42578125" style="5"/>
    <col min="14319" max="14319" width="9.140625" style="5" customWidth="1"/>
    <col min="14320" max="14320" width="30.28515625" style="5" customWidth="1"/>
    <col min="14321" max="14321" width="14.7109375" style="5" customWidth="1"/>
    <col min="14322" max="14322" width="16" style="5" customWidth="1"/>
    <col min="14323" max="14323" width="12.5703125" style="5" customWidth="1"/>
    <col min="14324" max="14325" width="9.140625" style="5" customWidth="1"/>
    <col min="14326" max="14326" width="28.7109375" style="5" customWidth="1"/>
    <col min="14327" max="14330" width="23" style="5" customWidth="1"/>
    <col min="14331" max="14333" width="9.140625" style="5" customWidth="1"/>
    <col min="14334" max="14334" width="28.7109375" style="5" customWidth="1"/>
    <col min="14335" max="14335" width="15" style="5" bestFit="1" customWidth="1"/>
    <col min="14336" max="14336" width="15.5703125" style="5" bestFit="1" customWidth="1"/>
    <col min="14337" max="14337" width="15" style="5" bestFit="1" customWidth="1"/>
    <col min="14338" max="14338" width="15.5703125" style="5" bestFit="1" customWidth="1"/>
    <col min="14339" max="14574" width="11.42578125" style="5"/>
    <col min="14575" max="14575" width="9.140625" style="5" customWidth="1"/>
    <col min="14576" max="14576" width="30.28515625" style="5" customWidth="1"/>
    <col min="14577" max="14577" width="14.7109375" style="5" customWidth="1"/>
    <col min="14578" max="14578" width="16" style="5" customWidth="1"/>
    <col min="14579" max="14579" width="12.5703125" style="5" customWidth="1"/>
    <col min="14580" max="14581" width="9.140625" style="5" customWidth="1"/>
    <col min="14582" max="14582" width="28.7109375" style="5" customWidth="1"/>
    <col min="14583" max="14586" width="23" style="5" customWidth="1"/>
    <col min="14587" max="14589" width="9.140625" style="5" customWidth="1"/>
    <col min="14590" max="14590" width="28.7109375" style="5" customWidth="1"/>
    <col min="14591" max="14591" width="15" style="5" bestFit="1" customWidth="1"/>
    <col min="14592" max="14592" width="15.5703125" style="5" bestFit="1" customWidth="1"/>
    <col min="14593" max="14593" width="15" style="5" bestFit="1" customWidth="1"/>
    <col min="14594" max="14594" width="15.5703125" style="5" bestFit="1" customWidth="1"/>
    <col min="14595" max="14830" width="11.42578125" style="5"/>
    <col min="14831" max="14831" width="9.140625" style="5" customWidth="1"/>
    <col min="14832" max="14832" width="30.28515625" style="5" customWidth="1"/>
    <col min="14833" max="14833" width="14.7109375" style="5" customWidth="1"/>
    <col min="14834" max="14834" width="16" style="5" customWidth="1"/>
    <col min="14835" max="14835" width="12.5703125" style="5" customWidth="1"/>
    <col min="14836" max="14837" width="9.140625" style="5" customWidth="1"/>
    <col min="14838" max="14838" width="28.7109375" style="5" customWidth="1"/>
    <col min="14839" max="14842" width="23" style="5" customWidth="1"/>
    <col min="14843" max="14845" width="9.140625" style="5" customWidth="1"/>
    <col min="14846" max="14846" width="28.7109375" style="5" customWidth="1"/>
    <col min="14847" max="14847" width="15" style="5" bestFit="1" customWidth="1"/>
    <col min="14848" max="14848" width="15.5703125" style="5" bestFit="1" customWidth="1"/>
    <col min="14849" max="14849" width="15" style="5" bestFit="1" customWidth="1"/>
    <col min="14850" max="14850" width="15.5703125" style="5" bestFit="1" customWidth="1"/>
    <col min="14851" max="15086" width="11.42578125" style="5"/>
    <col min="15087" max="15087" width="9.140625" style="5" customWidth="1"/>
    <col min="15088" max="15088" width="30.28515625" style="5" customWidth="1"/>
    <col min="15089" max="15089" width="14.7109375" style="5" customWidth="1"/>
    <col min="15090" max="15090" width="16" style="5" customWidth="1"/>
    <col min="15091" max="15091" width="12.5703125" style="5" customWidth="1"/>
    <col min="15092" max="15093" width="9.140625" style="5" customWidth="1"/>
    <col min="15094" max="15094" width="28.7109375" style="5" customWidth="1"/>
    <col min="15095" max="15098" width="23" style="5" customWidth="1"/>
    <col min="15099" max="15101" width="9.140625" style="5" customWidth="1"/>
    <col min="15102" max="15102" width="28.7109375" style="5" customWidth="1"/>
    <col min="15103" max="15103" width="15" style="5" bestFit="1" customWidth="1"/>
    <col min="15104" max="15104" width="15.5703125" style="5" bestFit="1" customWidth="1"/>
    <col min="15105" max="15105" width="15" style="5" bestFit="1" customWidth="1"/>
    <col min="15106" max="15106" width="15.5703125" style="5" bestFit="1" customWidth="1"/>
    <col min="15107" max="15342" width="11.42578125" style="5"/>
    <col min="15343" max="15343" width="9.140625" style="5" customWidth="1"/>
    <col min="15344" max="15344" width="30.28515625" style="5" customWidth="1"/>
    <col min="15345" max="15345" width="14.7109375" style="5" customWidth="1"/>
    <col min="15346" max="15346" width="16" style="5" customWidth="1"/>
    <col min="15347" max="15347" width="12.5703125" style="5" customWidth="1"/>
    <col min="15348" max="15349" width="9.140625" style="5" customWidth="1"/>
    <col min="15350" max="15350" width="28.7109375" style="5" customWidth="1"/>
    <col min="15351" max="15354" width="23" style="5" customWidth="1"/>
    <col min="15355" max="15357" width="9.140625" style="5" customWidth="1"/>
    <col min="15358" max="15358" width="28.7109375" style="5" customWidth="1"/>
    <col min="15359" max="15359" width="15" style="5" bestFit="1" customWidth="1"/>
    <col min="15360" max="15360" width="15.5703125" style="5" bestFit="1" customWidth="1"/>
    <col min="15361" max="15361" width="15" style="5" bestFit="1" customWidth="1"/>
    <col min="15362" max="15362" width="15.5703125" style="5" bestFit="1" customWidth="1"/>
    <col min="15363" max="15598" width="11.42578125" style="5"/>
    <col min="15599" max="15599" width="9.140625" style="5" customWidth="1"/>
    <col min="15600" max="15600" width="30.28515625" style="5" customWidth="1"/>
    <col min="15601" max="15601" width="14.7109375" style="5" customWidth="1"/>
    <col min="15602" max="15602" width="16" style="5" customWidth="1"/>
    <col min="15603" max="15603" width="12.5703125" style="5" customWidth="1"/>
    <col min="15604" max="15605" width="9.140625" style="5" customWidth="1"/>
    <col min="15606" max="15606" width="28.7109375" style="5" customWidth="1"/>
    <col min="15607" max="15610" width="23" style="5" customWidth="1"/>
    <col min="15611" max="15613" width="9.140625" style="5" customWidth="1"/>
    <col min="15614" max="15614" width="28.7109375" style="5" customWidth="1"/>
    <col min="15615" max="15615" width="15" style="5" bestFit="1" customWidth="1"/>
    <col min="15616" max="15616" width="15.5703125" style="5" bestFit="1" customWidth="1"/>
    <col min="15617" max="15617" width="15" style="5" bestFit="1" customWidth="1"/>
    <col min="15618" max="15618" width="15.5703125" style="5" bestFit="1" customWidth="1"/>
    <col min="15619" max="15854" width="11.42578125" style="5"/>
    <col min="15855" max="15855" width="9.140625" style="5" customWidth="1"/>
    <col min="15856" max="15856" width="30.28515625" style="5" customWidth="1"/>
    <col min="15857" max="15857" width="14.7109375" style="5" customWidth="1"/>
    <col min="15858" max="15858" width="16" style="5" customWidth="1"/>
    <col min="15859" max="15859" width="12.5703125" style="5" customWidth="1"/>
    <col min="15860" max="15861" width="9.140625" style="5" customWidth="1"/>
    <col min="15862" max="15862" width="28.7109375" style="5" customWidth="1"/>
    <col min="15863" max="15866" width="23" style="5" customWidth="1"/>
    <col min="15867" max="15869" width="9.140625" style="5" customWidth="1"/>
    <col min="15870" max="15870" width="28.7109375" style="5" customWidth="1"/>
    <col min="15871" max="15871" width="15" style="5" bestFit="1" customWidth="1"/>
    <col min="15872" max="15872" width="15.5703125" style="5" bestFit="1" customWidth="1"/>
    <col min="15873" max="15873" width="15" style="5" bestFit="1" customWidth="1"/>
    <col min="15874" max="15874" width="15.5703125" style="5" bestFit="1" customWidth="1"/>
    <col min="15875" max="16110" width="11.42578125" style="5"/>
    <col min="16111" max="16111" width="9.140625" style="5" customWidth="1"/>
    <col min="16112" max="16112" width="30.28515625" style="5" customWidth="1"/>
    <col min="16113" max="16113" width="14.7109375" style="5" customWidth="1"/>
    <col min="16114" max="16114" width="16" style="5" customWidth="1"/>
    <col min="16115" max="16115" width="12.5703125" style="5" customWidth="1"/>
    <col min="16116" max="16117" width="9.140625" style="5" customWidth="1"/>
    <col min="16118" max="16118" width="28.7109375" style="5" customWidth="1"/>
    <col min="16119" max="16122" width="23" style="5" customWidth="1"/>
    <col min="16123" max="16125" width="9.140625" style="5" customWidth="1"/>
    <col min="16126" max="16126" width="28.7109375" style="5" customWidth="1"/>
    <col min="16127" max="16127" width="15" style="5" bestFit="1" customWidth="1"/>
    <col min="16128" max="16128" width="15.5703125" style="5" bestFit="1" customWidth="1"/>
    <col min="16129" max="16129" width="15" style="5" bestFit="1" customWidth="1"/>
    <col min="16130" max="16130" width="15.5703125" style="5" bestFit="1" customWidth="1"/>
    <col min="16131" max="16384" width="11.42578125" style="5"/>
  </cols>
  <sheetData>
    <row r="1" spans="2:8" ht="23.25" x14ac:dyDescent="0.25">
      <c r="B1" s="107" t="s">
        <v>182</v>
      </c>
    </row>
    <row r="2" spans="2:8" ht="15.75" thickBot="1" x14ac:dyDescent="0.3"/>
    <row r="3" spans="2:8" ht="21.75" thickBot="1" x14ac:dyDescent="0.3">
      <c r="B3" s="106" t="s">
        <v>167</v>
      </c>
      <c r="C3" s="44" t="s">
        <v>205</v>
      </c>
    </row>
    <row r="4" spans="2:8" ht="21.75" thickBot="1" x14ac:dyDescent="0.3">
      <c r="B4" s="45"/>
      <c r="C4" s="99"/>
    </row>
    <row r="5" spans="2:8" ht="15.75" thickBot="1" x14ac:dyDescent="0.3">
      <c r="B5" s="142" t="s">
        <v>176</v>
      </c>
      <c r="C5" s="143"/>
      <c r="D5" s="143"/>
      <c r="E5" s="143"/>
      <c r="F5" s="143"/>
      <c r="G5" s="143"/>
      <c r="H5" s="144"/>
    </row>
    <row r="6" spans="2:8" ht="15" customHeight="1" outlineLevel="1" x14ac:dyDescent="0.25">
      <c r="B6" s="145" t="s">
        <v>177</v>
      </c>
      <c r="C6" s="146"/>
      <c r="D6" s="146"/>
      <c r="E6" s="146"/>
      <c r="F6" s="146"/>
      <c r="G6" s="146"/>
      <c r="H6" s="147"/>
    </row>
    <row r="7" spans="2:8" outlineLevel="1" x14ac:dyDescent="0.25">
      <c r="B7" s="4"/>
      <c r="C7" s="4"/>
      <c r="D7" s="4"/>
      <c r="E7" s="4"/>
    </row>
    <row r="8" spans="2:8" ht="39" customHeight="1" outlineLevel="1" thickBot="1" x14ac:dyDescent="0.3">
      <c r="B8" s="154" t="s">
        <v>166</v>
      </c>
      <c r="C8" s="154"/>
      <c r="D8" s="154"/>
      <c r="E8" s="154"/>
      <c r="F8" s="6"/>
    </row>
    <row r="9" spans="2:8" ht="30.75" outlineLevel="1" thickBot="1" x14ac:dyDescent="0.3">
      <c r="B9" s="7" t="s">
        <v>5</v>
      </c>
      <c r="C9" s="8" t="s">
        <v>6</v>
      </c>
      <c r="D9" s="8" t="s">
        <v>7</v>
      </c>
      <c r="E9" s="8" t="s">
        <v>8</v>
      </c>
    </row>
    <row r="10" spans="2:8" ht="15.75" outlineLevel="1" thickBot="1" x14ac:dyDescent="0.3">
      <c r="B10" s="9" t="s">
        <v>14</v>
      </c>
      <c r="C10" s="10" t="s">
        <v>15</v>
      </c>
      <c r="D10" s="10" t="s">
        <v>16</v>
      </c>
      <c r="E10" s="10"/>
    </row>
    <row r="11" spans="2:8" ht="15.75" outlineLevel="1" thickBot="1" x14ac:dyDescent="0.3">
      <c r="B11" s="9" t="s">
        <v>18</v>
      </c>
      <c r="C11" s="10" t="s">
        <v>15</v>
      </c>
      <c r="D11" s="10" t="s">
        <v>19</v>
      </c>
      <c r="E11" s="10"/>
    </row>
    <row r="12" spans="2:8" ht="15.75" outlineLevel="1" thickBot="1" x14ac:dyDescent="0.3">
      <c r="B12" s="9" t="s">
        <v>20</v>
      </c>
      <c r="C12" s="96" t="s">
        <v>15</v>
      </c>
      <c r="D12" s="96" t="s">
        <v>21</v>
      </c>
      <c r="E12" s="10"/>
    </row>
    <row r="13" spans="2:8" ht="15.75" outlineLevel="1" thickBot="1" x14ac:dyDescent="0.3">
      <c r="B13" s="9" t="s">
        <v>22</v>
      </c>
      <c r="C13" s="96" t="s">
        <v>23</v>
      </c>
      <c r="D13" s="96" t="s">
        <v>24</v>
      </c>
      <c r="E13" s="10"/>
    </row>
    <row r="14" spans="2:8" ht="45.75" outlineLevel="1" thickBot="1" x14ac:dyDescent="0.3">
      <c r="B14" s="9" t="s">
        <v>25</v>
      </c>
      <c r="C14" s="10" t="s">
        <v>23</v>
      </c>
      <c r="D14" s="10" t="s">
        <v>24</v>
      </c>
      <c r="E14" s="10">
        <v>1</v>
      </c>
    </row>
    <row r="15" spans="2:8" ht="21.75" customHeight="1" outlineLevel="1" thickBot="1" x14ac:dyDescent="0.3">
      <c r="B15" s="9" t="s">
        <v>26</v>
      </c>
      <c r="C15" s="10" t="s">
        <v>27</v>
      </c>
      <c r="D15" s="10" t="s">
        <v>28</v>
      </c>
      <c r="E15" s="10">
        <v>2</v>
      </c>
    </row>
    <row r="16" spans="2:8" ht="39.75" customHeight="1" outlineLevel="1" thickBot="1" x14ac:dyDescent="0.3">
      <c r="B16" s="158" t="s">
        <v>34</v>
      </c>
      <c r="C16" s="159"/>
      <c r="D16" s="159"/>
      <c r="E16" s="160"/>
    </row>
    <row r="17" spans="1:8" outlineLevel="1" x14ac:dyDescent="0.25"/>
    <row r="18" spans="1:8" ht="39" customHeight="1" outlineLevel="1" thickBot="1" x14ac:dyDescent="0.3">
      <c r="B18" s="161" t="s">
        <v>165</v>
      </c>
      <c r="C18" s="161"/>
      <c r="D18" s="161"/>
      <c r="E18" s="161"/>
    </row>
    <row r="19" spans="1:8" ht="32.25" outlineLevel="1" thickBot="1" x14ac:dyDescent="0.3">
      <c r="B19" s="14" t="s">
        <v>5</v>
      </c>
      <c r="C19" s="15" t="s">
        <v>6</v>
      </c>
      <c r="D19" s="15" t="s">
        <v>7</v>
      </c>
      <c r="E19" s="15" t="s">
        <v>8</v>
      </c>
    </row>
    <row r="20" spans="1:8" ht="15.75" outlineLevel="1" thickBot="1" x14ac:dyDescent="0.3">
      <c r="B20" s="16" t="s">
        <v>45</v>
      </c>
      <c r="C20" s="17" t="s">
        <v>15</v>
      </c>
      <c r="D20" s="17" t="s">
        <v>16</v>
      </c>
      <c r="E20" s="17"/>
    </row>
    <row r="21" spans="1:8" ht="15.75" outlineLevel="1" thickBot="1" x14ac:dyDescent="0.3">
      <c r="B21" s="16" t="s">
        <v>46</v>
      </c>
      <c r="C21" s="17" t="s">
        <v>15</v>
      </c>
      <c r="D21" s="17" t="s">
        <v>19</v>
      </c>
      <c r="E21" s="17"/>
    </row>
    <row r="22" spans="1:8" ht="15.75" outlineLevel="1" thickBot="1" x14ac:dyDescent="0.3">
      <c r="B22" s="16" t="s">
        <v>47</v>
      </c>
      <c r="C22" s="17" t="s">
        <v>15</v>
      </c>
      <c r="D22" s="17" t="s">
        <v>21</v>
      </c>
      <c r="E22" s="17"/>
    </row>
    <row r="23" spans="1:8" ht="15.75" outlineLevel="1" thickBot="1" x14ac:dyDescent="0.3">
      <c r="B23" s="162" t="s">
        <v>48</v>
      </c>
      <c r="C23" s="97" t="s">
        <v>23</v>
      </c>
      <c r="D23" s="97" t="s">
        <v>24</v>
      </c>
      <c r="E23" s="97">
        <v>4</v>
      </c>
    </row>
    <row r="24" spans="1:8" ht="15.75" outlineLevel="1" thickBot="1" x14ac:dyDescent="0.3">
      <c r="B24" s="163"/>
      <c r="C24" s="97" t="s">
        <v>49</v>
      </c>
      <c r="D24" s="97" t="s">
        <v>24</v>
      </c>
      <c r="E24" s="97">
        <v>3</v>
      </c>
    </row>
    <row r="25" spans="1:8" ht="53.25" customHeight="1" outlineLevel="1" thickBot="1" x14ac:dyDescent="0.3">
      <c r="B25" s="16" t="s">
        <v>50</v>
      </c>
      <c r="C25" s="17" t="s">
        <v>23</v>
      </c>
      <c r="D25" s="17" t="s">
        <v>24</v>
      </c>
      <c r="E25" s="17">
        <v>1</v>
      </c>
    </row>
    <row r="26" spans="1:8" ht="15.75" customHeight="1" outlineLevel="1" thickBot="1" x14ac:dyDescent="0.3">
      <c r="B26" s="102" t="s">
        <v>51</v>
      </c>
      <c r="C26" s="103" t="s">
        <v>23</v>
      </c>
      <c r="D26" s="103" t="s">
        <v>24</v>
      </c>
      <c r="E26" s="103">
        <v>2</v>
      </c>
    </row>
    <row r="27" spans="1:8" ht="57" customHeight="1" outlineLevel="1" x14ac:dyDescent="0.25">
      <c r="B27" s="148" t="s">
        <v>52</v>
      </c>
      <c r="C27" s="149"/>
      <c r="D27" s="149"/>
      <c r="E27" s="150"/>
    </row>
    <row r="28" spans="1:8" ht="41.25" customHeight="1" outlineLevel="1" thickBot="1" x14ac:dyDescent="0.3">
      <c r="B28" s="151"/>
      <c r="C28" s="152"/>
      <c r="D28" s="152"/>
      <c r="E28" s="153"/>
    </row>
    <row r="29" spans="1:8" ht="30.75" customHeight="1" outlineLevel="1" thickBot="1" x14ac:dyDescent="0.3">
      <c r="B29" s="104"/>
      <c r="C29" s="104"/>
      <c r="D29" s="104"/>
      <c r="E29" s="104"/>
    </row>
    <row r="30" spans="1:8" ht="17.25" x14ac:dyDescent="0.25">
      <c r="B30" s="164" t="s">
        <v>163</v>
      </c>
      <c r="C30" s="165"/>
      <c r="D30" s="165"/>
      <c r="E30" s="165"/>
      <c r="F30" s="165"/>
      <c r="G30" s="165"/>
      <c r="H30" s="166"/>
    </row>
    <row r="31" spans="1:8" ht="15.75" customHeight="1" outlineLevel="1" x14ac:dyDescent="0.25">
      <c r="B31" s="167" t="s">
        <v>180</v>
      </c>
      <c r="C31" s="167"/>
      <c r="D31" s="167"/>
      <c r="E31" s="167"/>
      <c r="F31" s="167"/>
      <c r="G31" s="167"/>
      <c r="H31" s="167"/>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55" t="s">
        <v>281</v>
      </c>
      <c r="C33" s="156"/>
      <c r="D33" s="156"/>
      <c r="E33" s="156"/>
      <c r="F33" s="157"/>
      <c r="G33" s="101"/>
      <c r="H33" s="101"/>
    </row>
    <row r="34" spans="1:8" ht="15.75" customHeight="1" outlineLevel="1" thickBot="1" x14ac:dyDescent="0.3">
      <c r="A34" s="101"/>
      <c r="B34" s="7" t="s">
        <v>9</v>
      </c>
      <c r="C34" s="7" t="s">
        <v>10</v>
      </c>
      <c r="D34" s="7" t="s">
        <v>11</v>
      </c>
      <c r="E34" s="7" t="s">
        <v>12</v>
      </c>
      <c r="F34" s="7" t="s">
        <v>13</v>
      </c>
      <c r="G34" s="101"/>
      <c r="H34" s="101"/>
    </row>
    <row r="35" spans="1:8" ht="23.25" customHeight="1" outlineLevel="1" thickBot="1" x14ac:dyDescent="0.3">
      <c r="A35" s="101"/>
      <c r="B35" s="11" t="s">
        <v>17</v>
      </c>
      <c r="C35" s="12" t="s">
        <v>282</v>
      </c>
      <c r="D35" s="12" t="s">
        <v>283</v>
      </c>
      <c r="E35" s="12" t="s">
        <v>284</v>
      </c>
      <c r="F35" s="12" t="s">
        <v>285</v>
      </c>
      <c r="G35" s="101"/>
      <c r="H35" s="101"/>
    </row>
    <row r="36" spans="1:8" ht="23.25" customHeight="1" outlineLevel="1" thickBot="1" x14ac:dyDescent="0.3">
      <c r="A36" s="101"/>
      <c r="B36" s="11" t="s">
        <v>29</v>
      </c>
      <c r="C36" s="12" t="s">
        <v>30</v>
      </c>
      <c r="D36" s="12" t="s">
        <v>31</v>
      </c>
      <c r="E36" s="12" t="s">
        <v>32</v>
      </c>
      <c r="F36" s="12" t="s">
        <v>33</v>
      </c>
      <c r="G36" s="101"/>
      <c r="H36" s="101"/>
    </row>
    <row r="37" spans="1:8" ht="23.25" customHeight="1" outlineLevel="1" thickBot="1" x14ac:dyDescent="0.3">
      <c r="A37" s="101"/>
      <c r="B37" s="11" t="s">
        <v>35</v>
      </c>
      <c r="C37" s="13">
        <f>ABS(E35-D35)</f>
        <v>1752</v>
      </c>
      <c r="D37" s="13">
        <f>ABS(F35-C35)</f>
        <v>1867</v>
      </c>
      <c r="E37" s="13">
        <f>E35+C35</f>
        <v>3203</v>
      </c>
      <c r="F37" s="13">
        <f>F35+D35</f>
        <v>3318</v>
      </c>
      <c r="G37" s="101"/>
      <c r="H37" s="101"/>
    </row>
    <row r="38" spans="1:8" ht="23.25" customHeight="1" outlineLevel="1" thickBot="1" x14ac:dyDescent="0.3">
      <c r="A38" s="101"/>
      <c r="B38" s="11" t="s">
        <v>36</v>
      </c>
      <c r="C38" s="12" t="s">
        <v>37</v>
      </c>
      <c r="D38" s="12" t="s">
        <v>38</v>
      </c>
      <c r="E38" s="12" t="s">
        <v>39</v>
      </c>
      <c r="F38" s="12" t="s">
        <v>40</v>
      </c>
      <c r="G38" s="101"/>
      <c r="H38" s="101"/>
    </row>
    <row r="39" spans="1:8" ht="23.25" customHeight="1" outlineLevel="1" thickBot="1" x14ac:dyDescent="0.3">
      <c r="A39" s="101"/>
      <c r="B39" s="11" t="s">
        <v>35</v>
      </c>
      <c r="C39" s="13">
        <f>ABS((2*C35)-F35)</f>
        <v>1164</v>
      </c>
      <c r="D39" s="13">
        <f>ABS((2*D35)-E35)</f>
        <v>1004</v>
      </c>
      <c r="E39" s="13">
        <f>ABS((2*E35)-D35)</f>
        <v>4252</v>
      </c>
      <c r="F39" s="13">
        <f>ABS((2*F35)-C35)</f>
        <v>4437</v>
      </c>
      <c r="G39" s="101"/>
      <c r="H39" s="101"/>
    </row>
    <row r="40" spans="1:8" ht="23.25" customHeight="1" outlineLevel="1" thickBot="1" x14ac:dyDescent="0.3">
      <c r="A40" s="101"/>
      <c r="B40" s="11" t="s">
        <v>36</v>
      </c>
      <c r="C40" s="12" t="s">
        <v>41</v>
      </c>
      <c r="D40" s="12" t="s">
        <v>42</v>
      </c>
      <c r="E40" s="12" t="s">
        <v>43</v>
      </c>
      <c r="F40" s="12" t="s">
        <v>44</v>
      </c>
      <c r="G40" s="101"/>
      <c r="H40" s="101"/>
    </row>
    <row r="41" spans="1:8" ht="23.25" customHeight="1" outlineLevel="1" thickBot="1" x14ac:dyDescent="0.3">
      <c r="A41" s="101"/>
      <c r="B41" s="11" t="s">
        <v>35</v>
      </c>
      <c r="C41" s="13">
        <f>(2*C35)+E35</f>
        <v>3906</v>
      </c>
      <c r="D41" s="13">
        <f>(2*D35)+F35</f>
        <v>4066</v>
      </c>
      <c r="E41" s="13">
        <f>(2*E35)+C35</f>
        <v>5703</v>
      </c>
      <c r="F41" s="13">
        <f>(2*F35)+D35</f>
        <v>5888</v>
      </c>
      <c r="G41" s="101"/>
      <c r="H41" s="101"/>
    </row>
    <row r="42" spans="1:8" ht="15.75" customHeight="1" outlineLevel="1" x14ac:dyDescent="0.25">
      <c r="A42" s="101"/>
      <c r="B42" s="101"/>
      <c r="C42" s="101"/>
      <c r="D42" s="101"/>
      <c r="E42" s="101"/>
      <c r="F42" s="101"/>
      <c r="G42" s="101"/>
      <c r="H42" s="101"/>
    </row>
    <row r="43" spans="1:8" ht="15.75" outlineLevel="1" thickBot="1" x14ac:dyDescent="0.3">
      <c r="B43" s="3"/>
      <c r="C43" s="4"/>
      <c r="D43" s="4"/>
      <c r="E43" s="4"/>
      <c r="F43" s="4"/>
      <c r="G43" s="4"/>
    </row>
    <row r="44" spans="1:8" ht="15.75" thickBot="1" x14ac:dyDescent="0.3">
      <c r="B44" s="142" t="s">
        <v>164</v>
      </c>
      <c r="C44" s="143"/>
      <c r="D44" s="143"/>
      <c r="E44" s="143"/>
      <c r="F44" s="143"/>
      <c r="G44" s="143"/>
      <c r="H44" s="144"/>
    </row>
    <row r="45" spans="1:8" ht="33.75" customHeight="1" outlineLevel="1" x14ac:dyDescent="0.25">
      <c r="B45" s="145" t="s">
        <v>184</v>
      </c>
      <c r="C45" s="146"/>
      <c r="D45" s="146"/>
      <c r="E45" s="146"/>
      <c r="F45" s="146"/>
      <c r="G45" s="146"/>
      <c r="H45" s="147"/>
    </row>
    <row r="46" spans="1:8" ht="15.75" outlineLevel="1" thickBot="1" x14ac:dyDescent="0.3">
      <c r="B46" s="3"/>
      <c r="C46" s="4"/>
      <c r="D46" s="4"/>
      <c r="E46" s="4"/>
      <c r="F46" s="4"/>
      <c r="G46" s="4"/>
    </row>
    <row r="47" spans="1:8" ht="30.75" outlineLevel="1" thickBot="1" x14ac:dyDescent="0.3">
      <c r="B47" s="7" t="s">
        <v>5</v>
      </c>
      <c r="C47" s="8" t="s">
        <v>6</v>
      </c>
      <c r="D47" s="8" t="s">
        <v>7</v>
      </c>
      <c r="E47" s="8" t="s">
        <v>53</v>
      </c>
      <c r="F47" s="4"/>
      <c r="G47" s="4"/>
    </row>
    <row r="48" spans="1:8" ht="15.75" customHeight="1" outlineLevel="1" thickBot="1" x14ac:dyDescent="0.3">
      <c r="B48" s="139" t="str">
        <f>"Test requirements for " &amp; '6.5B.3.3.1 Tx spurious'!C3&amp;" configuration"</f>
        <v>Test requirements for DC_28A_n7A configuration</v>
      </c>
      <c r="C48" s="140"/>
      <c r="D48" s="140"/>
      <c r="E48" s="141"/>
      <c r="F48" s="4"/>
      <c r="G48" s="4"/>
    </row>
    <row r="49" spans="2:7" ht="27" customHeight="1" outlineLevel="1" thickBot="1" x14ac:dyDescent="0.3">
      <c r="B49" s="95" t="s">
        <v>1</v>
      </c>
      <c r="C49" s="17" t="s">
        <v>15</v>
      </c>
      <c r="D49" s="17" t="s">
        <v>16</v>
      </c>
      <c r="E49" s="17"/>
      <c r="F49" s="4"/>
      <c r="G49" s="4"/>
    </row>
    <row r="50" spans="2:7" ht="27" customHeight="1" outlineLevel="1" thickBot="1" x14ac:dyDescent="0.3">
      <c r="B50" s="95" t="s">
        <v>1</v>
      </c>
      <c r="C50" s="17" t="s">
        <v>15</v>
      </c>
      <c r="D50" s="17" t="s">
        <v>19</v>
      </c>
      <c r="E50" s="17"/>
      <c r="F50" s="4"/>
      <c r="G50" s="4"/>
    </row>
    <row r="51" spans="2:7" ht="39.75" customHeight="1" outlineLevel="1" thickBot="1" x14ac:dyDescent="0.3">
      <c r="B51" s="95" t="s">
        <v>1</v>
      </c>
      <c r="C51" s="17" t="s">
        <v>15</v>
      </c>
      <c r="D51" s="17" t="s">
        <v>21</v>
      </c>
      <c r="E51" s="17"/>
    </row>
    <row r="52" spans="2:7" ht="113.25" customHeight="1" outlineLevel="1" thickBot="1" x14ac:dyDescent="0.3">
      <c r="B52" s="94" t="s">
        <v>280</v>
      </c>
      <c r="C52" s="97" t="s">
        <v>23</v>
      </c>
      <c r="D52" s="97" t="s">
        <v>24</v>
      </c>
      <c r="E52" s="97" t="s">
        <v>160</v>
      </c>
    </row>
    <row r="53" spans="2:7" ht="51.75" customHeight="1" outlineLevel="1" thickBot="1" x14ac:dyDescent="0.3">
      <c r="B53" s="98" t="s">
        <v>1</v>
      </c>
      <c r="C53" s="17" t="s">
        <v>23</v>
      </c>
      <c r="D53" s="17" t="s">
        <v>24</v>
      </c>
      <c r="E53" s="17"/>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53">
    <cfRule type="expression" dxfId="35"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50"/>
  <sheetViews>
    <sheetView zoomScale="80" zoomScaleNormal="80" workbookViewId="0">
      <selection activeCell="C13" sqref="C1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31" customWidth="1"/>
    <col min="35" max="259" width="11.42578125" style="5"/>
    <col min="260" max="260" width="2.42578125" style="5" customWidth="1"/>
    <col min="261" max="262" width="25.7109375" style="5" customWidth="1"/>
    <col min="263" max="273" width="11.42578125" style="5"/>
    <col min="274" max="274" width="17.140625" style="5" customWidth="1"/>
    <col min="275" max="276" width="11.42578125" style="5"/>
    <col min="277" max="277" width="17.140625" style="5" customWidth="1"/>
    <col min="278" max="515" width="11.42578125" style="5"/>
    <col min="516" max="516" width="2.42578125" style="5" customWidth="1"/>
    <col min="517" max="518" width="25.7109375" style="5" customWidth="1"/>
    <col min="519" max="529" width="11.42578125" style="5"/>
    <col min="530" max="530" width="17.140625" style="5" customWidth="1"/>
    <col min="531" max="532" width="11.42578125" style="5"/>
    <col min="533" max="533" width="17.140625" style="5" customWidth="1"/>
    <col min="534" max="771" width="11.42578125" style="5"/>
    <col min="772" max="772" width="2.42578125" style="5" customWidth="1"/>
    <col min="773" max="774" width="25.7109375" style="5" customWidth="1"/>
    <col min="775" max="785" width="11.42578125" style="5"/>
    <col min="786" max="786" width="17.140625" style="5" customWidth="1"/>
    <col min="787" max="788" width="11.42578125" style="5"/>
    <col min="789" max="789" width="17.140625" style="5" customWidth="1"/>
    <col min="790" max="1027" width="11.42578125" style="5"/>
    <col min="1028" max="1028" width="2.42578125" style="5" customWidth="1"/>
    <col min="1029" max="1030" width="25.7109375" style="5" customWidth="1"/>
    <col min="1031" max="1041" width="11.42578125" style="5"/>
    <col min="1042" max="1042" width="17.140625" style="5" customWidth="1"/>
    <col min="1043" max="1044" width="11.42578125" style="5"/>
    <col min="1045" max="1045" width="17.140625" style="5" customWidth="1"/>
    <col min="1046" max="1283" width="11.42578125" style="5"/>
    <col min="1284" max="1284" width="2.42578125" style="5" customWidth="1"/>
    <col min="1285" max="1286" width="25.7109375" style="5" customWidth="1"/>
    <col min="1287" max="1297" width="11.42578125" style="5"/>
    <col min="1298" max="1298" width="17.140625" style="5" customWidth="1"/>
    <col min="1299" max="1300" width="11.42578125" style="5"/>
    <col min="1301" max="1301" width="17.140625" style="5" customWidth="1"/>
    <col min="1302" max="1539" width="11.42578125" style="5"/>
    <col min="1540" max="1540" width="2.42578125" style="5" customWidth="1"/>
    <col min="1541" max="1542" width="25.7109375" style="5" customWidth="1"/>
    <col min="1543" max="1553" width="11.42578125" style="5"/>
    <col min="1554" max="1554" width="17.140625" style="5" customWidth="1"/>
    <col min="1555" max="1556" width="11.42578125" style="5"/>
    <col min="1557" max="1557" width="17.140625" style="5" customWidth="1"/>
    <col min="1558" max="1795" width="11.42578125" style="5"/>
    <col min="1796" max="1796" width="2.42578125" style="5" customWidth="1"/>
    <col min="1797" max="1798" width="25.7109375" style="5" customWidth="1"/>
    <col min="1799" max="1809" width="11.42578125" style="5"/>
    <col min="1810" max="1810" width="17.140625" style="5" customWidth="1"/>
    <col min="1811" max="1812" width="11.42578125" style="5"/>
    <col min="1813" max="1813" width="17.140625" style="5" customWidth="1"/>
    <col min="1814" max="2051" width="11.42578125" style="5"/>
    <col min="2052" max="2052" width="2.42578125" style="5" customWidth="1"/>
    <col min="2053" max="2054" width="25.7109375" style="5" customWidth="1"/>
    <col min="2055" max="2065" width="11.42578125" style="5"/>
    <col min="2066" max="2066" width="17.140625" style="5" customWidth="1"/>
    <col min="2067" max="2068" width="11.42578125" style="5"/>
    <col min="2069" max="2069" width="17.140625" style="5" customWidth="1"/>
    <col min="2070" max="2307" width="11.42578125" style="5"/>
    <col min="2308" max="2308" width="2.42578125" style="5" customWidth="1"/>
    <col min="2309" max="2310" width="25.7109375" style="5" customWidth="1"/>
    <col min="2311" max="2321" width="11.42578125" style="5"/>
    <col min="2322" max="2322" width="17.140625" style="5" customWidth="1"/>
    <col min="2323" max="2324" width="11.42578125" style="5"/>
    <col min="2325" max="2325" width="17.140625" style="5" customWidth="1"/>
    <col min="2326" max="2563" width="11.42578125" style="5"/>
    <col min="2564" max="2564" width="2.42578125" style="5" customWidth="1"/>
    <col min="2565" max="2566" width="25.7109375" style="5" customWidth="1"/>
    <col min="2567" max="2577" width="11.42578125" style="5"/>
    <col min="2578" max="2578" width="17.140625" style="5" customWidth="1"/>
    <col min="2579" max="2580" width="11.42578125" style="5"/>
    <col min="2581" max="2581" width="17.140625" style="5" customWidth="1"/>
    <col min="2582" max="2819" width="11.42578125" style="5"/>
    <col min="2820" max="2820" width="2.42578125" style="5" customWidth="1"/>
    <col min="2821" max="2822" width="25.7109375" style="5" customWidth="1"/>
    <col min="2823" max="2833" width="11.42578125" style="5"/>
    <col min="2834" max="2834" width="17.140625" style="5" customWidth="1"/>
    <col min="2835" max="2836" width="11.42578125" style="5"/>
    <col min="2837" max="2837" width="17.140625" style="5" customWidth="1"/>
    <col min="2838" max="3075" width="11.42578125" style="5"/>
    <col min="3076" max="3076" width="2.42578125" style="5" customWidth="1"/>
    <col min="3077" max="3078" width="25.7109375" style="5" customWidth="1"/>
    <col min="3079" max="3089" width="11.42578125" style="5"/>
    <col min="3090" max="3090" width="17.140625" style="5" customWidth="1"/>
    <col min="3091" max="3092" width="11.42578125" style="5"/>
    <col min="3093" max="3093" width="17.140625" style="5" customWidth="1"/>
    <col min="3094" max="3331" width="11.42578125" style="5"/>
    <col min="3332" max="3332" width="2.42578125" style="5" customWidth="1"/>
    <col min="3333" max="3334" width="25.7109375" style="5" customWidth="1"/>
    <col min="3335" max="3345" width="11.42578125" style="5"/>
    <col min="3346" max="3346" width="17.140625" style="5" customWidth="1"/>
    <col min="3347" max="3348" width="11.42578125" style="5"/>
    <col min="3349" max="3349" width="17.140625" style="5" customWidth="1"/>
    <col min="3350" max="3587" width="11.42578125" style="5"/>
    <col min="3588" max="3588" width="2.42578125" style="5" customWidth="1"/>
    <col min="3589" max="3590" width="25.7109375" style="5" customWidth="1"/>
    <col min="3591" max="3601" width="11.42578125" style="5"/>
    <col min="3602" max="3602" width="17.140625" style="5" customWidth="1"/>
    <col min="3603" max="3604" width="11.42578125" style="5"/>
    <col min="3605" max="3605" width="17.140625" style="5" customWidth="1"/>
    <col min="3606" max="3843" width="11.42578125" style="5"/>
    <col min="3844" max="3844" width="2.42578125" style="5" customWidth="1"/>
    <col min="3845" max="3846" width="25.7109375" style="5" customWidth="1"/>
    <col min="3847" max="3857" width="11.42578125" style="5"/>
    <col min="3858" max="3858" width="17.140625" style="5" customWidth="1"/>
    <col min="3859" max="3860" width="11.42578125" style="5"/>
    <col min="3861" max="3861" width="17.140625" style="5" customWidth="1"/>
    <col min="3862" max="4099" width="11.42578125" style="5"/>
    <col min="4100" max="4100" width="2.42578125" style="5" customWidth="1"/>
    <col min="4101" max="4102" width="25.7109375" style="5" customWidth="1"/>
    <col min="4103" max="4113" width="11.42578125" style="5"/>
    <col min="4114" max="4114" width="17.140625" style="5" customWidth="1"/>
    <col min="4115" max="4116" width="11.42578125" style="5"/>
    <col min="4117" max="4117" width="17.140625" style="5" customWidth="1"/>
    <col min="4118" max="4355" width="11.42578125" style="5"/>
    <col min="4356" max="4356" width="2.42578125" style="5" customWidth="1"/>
    <col min="4357" max="4358" width="25.7109375" style="5" customWidth="1"/>
    <col min="4359" max="4369" width="11.42578125" style="5"/>
    <col min="4370" max="4370" width="17.140625" style="5" customWidth="1"/>
    <col min="4371" max="4372" width="11.42578125" style="5"/>
    <col min="4373" max="4373" width="17.140625" style="5" customWidth="1"/>
    <col min="4374" max="4611" width="11.42578125" style="5"/>
    <col min="4612" max="4612" width="2.42578125" style="5" customWidth="1"/>
    <col min="4613" max="4614" width="25.7109375" style="5" customWidth="1"/>
    <col min="4615" max="4625" width="11.42578125" style="5"/>
    <col min="4626" max="4626" width="17.140625" style="5" customWidth="1"/>
    <col min="4627" max="4628" width="11.42578125" style="5"/>
    <col min="4629" max="4629" width="17.140625" style="5" customWidth="1"/>
    <col min="4630" max="4867" width="11.42578125" style="5"/>
    <col min="4868" max="4868" width="2.42578125" style="5" customWidth="1"/>
    <col min="4869" max="4870" width="25.7109375" style="5" customWidth="1"/>
    <col min="4871" max="4881" width="11.42578125" style="5"/>
    <col min="4882" max="4882" width="17.140625" style="5" customWidth="1"/>
    <col min="4883" max="4884" width="11.42578125" style="5"/>
    <col min="4885" max="4885" width="17.140625" style="5" customWidth="1"/>
    <col min="4886" max="5123" width="11.42578125" style="5"/>
    <col min="5124" max="5124" width="2.42578125" style="5" customWidth="1"/>
    <col min="5125" max="5126" width="25.7109375" style="5" customWidth="1"/>
    <col min="5127" max="5137" width="11.42578125" style="5"/>
    <col min="5138" max="5138" width="17.140625" style="5" customWidth="1"/>
    <col min="5139" max="5140" width="11.42578125" style="5"/>
    <col min="5141" max="5141" width="17.140625" style="5" customWidth="1"/>
    <col min="5142" max="5379" width="11.42578125" style="5"/>
    <col min="5380" max="5380" width="2.42578125" style="5" customWidth="1"/>
    <col min="5381" max="5382" width="25.7109375" style="5" customWidth="1"/>
    <col min="5383" max="5393" width="11.42578125" style="5"/>
    <col min="5394" max="5394" width="17.140625" style="5" customWidth="1"/>
    <col min="5395" max="5396" width="11.42578125" style="5"/>
    <col min="5397" max="5397" width="17.140625" style="5" customWidth="1"/>
    <col min="5398" max="5635" width="11.42578125" style="5"/>
    <col min="5636" max="5636" width="2.42578125" style="5" customWidth="1"/>
    <col min="5637" max="5638" width="25.7109375" style="5" customWidth="1"/>
    <col min="5639" max="5649" width="11.42578125" style="5"/>
    <col min="5650" max="5650" width="17.140625" style="5" customWidth="1"/>
    <col min="5651" max="5652" width="11.42578125" style="5"/>
    <col min="5653" max="5653" width="17.140625" style="5" customWidth="1"/>
    <col min="5654" max="5891" width="11.42578125" style="5"/>
    <col min="5892" max="5892" width="2.42578125" style="5" customWidth="1"/>
    <col min="5893" max="5894" width="25.7109375" style="5" customWidth="1"/>
    <col min="5895" max="5905" width="11.42578125" style="5"/>
    <col min="5906" max="5906" width="17.140625" style="5" customWidth="1"/>
    <col min="5907" max="5908" width="11.42578125" style="5"/>
    <col min="5909" max="5909" width="17.140625" style="5" customWidth="1"/>
    <col min="5910" max="6147" width="11.42578125" style="5"/>
    <col min="6148" max="6148" width="2.42578125" style="5" customWidth="1"/>
    <col min="6149" max="6150" width="25.7109375" style="5" customWidth="1"/>
    <col min="6151" max="6161" width="11.42578125" style="5"/>
    <col min="6162" max="6162" width="17.140625" style="5" customWidth="1"/>
    <col min="6163" max="6164" width="11.42578125" style="5"/>
    <col min="6165" max="6165" width="17.140625" style="5" customWidth="1"/>
    <col min="6166" max="6403" width="11.42578125" style="5"/>
    <col min="6404" max="6404" width="2.42578125" style="5" customWidth="1"/>
    <col min="6405" max="6406" width="25.7109375" style="5" customWidth="1"/>
    <col min="6407" max="6417" width="11.42578125" style="5"/>
    <col min="6418" max="6418" width="17.140625" style="5" customWidth="1"/>
    <col min="6419" max="6420" width="11.42578125" style="5"/>
    <col min="6421" max="6421" width="17.140625" style="5" customWidth="1"/>
    <col min="6422" max="6659" width="11.42578125" style="5"/>
    <col min="6660" max="6660" width="2.42578125" style="5" customWidth="1"/>
    <col min="6661" max="6662" width="25.7109375" style="5" customWidth="1"/>
    <col min="6663" max="6673" width="11.42578125" style="5"/>
    <col min="6674" max="6674" width="17.140625" style="5" customWidth="1"/>
    <col min="6675" max="6676" width="11.42578125" style="5"/>
    <col min="6677" max="6677" width="17.140625" style="5" customWidth="1"/>
    <col min="6678" max="6915" width="11.42578125" style="5"/>
    <col min="6916" max="6916" width="2.42578125" style="5" customWidth="1"/>
    <col min="6917" max="6918" width="25.7109375" style="5" customWidth="1"/>
    <col min="6919" max="6929" width="11.42578125" style="5"/>
    <col min="6930" max="6930" width="17.140625" style="5" customWidth="1"/>
    <col min="6931" max="6932" width="11.42578125" style="5"/>
    <col min="6933" max="6933" width="17.140625" style="5" customWidth="1"/>
    <col min="6934" max="7171" width="11.42578125" style="5"/>
    <col min="7172" max="7172" width="2.42578125" style="5" customWidth="1"/>
    <col min="7173" max="7174" width="25.7109375" style="5" customWidth="1"/>
    <col min="7175" max="7185" width="11.42578125" style="5"/>
    <col min="7186" max="7186" width="17.140625" style="5" customWidth="1"/>
    <col min="7187" max="7188" width="11.42578125" style="5"/>
    <col min="7189" max="7189" width="17.140625" style="5" customWidth="1"/>
    <col min="7190" max="7427" width="11.42578125" style="5"/>
    <col min="7428" max="7428" width="2.42578125" style="5" customWidth="1"/>
    <col min="7429" max="7430" width="25.7109375" style="5" customWidth="1"/>
    <col min="7431" max="7441" width="11.42578125" style="5"/>
    <col min="7442" max="7442" width="17.140625" style="5" customWidth="1"/>
    <col min="7443" max="7444" width="11.42578125" style="5"/>
    <col min="7445" max="7445" width="17.140625" style="5" customWidth="1"/>
    <col min="7446" max="7683" width="11.42578125" style="5"/>
    <col min="7684" max="7684" width="2.42578125" style="5" customWidth="1"/>
    <col min="7685" max="7686" width="25.7109375" style="5" customWidth="1"/>
    <col min="7687" max="7697" width="11.42578125" style="5"/>
    <col min="7698" max="7698" width="17.140625" style="5" customWidth="1"/>
    <col min="7699" max="7700" width="11.42578125" style="5"/>
    <col min="7701" max="7701" width="17.140625" style="5" customWidth="1"/>
    <col min="7702" max="7939" width="11.42578125" style="5"/>
    <col min="7940" max="7940" width="2.42578125" style="5" customWidth="1"/>
    <col min="7941" max="7942" width="25.7109375" style="5" customWidth="1"/>
    <col min="7943" max="7953" width="11.42578125" style="5"/>
    <col min="7954" max="7954" width="17.140625" style="5" customWidth="1"/>
    <col min="7955" max="7956" width="11.42578125" style="5"/>
    <col min="7957" max="7957" width="17.140625" style="5" customWidth="1"/>
    <col min="7958" max="8195" width="11.42578125" style="5"/>
    <col min="8196" max="8196" width="2.42578125" style="5" customWidth="1"/>
    <col min="8197" max="8198" width="25.7109375" style="5" customWidth="1"/>
    <col min="8199" max="8209" width="11.42578125" style="5"/>
    <col min="8210" max="8210" width="17.140625" style="5" customWidth="1"/>
    <col min="8211" max="8212" width="11.42578125" style="5"/>
    <col min="8213" max="8213" width="17.140625" style="5" customWidth="1"/>
    <col min="8214" max="8451" width="11.42578125" style="5"/>
    <col min="8452" max="8452" width="2.42578125" style="5" customWidth="1"/>
    <col min="8453" max="8454" width="25.7109375" style="5" customWidth="1"/>
    <col min="8455" max="8465" width="11.42578125" style="5"/>
    <col min="8466" max="8466" width="17.140625" style="5" customWidth="1"/>
    <col min="8467" max="8468" width="11.42578125" style="5"/>
    <col min="8469" max="8469" width="17.140625" style="5" customWidth="1"/>
    <col min="8470" max="8707" width="11.42578125" style="5"/>
    <col min="8708" max="8708" width="2.42578125" style="5" customWidth="1"/>
    <col min="8709" max="8710" width="25.7109375" style="5" customWidth="1"/>
    <col min="8711" max="8721" width="11.42578125" style="5"/>
    <col min="8722" max="8722" width="17.140625" style="5" customWidth="1"/>
    <col min="8723" max="8724" width="11.42578125" style="5"/>
    <col min="8725" max="8725" width="17.140625" style="5" customWidth="1"/>
    <col min="8726" max="8963" width="11.42578125" style="5"/>
    <col min="8964" max="8964" width="2.42578125" style="5" customWidth="1"/>
    <col min="8965" max="8966" width="25.7109375" style="5" customWidth="1"/>
    <col min="8967" max="8977" width="11.42578125" style="5"/>
    <col min="8978" max="8978" width="17.140625" style="5" customWidth="1"/>
    <col min="8979" max="8980" width="11.42578125" style="5"/>
    <col min="8981" max="8981" width="17.140625" style="5" customWidth="1"/>
    <col min="8982" max="9219" width="11.42578125" style="5"/>
    <col min="9220" max="9220" width="2.42578125" style="5" customWidth="1"/>
    <col min="9221" max="9222" width="25.7109375" style="5" customWidth="1"/>
    <col min="9223" max="9233" width="11.42578125" style="5"/>
    <col min="9234" max="9234" width="17.140625" style="5" customWidth="1"/>
    <col min="9235" max="9236" width="11.42578125" style="5"/>
    <col min="9237" max="9237" width="17.140625" style="5" customWidth="1"/>
    <col min="9238" max="9475" width="11.42578125" style="5"/>
    <col min="9476" max="9476" width="2.42578125" style="5" customWidth="1"/>
    <col min="9477" max="9478" width="25.7109375" style="5" customWidth="1"/>
    <col min="9479" max="9489" width="11.42578125" style="5"/>
    <col min="9490" max="9490" width="17.140625" style="5" customWidth="1"/>
    <col min="9491" max="9492" width="11.42578125" style="5"/>
    <col min="9493" max="9493" width="17.140625" style="5" customWidth="1"/>
    <col min="9494" max="9731" width="11.42578125" style="5"/>
    <col min="9732" max="9732" width="2.42578125" style="5" customWidth="1"/>
    <col min="9733" max="9734" width="25.7109375" style="5" customWidth="1"/>
    <col min="9735" max="9745" width="11.42578125" style="5"/>
    <col min="9746" max="9746" width="17.140625" style="5" customWidth="1"/>
    <col min="9747" max="9748" width="11.42578125" style="5"/>
    <col min="9749" max="9749" width="17.140625" style="5" customWidth="1"/>
    <col min="9750" max="9987" width="11.42578125" style="5"/>
    <col min="9988" max="9988" width="2.42578125" style="5" customWidth="1"/>
    <col min="9989" max="9990" width="25.7109375" style="5" customWidth="1"/>
    <col min="9991" max="10001" width="11.42578125" style="5"/>
    <col min="10002" max="10002" width="17.140625" style="5" customWidth="1"/>
    <col min="10003" max="10004" width="11.42578125" style="5"/>
    <col min="10005" max="10005" width="17.140625" style="5" customWidth="1"/>
    <col min="10006" max="10243" width="11.42578125" style="5"/>
    <col min="10244" max="10244" width="2.42578125" style="5" customWidth="1"/>
    <col min="10245" max="10246" width="25.7109375" style="5" customWidth="1"/>
    <col min="10247" max="10257" width="11.42578125" style="5"/>
    <col min="10258" max="10258" width="17.140625" style="5" customWidth="1"/>
    <col min="10259" max="10260" width="11.42578125" style="5"/>
    <col min="10261" max="10261" width="17.140625" style="5" customWidth="1"/>
    <col min="10262" max="10499" width="11.42578125" style="5"/>
    <col min="10500" max="10500" width="2.42578125" style="5" customWidth="1"/>
    <col min="10501" max="10502" width="25.7109375" style="5" customWidth="1"/>
    <col min="10503" max="10513" width="11.42578125" style="5"/>
    <col min="10514" max="10514" width="17.140625" style="5" customWidth="1"/>
    <col min="10515" max="10516" width="11.42578125" style="5"/>
    <col min="10517" max="10517" width="17.140625" style="5" customWidth="1"/>
    <col min="10518" max="10755" width="11.42578125" style="5"/>
    <col min="10756" max="10756" width="2.42578125" style="5" customWidth="1"/>
    <col min="10757" max="10758" width="25.7109375" style="5" customWidth="1"/>
    <col min="10759" max="10769" width="11.42578125" style="5"/>
    <col min="10770" max="10770" width="17.140625" style="5" customWidth="1"/>
    <col min="10771" max="10772" width="11.42578125" style="5"/>
    <col min="10773" max="10773" width="17.140625" style="5" customWidth="1"/>
    <col min="10774" max="11011" width="11.42578125" style="5"/>
    <col min="11012" max="11012" width="2.42578125" style="5" customWidth="1"/>
    <col min="11013" max="11014" width="25.7109375" style="5" customWidth="1"/>
    <col min="11015" max="11025" width="11.42578125" style="5"/>
    <col min="11026" max="11026" width="17.140625" style="5" customWidth="1"/>
    <col min="11027" max="11028" width="11.42578125" style="5"/>
    <col min="11029" max="11029" width="17.140625" style="5" customWidth="1"/>
    <col min="11030" max="11267" width="11.42578125" style="5"/>
    <col min="11268" max="11268" width="2.42578125" style="5" customWidth="1"/>
    <col min="11269" max="11270" width="25.7109375" style="5" customWidth="1"/>
    <col min="11271" max="11281" width="11.42578125" style="5"/>
    <col min="11282" max="11282" width="17.140625" style="5" customWidth="1"/>
    <col min="11283" max="11284" width="11.42578125" style="5"/>
    <col min="11285" max="11285" width="17.140625" style="5" customWidth="1"/>
    <col min="11286" max="11523" width="11.42578125" style="5"/>
    <col min="11524" max="11524" width="2.42578125" style="5" customWidth="1"/>
    <col min="11525" max="11526" width="25.7109375" style="5" customWidth="1"/>
    <col min="11527" max="11537" width="11.42578125" style="5"/>
    <col min="11538" max="11538" width="17.140625" style="5" customWidth="1"/>
    <col min="11539" max="11540" width="11.42578125" style="5"/>
    <col min="11541" max="11541" width="17.140625" style="5" customWidth="1"/>
    <col min="11542" max="11779" width="11.42578125" style="5"/>
    <col min="11780" max="11780" width="2.42578125" style="5" customWidth="1"/>
    <col min="11781" max="11782" width="25.7109375" style="5" customWidth="1"/>
    <col min="11783" max="11793" width="11.42578125" style="5"/>
    <col min="11794" max="11794" width="17.140625" style="5" customWidth="1"/>
    <col min="11795" max="11796" width="11.42578125" style="5"/>
    <col min="11797" max="11797" width="17.140625" style="5" customWidth="1"/>
    <col min="11798" max="12035" width="11.42578125" style="5"/>
    <col min="12036" max="12036" width="2.42578125" style="5" customWidth="1"/>
    <col min="12037" max="12038" width="25.7109375" style="5" customWidth="1"/>
    <col min="12039" max="12049" width="11.42578125" style="5"/>
    <col min="12050" max="12050" width="17.140625" style="5" customWidth="1"/>
    <col min="12051" max="12052" width="11.42578125" style="5"/>
    <col min="12053" max="12053" width="17.140625" style="5" customWidth="1"/>
    <col min="12054" max="12291" width="11.42578125" style="5"/>
    <col min="12292" max="12292" width="2.42578125" style="5" customWidth="1"/>
    <col min="12293" max="12294" width="25.7109375" style="5" customWidth="1"/>
    <col min="12295" max="12305" width="11.42578125" style="5"/>
    <col min="12306" max="12306" width="17.140625" style="5" customWidth="1"/>
    <col min="12307" max="12308" width="11.42578125" style="5"/>
    <col min="12309" max="12309" width="17.140625" style="5" customWidth="1"/>
    <col min="12310" max="12547" width="11.42578125" style="5"/>
    <col min="12548" max="12548" width="2.42578125" style="5" customWidth="1"/>
    <col min="12549" max="12550" width="25.7109375" style="5" customWidth="1"/>
    <col min="12551" max="12561" width="11.42578125" style="5"/>
    <col min="12562" max="12562" width="17.140625" style="5" customWidth="1"/>
    <col min="12563" max="12564" width="11.42578125" style="5"/>
    <col min="12565" max="12565" width="17.140625" style="5" customWidth="1"/>
    <col min="12566" max="12803" width="11.42578125" style="5"/>
    <col min="12804" max="12804" width="2.42578125" style="5" customWidth="1"/>
    <col min="12805" max="12806" width="25.7109375" style="5" customWidth="1"/>
    <col min="12807" max="12817" width="11.42578125" style="5"/>
    <col min="12818" max="12818" width="17.140625" style="5" customWidth="1"/>
    <col min="12819" max="12820" width="11.42578125" style="5"/>
    <col min="12821" max="12821" width="17.140625" style="5" customWidth="1"/>
    <col min="12822" max="13059" width="11.42578125" style="5"/>
    <col min="13060" max="13060" width="2.42578125" style="5" customWidth="1"/>
    <col min="13061" max="13062" width="25.7109375" style="5" customWidth="1"/>
    <col min="13063" max="13073" width="11.42578125" style="5"/>
    <col min="13074" max="13074" width="17.140625" style="5" customWidth="1"/>
    <col min="13075" max="13076" width="11.42578125" style="5"/>
    <col min="13077" max="13077" width="17.140625" style="5" customWidth="1"/>
    <col min="13078" max="13315" width="11.42578125" style="5"/>
    <col min="13316" max="13316" width="2.42578125" style="5" customWidth="1"/>
    <col min="13317" max="13318" width="25.7109375" style="5" customWidth="1"/>
    <col min="13319" max="13329" width="11.42578125" style="5"/>
    <col min="13330" max="13330" width="17.140625" style="5" customWidth="1"/>
    <col min="13331" max="13332" width="11.42578125" style="5"/>
    <col min="13333" max="13333" width="17.140625" style="5" customWidth="1"/>
    <col min="13334" max="13571" width="11.42578125" style="5"/>
    <col min="13572" max="13572" width="2.42578125" style="5" customWidth="1"/>
    <col min="13573" max="13574" width="25.7109375" style="5" customWidth="1"/>
    <col min="13575" max="13585" width="11.42578125" style="5"/>
    <col min="13586" max="13586" width="17.140625" style="5" customWidth="1"/>
    <col min="13587" max="13588" width="11.42578125" style="5"/>
    <col min="13589" max="13589" width="17.140625" style="5" customWidth="1"/>
    <col min="13590" max="13827" width="11.42578125" style="5"/>
    <col min="13828" max="13828" width="2.42578125" style="5" customWidth="1"/>
    <col min="13829" max="13830" width="25.7109375" style="5" customWidth="1"/>
    <col min="13831" max="13841" width="11.42578125" style="5"/>
    <col min="13842" max="13842" width="17.140625" style="5" customWidth="1"/>
    <col min="13843" max="13844" width="11.42578125" style="5"/>
    <col min="13845" max="13845" width="17.140625" style="5" customWidth="1"/>
    <col min="13846" max="14083" width="11.42578125" style="5"/>
    <col min="14084" max="14084" width="2.42578125" style="5" customWidth="1"/>
    <col min="14085" max="14086" width="25.7109375" style="5" customWidth="1"/>
    <col min="14087" max="14097" width="11.42578125" style="5"/>
    <col min="14098" max="14098" width="17.140625" style="5" customWidth="1"/>
    <col min="14099" max="14100" width="11.42578125" style="5"/>
    <col min="14101" max="14101" width="17.140625" style="5" customWidth="1"/>
    <col min="14102" max="14339" width="11.42578125" style="5"/>
    <col min="14340" max="14340" width="2.42578125" style="5" customWidth="1"/>
    <col min="14341" max="14342" width="25.7109375" style="5" customWidth="1"/>
    <col min="14343" max="14353" width="11.42578125" style="5"/>
    <col min="14354" max="14354" width="17.140625" style="5" customWidth="1"/>
    <col min="14355" max="14356" width="11.42578125" style="5"/>
    <col min="14357" max="14357" width="17.140625" style="5" customWidth="1"/>
    <col min="14358" max="14595" width="11.42578125" style="5"/>
    <col min="14596" max="14596" width="2.42578125" style="5" customWidth="1"/>
    <col min="14597" max="14598" width="25.7109375" style="5" customWidth="1"/>
    <col min="14599" max="14609" width="11.42578125" style="5"/>
    <col min="14610" max="14610" width="17.140625" style="5" customWidth="1"/>
    <col min="14611" max="14612" width="11.42578125" style="5"/>
    <col min="14613" max="14613" width="17.140625" style="5" customWidth="1"/>
    <col min="14614" max="14851" width="11.42578125" style="5"/>
    <col min="14852" max="14852" width="2.42578125" style="5" customWidth="1"/>
    <col min="14853" max="14854" width="25.7109375" style="5" customWidth="1"/>
    <col min="14855" max="14865" width="11.42578125" style="5"/>
    <col min="14866" max="14866" width="17.140625" style="5" customWidth="1"/>
    <col min="14867" max="14868" width="11.42578125" style="5"/>
    <col min="14869" max="14869" width="17.140625" style="5" customWidth="1"/>
    <col min="14870" max="15107" width="11.42578125" style="5"/>
    <col min="15108" max="15108" width="2.42578125" style="5" customWidth="1"/>
    <col min="15109" max="15110" width="25.7109375" style="5" customWidth="1"/>
    <col min="15111" max="15121" width="11.42578125" style="5"/>
    <col min="15122" max="15122" width="17.140625" style="5" customWidth="1"/>
    <col min="15123" max="15124" width="11.42578125" style="5"/>
    <col min="15125" max="15125" width="17.140625" style="5" customWidth="1"/>
    <col min="15126" max="15363" width="11.42578125" style="5"/>
    <col min="15364" max="15364" width="2.42578125" style="5" customWidth="1"/>
    <col min="15365" max="15366" width="25.7109375" style="5" customWidth="1"/>
    <col min="15367" max="15377" width="11.42578125" style="5"/>
    <col min="15378" max="15378" width="17.140625" style="5" customWidth="1"/>
    <col min="15379" max="15380" width="11.42578125" style="5"/>
    <col min="15381" max="15381" width="17.140625" style="5" customWidth="1"/>
    <col min="15382" max="15619" width="11.42578125" style="5"/>
    <col min="15620" max="15620" width="2.42578125" style="5" customWidth="1"/>
    <col min="15621" max="15622" width="25.7109375" style="5" customWidth="1"/>
    <col min="15623" max="15633" width="11.42578125" style="5"/>
    <col min="15634" max="15634" width="17.140625" style="5" customWidth="1"/>
    <col min="15635" max="15636" width="11.42578125" style="5"/>
    <col min="15637" max="15637" width="17.140625" style="5" customWidth="1"/>
    <col min="15638" max="15875" width="11.42578125" style="5"/>
    <col min="15876" max="15876" width="2.42578125" style="5" customWidth="1"/>
    <col min="15877" max="15878" width="25.7109375" style="5" customWidth="1"/>
    <col min="15879" max="15889" width="11.42578125" style="5"/>
    <col min="15890" max="15890" width="17.140625" style="5" customWidth="1"/>
    <col min="15891" max="15892" width="11.42578125" style="5"/>
    <col min="15893" max="15893" width="17.140625" style="5" customWidth="1"/>
    <col min="15894" max="16131" width="11.42578125" style="5"/>
    <col min="16132" max="16132" width="2.42578125" style="5" customWidth="1"/>
    <col min="16133" max="16134" width="25.7109375" style="5" customWidth="1"/>
    <col min="16135" max="16145" width="11.42578125" style="5"/>
    <col min="16146" max="16146" width="17.140625" style="5" customWidth="1"/>
    <col min="16147" max="16148" width="11.42578125" style="5"/>
    <col min="16149" max="16149" width="17.140625" style="5" customWidth="1"/>
    <col min="16150" max="16384" width="11.42578125" style="5"/>
  </cols>
  <sheetData>
    <row r="1" spans="2:15" ht="23.25" x14ac:dyDescent="0.25">
      <c r="B1" s="107" t="s">
        <v>183</v>
      </c>
    </row>
    <row r="2" spans="2:15" ht="15.75" thickBot="1" x14ac:dyDescent="0.3"/>
    <row r="3" spans="2:15" ht="21.75" thickBot="1" x14ac:dyDescent="0.3">
      <c r="B3" s="105" t="s">
        <v>167</v>
      </c>
      <c r="C3" s="44" t="str">
        <f>'6.5B.3.3.1 Tx spurious'!C3</f>
        <v>DC_28A_n7A</v>
      </c>
      <c r="D3" s="46"/>
      <c r="E3" s="46"/>
      <c r="F3" s="46"/>
    </row>
    <row r="4" spans="2:15" ht="19.5" thickBot="1" x14ac:dyDescent="0.3">
      <c r="B4" s="46"/>
      <c r="C4" s="46"/>
      <c r="D4" s="46"/>
      <c r="E4" s="46"/>
      <c r="F4" s="46"/>
    </row>
    <row r="5" spans="2:15" ht="19.5" thickBot="1" x14ac:dyDescent="0.3">
      <c r="B5" s="180" t="s">
        <v>174</v>
      </c>
      <c r="C5" s="181"/>
      <c r="D5" s="181"/>
      <c r="E5" s="181"/>
      <c r="F5" s="181"/>
      <c r="G5" s="181"/>
      <c r="H5" s="181"/>
      <c r="I5" s="181"/>
      <c r="J5" s="181"/>
      <c r="K5" s="181"/>
      <c r="L5" s="181"/>
      <c r="M5" s="181"/>
      <c r="N5" s="182"/>
      <c r="O5" s="18"/>
    </row>
    <row r="6" spans="2:15" ht="27.75" customHeight="1" outlineLevel="1" thickBot="1" x14ac:dyDescent="0.3">
      <c r="B6" s="183" t="s">
        <v>197</v>
      </c>
      <c r="C6" s="184"/>
      <c r="D6" s="184"/>
      <c r="E6" s="184"/>
      <c r="F6" s="184"/>
      <c r="G6" s="184"/>
      <c r="H6" s="184"/>
      <c r="I6" s="184"/>
      <c r="J6" s="184"/>
      <c r="K6" s="184"/>
      <c r="L6" s="184"/>
      <c r="M6" s="184"/>
      <c r="N6" s="185"/>
    </row>
    <row r="7" spans="2:15" ht="15.75" outlineLevel="1" thickBot="1" x14ac:dyDescent="0.3">
      <c r="B7" s="20"/>
      <c r="C7" s="20"/>
      <c r="D7" s="20"/>
      <c r="E7" s="20"/>
      <c r="F7" s="20"/>
      <c r="G7" s="20"/>
      <c r="H7" s="20"/>
      <c r="I7" s="20"/>
      <c r="J7" s="20"/>
    </row>
    <row r="8" spans="2:15" ht="31.5" customHeight="1" outlineLevel="1" x14ac:dyDescent="0.25">
      <c r="B8" s="110" t="s">
        <v>175</v>
      </c>
      <c r="C8" s="111" t="s">
        <v>187</v>
      </c>
      <c r="D8" s="168"/>
      <c r="E8" s="169"/>
      <c r="F8" s="169"/>
      <c r="G8" s="169"/>
      <c r="H8" s="169"/>
      <c r="I8" s="169"/>
    </row>
    <row r="9" spans="2:15" ht="15.75" customHeight="1" outlineLevel="1" x14ac:dyDescent="0.25">
      <c r="B9" s="179" t="s">
        <v>54</v>
      </c>
      <c r="C9" s="179" t="s">
        <v>55</v>
      </c>
      <c r="D9" s="179"/>
      <c r="E9" s="179"/>
      <c r="F9" s="179"/>
      <c r="G9" s="179"/>
      <c r="H9" s="179"/>
      <c r="I9" s="179"/>
      <c r="J9" s="19"/>
    </row>
    <row r="10" spans="2:15" ht="24.75" customHeight="1" outlineLevel="1" thickBot="1" x14ac:dyDescent="0.3">
      <c r="B10" s="186"/>
      <c r="C10" s="121" t="s">
        <v>56</v>
      </c>
      <c r="D10" s="186" t="s">
        <v>57</v>
      </c>
      <c r="E10" s="186"/>
      <c r="F10" s="186"/>
      <c r="G10" s="121" t="s">
        <v>58</v>
      </c>
      <c r="H10" s="121" t="s">
        <v>59</v>
      </c>
      <c r="I10" s="122" t="s">
        <v>8</v>
      </c>
      <c r="M10" s="28"/>
    </row>
    <row r="11" spans="2:15" ht="44.25" customHeight="1" outlineLevel="1" thickBot="1" x14ac:dyDescent="0.3">
      <c r="B11" s="231" t="s">
        <v>206</v>
      </c>
      <c r="C11" s="232" t="s">
        <v>215</v>
      </c>
      <c r="D11" s="134" t="s">
        <v>185</v>
      </c>
      <c r="E11" s="134" t="s">
        <v>4</v>
      </c>
      <c r="F11" s="134" t="s">
        <v>186</v>
      </c>
      <c r="G11" s="134">
        <v>-50</v>
      </c>
      <c r="H11" s="138">
        <v>1</v>
      </c>
      <c r="I11" s="138"/>
    </row>
    <row r="12" spans="2:15" ht="27.75" customHeight="1" outlineLevel="1" thickBot="1" x14ac:dyDescent="0.3">
      <c r="B12" s="192"/>
      <c r="C12" s="2" t="s">
        <v>207</v>
      </c>
      <c r="D12" s="134" t="s">
        <v>185</v>
      </c>
      <c r="E12" s="134" t="s">
        <v>4</v>
      </c>
      <c r="F12" s="134" t="s">
        <v>186</v>
      </c>
      <c r="G12" s="134">
        <v>-50</v>
      </c>
      <c r="H12" s="138">
        <v>1</v>
      </c>
      <c r="I12" s="138"/>
    </row>
    <row r="13" spans="2:15" ht="35.25" customHeight="1" outlineLevel="1" thickBot="1" x14ac:dyDescent="0.3">
      <c r="B13" s="192"/>
      <c r="C13" s="137" t="s">
        <v>208</v>
      </c>
      <c r="D13" s="134" t="s">
        <v>185</v>
      </c>
      <c r="E13" s="134" t="s">
        <v>4</v>
      </c>
      <c r="F13" s="134" t="s">
        <v>186</v>
      </c>
      <c r="G13" s="134">
        <v>-50</v>
      </c>
      <c r="H13" s="138">
        <v>1</v>
      </c>
      <c r="I13" s="138">
        <v>2</v>
      </c>
    </row>
    <row r="14" spans="2:15" ht="15.75" outlineLevel="1" thickBot="1" x14ac:dyDescent="0.3">
      <c r="B14" s="192"/>
      <c r="C14" s="2" t="s">
        <v>209</v>
      </c>
      <c r="D14" s="134" t="s">
        <v>185</v>
      </c>
      <c r="E14" s="134" t="s">
        <v>4</v>
      </c>
      <c r="F14" s="134" t="s">
        <v>186</v>
      </c>
      <c r="G14" s="134">
        <v>-50</v>
      </c>
      <c r="H14" s="138">
        <v>1</v>
      </c>
      <c r="I14" s="138">
        <v>2</v>
      </c>
    </row>
    <row r="15" spans="2:15" ht="15.75" outlineLevel="1" thickBot="1" x14ac:dyDescent="0.3">
      <c r="B15" s="135"/>
      <c r="C15" s="2" t="s">
        <v>210</v>
      </c>
      <c r="D15" s="1" t="s">
        <v>185</v>
      </c>
      <c r="E15" s="1" t="s">
        <v>4</v>
      </c>
      <c r="F15" s="1" t="s">
        <v>186</v>
      </c>
      <c r="G15" s="1">
        <v>-50</v>
      </c>
      <c r="H15" s="123">
        <v>1</v>
      </c>
      <c r="I15" s="123" t="s">
        <v>211</v>
      </c>
    </row>
    <row r="16" spans="2:15" ht="15.75" outlineLevel="1" thickBot="1" x14ac:dyDescent="0.3">
      <c r="B16" s="135"/>
      <c r="C16" s="2" t="s">
        <v>212</v>
      </c>
      <c r="D16" s="1">
        <v>758</v>
      </c>
      <c r="E16" s="1" t="s">
        <v>4</v>
      </c>
      <c r="F16" s="1">
        <v>773</v>
      </c>
      <c r="G16" s="1">
        <v>-32</v>
      </c>
      <c r="H16" s="123">
        <v>1</v>
      </c>
      <c r="I16" s="123">
        <v>5</v>
      </c>
    </row>
    <row r="17" spans="1:17" ht="15.75" outlineLevel="1" thickBot="1" x14ac:dyDescent="0.3">
      <c r="B17" s="135"/>
      <c r="C17" s="2" t="s">
        <v>212</v>
      </c>
      <c r="D17" s="1">
        <v>773</v>
      </c>
      <c r="E17" s="1" t="s">
        <v>4</v>
      </c>
      <c r="F17" s="1">
        <v>803</v>
      </c>
      <c r="G17" s="1">
        <v>-50</v>
      </c>
      <c r="H17" s="123">
        <v>1</v>
      </c>
      <c r="I17" s="123"/>
    </row>
    <row r="18" spans="1:17" ht="15.75" outlineLevel="1" thickBot="1" x14ac:dyDescent="0.3">
      <c r="B18" s="135"/>
      <c r="C18" s="2" t="s">
        <v>212</v>
      </c>
      <c r="D18" s="1">
        <v>2570</v>
      </c>
      <c r="E18" s="1" t="s">
        <v>4</v>
      </c>
      <c r="F18" s="1">
        <v>2575</v>
      </c>
      <c r="G18" s="1">
        <v>1.6</v>
      </c>
      <c r="H18" s="123">
        <v>5</v>
      </c>
      <c r="I18" s="123" t="s">
        <v>213</v>
      </c>
    </row>
    <row r="19" spans="1:17" ht="15.75" outlineLevel="1" thickBot="1" x14ac:dyDescent="0.3">
      <c r="B19" s="135"/>
      <c r="C19" s="2" t="s">
        <v>212</v>
      </c>
      <c r="D19" s="1">
        <v>2575</v>
      </c>
      <c r="E19" s="1" t="s">
        <v>4</v>
      </c>
      <c r="F19" s="1">
        <v>2595</v>
      </c>
      <c r="G19" s="1">
        <v>-15.5</v>
      </c>
      <c r="H19" s="123">
        <v>5</v>
      </c>
      <c r="I19" s="123" t="s">
        <v>213</v>
      </c>
    </row>
    <row r="20" spans="1:17" ht="15.75" outlineLevel="1" thickBot="1" x14ac:dyDescent="0.3">
      <c r="B20" s="136"/>
      <c r="C20" s="2" t="s">
        <v>212</v>
      </c>
      <c r="D20" s="1">
        <v>2595</v>
      </c>
      <c r="E20" s="1" t="s">
        <v>4</v>
      </c>
      <c r="F20" s="1">
        <v>2620</v>
      </c>
      <c r="G20" s="1">
        <v>-40</v>
      </c>
      <c r="H20" s="123">
        <v>1</v>
      </c>
      <c r="I20" s="123" t="s">
        <v>214</v>
      </c>
    </row>
    <row r="21" spans="1:17" ht="83.25" customHeight="1" outlineLevel="1" x14ac:dyDescent="0.25">
      <c r="B21" s="189" t="s">
        <v>221</v>
      </c>
      <c r="C21" s="189"/>
      <c r="D21" s="189"/>
      <c r="E21" s="189"/>
      <c r="F21" s="189"/>
      <c r="G21" s="189"/>
      <c r="H21" s="189"/>
      <c r="I21" s="189"/>
      <c r="J21" s="20"/>
    </row>
    <row r="22" spans="1:17" ht="15.75" outlineLevel="1" thickBot="1" x14ac:dyDescent="0.3">
      <c r="B22" s="20"/>
      <c r="C22" s="20"/>
      <c r="D22" s="20"/>
      <c r="E22" s="20"/>
      <c r="F22" s="20"/>
      <c r="G22" s="20"/>
      <c r="H22" s="20"/>
      <c r="I22" s="20"/>
      <c r="J22" s="20"/>
    </row>
    <row r="23" spans="1:17" ht="19.5" thickBot="1" x14ac:dyDescent="0.3">
      <c r="B23" s="180" t="s">
        <v>169</v>
      </c>
      <c r="C23" s="181"/>
      <c r="D23" s="181"/>
      <c r="E23" s="181"/>
      <c r="F23" s="181"/>
      <c r="G23" s="181"/>
      <c r="H23" s="181"/>
      <c r="I23" s="181"/>
      <c r="J23" s="181"/>
      <c r="K23" s="181"/>
      <c r="L23" s="181"/>
      <c r="M23" s="181"/>
      <c r="N23" s="182"/>
      <c r="O23" s="18"/>
    </row>
    <row r="24" spans="1:17" ht="18.75" outlineLevel="1" x14ac:dyDescent="0.25">
      <c r="A24" s="18"/>
      <c r="B24" s="18"/>
      <c r="C24" s="18"/>
      <c r="D24" s="18"/>
      <c r="E24" s="18"/>
      <c r="F24" s="18"/>
      <c r="G24" s="18"/>
      <c r="H24" s="18"/>
      <c r="I24" s="18"/>
      <c r="J24" s="18"/>
      <c r="K24" s="18"/>
      <c r="L24" s="18"/>
      <c r="M24" s="18"/>
      <c r="N24" s="18"/>
      <c r="O24" s="18"/>
    </row>
    <row r="25" spans="1:17" ht="18.75" outlineLevel="1" x14ac:dyDescent="0.25">
      <c r="B25" s="190" t="s">
        <v>278</v>
      </c>
      <c r="C25" s="191"/>
      <c r="D25" s="190" t="s">
        <v>279</v>
      </c>
      <c r="E25" s="191"/>
      <c r="H25" s="49"/>
      <c r="I25" s="188" t="s">
        <v>123</v>
      </c>
      <c r="J25" s="188"/>
      <c r="K25" s="188"/>
      <c r="L25" s="188"/>
      <c r="M25" s="188"/>
      <c r="N25" s="188"/>
      <c r="O25" s="47"/>
      <c r="P25" s="47"/>
      <c r="Q25" s="47"/>
    </row>
    <row r="26" spans="1:17" s="48" customFormat="1" ht="18.75" outlineLevel="1" x14ac:dyDescent="0.25">
      <c r="B26" s="24" t="s">
        <v>10</v>
      </c>
      <c r="C26" s="24" t="s">
        <v>11</v>
      </c>
      <c r="D26" s="24" t="s">
        <v>12</v>
      </c>
      <c r="E26" s="24" t="s">
        <v>13</v>
      </c>
      <c r="G26" s="49"/>
      <c r="H26" s="50"/>
      <c r="I26" s="23" t="s">
        <v>110</v>
      </c>
      <c r="J26" s="23" t="s">
        <v>111</v>
      </c>
      <c r="K26" s="23" t="s">
        <v>112</v>
      </c>
      <c r="L26" s="23" t="s">
        <v>113</v>
      </c>
      <c r="M26" s="52" t="s">
        <v>114</v>
      </c>
      <c r="N26" s="52" t="s">
        <v>115</v>
      </c>
      <c r="O26" s="51"/>
    </row>
    <row r="27" spans="1:17" s="48" customFormat="1" ht="27" customHeight="1" outlineLevel="1" x14ac:dyDescent="0.25">
      <c r="B27" s="25">
        <v>703</v>
      </c>
      <c r="C27" s="25">
        <v>748</v>
      </c>
      <c r="D27" s="25">
        <v>2500</v>
      </c>
      <c r="E27" s="25">
        <v>2570</v>
      </c>
      <c r="G27" s="49"/>
      <c r="H27" s="36" t="s">
        <v>118</v>
      </c>
      <c r="I27" s="57" t="s">
        <v>119</v>
      </c>
      <c r="J27" s="57" t="s">
        <v>120</v>
      </c>
      <c r="K27" s="57" t="s">
        <v>121</v>
      </c>
      <c r="L27" s="57" t="s">
        <v>122</v>
      </c>
      <c r="M27" s="53" t="s">
        <v>117</v>
      </c>
      <c r="N27" s="53" t="s">
        <v>116</v>
      </c>
    </row>
    <row r="28" spans="1:17" outlineLevel="1" x14ac:dyDescent="0.25">
      <c r="B28" s="48"/>
      <c r="H28" s="36" t="s">
        <v>109</v>
      </c>
      <c r="I28" s="25">
        <v>703</v>
      </c>
      <c r="J28" s="25">
        <v>703</v>
      </c>
      <c r="K28" s="25">
        <v>748</v>
      </c>
      <c r="L28" s="25">
        <v>748</v>
      </c>
      <c r="M28" s="55"/>
      <c r="N28" s="56"/>
    </row>
    <row r="29" spans="1:17" outlineLevel="1" x14ac:dyDescent="0.25">
      <c r="B29" s="23" t="s">
        <v>139</v>
      </c>
      <c r="C29" s="187" t="s">
        <v>140</v>
      </c>
      <c r="D29" s="187"/>
      <c r="E29" s="23" t="s">
        <v>141</v>
      </c>
      <c r="F29" s="23" t="s">
        <v>142</v>
      </c>
      <c r="H29" s="36" t="s">
        <v>98</v>
      </c>
      <c r="I29" s="25">
        <v>2500</v>
      </c>
      <c r="J29" s="25">
        <v>2570</v>
      </c>
      <c r="K29" s="25">
        <v>2500</v>
      </c>
      <c r="L29" s="25">
        <v>2570</v>
      </c>
      <c r="M29" s="56"/>
      <c r="N29" s="56"/>
    </row>
    <row r="30" spans="1:17" outlineLevel="1" x14ac:dyDescent="0.25">
      <c r="B30" s="36" t="s">
        <v>124</v>
      </c>
      <c r="C30" s="36" t="s">
        <v>130</v>
      </c>
      <c r="D30" s="36" t="s">
        <v>73</v>
      </c>
      <c r="E30" s="26">
        <f t="shared" ref="E30:E35" si="0">IF(AND(M30&lt;0,N30&gt;0),0,MIN(ABS(M30),ABS(N30)))</f>
        <v>1752</v>
      </c>
      <c r="F30" s="26">
        <f t="shared" ref="F30:F35" si="1">MAX(ABS(M30),ABS(N30))</f>
        <v>1867</v>
      </c>
      <c r="H30" s="36" t="s">
        <v>146</v>
      </c>
      <c r="I30" s="25">
        <f>I$28-I$29</f>
        <v>-1797</v>
      </c>
      <c r="J30" s="25">
        <f>J$28-J$29</f>
        <v>-1867</v>
      </c>
      <c r="K30" s="25">
        <f>K$28-K$29</f>
        <v>-1752</v>
      </c>
      <c r="L30" s="25">
        <f>L$28-L$29</f>
        <v>-1822</v>
      </c>
      <c r="M30" s="54">
        <f t="shared" ref="M30:M35" si="2">MIN(I30:L30)</f>
        <v>-1867</v>
      </c>
      <c r="N30" s="54">
        <f t="shared" ref="N30:N35" si="3">MAX(I30:L30)</f>
        <v>-1752</v>
      </c>
    </row>
    <row r="31" spans="1:17" outlineLevel="1" x14ac:dyDescent="0.25">
      <c r="B31" s="36" t="s">
        <v>125</v>
      </c>
      <c r="C31" s="36" t="s">
        <v>131</v>
      </c>
      <c r="D31" s="36" t="s">
        <v>74</v>
      </c>
      <c r="E31" s="26">
        <f t="shared" si="0"/>
        <v>3203</v>
      </c>
      <c r="F31" s="26">
        <f t="shared" si="1"/>
        <v>3318</v>
      </c>
      <c r="H31" s="36" t="s">
        <v>147</v>
      </c>
      <c r="I31" s="25">
        <f>I$28+I$29</f>
        <v>3203</v>
      </c>
      <c r="J31" s="25">
        <f>J$28+J$29</f>
        <v>3273</v>
      </c>
      <c r="K31" s="25">
        <f>K$28+K$29</f>
        <v>3248</v>
      </c>
      <c r="L31" s="25">
        <f>L$28+L$29</f>
        <v>3318</v>
      </c>
      <c r="M31" s="54">
        <f t="shared" si="2"/>
        <v>3203</v>
      </c>
      <c r="N31" s="54">
        <f t="shared" si="3"/>
        <v>3318</v>
      </c>
    </row>
    <row r="32" spans="1:17" ht="22.5" outlineLevel="1" x14ac:dyDescent="0.25">
      <c r="B32" s="36" t="s">
        <v>126</v>
      </c>
      <c r="C32" s="36" t="s">
        <v>132</v>
      </c>
      <c r="D32" s="36" t="s">
        <v>75</v>
      </c>
      <c r="E32" s="26">
        <f t="shared" si="0"/>
        <v>1004</v>
      </c>
      <c r="F32" s="26">
        <f t="shared" si="1"/>
        <v>1164</v>
      </c>
      <c r="H32" s="36" t="s">
        <v>148</v>
      </c>
      <c r="I32" s="25">
        <f>2*I$28-I$29</f>
        <v>-1094</v>
      </c>
      <c r="J32" s="25">
        <f>2*J$28-J$29</f>
        <v>-1164</v>
      </c>
      <c r="K32" s="25">
        <f>2*K$28-K$29</f>
        <v>-1004</v>
      </c>
      <c r="L32" s="25">
        <f>2*L$28-L$29</f>
        <v>-1074</v>
      </c>
      <c r="M32" s="54">
        <f t="shared" si="2"/>
        <v>-1164</v>
      </c>
      <c r="N32" s="54">
        <f t="shared" si="3"/>
        <v>-1004</v>
      </c>
    </row>
    <row r="33" spans="2:34" ht="22.5" outlineLevel="1" x14ac:dyDescent="0.25">
      <c r="B33" s="36" t="s">
        <v>127</v>
      </c>
      <c r="C33" s="36" t="s">
        <v>133</v>
      </c>
      <c r="D33" s="36" t="s">
        <v>76</v>
      </c>
      <c r="E33" s="26">
        <f t="shared" si="0"/>
        <v>4252</v>
      </c>
      <c r="F33" s="26">
        <f t="shared" si="1"/>
        <v>4437</v>
      </c>
      <c r="H33" s="36" t="s">
        <v>149</v>
      </c>
      <c r="I33" s="25">
        <f>2*I$29-I$28</f>
        <v>4297</v>
      </c>
      <c r="J33" s="25">
        <f>2*J$29-J$28</f>
        <v>4437</v>
      </c>
      <c r="K33" s="25">
        <f>2*K$29-K$28</f>
        <v>4252</v>
      </c>
      <c r="L33" s="25">
        <f>2*L$29-L$28</f>
        <v>4392</v>
      </c>
      <c r="M33" s="54">
        <f t="shared" si="2"/>
        <v>4252</v>
      </c>
      <c r="N33" s="54">
        <f t="shared" si="3"/>
        <v>4437</v>
      </c>
    </row>
    <row r="34" spans="2:34" ht="22.5" outlineLevel="1" x14ac:dyDescent="0.25">
      <c r="B34" s="36" t="s">
        <v>128</v>
      </c>
      <c r="C34" s="36" t="s">
        <v>134</v>
      </c>
      <c r="D34" s="36" t="s">
        <v>77</v>
      </c>
      <c r="E34" s="26">
        <f t="shared" si="0"/>
        <v>3906</v>
      </c>
      <c r="F34" s="26">
        <f t="shared" si="1"/>
        <v>4066</v>
      </c>
      <c r="H34" s="36" t="s">
        <v>150</v>
      </c>
      <c r="I34" s="25">
        <f>2*I$28+I$29</f>
        <v>3906</v>
      </c>
      <c r="J34" s="25">
        <f>2*J$28+J$29</f>
        <v>3976</v>
      </c>
      <c r="K34" s="25">
        <f>2*K$28+K$29</f>
        <v>3996</v>
      </c>
      <c r="L34" s="25">
        <f>2*L$28+L$29</f>
        <v>4066</v>
      </c>
      <c r="M34" s="54">
        <f t="shared" si="2"/>
        <v>3906</v>
      </c>
      <c r="N34" s="54">
        <f t="shared" si="3"/>
        <v>4066</v>
      </c>
    </row>
    <row r="35" spans="2:34" ht="22.5" outlineLevel="1" x14ac:dyDescent="0.25">
      <c r="B35" s="36" t="s">
        <v>129</v>
      </c>
      <c r="C35" s="36" t="s">
        <v>135</v>
      </c>
      <c r="D35" s="36" t="s">
        <v>78</v>
      </c>
      <c r="E35" s="26">
        <f t="shared" si="0"/>
        <v>5703</v>
      </c>
      <c r="F35" s="26">
        <f t="shared" si="1"/>
        <v>5888</v>
      </c>
      <c r="H35" s="36" t="s">
        <v>151</v>
      </c>
      <c r="I35" s="25">
        <f>2*I$29+I$28</f>
        <v>5703</v>
      </c>
      <c r="J35" s="25">
        <f>2*J$29+J$28</f>
        <v>5843</v>
      </c>
      <c r="K35" s="25">
        <f>2*K$29+K$28</f>
        <v>5748</v>
      </c>
      <c r="L35" s="25">
        <f>2*L$29+L$28</f>
        <v>5888</v>
      </c>
      <c r="M35" s="54">
        <f t="shared" si="2"/>
        <v>5703</v>
      </c>
      <c r="N35" s="54">
        <f t="shared" si="3"/>
        <v>5888</v>
      </c>
    </row>
    <row r="36" spans="2:34" ht="15.75" outlineLevel="1" thickBot="1" x14ac:dyDescent="0.3"/>
    <row r="37" spans="2:34" ht="19.5" thickBot="1" x14ac:dyDescent="0.3">
      <c r="B37" s="180" t="s">
        <v>170</v>
      </c>
      <c r="C37" s="181"/>
      <c r="D37" s="181"/>
      <c r="E37" s="181"/>
      <c r="F37" s="181"/>
      <c r="G37" s="181"/>
      <c r="H37" s="181"/>
      <c r="I37" s="181"/>
      <c r="J37" s="181"/>
      <c r="K37" s="181"/>
      <c r="L37" s="181"/>
      <c r="M37" s="181"/>
      <c r="N37" s="182"/>
      <c r="O37" s="18"/>
    </row>
    <row r="38" spans="2:34" ht="19.5" customHeight="1" outlineLevel="1" x14ac:dyDescent="0.25">
      <c r="B38" s="170" t="s">
        <v>191</v>
      </c>
      <c r="C38" s="171"/>
      <c r="D38" s="171"/>
      <c r="E38" s="171"/>
      <c r="F38" s="171"/>
      <c r="G38" s="171"/>
      <c r="H38" s="171"/>
      <c r="I38" s="171"/>
      <c r="J38" s="171"/>
      <c r="K38" s="171"/>
      <c r="L38" s="171"/>
      <c r="M38" s="171"/>
      <c r="N38" s="172"/>
    </row>
    <row r="39" spans="2:34" outlineLevel="1" x14ac:dyDescent="0.25"/>
    <row r="40" spans="2:34" ht="15.75" customHeight="1" outlineLevel="1" x14ac:dyDescent="0.25">
      <c r="B40" s="193" t="s">
        <v>60</v>
      </c>
      <c r="C40" s="193" t="s">
        <v>55</v>
      </c>
      <c r="D40" s="193"/>
      <c r="E40" s="193"/>
      <c r="F40" s="193"/>
      <c r="G40" s="193"/>
      <c r="H40" s="193"/>
      <c r="I40" s="193"/>
      <c r="J40" s="193"/>
      <c r="K40" s="193"/>
      <c r="L40" s="193"/>
      <c r="M40" s="193"/>
    </row>
    <row r="41" spans="2:34" ht="24" outlineLevel="1" x14ac:dyDescent="0.25">
      <c r="B41" s="193"/>
      <c r="C41" s="72" t="s">
        <v>56</v>
      </c>
      <c r="D41" s="196" t="s">
        <v>57</v>
      </c>
      <c r="E41" s="196"/>
      <c r="F41" s="196"/>
      <c r="G41" s="72" t="s">
        <v>58</v>
      </c>
      <c r="H41" s="72" t="s">
        <v>59</v>
      </c>
      <c r="I41" s="73" t="s">
        <v>8</v>
      </c>
      <c r="J41" s="193" t="s">
        <v>143</v>
      </c>
      <c r="K41" s="193"/>
      <c r="L41" s="193"/>
      <c r="M41" s="193"/>
    </row>
    <row r="42" spans="2:34" s="28" customFormat="1" outlineLevel="1" x14ac:dyDescent="0.25">
      <c r="B42" s="194" t="s">
        <v>205</v>
      </c>
      <c r="C42" s="60" t="s">
        <v>243</v>
      </c>
      <c r="D42" s="61">
        <v>2620</v>
      </c>
      <c r="E42" s="58" t="s">
        <v>4</v>
      </c>
      <c r="F42" s="61">
        <v>2690</v>
      </c>
      <c r="G42" s="58">
        <v>-50</v>
      </c>
      <c r="H42" s="58">
        <v>1</v>
      </c>
      <c r="I42" s="58" t="s">
        <v>4</v>
      </c>
      <c r="J42" s="87" t="s">
        <v>160</v>
      </c>
      <c r="K42" s="88" t="s">
        <v>244</v>
      </c>
      <c r="L42" s="87" t="s">
        <v>160</v>
      </c>
      <c r="M42" s="89" t="s">
        <v>160</v>
      </c>
      <c r="O42" s="83"/>
      <c r="P42" s="83"/>
      <c r="R42" s="85"/>
      <c r="S42" s="85"/>
      <c r="T42" s="31"/>
      <c r="U42" s="31"/>
      <c r="V42" s="31"/>
      <c r="W42" s="31"/>
      <c r="X42" s="31"/>
      <c r="Y42" s="31"/>
      <c r="Z42" s="31"/>
      <c r="AA42" s="31"/>
      <c r="AB42" s="31"/>
      <c r="AC42" s="31"/>
      <c r="AD42" s="31"/>
      <c r="AE42" s="31"/>
      <c r="AF42" s="31"/>
      <c r="AG42" s="31"/>
      <c r="AH42" s="31"/>
    </row>
    <row r="43" spans="2:34" s="28" customFormat="1" outlineLevel="1" x14ac:dyDescent="0.25">
      <c r="B43" s="195"/>
      <c r="C43" s="60" t="s">
        <v>245</v>
      </c>
      <c r="D43" s="61">
        <v>1930</v>
      </c>
      <c r="E43" s="58" t="s">
        <v>4</v>
      </c>
      <c r="F43" s="61">
        <v>1990</v>
      </c>
      <c r="G43" s="58">
        <v>-50</v>
      </c>
      <c r="H43" s="58">
        <v>1</v>
      </c>
      <c r="I43" s="58" t="s">
        <v>4</v>
      </c>
      <c r="J43" s="38" t="s">
        <v>160</v>
      </c>
      <c r="K43" s="71" t="s">
        <v>244</v>
      </c>
      <c r="L43" s="38" t="s">
        <v>160</v>
      </c>
      <c r="M43" s="74" t="s">
        <v>160</v>
      </c>
      <c r="O43" s="83"/>
      <c r="P43" s="83"/>
      <c r="R43" s="85"/>
      <c r="S43" s="85"/>
      <c r="T43" s="31"/>
      <c r="U43" s="31"/>
      <c r="V43" s="31"/>
      <c r="W43" s="31"/>
      <c r="X43" s="31"/>
      <c r="Y43" s="31"/>
      <c r="Z43" s="31"/>
      <c r="AA43" s="31"/>
      <c r="AB43" s="31"/>
      <c r="AC43" s="31"/>
      <c r="AD43" s="31"/>
      <c r="AE43" s="31"/>
      <c r="AF43" s="31"/>
      <c r="AG43" s="31"/>
      <c r="AH43" s="31"/>
    </row>
    <row r="44" spans="2:34" s="28" customFormat="1" ht="28.5" customHeight="1" outlineLevel="1" x14ac:dyDescent="0.25">
      <c r="B44" s="195"/>
      <c r="C44" s="60" t="s">
        <v>224</v>
      </c>
      <c r="D44" s="61">
        <v>1805</v>
      </c>
      <c r="E44" s="58" t="s">
        <v>4</v>
      </c>
      <c r="F44" s="61">
        <v>1880</v>
      </c>
      <c r="G44" s="58">
        <v>-50</v>
      </c>
      <c r="H44" s="58">
        <v>1</v>
      </c>
      <c r="I44" s="58" t="s">
        <v>4</v>
      </c>
      <c r="J44" s="38" t="s">
        <v>246</v>
      </c>
      <c r="K44" s="71" t="s">
        <v>4</v>
      </c>
      <c r="L44" s="38" t="s">
        <v>247</v>
      </c>
      <c r="M44" s="74" t="s">
        <v>124</v>
      </c>
      <c r="N44" s="63"/>
      <c r="O44" s="84"/>
      <c r="P44" s="84"/>
      <c r="Q44" s="70"/>
      <c r="R44" s="86"/>
      <c r="S44" s="86"/>
      <c r="T44" s="85"/>
      <c r="U44" s="31"/>
      <c r="V44" s="31"/>
      <c r="W44" s="31"/>
      <c r="X44" s="31"/>
      <c r="Y44" s="31"/>
      <c r="Z44" s="31"/>
      <c r="AA44" s="31"/>
      <c r="AB44" s="31"/>
      <c r="AC44" s="31"/>
      <c r="AD44" s="31"/>
      <c r="AE44" s="31"/>
      <c r="AF44" s="31"/>
      <c r="AG44" s="31"/>
      <c r="AH44" s="31"/>
    </row>
    <row r="45" spans="2:34" s="28" customFormat="1" outlineLevel="1" x14ac:dyDescent="0.25">
      <c r="B45" s="195"/>
      <c r="C45" s="60" t="s">
        <v>248</v>
      </c>
      <c r="D45" s="61">
        <v>869</v>
      </c>
      <c r="E45" s="58" t="s">
        <v>4</v>
      </c>
      <c r="F45" s="61">
        <v>894</v>
      </c>
      <c r="G45" s="58">
        <v>-50</v>
      </c>
      <c r="H45" s="58">
        <v>1</v>
      </c>
      <c r="I45" s="58" t="s">
        <v>4</v>
      </c>
      <c r="J45" s="38" t="s">
        <v>160</v>
      </c>
      <c r="K45" s="71" t="s">
        <v>244</v>
      </c>
      <c r="L45" s="38" t="s">
        <v>160</v>
      </c>
      <c r="M45" s="74" t="s">
        <v>160</v>
      </c>
      <c r="O45" s="84"/>
      <c r="P45" s="84"/>
      <c r="Q45" s="70"/>
      <c r="R45" s="86"/>
      <c r="S45" s="86"/>
      <c r="T45" s="31"/>
      <c r="U45" s="31"/>
      <c r="V45" s="31"/>
      <c r="W45" s="31"/>
      <c r="X45" s="31"/>
      <c r="Y45" s="31"/>
      <c r="Z45" s="31"/>
      <c r="AA45" s="31"/>
      <c r="AB45" s="31"/>
      <c r="AC45" s="31"/>
      <c r="AD45" s="31"/>
      <c r="AE45" s="31"/>
      <c r="AF45" s="31"/>
      <c r="AG45" s="31"/>
      <c r="AH45" s="31"/>
    </row>
    <row r="46" spans="2:34" s="28" customFormat="1" outlineLevel="1" x14ac:dyDescent="0.25">
      <c r="B46" s="195"/>
      <c r="C46" s="60" t="s">
        <v>249</v>
      </c>
      <c r="D46" s="61">
        <v>925</v>
      </c>
      <c r="E46" s="58" t="s">
        <v>4</v>
      </c>
      <c r="F46" s="61">
        <v>960</v>
      </c>
      <c r="G46" s="58">
        <v>-50</v>
      </c>
      <c r="H46" s="58">
        <v>1</v>
      </c>
      <c r="I46" s="58" t="s">
        <v>4</v>
      </c>
      <c r="J46" s="38" t="s">
        <v>160</v>
      </c>
      <c r="K46" s="71" t="s">
        <v>244</v>
      </c>
      <c r="L46" s="38" t="s">
        <v>160</v>
      </c>
      <c r="M46" s="74" t="s">
        <v>160</v>
      </c>
      <c r="O46" s="84"/>
      <c r="P46" s="84"/>
      <c r="Q46" s="70"/>
      <c r="R46" s="86"/>
      <c r="S46" s="86"/>
      <c r="T46" s="31"/>
      <c r="U46" s="31"/>
      <c r="V46" s="31"/>
      <c r="W46" s="31"/>
      <c r="X46" s="31"/>
      <c r="Y46" s="31"/>
      <c r="Z46" s="31"/>
      <c r="AA46" s="31"/>
      <c r="AB46" s="31"/>
      <c r="AC46" s="31"/>
      <c r="AD46" s="31"/>
      <c r="AE46" s="31"/>
      <c r="AF46" s="31"/>
      <c r="AG46" s="31"/>
      <c r="AH46" s="31"/>
    </row>
    <row r="47" spans="2:34" s="28" customFormat="1" outlineLevel="1" x14ac:dyDescent="0.25">
      <c r="B47" s="195"/>
      <c r="C47" s="60" t="s">
        <v>250</v>
      </c>
      <c r="D47" s="61">
        <v>791</v>
      </c>
      <c r="E47" s="58" t="s">
        <v>4</v>
      </c>
      <c r="F47" s="61">
        <v>821</v>
      </c>
      <c r="G47" s="58">
        <v>-50</v>
      </c>
      <c r="H47" s="58">
        <v>1</v>
      </c>
      <c r="I47" s="58" t="s">
        <v>4</v>
      </c>
      <c r="J47" s="38" t="s">
        <v>160</v>
      </c>
      <c r="K47" s="71" t="s">
        <v>244</v>
      </c>
      <c r="L47" s="38" t="s">
        <v>160</v>
      </c>
      <c r="M47" s="74" t="s">
        <v>160</v>
      </c>
      <c r="N47" s="63"/>
      <c r="O47" s="84"/>
      <c r="P47" s="84"/>
      <c r="Q47" s="70"/>
      <c r="R47" s="86"/>
      <c r="S47" s="86"/>
      <c r="T47" s="85"/>
      <c r="U47" s="31"/>
      <c r="V47" s="31"/>
      <c r="W47" s="31"/>
      <c r="X47" s="31"/>
      <c r="Y47" s="31"/>
      <c r="Z47" s="31"/>
      <c r="AA47" s="31"/>
      <c r="AB47" s="31"/>
      <c r="AC47" s="31"/>
      <c r="AD47" s="31"/>
      <c r="AE47" s="31"/>
      <c r="AF47" s="31"/>
      <c r="AG47" s="31"/>
      <c r="AH47" s="31"/>
    </row>
    <row r="48" spans="2:34" s="28" customFormat="1" outlineLevel="1" x14ac:dyDescent="0.25">
      <c r="B48" s="195"/>
      <c r="C48" s="60" t="s">
        <v>161</v>
      </c>
      <c r="D48" s="61">
        <v>859</v>
      </c>
      <c r="E48" s="58" t="s">
        <v>4</v>
      </c>
      <c r="F48" s="61">
        <v>894</v>
      </c>
      <c r="G48" s="58">
        <v>-50</v>
      </c>
      <c r="H48" s="58">
        <v>1</v>
      </c>
      <c r="I48" s="58" t="s">
        <v>4</v>
      </c>
      <c r="J48" s="38" t="s">
        <v>160</v>
      </c>
      <c r="K48" s="71" t="s">
        <v>244</v>
      </c>
      <c r="L48" s="38" t="s">
        <v>160</v>
      </c>
      <c r="M48" s="74" t="s">
        <v>160</v>
      </c>
      <c r="N48" s="63"/>
      <c r="O48" s="84"/>
      <c r="P48" s="84"/>
      <c r="Q48" s="70"/>
      <c r="R48" s="86"/>
      <c r="S48" s="86"/>
      <c r="T48" s="85"/>
      <c r="U48" s="31"/>
      <c r="V48" s="31"/>
      <c r="W48" s="31"/>
      <c r="X48" s="31"/>
      <c r="Y48" s="31"/>
      <c r="Z48" s="31"/>
      <c r="AA48" s="31"/>
      <c r="AB48" s="31"/>
      <c r="AC48" s="31"/>
      <c r="AD48" s="31"/>
      <c r="AE48" s="31"/>
      <c r="AF48" s="31"/>
      <c r="AG48" s="31"/>
      <c r="AH48" s="31"/>
    </row>
    <row r="49" spans="2:34" s="28" customFormat="1" outlineLevel="1" x14ac:dyDescent="0.25">
      <c r="B49" s="195"/>
      <c r="C49" s="60" t="s">
        <v>251</v>
      </c>
      <c r="D49" s="61">
        <v>852</v>
      </c>
      <c r="E49" s="58" t="s">
        <v>4</v>
      </c>
      <c r="F49" s="61">
        <v>869</v>
      </c>
      <c r="G49" s="58">
        <v>-50</v>
      </c>
      <c r="H49" s="58">
        <v>1</v>
      </c>
      <c r="I49" s="58" t="s">
        <v>4</v>
      </c>
      <c r="J49" s="38" t="s">
        <v>160</v>
      </c>
      <c r="K49" s="71" t="s">
        <v>244</v>
      </c>
      <c r="L49" s="38" t="s">
        <v>160</v>
      </c>
      <c r="M49" s="74" t="s">
        <v>160</v>
      </c>
      <c r="N49" s="63"/>
      <c r="O49" s="84"/>
      <c r="P49" s="84"/>
      <c r="Q49" s="70"/>
      <c r="R49" s="86"/>
      <c r="S49" s="86"/>
      <c r="T49" s="85"/>
      <c r="U49" s="31"/>
      <c r="V49" s="31"/>
      <c r="W49" s="31"/>
      <c r="X49" s="31"/>
      <c r="Y49" s="31"/>
      <c r="Z49" s="31"/>
      <c r="AA49" s="31"/>
      <c r="AB49" s="31"/>
      <c r="AC49" s="31"/>
      <c r="AD49" s="31"/>
      <c r="AE49" s="31"/>
      <c r="AF49" s="31"/>
      <c r="AG49" s="31"/>
      <c r="AH49" s="31"/>
    </row>
    <row r="50" spans="2:34" s="28" customFormat="1" outlineLevel="1" x14ac:dyDescent="0.25">
      <c r="B50" s="195"/>
      <c r="C50" s="60" t="s">
        <v>252</v>
      </c>
      <c r="D50" s="61">
        <v>462.5</v>
      </c>
      <c r="E50" s="58" t="s">
        <v>4</v>
      </c>
      <c r="F50" s="61">
        <v>467.5</v>
      </c>
      <c r="G50" s="58">
        <v>-50</v>
      </c>
      <c r="H50" s="58">
        <v>1</v>
      </c>
      <c r="I50" s="58" t="s">
        <v>4</v>
      </c>
      <c r="J50" s="38" t="s">
        <v>160</v>
      </c>
      <c r="K50" s="71" t="s">
        <v>244</v>
      </c>
      <c r="L50" s="38" t="s">
        <v>160</v>
      </c>
      <c r="M50" s="74" t="s">
        <v>160</v>
      </c>
      <c r="N50" s="63"/>
      <c r="O50" s="84"/>
      <c r="P50" s="84"/>
      <c r="Q50" s="70"/>
      <c r="R50" s="86"/>
      <c r="S50" s="86"/>
      <c r="T50" s="85"/>
      <c r="U50" s="31"/>
      <c r="V50" s="31"/>
      <c r="W50" s="31"/>
      <c r="X50" s="31"/>
      <c r="Y50" s="31"/>
      <c r="Z50" s="31"/>
      <c r="AA50" s="31"/>
      <c r="AB50" s="31"/>
      <c r="AC50" s="31"/>
      <c r="AD50" s="31"/>
      <c r="AE50" s="31"/>
      <c r="AF50" s="31"/>
      <c r="AG50" s="31"/>
      <c r="AH50" s="31"/>
    </row>
    <row r="51" spans="2:34" s="28" customFormat="1" outlineLevel="1" x14ac:dyDescent="0.25">
      <c r="B51" s="195"/>
      <c r="C51" s="60" t="s">
        <v>253</v>
      </c>
      <c r="D51" s="61">
        <v>2010</v>
      </c>
      <c r="E51" s="58" t="s">
        <v>4</v>
      </c>
      <c r="F51" s="61">
        <v>2025</v>
      </c>
      <c r="G51" s="58">
        <v>-50</v>
      </c>
      <c r="H51" s="58">
        <v>1</v>
      </c>
      <c r="I51" s="58" t="s">
        <v>4</v>
      </c>
      <c r="J51" s="38" t="s">
        <v>160</v>
      </c>
      <c r="K51" s="71" t="s">
        <v>244</v>
      </c>
      <c r="L51" s="38" t="s">
        <v>160</v>
      </c>
      <c r="M51" s="74" t="s">
        <v>160</v>
      </c>
      <c r="N51" s="31"/>
      <c r="O51" s="84"/>
      <c r="P51" s="84"/>
      <c r="Q51" s="70"/>
      <c r="R51" s="86"/>
      <c r="S51" s="86"/>
      <c r="T51" s="86"/>
      <c r="U51" s="31"/>
      <c r="V51" s="31"/>
      <c r="W51" s="31"/>
      <c r="X51" s="31"/>
      <c r="Y51" s="31"/>
      <c r="Z51" s="31"/>
      <c r="AA51" s="31"/>
      <c r="AB51" s="31"/>
      <c r="AC51" s="31"/>
      <c r="AD51" s="31"/>
      <c r="AE51" s="31"/>
      <c r="AF51" s="31"/>
      <c r="AG51" s="31"/>
      <c r="AH51" s="31"/>
    </row>
    <row r="52" spans="2:34" s="28" customFormat="1" ht="21.75" customHeight="1" outlineLevel="1" x14ac:dyDescent="0.25">
      <c r="B52" s="195"/>
      <c r="C52" s="60" t="s">
        <v>254</v>
      </c>
      <c r="D52" s="61">
        <v>2300</v>
      </c>
      <c r="E52" s="58" t="s">
        <v>4</v>
      </c>
      <c r="F52" s="61">
        <v>2400</v>
      </c>
      <c r="G52" s="58">
        <v>-50</v>
      </c>
      <c r="H52" s="58">
        <v>1</v>
      </c>
      <c r="I52" s="58" t="s">
        <v>4</v>
      </c>
      <c r="J52" s="38" t="s">
        <v>160</v>
      </c>
      <c r="K52" s="71" t="s">
        <v>244</v>
      </c>
      <c r="L52" s="38" t="s">
        <v>160</v>
      </c>
      <c r="M52" s="74" t="s">
        <v>160</v>
      </c>
      <c r="N52" s="63"/>
      <c r="O52" s="84"/>
      <c r="P52" s="84"/>
      <c r="Q52" s="70"/>
      <c r="R52" s="86"/>
      <c r="S52" s="86"/>
      <c r="T52" s="86"/>
      <c r="U52" s="31"/>
      <c r="V52" s="31"/>
      <c r="W52" s="31"/>
      <c r="X52" s="31"/>
      <c r="Y52" s="31"/>
      <c r="Z52" s="31"/>
      <c r="AA52" s="31"/>
      <c r="AB52" s="31"/>
      <c r="AC52" s="31"/>
      <c r="AD52" s="31"/>
      <c r="AE52" s="31"/>
      <c r="AF52" s="31"/>
      <c r="AG52" s="31"/>
      <c r="AH52" s="31"/>
    </row>
    <row r="53" spans="2:34" s="28" customFormat="1" outlineLevel="1" x14ac:dyDescent="0.25">
      <c r="B53" s="195"/>
      <c r="C53" s="60" t="s">
        <v>255</v>
      </c>
      <c r="D53" s="61">
        <v>461</v>
      </c>
      <c r="E53" s="58" t="s">
        <v>4</v>
      </c>
      <c r="F53" s="61">
        <v>466</v>
      </c>
      <c r="G53" s="58">
        <v>-50</v>
      </c>
      <c r="H53" s="58">
        <v>1</v>
      </c>
      <c r="I53" s="58" t="s">
        <v>4</v>
      </c>
      <c r="J53" s="38" t="s">
        <v>160</v>
      </c>
      <c r="K53" s="71" t="s">
        <v>244</v>
      </c>
      <c r="L53" s="38" t="s">
        <v>160</v>
      </c>
      <c r="M53" s="74" t="s">
        <v>160</v>
      </c>
      <c r="N53" s="63"/>
      <c r="O53" s="84"/>
      <c r="P53" s="84"/>
      <c r="Q53" s="70"/>
      <c r="R53" s="86"/>
      <c r="S53" s="86"/>
      <c r="T53" s="85"/>
      <c r="U53" s="31"/>
      <c r="V53" s="31"/>
      <c r="W53" s="31"/>
      <c r="X53" s="31"/>
      <c r="Y53" s="31"/>
      <c r="Z53" s="31"/>
      <c r="AA53" s="31"/>
      <c r="AB53" s="31"/>
      <c r="AC53" s="31"/>
      <c r="AD53" s="31"/>
      <c r="AE53" s="31"/>
      <c r="AF53" s="31"/>
      <c r="AG53" s="31"/>
      <c r="AH53" s="31"/>
    </row>
    <row r="54" spans="2:34" s="28" customFormat="1" outlineLevel="1" x14ac:dyDescent="0.25">
      <c r="B54" s="195"/>
      <c r="C54" s="60" t="s">
        <v>256</v>
      </c>
      <c r="D54" s="61">
        <v>2620</v>
      </c>
      <c r="E54" s="58" t="s">
        <v>4</v>
      </c>
      <c r="F54" s="61">
        <v>2690</v>
      </c>
      <c r="G54" s="58">
        <v>-50</v>
      </c>
      <c r="H54" s="58">
        <v>1</v>
      </c>
      <c r="I54" s="58" t="s">
        <v>4</v>
      </c>
      <c r="J54" s="38" t="s">
        <v>160</v>
      </c>
      <c r="K54" s="71" t="s">
        <v>244</v>
      </c>
      <c r="L54" s="38" t="s">
        <v>160</v>
      </c>
      <c r="M54" s="74" t="s">
        <v>160</v>
      </c>
      <c r="N54" s="63"/>
      <c r="O54" s="84"/>
      <c r="P54" s="84"/>
      <c r="Q54" s="70"/>
      <c r="R54" s="86"/>
      <c r="S54" s="86"/>
      <c r="T54" s="85"/>
      <c r="U54" s="31"/>
      <c r="V54" s="31"/>
      <c r="W54" s="31"/>
      <c r="X54" s="31"/>
      <c r="Y54" s="31"/>
      <c r="Z54" s="31"/>
      <c r="AA54" s="31"/>
      <c r="AB54" s="31"/>
      <c r="AC54" s="31"/>
      <c r="AD54" s="31"/>
      <c r="AE54" s="31"/>
      <c r="AF54" s="31"/>
      <c r="AG54" s="31"/>
      <c r="AH54" s="31"/>
    </row>
    <row r="55" spans="2:34" s="28" customFormat="1" ht="15" customHeight="1" outlineLevel="1" x14ac:dyDescent="0.25">
      <c r="B55" s="195"/>
      <c r="C55" s="60" t="s">
        <v>257</v>
      </c>
      <c r="D55" s="61">
        <v>2110</v>
      </c>
      <c r="E55" s="58" t="s">
        <v>4</v>
      </c>
      <c r="F55" s="61">
        <v>2155</v>
      </c>
      <c r="G55" s="58">
        <v>-50</v>
      </c>
      <c r="H55" s="58">
        <v>1</v>
      </c>
      <c r="I55" s="58">
        <v>2</v>
      </c>
      <c r="J55" s="38" t="s">
        <v>160</v>
      </c>
      <c r="K55" s="71" t="s">
        <v>244</v>
      </c>
      <c r="L55" s="38" t="s">
        <v>160</v>
      </c>
      <c r="M55" s="74" t="s">
        <v>160</v>
      </c>
      <c r="O55" s="84"/>
      <c r="P55" s="84"/>
      <c r="Q55" s="70"/>
      <c r="R55" s="86"/>
      <c r="S55" s="86"/>
      <c r="T55" s="31"/>
      <c r="U55" s="31"/>
      <c r="V55" s="31"/>
      <c r="W55" s="31"/>
      <c r="X55" s="31"/>
      <c r="Y55" s="31"/>
      <c r="Z55" s="31"/>
      <c r="AA55" s="31"/>
      <c r="AB55" s="31"/>
      <c r="AC55" s="31"/>
      <c r="AD55" s="31"/>
      <c r="AE55" s="31"/>
      <c r="AF55" s="31"/>
      <c r="AG55" s="31"/>
      <c r="AH55" s="31"/>
    </row>
    <row r="56" spans="2:34" s="28" customFormat="1" ht="33.75" customHeight="1" outlineLevel="1" x14ac:dyDescent="0.25">
      <c r="B56" s="195"/>
      <c r="C56" s="60" t="s">
        <v>258</v>
      </c>
      <c r="D56" s="61">
        <v>3510</v>
      </c>
      <c r="E56" s="58" t="s">
        <v>4</v>
      </c>
      <c r="F56" s="61">
        <v>3590</v>
      </c>
      <c r="G56" s="58">
        <v>-50</v>
      </c>
      <c r="H56" s="58">
        <v>1</v>
      </c>
      <c r="I56" s="58">
        <v>2</v>
      </c>
      <c r="J56" s="38" t="s">
        <v>160</v>
      </c>
      <c r="K56" s="71" t="s">
        <v>244</v>
      </c>
      <c r="L56" s="38" t="s">
        <v>160</v>
      </c>
      <c r="M56" s="74" t="s">
        <v>160</v>
      </c>
      <c r="O56" s="84"/>
      <c r="P56" s="84"/>
      <c r="Q56" s="70"/>
      <c r="R56" s="86"/>
      <c r="S56" s="86"/>
      <c r="T56" s="31"/>
      <c r="U56" s="31"/>
      <c r="V56" s="31"/>
      <c r="W56" s="31"/>
      <c r="X56" s="31"/>
      <c r="Y56" s="31"/>
      <c r="Z56" s="31"/>
      <c r="AA56" s="31"/>
      <c r="AB56" s="31"/>
      <c r="AC56" s="31"/>
      <c r="AD56" s="31"/>
      <c r="AE56" s="31"/>
      <c r="AF56" s="31"/>
      <c r="AG56" s="31"/>
      <c r="AH56" s="31"/>
    </row>
    <row r="57" spans="2:34" s="28" customFormat="1" outlineLevel="1" x14ac:dyDescent="0.25">
      <c r="B57" s="195"/>
      <c r="C57" s="60" t="s">
        <v>259</v>
      </c>
      <c r="D57" s="61">
        <v>1452</v>
      </c>
      <c r="E57" s="58" t="s">
        <v>4</v>
      </c>
      <c r="F57" s="61">
        <v>1496</v>
      </c>
      <c r="G57" s="58">
        <v>-50</v>
      </c>
      <c r="H57" s="58">
        <v>1</v>
      </c>
      <c r="I57" s="58">
        <v>2</v>
      </c>
      <c r="J57" s="38" t="s">
        <v>160</v>
      </c>
      <c r="K57" s="71" t="s">
        <v>244</v>
      </c>
      <c r="L57" s="38" t="s">
        <v>160</v>
      </c>
      <c r="M57" s="74" t="s">
        <v>160</v>
      </c>
      <c r="O57" s="84"/>
      <c r="P57" s="84"/>
      <c r="Q57" s="70"/>
      <c r="R57" s="86"/>
      <c r="S57" s="86"/>
      <c r="T57" s="31"/>
      <c r="U57" s="31"/>
      <c r="V57" s="31"/>
      <c r="W57" s="31"/>
      <c r="X57" s="31"/>
      <c r="Y57" s="31"/>
      <c r="Z57" s="31"/>
      <c r="AA57" s="31"/>
      <c r="AB57" s="31"/>
      <c r="AC57" s="31"/>
      <c r="AD57" s="31"/>
      <c r="AE57" s="31"/>
      <c r="AF57" s="31"/>
      <c r="AG57" s="31"/>
      <c r="AH57" s="31"/>
    </row>
    <row r="58" spans="2:34" s="28" customFormat="1" ht="24.75" customHeight="1" outlineLevel="1" x14ac:dyDescent="0.25">
      <c r="B58" s="195"/>
      <c r="C58" s="60" t="s">
        <v>260</v>
      </c>
      <c r="D58" s="61">
        <v>3400</v>
      </c>
      <c r="E58" s="58" t="s">
        <v>4</v>
      </c>
      <c r="F58" s="61">
        <v>3600</v>
      </c>
      <c r="G58" s="58">
        <v>-50</v>
      </c>
      <c r="H58" s="58">
        <v>1</v>
      </c>
      <c r="I58" s="58">
        <v>2</v>
      </c>
      <c r="J58" s="38" t="s">
        <v>160</v>
      </c>
      <c r="K58" s="71" t="s">
        <v>244</v>
      </c>
      <c r="L58" s="38" t="s">
        <v>160</v>
      </c>
      <c r="M58" s="74" t="s">
        <v>160</v>
      </c>
      <c r="O58" s="84"/>
      <c r="P58" s="84"/>
      <c r="Q58" s="70"/>
      <c r="R58" s="86"/>
      <c r="S58" s="86"/>
      <c r="T58" s="31"/>
      <c r="U58" s="31"/>
      <c r="V58" s="31"/>
      <c r="W58" s="31"/>
      <c r="X58" s="31"/>
      <c r="Y58" s="31"/>
      <c r="Z58" s="31"/>
      <c r="AA58" s="31"/>
      <c r="AB58" s="31"/>
      <c r="AC58" s="31"/>
      <c r="AD58" s="31"/>
      <c r="AE58" s="31"/>
      <c r="AF58" s="31"/>
      <c r="AG58" s="31"/>
      <c r="AH58" s="31"/>
    </row>
    <row r="59" spans="2:34" s="28" customFormat="1" outlineLevel="1" x14ac:dyDescent="0.25">
      <c r="B59" s="195"/>
      <c r="C59" s="60" t="s">
        <v>261</v>
      </c>
      <c r="D59" s="61">
        <v>3600</v>
      </c>
      <c r="E59" s="58" t="s">
        <v>4</v>
      </c>
      <c r="F59" s="61">
        <v>3800</v>
      </c>
      <c r="G59" s="58">
        <v>-50</v>
      </c>
      <c r="H59" s="58">
        <v>1</v>
      </c>
      <c r="I59" s="58">
        <v>2</v>
      </c>
      <c r="J59" s="38" t="s">
        <v>160</v>
      </c>
      <c r="K59" s="71" t="s">
        <v>244</v>
      </c>
      <c r="L59" s="38" t="s">
        <v>160</v>
      </c>
      <c r="M59" s="74" t="s">
        <v>160</v>
      </c>
      <c r="O59" s="84"/>
      <c r="P59" s="84"/>
      <c r="Q59" s="70"/>
      <c r="R59" s="86"/>
      <c r="S59" s="86"/>
      <c r="T59" s="31"/>
      <c r="U59" s="31"/>
      <c r="V59" s="31"/>
      <c r="W59" s="31"/>
      <c r="X59" s="31"/>
      <c r="Y59" s="31"/>
      <c r="Z59" s="31"/>
      <c r="AA59" s="31"/>
      <c r="AB59" s="31"/>
      <c r="AC59" s="31"/>
      <c r="AD59" s="31"/>
      <c r="AE59" s="31"/>
      <c r="AF59" s="31"/>
      <c r="AG59" s="31"/>
      <c r="AH59" s="31"/>
    </row>
    <row r="60" spans="2:34" s="28" customFormat="1" outlineLevel="1" x14ac:dyDescent="0.25">
      <c r="B60" s="195"/>
      <c r="C60" s="60" t="s">
        <v>262</v>
      </c>
      <c r="D60" s="61">
        <v>1432</v>
      </c>
      <c r="E60" s="58" t="s">
        <v>4</v>
      </c>
      <c r="F60" s="61">
        <v>1517</v>
      </c>
      <c r="G60" s="58">
        <v>-50</v>
      </c>
      <c r="H60" s="58">
        <v>1</v>
      </c>
      <c r="I60" s="58">
        <v>2</v>
      </c>
      <c r="J60" s="38" t="s">
        <v>160</v>
      </c>
      <c r="K60" s="71" t="s">
        <v>244</v>
      </c>
      <c r="L60" s="38" t="s">
        <v>160</v>
      </c>
      <c r="M60" s="74" t="s">
        <v>160</v>
      </c>
      <c r="O60" s="84"/>
      <c r="P60" s="84"/>
      <c r="Q60" s="70"/>
      <c r="R60" s="86"/>
      <c r="S60" s="86"/>
      <c r="T60" s="31"/>
      <c r="U60" s="31"/>
      <c r="V60" s="31"/>
      <c r="W60" s="31"/>
      <c r="X60" s="31"/>
      <c r="Y60" s="31"/>
      <c r="Z60" s="31"/>
      <c r="AA60" s="31"/>
      <c r="AB60" s="31"/>
      <c r="AC60" s="31"/>
      <c r="AD60" s="31"/>
      <c r="AE60" s="31"/>
      <c r="AF60" s="31"/>
      <c r="AG60" s="31"/>
      <c r="AH60" s="31"/>
    </row>
    <row r="61" spans="2:34" s="28" customFormat="1" outlineLevel="1" x14ac:dyDescent="0.25">
      <c r="B61" s="195"/>
      <c r="C61" s="60" t="s">
        <v>263</v>
      </c>
      <c r="D61" s="61">
        <v>1427</v>
      </c>
      <c r="E61" s="58" t="s">
        <v>4</v>
      </c>
      <c r="F61" s="61">
        <v>1432</v>
      </c>
      <c r="G61" s="58">
        <v>-50</v>
      </c>
      <c r="H61" s="58">
        <v>1</v>
      </c>
      <c r="I61" s="58">
        <v>2</v>
      </c>
      <c r="J61" s="38" t="s">
        <v>160</v>
      </c>
      <c r="K61" s="71" t="s">
        <v>244</v>
      </c>
      <c r="L61" s="38" t="s">
        <v>160</v>
      </c>
      <c r="M61" s="74" t="s">
        <v>160</v>
      </c>
      <c r="O61" s="84"/>
      <c r="P61" s="84"/>
      <c r="Q61" s="70"/>
      <c r="R61" s="86"/>
      <c r="S61" s="86"/>
      <c r="T61" s="85"/>
      <c r="U61" s="31"/>
      <c r="V61" s="31"/>
      <c r="W61" s="31"/>
      <c r="X61" s="31"/>
      <c r="Y61" s="31"/>
      <c r="Z61" s="31"/>
      <c r="AA61" s="31"/>
      <c r="AB61" s="31"/>
      <c r="AC61" s="31"/>
      <c r="AD61" s="31"/>
      <c r="AE61" s="31"/>
      <c r="AF61" s="31"/>
      <c r="AG61" s="31"/>
      <c r="AH61" s="31"/>
    </row>
    <row r="62" spans="2:34" s="28" customFormat="1" outlineLevel="1" x14ac:dyDescent="0.25">
      <c r="B62" s="195"/>
      <c r="C62" s="60" t="s">
        <v>225</v>
      </c>
      <c r="D62" s="61">
        <v>3300</v>
      </c>
      <c r="E62" s="58" t="s">
        <v>4</v>
      </c>
      <c r="F62" s="61">
        <v>3400</v>
      </c>
      <c r="G62" s="58">
        <v>-50</v>
      </c>
      <c r="H62" s="58">
        <v>1</v>
      </c>
      <c r="I62" s="58">
        <v>2</v>
      </c>
      <c r="J62" s="38" t="s">
        <v>264</v>
      </c>
      <c r="K62" s="71" t="s">
        <v>4</v>
      </c>
      <c r="L62" s="38" t="s">
        <v>265</v>
      </c>
      <c r="M62" s="74" t="s">
        <v>125</v>
      </c>
      <c r="O62" s="84"/>
      <c r="P62" s="84"/>
      <c r="Q62" s="70"/>
      <c r="R62" s="86"/>
      <c r="S62" s="86"/>
      <c r="T62" s="85"/>
      <c r="U62" s="31"/>
      <c r="V62" s="31"/>
      <c r="W62" s="31"/>
      <c r="X62" s="31"/>
      <c r="Y62" s="31"/>
      <c r="Z62" s="31"/>
      <c r="AA62" s="31"/>
      <c r="AB62" s="31"/>
      <c r="AC62" s="31"/>
      <c r="AD62" s="31"/>
      <c r="AE62" s="31"/>
      <c r="AF62" s="31"/>
      <c r="AG62" s="31"/>
      <c r="AH62" s="31"/>
    </row>
    <row r="63" spans="2:34" s="28" customFormat="1" outlineLevel="1" x14ac:dyDescent="0.25">
      <c r="B63" s="195"/>
      <c r="C63" s="60" t="s">
        <v>266</v>
      </c>
      <c r="D63" s="61">
        <v>2110</v>
      </c>
      <c r="E63" s="58" t="s">
        <v>4</v>
      </c>
      <c r="F63" s="61">
        <v>2200</v>
      </c>
      <c r="G63" s="58">
        <v>-50</v>
      </c>
      <c r="H63" s="58">
        <v>1</v>
      </c>
      <c r="I63" s="58">
        <v>2</v>
      </c>
      <c r="J63" s="38" t="s">
        <v>160</v>
      </c>
      <c r="K63" s="71" t="s">
        <v>244</v>
      </c>
      <c r="L63" s="38" t="s">
        <v>160</v>
      </c>
      <c r="M63" s="74" t="s">
        <v>160</v>
      </c>
      <c r="O63" s="84"/>
      <c r="P63" s="84"/>
      <c r="Q63" s="70"/>
      <c r="R63" s="86"/>
      <c r="S63" s="86"/>
      <c r="T63" s="85"/>
      <c r="U63" s="31"/>
      <c r="V63" s="31"/>
      <c r="W63" s="31"/>
      <c r="X63" s="31"/>
      <c r="Y63" s="31"/>
      <c r="Z63" s="31"/>
      <c r="AA63" s="31"/>
      <c r="AB63" s="31"/>
      <c r="AC63" s="31"/>
      <c r="AD63" s="31"/>
      <c r="AE63" s="31"/>
      <c r="AF63" s="31"/>
      <c r="AG63" s="31"/>
      <c r="AH63" s="31"/>
    </row>
    <row r="64" spans="2:34" s="28" customFormat="1" outlineLevel="1" x14ac:dyDescent="0.25">
      <c r="B64" s="195"/>
      <c r="C64" s="60" t="s">
        <v>267</v>
      </c>
      <c r="D64" s="61">
        <v>2110</v>
      </c>
      <c r="E64" s="58" t="s">
        <v>4</v>
      </c>
      <c r="F64" s="61">
        <v>2200</v>
      </c>
      <c r="G64" s="58">
        <v>-50</v>
      </c>
      <c r="H64" s="58">
        <v>1</v>
      </c>
      <c r="I64" s="58">
        <v>2</v>
      </c>
      <c r="J64" s="38" t="s">
        <v>160</v>
      </c>
      <c r="K64" s="71" t="s">
        <v>244</v>
      </c>
      <c r="L64" s="38" t="s">
        <v>160</v>
      </c>
      <c r="M64" s="74" t="s">
        <v>160</v>
      </c>
      <c r="O64" s="84"/>
      <c r="P64" s="84"/>
      <c r="Q64" s="70"/>
      <c r="R64" s="86"/>
      <c r="S64" s="86"/>
      <c r="T64" s="85"/>
      <c r="U64" s="31"/>
      <c r="V64" s="31"/>
      <c r="W64" s="31"/>
      <c r="X64" s="31"/>
      <c r="Y64" s="31"/>
      <c r="Z64" s="31"/>
      <c r="AA64" s="31"/>
      <c r="AB64" s="31"/>
      <c r="AC64" s="31"/>
      <c r="AD64" s="31"/>
      <c r="AE64" s="31"/>
      <c r="AF64" s="31"/>
      <c r="AG64" s="31"/>
      <c r="AH64" s="31"/>
    </row>
    <row r="65" spans="2:34" s="28" customFormat="1" outlineLevel="1" x14ac:dyDescent="0.25">
      <c r="B65" s="195"/>
      <c r="C65" s="60" t="s">
        <v>268</v>
      </c>
      <c r="D65" s="61">
        <v>1475</v>
      </c>
      <c r="E65" s="58" t="s">
        <v>4</v>
      </c>
      <c r="F65" s="61">
        <v>1518</v>
      </c>
      <c r="G65" s="58">
        <v>-50</v>
      </c>
      <c r="H65" s="58">
        <v>1</v>
      </c>
      <c r="I65" s="58">
        <v>2</v>
      </c>
      <c r="J65" s="38" t="s">
        <v>160</v>
      </c>
      <c r="K65" s="71" t="s">
        <v>244</v>
      </c>
      <c r="L65" s="38" t="s">
        <v>160</v>
      </c>
      <c r="M65" s="74" t="s">
        <v>160</v>
      </c>
      <c r="O65" s="84"/>
      <c r="P65" s="84"/>
      <c r="Q65" s="70"/>
      <c r="R65" s="86"/>
      <c r="S65" s="86"/>
      <c r="T65" s="85"/>
      <c r="U65" s="31"/>
      <c r="V65" s="31"/>
      <c r="W65" s="31"/>
      <c r="X65" s="31"/>
      <c r="Y65" s="31"/>
      <c r="Z65" s="31"/>
      <c r="AA65" s="31"/>
      <c r="AB65" s="31"/>
      <c r="AC65" s="31"/>
      <c r="AD65" s="31"/>
      <c r="AE65" s="31"/>
      <c r="AF65" s="31"/>
      <c r="AG65" s="31"/>
      <c r="AH65" s="31"/>
    </row>
    <row r="66" spans="2:34" s="28" customFormat="1" outlineLevel="1" x14ac:dyDescent="0.25">
      <c r="B66" s="195"/>
      <c r="C66" s="60" t="s">
        <v>269</v>
      </c>
      <c r="D66" s="61">
        <v>1432</v>
      </c>
      <c r="E66" s="58" t="s">
        <v>4</v>
      </c>
      <c r="F66" s="61">
        <v>1517</v>
      </c>
      <c r="G66" s="58">
        <v>-50</v>
      </c>
      <c r="H66" s="58">
        <v>1</v>
      </c>
      <c r="I66" s="58">
        <v>2</v>
      </c>
      <c r="J66" s="38" t="s">
        <v>160</v>
      </c>
      <c r="K66" s="71" t="s">
        <v>244</v>
      </c>
      <c r="L66" s="38" t="s">
        <v>160</v>
      </c>
      <c r="M66" s="74" t="s">
        <v>160</v>
      </c>
      <c r="O66" s="84"/>
      <c r="P66" s="84"/>
      <c r="Q66" s="70"/>
      <c r="R66" s="86"/>
      <c r="S66" s="86"/>
      <c r="T66" s="85"/>
      <c r="U66" s="31"/>
      <c r="V66" s="31"/>
      <c r="W66" s="31"/>
      <c r="X66" s="31"/>
      <c r="Y66" s="31"/>
      <c r="Z66" s="31"/>
      <c r="AA66" s="31"/>
      <c r="AB66" s="31"/>
      <c r="AC66" s="31"/>
      <c r="AD66" s="31"/>
      <c r="AE66" s="31"/>
      <c r="AF66" s="31"/>
      <c r="AG66" s="31"/>
      <c r="AH66" s="31"/>
    </row>
    <row r="67" spans="2:34" s="28" customFormat="1" outlineLevel="1" x14ac:dyDescent="0.25">
      <c r="B67" s="195"/>
      <c r="C67" s="60" t="s">
        <v>270</v>
      </c>
      <c r="D67" s="61">
        <v>1427</v>
      </c>
      <c r="E67" s="58" t="s">
        <v>4</v>
      </c>
      <c r="F67" s="61">
        <v>1432</v>
      </c>
      <c r="G67" s="58">
        <v>-50</v>
      </c>
      <c r="H67" s="58">
        <v>1</v>
      </c>
      <c r="I67" s="58">
        <v>2</v>
      </c>
      <c r="J67" s="38" t="s">
        <v>160</v>
      </c>
      <c r="K67" s="71" t="s">
        <v>244</v>
      </c>
      <c r="L67" s="38" t="s">
        <v>160</v>
      </c>
      <c r="M67" s="74" t="s">
        <v>160</v>
      </c>
      <c r="O67" s="84"/>
      <c r="P67" s="84"/>
      <c r="Q67" s="70"/>
      <c r="R67" s="86"/>
      <c r="S67" s="86"/>
      <c r="T67" s="85"/>
      <c r="U67" s="31"/>
      <c r="V67" s="31"/>
      <c r="W67" s="31"/>
      <c r="X67" s="31"/>
      <c r="Y67" s="31"/>
      <c r="Z67" s="31"/>
      <c r="AA67" s="31"/>
      <c r="AB67" s="31"/>
      <c r="AC67" s="31"/>
      <c r="AD67" s="31"/>
      <c r="AE67" s="31"/>
      <c r="AF67" s="31"/>
      <c r="AG67" s="31"/>
      <c r="AH67" s="31"/>
    </row>
    <row r="68" spans="2:34" s="28" customFormat="1" ht="22.5" outlineLevel="1" x14ac:dyDescent="0.25">
      <c r="B68" s="195"/>
      <c r="C68" s="60" t="s">
        <v>271</v>
      </c>
      <c r="D68" s="61">
        <v>3300</v>
      </c>
      <c r="E68" s="58" t="s">
        <v>4</v>
      </c>
      <c r="F68" s="61">
        <v>4200</v>
      </c>
      <c r="G68" s="58">
        <v>-50</v>
      </c>
      <c r="H68" s="58">
        <v>1</v>
      </c>
      <c r="I68" s="58">
        <v>2</v>
      </c>
      <c r="J68" s="38" t="s">
        <v>272</v>
      </c>
      <c r="K68" s="71" t="s">
        <v>273</v>
      </c>
      <c r="L68" s="38" t="s">
        <v>274</v>
      </c>
      <c r="M68" s="74" t="s">
        <v>275</v>
      </c>
      <c r="O68" s="84"/>
      <c r="P68" s="84"/>
      <c r="Q68" s="70"/>
      <c r="R68" s="86"/>
      <c r="S68" s="86"/>
      <c r="T68" s="85"/>
      <c r="U68" s="31"/>
      <c r="V68" s="31"/>
      <c r="W68" s="31"/>
      <c r="X68" s="31"/>
      <c r="Y68" s="31"/>
      <c r="Z68" s="31"/>
      <c r="AA68" s="31"/>
      <c r="AB68" s="31"/>
      <c r="AC68" s="31"/>
      <c r="AD68" s="31"/>
      <c r="AE68" s="31"/>
      <c r="AF68" s="31"/>
      <c r="AG68" s="31"/>
      <c r="AH68" s="31"/>
    </row>
    <row r="69" spans="2:34" s="28" customFormat="1" outlineLevel="1" x14ac:dyDescent="0.25">
      <c r="B69" s="195"/>
      <c r="C69" s="60" t="s">
        <v>276</v>
      </c>
      <c r="D69" s="61">
        <v>3300</v>
      </c>
      <c r="E69" s="58" t="s">
        <v>4</v>
      </c>
      <c r="F69" s="61">
        <v>3800</v>
      </c>
      <c r="G69" s="58">
        <v>-50</v>
      </c>
      <c r="H69" s="58">
        <v>1</v>
      </c>
      <c r="I69" s="58">
        <v>2</v>
      </c>
      <c r="J69" s="38" t="s">
        <v>264</v>
      </c>
      <c r="K69" s="71" t="s">
        <v>4</v>
      </c>
      <c r="L69" s="38" t="s">
        <v>265</v>
      </c>
      <c r="M69" s="74" t="s">
        <v>125</v>
      </c>
      <c r="O69" s="84"/>
      <c r="P69" s="84"/>
      <c r="Q69" s="70"/>
      <c r="R69" s="86"/>
      <c r="S69" s="86"/>
      <c r="T69" s="85"/>
      <c r="U69" s="31"/>
      <c r="V69" s="31"/>
      <c r="W69" s="31"/>
      <c r="X69" s="31"/>
      <c r="Y69" s="31"/>
      <c r="Z69" s="31"/>
      <c r="AA69" s="31"/>
      <c r="AB69" s="31"/>
      <c r="AC69" s="31"/>
      <c r="AD69" s="31"/>
      <c r="AE69" s="31"/>
      <c r="AF69" s="31"/>
      <c r="AG69" s="31"/>
      <c r="AH69" s="31"/>
    </row>
    <row r="70" spans="2:34" s="28" customFormat="1" outlineLevel="1" x14ac:dyDescent="0.25">
      <c r="B70" s="195"/>
      <c r="C70" s="60" t="s">
        <v>277</v>
      </c>
      <c r="D70" s="61">
        <v>2110</v>
      </c>
      <c r="E70" s="58" t="s">
        <v>4</v>
      </c>
      <c r="F70" s="61">
        <v>2170</v>
      </c>
      <c r="G70" s="58">
        <v>-50</v>
      </c>
      <c r="H70" s="58">
        <v>1</v>
      </c>
      <c r="I70" s="58" t="s">
        <v>211</v>
      </c>
      <c r="J70" s="38" t="s">
        <v>160</v>
      </c>
      <c r="K70" s="71" t="s">
        <v>244</v>
      </c>
      <c r="L70" s="38" t="s">
        <v>160</v>
      </c>
      <c r="M70" s="74" t="s">
        <v>160</v>
      </c>
      <c r="O70" s="84"/>
      <c r="P70" s="84"/>
      <c r="Q70" s="70"/>
      <c r="R70" s="86"/>
      <c r="S70" s="86"/>
      <c r="T70" s="85"/>
      <c r="U70" s="31"/>
      <c r="V70" s="31"/>
      <c r="W70" s="31"/>
      <c r="X70" s="31"/>
      <c r="Y70" s="31"/>
      <c r="Z70" s="31"/>
      <c r="AA70" s="31"/>
      <c r="AB70" s="31"/>
      <c r="AC70" s="31"/>
      <c r="AD70" s="31"/>
      <c r="AE70" s="31"/>
      <c r="AF70" s="31"/>
      <c r="AG70" s="31"/>
      <c r="AH70" s="31"/>
    </row>
    <row r="71" spans="2:34" s="28" customFormat="1" outlineLevel="1" x14ac:dyDescent="0.25">
      <c r="B71" s="195"/>
      <c r="C71" s="60" t="s">
        <v>212</v>
      </c>
      <c r="D71" s="61">
        <v>758</v>
      </c>
      <c r="E71" s="58" t="s">
        <v>4</v>
      </c>
      <c r="F71" s="61">
        <v>773</v>
      </c>
      <c r="G71" s="58">
        <v>-32</v>
      </c>
      <c r="H71" s="58">
        <v>1</v>
      </c>
      <c r="I71" s="58">
        <v>5</v>
      </c>
      <c r="J71" s="38" t="s">
        <v>160</v>
      </c>
      <c r="K71" s="71" t="s">
        <v>244</v>
      </c>
      <c r="L71" s="38" t="s">
        <v>160</v>
      </c>
      <c r="M71" s="74" t="s">
        <v>160</v>
      </c>
      <c r="O71" s="84"/>
      <c r="P71" s="84"/>
      <c r="Q71" s="70"/>
      <c r="R71" s="86"/>
      <c r="S71" s="86"/>
      <c r="T71" s="85"/>
      <c r="U71" s="31"/>
      <c r="V71" s="31"/>
      <c r="W71" s="31"/>
      <c r="X71" s="31"/>
      <c r="Y71" s="31"/>
      <c r="Z71" s="31"/>
      <c r="AA71" s="31"/>
      <c r="AB71" s="31"/>
      <c r="AC71" s="31"/>
      <c r="AD71" s="31"/>
      <c r="AE71" s="31"/>
      <c r="AF71" s="31"/>
      <c r="AG71" s="31"/>
      <c r="AH71" s="31"/>
    </row>
    <row r="72" spans="2:34" s="28" customFormat="1" outlineLevel="1" x14ac:dyDescent="0.25">
      <c r="B72" s="195"/>
      <c r="C72" s="60" t="s">
        <v>212</v>
      </c>
      <c r="D72" s="61">
        <v>773</v>
      </c>
      <c r="E72" s="58" t="s">
        <v>4</v>
      </c>
      <c r="F72" s="61">
        <v>803</v>
      </c>
      <c r="G72" s="58">
        <v>-50</v>
      </c>
      <c r="H72" s="58">
        <v>1</v>
      </c>
      <c r="I72" s="58" t="s">
        <v>4</v>
      </c>
      <c r="J72" s="38" t="s">
        <v>160</v>
      </c>
      <c r="K72" s="71" t="s">
        <v>244</v>
      </c>
      <c r="L72" s="38" t="s">
        <v>160</v>
      </c>
      <c r="M72" s="74" t="s">
        <v>160</v>
      </c>
      <c r="O72" s="84"/>
      <c r="P72" s="84"/>
      <c r="Q72" s="70"/>
      <c r="R72" s="86"/>
      <c r="S72" s="86"/>
      <c r="T72" s="85"/>
      <c r="U72" s="31"/>
      <c r="V72" s="31"/>
      <c r="W72" s="31"/>
      <c r="X72" s="31"/>
      <c r="Y72" s="31"/>
      <c r="Z72" s="31"/>
      <c r="AA72" s="31"/>
      <c r="AB72" s="31"/>
      <c r="AC72" s="31"/>
      <c r="AD72" s="31"/>
      <c r="AE72" s="31"/>
      <c r="AF72" s="31"/>
      <c r="AG72" s="31"/>
      <c r="AH72" s="31"/>
    </row>
    <row r="73" spans="2:34" s="28" customFormat="1" outlineLevel="1" x14ac:dyDescent="0.25">
      <c r="B73" s="195"/>
      <c r="C73" s="60" t="s">
        <v>212</v>
      </c>
      <c r="D73" s="61">
        <v>2570</v>
      </c>
      <c r="E73" s="58" t="s">
        <v>4</v>
      </c>
      <c r="F73" s="61">
        <v>2575</v>
      </c>
      <c r="G73" s="58">
        <v>1.6</v>
      </c>
      <c r="H73" s="58">
        <v>5</v>
      </c>
      <c r="I73" s="58" t="s">
        <v>213</v>
      </c>
      <c r="J73" s="38" t="s">
        <v>160</v>
      </c>
      <c r="K73" s="71" t="s">
        <v>244</v>
      </c>
      <c r="L73" s="38" t="s">
        <v>160</v>
      </c>
      <c r="M73" s="74" t="s">
        <v>160</v>
      </c>
      <c r="O73" s="84"/>
      <c r="P73" s="84"/>
      <c r="Q73" s="70"/>
      <c r="R73" s="86"/>
      <c r="S73" s="86"/>
      <c r="T73" s="85"/>
      <c r="U73" s="31"/>
      <c r="V73" s="31"/>
      <c r="W73" s="31"/>
      <c r="X73" s="31"/>
      <c r="Y73" s="31"/>
      <c r="Z73" s="31"/>
      <c r="AA73" s="31"/>
      <c r="AB73" s="31"/>
      <c r="AC73" s="31"/>
      <c r="AD73" s="31"/>
      <c r="AE73" s="31"/>
      <c r="AF73" s="31"/>
      <c r="AG73" s="31"/>
      <c r="AH73" s="31"/>
    </row>
    <row r="74" spans="2:34" s="28" customFormat="1" outlineLevel="1" x14ac:dyDescent="0.25">
      <c r="B74" s="195"/>
      <c r="C74" s="60" t="s">
        <v>212</v>
      </c>
      <c r="D74" s="61">
        <v>2575</v>
      </c>
      <c r="E74" s="58" t="s">
        <v>4</v>
      </c>
      <c r="F74" s="61">
        <v>2595</v>
      </c>
      <c r="G74" s="58">
        <v>-15.5</v>
      </c>
      <c r="H74" s="58">
        <v>5</v>
      </c>
      <c r="I74" s="58" t="s">
        <v>213</v>
      </c>
      <c r="J74" s="38" t="s">
        <v>160</v>
      </c>
      <c r="K74" s="71" t="s">
        <v>244</v>
      </c>
      <c r="L74" s="38" t="s">
        <v>160</v>
      </c>
      <c r="M74" s="74" t="s">
        <v>160</v>
      </c>
      <c r="O74" s="84"/>
      <c r="P74" s="84"/>
      <c r="Q74" s="70"/>
      <c r="R74" s="86"/>
      <c r="S74" s="86"/>
      <c r="T74" s="85"/>
      <c r="U74" s="31"/>
      <c r="V74" s="31"/>
      <c r="W74" s="31"/>
      <c r="X74" s="31"/>
      <c r="Y74" s="31"/>
      <c r="Z74" s="31"/>
      <c r="AA74" s="31"/>
      <c r="AB74" s="31"/>
      <c r="AC74" s="31"/>
      <c r="AD74" s="31"/>
      <c r="AE74" s="31"/>
      <c r="AF74" s="31"/>
      <c r="AG74" s="31"/>
      <c r="AH74" s="31"/>
    </row>
    <row r="75" spans="2:34" s="28" customFormat="1" outlineLevel="1" x14ac:dyDescent="0.25">
      <c r="B75" s="195"/>
      <c r="C75" s="60" t="s">
        <v>212</v>
      </c>
      <c r="D75" s="61">
        <v>2595</v>
      </c>
      <c r="E75" s="58" t="s">
        <v>4</v>
      </c>
      <c r="F75" s="61">
        <v>2620</v>
      </c>
      <c r="G75" s="58">
        <v>-40</v>
      </c>
      <c r="H75" s="58">
        <v>1</v>
      </c>
      <c r="I75" s="58" t="s">
        <v>214</v>
      </c>
      <c r="J75" s="38" t="s">
        <v>160</v>
      </c>
      <c r="K75" s="71" t="s">
        <v>244</v>
      </c>
      <c r="L75" s="38" t="s">
        <v>160</v>
      </c>
      <c r="M75" s="74" t="s">
        <v>160</v>
      </c>
      <c r="O75" s="84"/>
      <c r="P75" s="84"/>
      <c r="Q75" s="70"/>
      <c r="R75" s="86"/>
      <c r="S75" s="86"/>
      <c r="T75" s="85"/>
      <c r="U75" s="31"/>
      <c r="V75" s="31"/>
      <c r="W75" s="31"/>
      <c r="X75" s="31"/>
      <c r="Y75" s="31"/>
      <c r="Z75" s="31"/>
      <c r="AA75" s="31"/>
      <c r="AB75" s="31"/>
      <c r="AC75" s="31"/>
      <c r="AD75" s="31"/>
      <c r="AE75" s="31"/>
      <c r="AF75" s="31"/>
      <c r="AG75" s="31"/>
      <c r="AH75" s="31"/>
    </row>
    <row r="76" spans="2:34" s="28" customFormat="1" ht="15.75" outlineLevel="1" thickBot="1" x14ac:dyDescent="0.3">
      <c r="B76" s="31"/>
      <c r="C76" s="32"/>
      <c r="D76" s="33"/>
      <c r="E76" s="22"/>
      <c r="F76" s="34"/>
      <c r="G76" s="34"/>
      <c r="H76" s="22"/>
      <c r="I76" s="22"/>
      <c r="J76" s="22"/>
      <c r="K76" s="35"/>
      <c r="L76" s="35"/>
      <c r="T76" s="31"/>
      <c r="U76" s="31"/>
      <c r="V76" s="31"/>
      <c r="W76" s="31"/>
      <c r="X76" s="31"/>
      <c r="Y76" s="31"/>
      <c r="Z76" s="31"/>
      <c r="AA76" s="31"/>
      <c r="AB76" s="31"/>
      <c r="AC76" s="31"/>
      <c r="AD76" s="31"/>
      <c r="AE76" s="31"/>
      <c r="AF76" s="31"/>
      <c r="AG76" s="31"/>
      <c r="AH76" s="31"/>
    </row>
    <row r="77" spans="2:34" ht="18.75" x14ac:dyDescent="0.25">
      <c r="B77" s="173" t="s">
        <v>171</v>
      </c>
      <c r="C77" s="174"/>
      <c r="D77" s="174"/>
      <c r="E77" s="174"/>
      <c r="F77" s="174"/>
      <c r="G77" s="174"/>
      <c r="H77" s="174"/>
      <c r="I77" s="174"/>
      <c r="J77" s="174"/>
      <c r="K77" s="174"/>
      <c r="L77" s="174"/>
      <c r="M77" s="174"/>
      <c r="N77" s="175"/>
      <c r="O77" s="18"/>
    </row>
    <row r="78" spans="2:34" ht="46.5" customHeight="1" outlineLevel="1" x14ac:dyDescent="0.25">
      <c r="B78" s="176" t="s">
        <v>181</v>
      </c>
      <c r="C78" s="177"/>
      <c r="D78" s="177"/>
      <c r="E78" s="177"/>
      <c r="F78" s="177"/>
      <c r="G78" s="177"/>
      <c r="H78" s="177"/>
      <c r="I78" s="177"/>
      <c r="J78" s="177"/>
      <c r="K78" s="177"/>
      <c r="L78" s="177"/>
      <c r="M78" s="177"/>
      <c r="N78" s="178"/>
    </row>
    <row r="79" spans="2:34" ht="9" customHeight="1" outlineLevel="1" x14ac:dyDescent="0.25"/>
    <row r="80" spans="2:34" ht="59.25" customHeight="1" outlineLevel="1" x14ac:dyDescent="0.25">
      <c r="B80" s="217" t="s">
        <v>61</v>
      </c>
      <c r="C80" s="217"/>
      <c r="D80" s="124" t="s">
        <v>241</v>
      </c>
      <c r="E80" s="124" t="s">
        <v>241</v>
      </c>
      <c r="F80" s="124" t="s">
        <v>72</v>
      </c>
      <c r="G80" s="124" t="s">
        <v>72</v>
      </c>
      <c r="H80" s="124" t="s">
        <v>72</v>
      </c>
      <c r="I80" s="124" t="s">
        <v>160</v>
      </c>
      <c r="J80" s="124" t="s">
        <v>160</v>
      </c>
      <c r="K80" s="124" t="s">
        <v>160</v>
      </c>
      <c r="L80" s="124" t="s">
        <v>160</v>
      </c>
      <c r="M80" s="124" t="s">
        <v>160</v>
      </c>
      <c r="N80" s="124" t="s">
        <v>160</v>
      </c>
      <c r="O80" s="124" t="s">
        <v>160</v>
      </c>
      <c r="P80" s="124" t="s">
        <v>160</v>
      </c>
      <c r="Q80" s="124" t="s">
        <v>160</v>
      </c>
      <c r="R80" s="124" t="s">
        <v>160</v>
      </c>
      <c r="S80" s="124" t="s">
        <v>160</v>
      </c>
      <c r="T80" s="124" t="s">
        <v>160</v>
      </c>
      <c r="U80" s="124" t="s">
        <v>160</v>
      </c>
      <c r="V80" s="124" t="s">
        <v>160</v>
      </c>
      <c r="W80" s="124" t="s">
        <v>160</v>
      </c>
      <c r="X80" s="124" t="s">
        <v>160</v>
      </c>
      <c r="Y80" s="124" t="s">
        <v>160</v>
      </c>
      <c r="Z80" s="124" t="s">
        <v>160</v>
      </c>
      <c r="AA80" s="124" t="s">
        <v>160</v>
      </c>
      <c r="AB80" s="124" t="s">
        <v>160</v>
      </c>
      <c r="AC80" s="124" t="s">
        <v>160</v>
      </c>
      <c r="AD80" s="124" t="s">
        <v>160</v>
      </c>
      <c r="AE80" s="124" t="s">
        <v>160</v>
      </c>
      <c r="AF80" s="124" t="s">
        <v>160</v>
      </c>
      <c r="AG80" s="124" t="s">
        <v>160</v>
      </c>
      <c r="AH80" s="124" t="s">
        <v>160</v>
      </c>
    </row>
    <row r="81" spans="2:34" ht="30.75" customHeight="1" outlineLevel="1" x14ac:dyDescent="0.25">
      <c r="B81" s="75" t="s">
        <v>154</v>
      </c>
      <c r="C81" s="75" t="s">
        <v>155</v>
      </c>
      <c r="D81" s="125" t="s">
        <v>216</v>
      </c>
      <c r="E81" s="125" t="s">
        <v>218</v>
      </c>
      <c r="F81" s="125" t="s">
        <v>2</v>
      </c>
      <c r="G81" s="125" t="s">
        <v>2</v>
      </c>
      <c r="H81" s="125" t="s">
        <v>3</v>
      </c>
      <c r="I81" s="125" t="s">
        <v>160</v>
      </c>
      <c r="J81" s="125" t="s">
        <v>160</v>
      </c>
      <c r="K81" s="125" t="s">
        <v>160</v>
      </c>
      <c r="L81" s="125" t="s">
        <v>160</v>
      </c>
      <c r="M81" s="125" t="s">
        <v>160</v>
      </c>
      <c r="N81" s="125" t="s">
        <v>160</v>
      </c>
      <c r="O81" s="125" t="s">
        <v>160</v>
      </c>
      <c r="P81" s="125" t="s">
        <v>160</v>
      </c>
      <c r="Q81" s="125" t="s">
        <v>160</v>
      </c>
      <c r="R81" s="125" t="s">
        <v>160</v>
      </c>
      <c r="S81" s="125" t="s">
        <v>160</v>
      </c>
      <c r="T81" s="125" t="s">
        <v>160</v>
      </c>
      <c r="U81" s="125" t="s">
        <v>160</v>
      </c>
      <c r="V81" s="125" t="s">
        <v>160</v>
      </c>
      <c r="W81" s="125" t="s">
        <v>160</v>
      </c>
      <c r="X81" s="125" t="s">
        <v>160</v>
      </c>
      <c r="Y81" s="125" t="s">
        <v>160</v>
      </c>
      <c r="Z81" s="125" t="s">
        <v>160</v>
      </c>
      <c r="AA81" s="125" t="s">
        <v>160</v>
      </c>
      <c r="AB81" s="125" t="s">
        <v>160</v>
      </c>
      <c r="AC81" s="125" t="s">
        <v>160</v>
      </c>
      <c r="AD81" s="125" t="s">
        <v>160</v>
      </c>
      <c r="AE81" s="125" t="s">
        <v>160</v>
      </c>
      <c r="AF81" s="125" t="s">
        <v>160</v>
      </c>
      <c r="AG81" s="125" t="s">
        <v>160</v>
      </c>
      <c r="AH81" s="125" t="s">
        <v>160</v>
      </c>
    </row>
    <row r="82" spans="2:34" ht="28.5" customHeight="1" outlineLevel="1" x14ac:dyDescent="0.25">
      <c r="B82" s="77" t="s">
        <v>228</v>
      </c>
      <c r="C82" s="77" t="s">
        <v>0</v>
      </c>
      <c r="D82" s="126" t="s">
        <v>124</v>
      </c>
      <c r="E82" s="126" t="s">
        <v>125</v>
      </c>
      <c r="F82" s="126" t="s">
        <v>125</v>
      </c>
      <c r="G82" s="126" t="s">
        <v>128</v>
      </c>
      <c r="H82" s="126" t="s">
        <v>125</v>
      </c>
      <c r="I82" s="126" t="s">
        <v>160</v>
      </c>
      <c r="J82" s="126" t="s">
        <v>160</v>
      </c>
      <c r="K82" s="126" t="s">
        <v>160</v>
      </c>
      <c r="L82" s="126" t="s">
        <v>160</v>
      </c>
      <c r="M82" s="126" t="s">
        <v>160</v>
      </c>
      <c r="N82" s="126" t="s">
        <v>160</v>
      </c>
      <c r="O82" s="126" t="s">
        <v>160</v>
      </c>
      <c r="P82" s="126" t="s">
        <v>160</v>
      </c>
      <c r="Q82" s="126" t="s">
        <v>160</v>
      </c>
      <c r="R82" s="126" t="s">
        <v>160</v>
      </c>
      <c r="S82" s="126" t="s">
        <v>160</v>
      </c>
      <c r="T82" s="126" t="s">
        <v>160</v>
      </c>
      <c r="U82" s="126" t="s">
        <v>160</v>
      </c>
      <c r="V82" s="126" t="s">
        <v>160</v>
      </c>
      <c r="W82" s="126" t="s">
        <v>160</v>
      </c>
      <c r="X82" s="126" t="s">
        <v>160</v>
      </c>
      <c r="Y82" s="126" t="s">
        <v>160</v>
      </c>
      <c r="Z82" s="126" t="s">
        <v>160</v>
      </c>
      <c r="AA82" s="126" t="s">
        <v>160</v>
      </c>
      <c r="AB82" s="126" t="s">
        <v>160</v>
      </c>
      <c r="AC82" s="126" t="s">
        <v>160</v>
      </c>
      <c r="AD82" s="126" t="s">
        <v>160</v>
      </c>
      <c r="AE82" s="126" t="s">
        <v>160</v>
      </c>
      <c r="AF82" s="126" t="s">
        <v>160</v>
      </c>
      <c r="AG82" s="126" t="s">
        <v>160</v>
      </c>
      <c r="AH82" s="126" t="s">
        <v>160</v>
      </c>
    </row>
    <row r="83" spans="2:34" ht="15.75" customHeight="1" outlineLevel="1" x14ac:dyDescent="0.25">
      <c r="B83" s="75" t="s">
        <v>156</v>
      </c>
      <c r="C83" s="75" t="s">
        <v>157</v>
      </c>
      <c r="D83" s="91">
        <v>1805</v>
      </c>
      <c r="E83" s="91">
        <v>3300</v>
      </c>
      <c r="F83" s="91">
        <v>3300</v>
      </c>
      <c r="G83" s="91">
        <v>3906</v>
      </c>
      <c r="H83" s="91">
        <v>3300</v>
      </c>
      <c r="I83" s="91" t="s">
        <v>160</v>
      </c>
      <c r="J83" s="91" t="s">
        <v>160</v>
      </c>
      <c r="K83" s="91" t="s">
        <v>160</v>
      </c>
      <c r="L83" s="91" t="s">
        <v>160</v>
      </c>
      <c r="M83" s="91" t="s">
        <v>160</v>
      </c>
      <c r="N83" s="91" t="s">
        <v>160</v>
      </c>
      <c r="O83" s="91" t="s">
        <v>160</v>
      </c>
      <c r="P83" s="91" t="s">
        <v>160</v>
      </c>
      <c r="Q83" s="91" t="s">
        <v>160</v>
      </c>
      <c r="R83" s="91" t="s">
        <v>160</v>
      </c>
      <c r="S83" s="91" t="s">
        <v>160</v>
      </c>
      <c r="T83" s="91" t="s">
        <v>160</v>
      </c>
      <c r="U83" s="91" t="s">
        <v>160</v>
      </c>
      <c r="V83" s="91" t="s">
        <v>160</v>
      </c>
      <c r="W83" s="91" t="s">
        <v>160</v>
      </c>
      <c r="X83" s="91" t="s">
        <v>160</v>
      </c>
      <c r="Y83" s="91" t="s">
        <v>160</v>
      </c>
      <c r="Z83" s="91" t="s">
        <v>160</v>
      </c>
      <c r="AA83" s="91" t="s">
        <v>160</v>
      </c>
      <c r="AB83" s="91" t="s">
        <v>160</v>
      </c>
      <c r="AC83" s="91" t="s">
        <v>160</v>
      </c>
      <c r="AD83" s="91" t="s">
        <v>160</v>
      </c>
      <c r="AE83" s="91" t="s">
        <v>160</v>
      </c>
      <c r="AF83" s="91" t="s">
        <v>160</v>
      </c>
      <c r="AG83" s="91" t="s">
        <v>160</v>
      </c>
      <c r="AH83" s="91" t="s">
        <v>160</v>
      </c>
    </row>
    <row r="84" spans="2:34" ht="16.5" customHeight="1" outlineLevel="1" x14ac:dyDescent="0.25">
      <c r="B84" s="76" t="s">
        <v>145</v>
      </c>
      <c r="C84" s="76" t="s">
        <v>145</v>
      </c>
      <c r="D84" s="91">
        <v>1867</v>
      </c>
      <c r="E84" s="91">
        <v>3318</v>
      </c>
      <c r="F84" s="91">
        <v>3318</v>
      </c>
      <c r="G84" s="91">
        <v>4066</v>
      </c>
      <c r="H84" s="91">
        <v>3318</v>
      </c>
      <c r="I84" s="91" t="s">
        <v>160</v>
      </c>
      <c r="J84" s="91" t="s">
        <v>160</v>
      </c>
      <c r="K84" s="91" t="s">
        <v>160</v>
      </c>
      <c r="L84" s="91" t="s">
        <v>160</v>
      </c>
      <c r="M84" s="91" t="s">
        <v>160</v>
      </c>
      <c r="N84" s="91" t="s">
        <v>160</v>
      </c>
      <c r="O84" s="91" t="s">
        <v>160</v>
      </c>
      <c r="P84" s="91" t="s">
        <v>160</v>
      </c>
      <c r="Q84" s="91" t="s">
        <v>160</v>
      </c>
      <c r="R84" s="91" t="s">
        <v>160</v>
      </c>
      <c r="S84" s="91" t="s">
        <v>160</v>
      </c>
      <c r="T84" s="91" t="s">
        <v>160</v>
      </c>
      <c r="U84" s="91" t="s">
        <v>160</v>
      </c>
      <c r="V84" s="91" t="s">
        <v>160</v>
      </c>
      <c r="W84" s="91" t="s">
        <v>160</v>
      </c>
      <c r="X84" s="91" t="s">
        <v>160</v>
      </c>
      <c r="Y84" s="91" t="s">
        <v>160</v>
      </c>
      <c r="Z84" s="91" t="s">
        <v>160</v>
      </c>
      <c r="AA84" s="91" t="s">
        <v>160</v>
      </c>
      <c r="AB84" s="91" t="s">
        <v>160</v>
      </c>
      <c r="AC84" s="91" t="s">
        <v>160</v>
      </c>
      <c r="AD84" s="91" t="s">
        <v>160</v>
      </c>
      <c r="AE84" s="91" t="s">
        <v>160</v>
      </c>
      <c r="AF84" s="91" t="s">
        <v>160</v>
      </c>
      <c r="AG84" s="91" t="s">
        <v>160</v>
      </c>
      <c r="AH84" s="91" t="s">
        <v>160</v>
      </c>
    </row>
    <row r="85" spans="2:34" ht="27" customHeight="1" outlineLevel="1" x14ac:dyDescent="0.25">
      <c r="D85" s="127" t="s">
        <v>242</v>
      </c>
      <c r="E85" s="127" t="s">
        <v>242</v>
      </c>
      <c r="F85" s="127" t="s">
        <v>242</v>
      </c>
      <c r="G85" s="127" t="s">
        <v>242</v>
      </c>
      <c r="H85" s="127" t="s">
        <v>242</v>
      </c>
      <c r="I85" s="127" t="s">
        <v>160</v>
      </c>
      <c r="J85" s="127" t="s">
        <v>160</v>
      </c>
      <c r="K85" s="127" t="s">
        <v>160</v>
      </c>
      <c r="L85" s="127" t="s">
        <v>160</v>
      </c>
      <c r="M85" s="127" t="s">
        <v>160</v>
      </c>
      <c r="N85" s="127" t="s">
        <v>160</v>
      </c>
      <c r="O85" s="127" t="s">
        <v>160</v>
      </c>
      <c r="P85" s="127" t="s">
        <v>160</v>
      </c>
      <c r="Q85" s="127" t="s">
        <v>160</v>
      </c>
      <c r="R85" s="127" t="s">
        <v>160</v>
      </c>
      <c r="S85" s="127" t="s">
        <v>160</v>
      </c>
      <c r="T85" s="127" t="s">
        <v>160</v>
      </c>
      <c r="U85" s="127" t="s">
        <v>160</v>
      </c>
      <c r="V85" s="127" t="s">
        <v>160</v>
      </c>
      <c r="W85" s="127" t="s">
        <v>160</v>
      </c>
      <c r="X85" s="127" t="s">
        <v>160</v>
      </c>
      <c r="Y85" s="127" t="s">
        <v>160</v>
      </c>
      <c r="Z85" s="127" t="s">
        <v>160</v>
      </c>
      <c r="AA85" s="127" t="s">
        <v>160</v>
      </c>
      <c r="AB85" s="127" t="s">
        <v>160</v>
      </c>
      <c r="AC85" s="127" t="s">
        <v>160</v>
      </c>
      <c r="AD85" s="127" t="s">
        <v>160</v>
      </c>
      <c r="AE85" s="127" t="s">
        <v>160</v>
      </c>
      <c r="AF85" s="127" t="s">
        <v>160</v>
      </c>
      <c r="AG85" s="127" t="s">
        <v>160</v>
      </c>
      <c r="AH85" s="127" t="s">
        <v>160</v>
      </c>
    </row>
    <row r="86" spans="2:34" ht="22.5" outlineLevel="1" x14ac:dyDescent="0.25">
      <c r="B86" s="204" t="s">
        <v>152</v>
      </c>
      <c r="C86" s="37" t="s">
        <v>198</v>
      </c>
      <c r="D86" s="128">
        <f>ABS(B27-D27)</f>
        <v>1797</v>
      </c>
      <c r="E86" s="128">
        <f t="shared" ref="E86:V86" si="4">IF(E$81&lt;&gt;"",D86,"")</f>
        <v>1797</v>
      </c>
      <c r="F86" s="128">
        <f t="shared" si="4"/>
        <v>1797</v>
      </c>
      <c r="G86" s="128">
        <f t="shared" si="4"/>
        <v>1797</v>
      </c>
      <c r="H86" s="128">
        <f t="shared" si="4"/>
        <v>1797</v>
      </c>
      <c r="I86" s="128" t="str">
        <f t="shared" si="4"/>
        <v/>
      </c>
      <c r="J86" s="128" t="str">
        <f t="shared" si="4"/>
        <v/>
      </c>
      <c r="K86" s="128" t="str">
        <f t="shared" si="4"/>
        <v/>
      </c>
      <c r="L86" s="128" t="str">
        <f t="shared" si="4"/>
        <v/>
      </c>
      <c r="M86" s="128" t="str">
        <f t="shared" si="4"/>
        <v/>
      </c>
      <c r="N86" s="128" t="str">
        <f t="shared" si="4"/>
        <v/>
      </c>
      <c r="O86" s="128" t="str">
        <f t="shared" si="4"/>
        <v/>
      </c>
      <c r="P86" s="128" t="str">
        <f t="shared" si="4"/>
        <v/>
      </c>
      <c r="Q86" s="128" t="str">
        <f t="shared" si="4"/>
        <v/>
      </c>
      <c r="R86" s="128" t="str">
        <f t="shared" si="4"/>
        <v/>
      </c>
      <c r="S86" s="128" t="str">
        <f t="shared" si="4"/>
        <v/>
      </c>
      <c r="T86" s="128" t="str">
        <f t="shared" si="4"/>
        <v/>
      </c>
      <c r="U86" s="128" t="str">
        <f t="shared" si="4"/>
        <v/>
      </c>
      <c r="V86" s="128" t="str">
        <f t="shared" si="4"/>
        <v/>
      </c>
      <c r="W86" s="128" t="str">
        <f t="shared" ref="W86:W91" si="5">IF(W$81&lt;&gt;"",V86,"")</f>
        <v/>
      </c>
      <c r="X86" s="128" t="str">
        <f t="shared" ref="X86:X91" si="6">IF(X$81&lt;&gt;"",W86,"")</f>
        <v/>
      </c>
      <c r="Y86" s="128" t="str">
        <f t="shared" ref="Y86:Y91" si="7">IF(Y$81&lt;&gt;"",X86,"")</f>
        <v/>
      </c>
      <c r="Z86" s="128" t="str">
        <f t="shared" ref="Z86:Z91" si="8">IF(Z$81&lt;&gt;"",Y86,"")</f>
        <v/>
      </c>
      <c r="AA86" s="128" t="str">
        <f t="shared" ref="AA86:AA91" si="9">IF(AA$81&lt;&gt;"",Z86,"")</f>
        <v/>
      </c>
      <c r="AB86" s="128" t="str">
        <f t="shared" ref="AB86:AB91" si="10">IF(AB$81&lt;&gt;"",AA86,"")</f>
        <v/>
      </c>
      <c r="AC86" s="128" t="str">
        <f t="shared" ref="AC86:AC91" si="11">IF(AC$81&lt;&gt;"",AB86,"")</f>
        <v/>
      </c>
      <c r="AD86" s="128" t="str">
        <f t="shared" ref="AD86:AD91" si="12">IF(AD$81&lt;&gt;"",AC86,"")</f>
        <v/>
      </c>
      <c r="AE86" s="128" t="str">
        <f t="shared" ref="AE86:AE91" si="13">IF(AE$81&lt;&gt;"",AD86,"")</f>
        <v/>
      </c>
      <c r="AF86" s="128" t="str">
        <f t="shared" ref="AF86:AF91" si="14">IF(AF$81&lt;&gt;"",AE86,"")</f>
        <v/>
      </c>
      <c r="AG86" s="128" t="str">
        <f t="shared" ref="AG86:AG91" si="15">IF(AG$81&lt;&gt;"",AF86,"")</f>
        <v/>
      </c>
      <c r="AH86" s="128" t="str">
        <f t="shared" ref="AH86:AH91" si="16">IF(AH$81&lt;&gt;"",AG86,"")</f>
        <v/>
      </c>
    </row>
    <row r="87" spans="2:34" ht="22.5" outlineLevel="1" x14ac:dyDescent="0.25">
      <c r="B87" s="204"/>
      <c r="C87" s="37" t="s">
        <v>199</v>
      </c>
      <c r="D87" s="128">
        <f>ABS(B27+D27)</f>
        <v>3203</v>
      </c>
      <c r="E87" s="128">
        <f t="shared" ref="E87:V87" si="17">IF(E$81&lt;&gt;"",D87,"")</f>
        <v>3203</v>
      </c>
      <c r="F87" s="128">
        <f t="shared" si="17"/>
        <v>3203</v>
      </c>
      <c r="G87" s="128">
        <f t="shared" si="17"/>
        <v>3203</v>
      </c>
      <c r="H87" s="128">
        <f t="shared" si="17"/>
        <v>3203</v>
      </c>
      <c r="I87" s="128" t="str">
        <f t="shared" si="17"/>
        <v/>
      </c>
      <c r="J87" s="128" t="str">
        <f t="shared" si="17"/>
        <v/>
      </c>
      <c r="K87" s="128" t="str">
        <f t="shared" si="17"/>
        <v/>
      </c>
      <c r="L87" s="128" t="str">
        <f t="shared" si="17"/>
        <v/>
      </c>
      <c r="M87" s="128" t="str">
        <f t="shared" si="17"/>
        <v/>
      </c>
      <c r="N87" s="128" t="str">
        <f t="shared" si="17"/>
        <v/>
      </c>
      <c r="O87" s="128" t="str">
        <f t="shared" si="17"/>
        <v/>
      </c>
      <c r="P87" s="128" t="str">
        <f t="shared" si="17"/>
        <v/>
      </c>
      <c r="Q87" s="128" t="str">
        <f t="shared" si="17"/>
        <v/>
      </c>
      <c r="R87" s="128" t="str">
        <f t="shared" si="17"/>
        <v/>
      </c>
      <c r="S87" s="128" t="str">
        <f t="shared" si="17"/>
        <v/>
      </c>
      <c r="T87" s="128" t="str">
        <f t="shared" si="17"/>
        <v/>
      </c>
      <c r="U87" s="128" t="str">
        <f t="shared" si="17"/>
        <v/>
      </c>
      <c r="V87" s="128" t="str">
        <f t="shared" si="17"/>
        <v/>
      </c>
      <c r="W87" s="128" t="str">
        <f t="shared" si="5"/>
        <v/>
      </c>
      <c r="X87" s="128" t="str">
        <f t="shared" si="6"/>
        <v/>
      </c>
      <c r="Y87" s="128" t="str">
        <f t="shared" si="7"/>
        <v/>
      </c>
      <c r="Z87" s="128" t="str">
        <f t="shared" si="8"/>
        <v/>
      </c>
      <c r="AA87" s="128" t="str">
        <f t="shared" si="9"/>
        <v/>
      </c>
      <c r="AB87" s="128" t="str">
        <f t="shared" si="10"/>
        <v/>
      </c>
      <c r="AC87" s="128" t="str">
        <f t="shared" si="11"/>
        <v/>
      </c>
      <c r="AD87" s="128" t="str">
        <f t="shared" si="12"/>
        <v/>
      </c>
      <c r="AE87" s="128" t="str">
        <f t="shared" si="13"/>
        <v/>
      </c>
      <c r="AF87" s="128" t="str">
        <f t="shared" si="14"/>
        <v/>
      </c>
      <c r="AG87" s="128" t="str">
        <f t="shared" si="15"/>
        <v/>
      </c>
      <c r="AH87" s="128" t="str">
        <f t="shared" si="16"/>
        <v/>
      </c>
    </row>
    <row r="88" spans="2:34" ht="22.5" outlineLevel="1" x14ac:dyDescent="0.25">
      <c r="B88" s="204"/>
      <c r="C88" s="37" t="s">
        <v>192</v>
      </c>
      <c r="D88" s="128">
        <f>ABS(2*B27-D27)</f>
        <v>1094</v>
      </c>
      <c r="E88" s="128">
        <f t="shared" ref="E88:V88" si="18">IF(E$81&lt;&gt;"",D88,"")</f>
        <v>1094</v>
      </c>
      <c r="F88" s="128">
        <f t="shared" si="18"/>
        <v>1094</v>
      </c>
      <c r="G88" s="128">
        <f t="shared" si="18"/>
        <v>1094</v>
      </c>
      <c r="H88" s="128">
        <f t="shared" si="18"/>
        <v>1094</v>
      </c>
      <c r="I88" s="128" t="str">
        <f t="shared" si="18"/>
        <v/>
      </c>
      <c r="J88" s="128" t="str">
        <f t="shared" si="18"/>
        <v/>
      </c>
      <c r="K88" s="128" t="str">
        <f t="shared" si="18"/>
        <v/>
      </c>
      <c r="L88" s="128" t="str">
        <f t="shared" si="18"/>
        <v/>
      </c>
      <c r="M88" s="128" t="str">
        <f t="shared" si="18"/>
        <v/>
      </c>
      <c r="N88" s="128" t="str">
        <f t="shared" si="18"/>
        <v/>
      </c>
      <c r="O88" s="128" t="str">
        <f t="shared" si="18"/>
        <v/>
      </c>
      <c r="P88" s="128" t="str">
        <f t="shared" si="18"/>
        <v/>
      </c>
      <c r="Q88" s="128" t="str">
        <f t="shared" si="18"/>
        <v/>
      </c>
      <c r="R88" s="128" t="str">
        <f t="shared" si="18"/>
        <v/>
      </c>
      <c r="S88" s="128" t="str">
        <f t="shared" si="18"/>
        <v/>
      </c>
      <c r="T88" s="128" t="str">
        <f t="shared" si="18"/>
        <v/>
      </c>
      <c r="U88" s="128" t="str">
        <f t="shared" si="18"/>
        <v/>
      </c>
      <c r="V88" s="128" t="str">
        <f t="shared" si="18"/>
        <v/>
      </c>
      <c r="W88" s="128" t="str">
        <f t="shared" si="5"/>
        <v/>
      </c>
      <c r="X88" s="128" t="str">
        <f t="shared" si="6"/>
        <v/>
      </c>
      <c r="Y88" s="128" t="str">
        <f t="shared" si="7"/>
        <v/>
      </c>
      <c r="Z88" s="128" t="str">
        <f t="shared" si="8"/>
        <v/>
      </c>
      <c r="AA88" s="128" t="str">
        <f t="shared" si="9"/>
        <v/>
      </c>
      <c r="AB88" s="128" t="str">
        <f t="shared" si="10"/>
        <v/>
      </c>
      <c r="AC88" s="128" t="str">
        <f t="shared" si="11"/>
        <v/>
      </c>
      <c r="AD88" s="128" t="str">
        <f t="shared" si="12"/>
        <v/>
      </c>
      <c r="AE88" s="128" t="str">
        <f t="shared" si="13"/>
        <v/>
      </c>
      <c r="AF88" s="128" t="str">
        <f t="shared" si="14"/>
        <v/>
      </c>
      <c r="AG88" s="128" t="str">
        <f t="shared" si="15"/>
        <v/>
      </c>
      <c r="AH88" s="128" t="str">
        <f t="shared" si="16"/>
        <v/>
      </c>
    </row>
    <row r="89" spans="2:34" ht="22.5" outlineLevel="1" x14ac:dyDescent="0.25">
      <c r="B89" s="204"/>
      <c r="C89" s="37" t="s">
        <v>201</v>
      </c>
      <c r="D89" s="128">
        <f>ABS(2*D27-B27)</f>
        <v>4297</v>
      </c>
      <c r="E89" s="128">
        <f>IF(E$81&lt;&gt;"",D89,"")</f>
        <v>4297</v>
      </c>
      <c r="F89" s="128">
        <f t="shared" ref="F89:V89" si="19">IF(F$81&lt;&gt;"",E89,"")</f>
        <v>4297</v>
      </c>
      <c r="G89" s="128">
        <f t="shared" si="19"/>
        <v>4297</v>
      </c>
      <c r="H89" s="128">
        <f t="shared" si="19"/>
        <v>4297</v>
      </c>
      <c r="I89" s="128" t="str">
        <f t="shared" si="19"/>
        <v/>
      </c>
      <c r="J89" s="128" t="str">
        <f t="shared" si="19"/>
        <v/>
      </c>
      <c r="K89" s="128" t="str">
        <f t="shared" si="19"/>
        <v/>
      </c>
      <c r="L89" s="128" t="str">
        <f t="shared" si="19"/>
        <v/>
      </c>
      <c r="M89" s="128" t="str">
        <f t="shared" si="19"/>
        <v/>
      </c>
      <c r="N89" s="128" t="str">
        <f t="shared" si="19"/>
        <v/>
      </c>
      <c r="O89" s="128" t="str">
        <f t="shared" si="19"/>
        <v/>
      </c>
      <c r="P89" s="128" t="str">
        <f t="shared" si="19"/>
        <v/>
      </c>
      <c r="Q89" s="128" t="str">
        <f t="shared" si="19"/>
        <v/>
      </c>
      <c r="R89" s="128" t="str">
        <f t="shared" si="19"/>
        <v/>
      </c>
      <c r="S89" s="128" t="str">
        <f t="shared" si="19"/>
        <v/>
      </c>
      <c r="T89" s="128" t="str">
        <f t="shared" si="19"/>
        <v/>
      </c>
      <c r="U89" s="128" t="str">
        <f t="shared" si="19"/>
        <v/>
      </c>
      <c r="V89" s="128" t="str">
        <f t="shared" si="19"/>
        <v/>
      </c>
      <c r="W89" s="128" t="str">
        <f t="shared" si="5"/>
        <v/>
      </c>
      <c r="X89" s="128" t="str">
        <f t="shared" si="6"/>
        <v/>
      </c>
      <c r="Y89" s="128" t="str">
        <f t="shared" si="7"/>
        <v/>
      </c>
      <c r="Z89" s="128" t="str">
        <f t="shared" si="8"/>
        <v/>
      </c>
      <c r="AA89" s="128" t="str">
        <f t="shared" si="9"/>
        <v/>
      </c>
      <c r="AB89" s="128" t="str">
        <f t="shared" si="10"/>
        <v/>
      </c>
      <c r="AC89" s="128" t="str">
        <f t="shared" si="11"/>
        <v/>
      </c>
      <c r="AD89" s="128" t="str">
        <f t="shared" si="12"/>
        <v/>
      </c>
      <c r="AE89" s="128" t="str">
        <f t="shared" si="13"/>
        <v/>
      </c>
      <c r="AF89" s="128" t="str">
        <f t="shared" si="14"/>
        <v/>
      </c>
      <c r="AG89" s="128" t="str">
        <f t="shared" si="15"/>
        <v/>
      </c>
      <c r="AH89" s="128" t="str">
        <f t="shared" si="16"/>
        <v/>
      </c>
    </row>
    <row r="90" spans="2:34" ht="22.5" outlineLevel="1" x14ac:dyDescent="0.25">
      <c r="B90" s="204"/>
      <c r="C90" s="37" t="s">
        <v>202</v>
      </c>
      <c r="D90" s="128">
        <f>ABS(2*B27+D27)</f>
        <v>3906</v>
      </c>
      <c r="E90" s="128">
        <f t="shared" ref="E90:V90" si="20">IF(E$81&lt;&gt;"",D90,"")</f>
        <v>3906</v>
      </c>
      <c r="F90" s="128">
        <f t="shared" si="20"/>
        <v>3906</v>
      </c>
      <c r="G90" s="128">
        <f t="shared" si="20"/>
        <v>3906</v>
      </c>
      <c r="H90" s="128">
        <f t="shared" si="20"/>
        <v>3906</v>
      </c>
      <c r="I90" s="128" t="str">
        <f t="shared" si="20"/>
        <v/>
      </c>
      <c r="J90" s="128" t="str">
        <f t="shared" si="20"/>
        <v/>
      </c>
      <c r="K90" s="128" t="str">
        <f t="shared" si="20"/>
        <v/>
      </c>
      <c r="L90" s="128" t="str">
        <f t="shared" si="20"/>
        <v/>
      </c>
      <c r="M90" s="128" t="str">
        <f t="shared" si="20"/>
        <v/>
      </c>
      <c r="N90" s="128" t="str">
        <f t="shared" si="20"/>
        <v/>
      </c>
      <c r="O90" s="128" t="str">
        <f t="shared" si="20"/>
        <v/>
      </c>
      <c r="P90" s="128" t="str">
        <f t="shared" si="20"/>
        <v/>
      </c>
      <c r="Q90" s="128" t="str">
        <f t="shared" si="20"/>
        <v/>
      </c>
      <c r="R90" s="128" t="str">
        <f t="shared" si="20"/>
        <v/>
      </c>
      <c r="S90" s="128" t="str">
        <f t="shared" si="20"/>
        <v/>
      </c>
      <c r="T90" s="128" t="str">
        <f t="shared" si="20"/>
        <v/>
      </c>
      <c r="U90" s="128" t="str">
        <f t="shared" si="20"/>
        <v/>
      </c>
      <c r="V90" s="128" t="str">
        <f t="shared" si="20"/>
        <v/>
      </c>
      <c r="W90" s="128" t="str">
        <f t="shared" si="5"/>
        <v/>
      </c>
      <c r="X90" s="128" t="str">
        <f t="shared" si="6"/>
        <v/>
      </c>
      <c r="Y90" s="128" t="str">
        <f t="shared" si="7"/>
        <v/>
      </c>
      <c r="Z90" s="128" t="str">
        <f t="shared" si="8"/>
        <v/>
      </c>
      <c r="AA90" s="128" t="str">
        <f t="shared" si="9"/>
        <v/>
      </c>
      <c r="AB90" s="128" t="str">
        <f t="shared" si="10"/>
        <v/>
      </c>
      <c r="AC90" s="128" t="str">
        <f t="shared" si="11"/>
        <v/>
      </c>
      <c r="AD90" s="128" t="str">
        <f t="shared" si="12"/>
        <v/>
      </c>
      <c r="AE90" s="128" t="str">
        <f t="shared" si="13"/>
        <v/>
      </c>
      <c r="AF90" s="128" t="str">
        <f t="shared" si="14"/>
        <v/>
      </c>
      <c r="AG90" s="128" t="str">
        <f t="shared" si="15"/>
        <v/>
      </c>
      <c r="AH90" s="128" t="str">
        <f t="shared" si="16"/>
        <v/>
      </c>
    </row>
    <row r="91" spans="2:34" ht="22.5" outlineLevel="1" x14ac:dyDescent="0.25">
      <c r="B91" s="204"/>
      <c r="C91" s="37" t="s">
        <v>193</v>
      </c>
      <c r="D91" s="128">
        <f>ABS(2*D27+B27)</f>
        <v>5703</v>
      </c>
      <c r="E91" s="128">
        <f t="shared" ref="E91:V91" si="21">IF(E$81&lt;&gt;"",D91,"")</f>
        <v>5703</v>
      </c>
      <c r="F91" s="128">
        <f t="shared" si="21"/>
        <v>5703</v>
      </c>
      <c r="G91" s="128">
        <f t="shared" si="21"/>
        <v>5703</v>
      </c>
      <c r="H91" s="128">
        <f t="shared" si="21"/>
        <v>5703</v>
      </c>
      <c r="I91" s="128" t="str">
        <f t="shared" si="21"/>
        <v/>
      </c>
      <c r="J91" s="128" t="str">
        <f t="shared" si="21"/>
        <v/>
      </c>
      <c r="K91" s="128" t="str">
        <f t="shared" si="21"/>
        <v/>
      </c>
      <c r="L91" s="128" t="str">
        <f t="shared" si="21"/>
        <v/>
      </c>
      <c r="M91" s="128" t="str">
        <f t="shared" si="21"/>
        <v/>
      </c>
      <c r="N91" s="128" t="str">
        <f t="shared" si="21"/>
        <v/>
      </c>
      <c r="O91" s="128" t="str">
        <f t="shared" si="21"/>
        <v/>
      </c>
      <c r="P91" s="128" t="str">
        <f t="shared" si="21"/>
        <v/>
      </c>
      <c r="Q91" s="128" t="str">
        <f t="shared" si="21"/>
        <v/>
      </c>
      <c r="R91" s="128" t="str">
        <f t="shared" si="21"/>
        <v/>
      </c>
      <c r="S91" s="128" t="str">
        <f t="shared" si="21"/>
        <v/>
      </c>
      <c r="T91" s="128" t="str">
        <f t="shared" si="21"/>
        <v/>
      </c>
      <c r="U91" s="128" t="str">
        <f t="shared" si="21"/>
        <v/>
      </c>
      <c r="V91" s="128" t="str">
        <f t="shared" si="21"/>
        <v/>
      </c>
      <c r="W91" s="128" t="str">
        <f t="shared" si="5"/>
        <v/>
      </c>
      <c r="X91" s="128" t="str">
        <f t="shared" si="6"/>
        <v/>
      </c>
      <c r="Y91" s="128" t="str">
        <f t="shared" si="7"/>
        <v/>
      </c>
      <c r="Z91" s="128" t="str">
        <f t="shared" si="8"/>
        <v/>
      </c>
      <c r="AA91" s="128" t="str">
        <f t="shared" si="9"/>
        <v/>
      </c>
      <c r="AB91" s="128" t="str">
        <f t="shared" si="10"/>
        <v/>
      </c>
      <c r="AC91" s="128" t="str">
        <f t="shared" si="11"/>
        <v/>
      </c>
      <c r="AD91" s="128" t="str">
        <f t="shared" si="12"/>
        <v/>
      </c>
      <c r="AE91" s="128" t="str">
        <f t="shared" si="13"/>
        <v/>
      </c>
      <c r="AF91" s="128" t="str">
        <f t="shared" si="14"/>
        <v/>
      </c>
      <c r="AG91" s="128" t="str">
        <f t="shared" si="15"/>
        <v/>
      </c>
      <c r="AH91" s="128" t="str">
        <f t="shared" si="16"/>
        <v/>
      </c>
    </row>
    <row r="92" spans="2:34" ht="22.5" outlineLevel="1" x14ac:dyDescent="0.25">
      <c r="B92" s="214" t="s">
        <v>153</v>
      </c>
      <c r="C92" s="133" t="s">
        <v>200</v>
      </c>
      <c r="D92" s="132">
        <f>ABS(C27-E27)</f>
        <v>1822</v>
      </c>
      <c r="E92" s="132">
        <f t="shared" ref="E92:V92" si="22">IF(E$81&lt;&gt;"",D92,"")</f>
        <v>1822</v>
      </c>
      <c r="F92" s="132">
        <f t="shared" si="22"/>
        <v>1822</v>
      </c>
      <c r="G92" s="132">
        <f t="shared" si="22"/>
        <v>1822</v>
      </c>
      <c r="H92" s="132">
        <f t="shared" si="22"/>
        <v>1822</v>
      </c>
      <c r="I92" s="132" t="str">
        <f t="shared" si="22"/>
        <v/>
      </c>
      <c r="J92" s="132" t="str">
        <f t="shared" si="22"/>
        <v/>
      </c>
      <c r="K92" s="132" t="str">
        <f t="shared" si="22"/>
        <v/>
      </c>
      <c r="L92" s="132" t="str">
        <f t="shared" si="22"/>
        <v/>
      </c>
      <c r="M92" s="132" t="str">
        <f t="shared" si="22"/>
        <v/>
      </c>
      <c r="N92" s="132" t="str">
        <f t="shared" si="22"/>
        <v/>
      </c>
      <c r="O92" s="132" t="str">
        <f t="shared" si="22"/>
        <v/>
      </c>
      <c r="P92" s="132" t="str">
        <f t="shared" si="22"/>
        <v/>
      </c>
      <c r="Q92" s="132" t="str">
        <f t="shared" si="22"/>
        <v/>
      </c>
      <c r="R92" s="132" t="str">
        <f t="shared" si="22"/>
        <v/>
      </c>
      <c r="S92" s="132" t="str">
        <f t="shared" si="22"/>
        <v/>
      </c>
      <c r="T92" s="132" t="str">
        <f t="shared" si="22"/>
        <v/>
      </c>
      <c r="U92" s="132" t="str">
        <f t="shared" si="22"/>
        <v/>
      </c>
      <c r="V92" s="132" t="str">
        <f t="shared" si="22"/>
        <v/>
      </c>
      <c r="W92" s="132"/>
      <c r="X92" s="132"/>
      <c r="Y92" s="132"/>
      <c r="Z92" s="132"/>
      <c r="AA92" s="132"/>
      <c r="AB92" s="132"/>
      <c r="AC92" s="132"/>
      <c r="AD92" s="132"/>
      <c r="AE92" s="132"/>
      <c r="AF92" s="132"/>
      <c r="AG92" s="132"/>
      <c r="AH92" s="132"/>
    </row>
    <row r="93" spans="2:34" ht="22.5" outlineLevel="1" x14ac:dyDescent="0.25">
      <c r="B93" s="215"/>
      <c r="C93" s="133" t="s">
        <v>194</v>
      </c>
      <c r="D93" s="132">
        <f>ABS(E27+C27)</f>
        <v>3318</v>
      </c>
      <c r="E93" s="132">
        <f t="shared" ref="E93:V93" si="23">IF(E$81&lt;&gt;"",D93,"")</f>
        <v>3318</v>
      </c>
      <c r="F93" s="132">
        <f t="shared" si="23"/>
        <v>3318</v>
      </c>
      <c r="G93" s="132">
        <f t="shared" si="23"/>
        <v>3318</v>
      </c>
      <c r="H93" s="132">
        <f t="shared" si="23"/>
        <v>3318</v>
      </c>
      <c r="I93" s="132" t="str">
        <f t="shared" si="23"/>
        <v/>
      </c>
      <c r="J93" s="132" t="str">
        <f t="shared" si="23"/>
        <v/>
      </c>
      <c r="K93" s="132" t="str">
        <f t="shared" si="23"/>
        <v/>
      </c>
      <c r="L93" s="132" t="str">
        <f t="shared" si="23"/>
        <v/>
      </c>
      <c r="M93" s="132" t="str">
        <f t="shared" si="23"/>
        <v/>
      </c>
      <c r="N93" s="132" t="str">
        <f t="shared" si="23"/>
        <v/>
      </c>
      <c r="O93" s="132" t="str">
        <f t="shared" si="23"/>
        <v/>
      </c>
      <c r="P93" s="132" t="str">
        <f t="shared" si="23"/>
        <v/>
      </c>
      <c r="Q93" s="132" t="str">
        <f t="shared" si="23"/>
        <v/>
      </c>
      <c r="R93" s="132" t="str">
        <f t="shared" si="23"/>
        <v/>
      </c>
      <c r="S93" s="132" t="str">
        <f t="shared" si="23"/>
        <v/>
      </c>
      <c r="T93" s="132" t="str">
        <f t="shared" si="23"/>
        <v/>
      </c>
      <c r="U93" s="132" t="str">
        <f t="shared" si="23"/>
        <v/>
      </c>
      <c r="V93" s="132" t="str">
        <f t="shared" si="23"/>
        <v/>
      </c>
      <c r="W93" s="132"/>
      <c r="X93" s="132"/>
      <c r="Y93" s="132"/>
      <c r="Z93" s="132"/>
      <c r="AA93" s="132"/>
      <c r="AB93" s="132"/>
      <c r="AC93" s="132"/>
      <c r="AD93" s="132"/>
      <c r="AE93" s="132"/>
      <c r="AF93" s="132"/>
      <c r="AG93" s="132"/>
      <c r="AH93" s="132"/>
    </row>
    <row r="94" spans="2:34" ht="22.5" outlineLevel="1" x14ac:dyDescent="0.25">
      <c r="B94" s="215"/>
      <c r="C94" s="133" t="s">
        <v>195</v>
      </c>
      <c r="D94" s="132">
        <f>ABS(2*C27-E27)</f>
        <v>1074</v>
      </c>
      <c r="E94" s="132">
        <f t="shared" ref="E94:V94" si="24">IF(E$81&lt;&gt;"",D94,"")</f>
        <v>1074</v>
      </c>
      <c r="F94" s="132">
        <f t="shared" si="24"/>
        <v>1074</v>
      </c>
      <c r="G94" s="132">
        <f t="shared" si="24"/>
        <v>1074</v>
      </c>
      <c r="H94" s="132">
        <f t="shared" si="24"/>
        <v>1074</v>
      </c>
      <c r="I94" s="132" t="str">
        <f t="shared" si="24"/>
        <v/>
      </c>
      <c r="J94" s="132" t="str">
        <f t="shared" si="24"/>
        <v/>
      </c>
      <c r="K94" s="132" t="str">
        <f t="shared" si="24"/>
        <v/>
      </c>
      <c r="L94" s="132" t="str">
        <f t="shared" si="24"/>
        <v/>
      </c>
      <c r="M94" s="132" t="str">
        <f t="shared" si="24"/>
        <v/>
      </c>
      <c r="N94" s="132" t="str">
        <f t="shared" si="24"/>
        <v/>
      </c>
      <c r="O94" s="132" t="str">
        <f t="shared" si="24"/>
        <v/>
      </c>
      <c r="P94" s="132" t="str">
        <f t="shared" si="24"/>
        <v/>
      </c>
      <c r="Q94" s="132" t="str">
        <f t="shared" si="24"/>
        <v/>
      </c>
      <c r="R94" s="132" t="str">
        <f t="shared" si="24"/>
        <v/>
      </c>
      <c r="S94" s="132" t="str">
        <f t="shared" si="24"/>
        <v/>
      </c>
      <c r="T94" s="132" t="str">
        <f t="shared" si="24"/>
        <v/>
      </c>
      <c r="U94" s="132" t="str">
        <f t="shared" si="24"/>
        <v/>
      </c>
      <c r="V94" s="132" t="str">
        <f t="shared" si="24"/>
        <v/>
      </c>
      <c r="W94" s="132"/>
      <c r="X94" s="132"/>
      <c r="Y94" s="132"/>
      <c r="Z94" s="132"/>
      <c r="AA94" s="132"/>
      <c r="AB94" s="132"/>
      <c r="AC94" s="132"/>
      <c r="AD94" s="132"/>
      <c r="AE94" s="132"/>
      <c r="AF94" s="132"/>
      <c r="AG94" s="132"/>
      <c r="AH94" s="132"/>
    </row>
    <row r="95" spans="2:34" ht="22.5" outlineLevel="1" x14ac:dyDescent="0.25">
      <c r="B95" s="215"/>
      <c r="C95" s="133" t="s">
        <v>203</v>
      </c>
      <c r="D95" s="132">
        <f>ABS(2*E27-C27)</f>
        <v>4392</v>
      </c>
      <c r="E95" s="132">
        <f t="shared" ref="E95:V95" si="25">IF(E$81&lt;&gt;"",D95,"")</f>
        <v>4392</v>
      </c>
      <c r="F95" s="132">
        <f t="shared" si="25"/>
        <v>4392</v>
      </c>
      <c r="G95" s="132">
        <f t="shared" si="25"/>
        <v>4392</v>
      </c>
      <c r="H95" s="132">
        <f t="shared" si="25"/>
        <v>4392</v>
      </c>
      <c r="I95" s="132" t="str">
        <f t="shared" si="25"/>
        <v/>
      </c>
      <c r="J95" s="132" t="str">
        <f t="shared" si="25"/>
        <v/>
      </c>
      <c r="K95" s="132" t="str">
        <f t="shared" si="25"/>
        <v/>
      </c>
      <c r="L95" s="132" t="str">
        <f t="shared" si="25"/>
        <v/>
      </c>
      <c r="M95" s="132" t="str">
        <f t="shared" si="25"/>
        <v/>
      </c>
      <c r="N95" s="132" t="str">
        <f t="shared" si="25"/>
        <v/>
      </c>
      <c r="O95" s="132" t="str">
        <f t="shared" si="25"/>
        <v/>
      </c>
      <c r="P95" s="132" t="str">
        <f t="shared" si="25"/>
        <v/>
      </c>
      <c r="Q95" s="132" t="str">
        <f t="shared" si="25"/>
        <v/>
      </c>
      <c r="R95" s="132" t="str">
        <f t="shared" si="25"/>
        <v/>
      </c>
      <c r="S95" s="132" t="str">
        <f t="shared" si="25"/>
        <v/>
      </c>
      <c r="T95" s="132" t="str">
        <f t="shared" si="25"/>
        <v/>
      </c>
      <c r="U95" s="132" t="str">
        <f t="shared" si="25"/>
        <v/>
      </c>
      <c r="V95" s="132" t="str">
        <f t="shared" si="25"/>
        <v/>
      </c>
      <c r="W95" s="132"/>
      <c r="X95" s="132"/>
      <c r="Y95" s="132"/>
      <c r="Z95" s="132"/>
      <c r="AA95" s="132"/>
      <c r="AB95" s="132"/>
      <c r="AC95" s="132"/>
      <c r="AD95" s="132"/>
      <c r="AE95" s="132"/>
      <c r="AF95" s="132"/>
      <c r="AG95" s="132"/>
      <c r="AH95" s="132"/>
    </row>
    <row r="96" spans="2:34" ht="22.5" outlineLevel="1" x14ac:dyDescent="0.25">
      <c r="B96" s="215"/>
      <c r="C96" s="133" t="s">
        <v>204</v>
      </c>
      <c r="D96" s="132">
        <f>ABS(2*C27+E27)</f>
        <v>4066</v>
      </c>
      <c r="E96" s="132">
        <f t="shared" ref="E96:V96" si="26">IF(E$81&lt;&gt;"",D96,"")</f>
        <v>4066</v>
      </c>
      <c r="F96" s="132">
        <f t="shared" si="26"/>
        <v>4066</v>
      </c>
      <c r="G96" s="132">
        <f t="shared" si="26"/>
        <v>4066</v>
      </c>
      <c r="H96" s="132">
        <f t="shared" si="26"/>
        <v>4066</v>
      </c>
      <c r="I96" s="132" t="str">
        <f t="shared" si="26"/>
        <v/>
      </c>
      <c r="J96" s="132" t="str">
        <f t="shared" si="26"/>
        <v/>
      </c>
      <c r="K96" s="132" t="str">
        <f t="shared" si="26"/>
        <v/>
      </c>
      <c r="L96" s="132" t="str">
        <f t="shared" si="26"/>
        <v/>
      </c>
      <c r="M96" s="132" t="str">
        <f t="shared" si="26"/>
        <v/>
      </c>
      <c r="N96" s="132" t="str">
        <f t="shared" si="26"/>
        <v/>
      </c>
      <c r="O96" s="132" t="str">
        <f t="shared" si="26"/>
        <v/>
      </c>
      <c r="P96" s="132" t="str">
        <f t="shared" si="26"/>
        <v/>
      </c>
      <c r="Q96" s="132" t="str">
        <f t="shared" si="26"/>
        <v/>
      </c>
      <c r="R96" s="132" t="str">
        <f t="shared" si="26"/>
        <v/>
      </c>
      <c r="S96" s="132" t="str">
        <f t="shared" si="26"/>
        <v/>
      </c>
      <c r="T96" s="132" t="str">
        <f t="shared" si="26"/>
        <v/>
      </c>
      <c r="U96" s="132" t="str">
        <f t="shared" si="26"/>
        <v/>
      </c>
      <c r="V96" s="132" t="str">
        <f t="shared" si="26"/>
        <v/>
      </c>
      <c r="W96" s="132"/>
      <c r="X96" s="132"/>
      <c r="Y96" s="132"/>
      <c r="Z96" s="132"/>
      <c r="AA96" s="132"/>
      <c r="AB96" s="132"/>
      <c r="AC96" s="132"/>
      <c r="AD96" s="132"/>
      <c r="AE96" s="132"/>
      <c r="AF96" s="132"/>
      <c r="AG96" s="132"/>
      <c r="AH96" s="132"/>
    </row>
    <row r="97" spans="1:34" ht="22.5" outlineLevel="1" x14ac:dyDescent="0.25">
      <c r="B97" s="216"/>
      <c r="C97" s="133" t="s">
        <v>196</v>
      </c>
      <c r="D97" s="132">
        <f>ABS(2*E27+C27)</f>
        <v>5888</v>
      </c>
      <c r="E97" s="132">
        <f t="shared" ref="E97:V97" si="27">IF(E$81&lt;&gt;"",D97,"")</f>
        <v>5888</v>
      </c>
      <c r="F97" s="132">
        <f t="shared" si="27"/>
        <v>5888</v>
      </c>
      <c r="G97" s="132">
        <f t="shared" si="27"/>
        <v>5888</v>
      </c>
      <c r="H97" s="132">
        <f t="shared" si="27"/>
        <v>5888</v>
      </c>
      <c r="I97" s="132" t="str">
        <f t="shared" si="27"/>
        <v/>
      </c>
      <c r="J97" s="132" t="str">
        <f t="shared" si="27"/>
        <v/>
      </c>
      <c r="K97" s="132" t="str">
        <f t="shared" si="27"/>
        <v/>
      </c>
      <c r="L97" s="132" t="str">
        <f t="shared" si="27"/>
        <v/>
      </c>
      <c r="M97" s="132" t="str">
        <f t="shared" si="27"/>
        <v/>
      </c>
      <c r="N97" s="132" t="str">
        <f t="shared" si="27"/>
        <v/>
      </c>
      <c r="O97" s="132" t="str">
        <f t="shared" si="27"/>
        <v/>
      </c>
      <c r="P97" s="132" t="str">
        <f t="shared" si="27"/>
        <v/>
      </c>
      <c r="Q97" s="132" t="str">
        <f t="shared" si="27"/>
        <v/>
      </c>
      <c r="R97" s="132" t="str">
        <f t="shared" si="27"/>
        <v/>
      </c>
      <c r="S97" s="132" t="str">
        <f t="shared" si="27"/>
        <v/>
      </c>
      <c r="T97" s="132" t="str">
        <f t="shared" si="27"/>
        <v/>
      </c>
      <c r="U97" s="132" t="str">
        <f t="shared" si="27"/>
        <v/>
      </c>
      <c r="V97" s="132" t="str">
        <f t="shared" si="27"/>
        <v/>
      </c>
      <c r="W97" s="132"/>
      <c r="X97" s="132"/>
      <c r="Y97" s="132"/>
      <c r="Z97" s="132"/>
      <c r="AA97" s="132"/>
      <c r="AB97" s="132"/>
      <c r="AC97" s="132"/>
      <c r="AD97" s="132"/>
      <c r="AE97" s="132"/>
      <c r="AF97" s="132"/>
      <c r="AG97" s="132"/>
      <c r="AH97" s="132"/>
    </row>
    <row r="98" spans="1:34" s="129" customFormat="1" ht="15.75" outlineLevel="1" thickBot="1" x14ac:dyDescent="0.3">
      <c r="S98" s="130"/>
      <c r="T98" s="130"/>
      <c r="U98" s="130"/>
      <c r="V98" s="130"/>
      <c r="W98" s="130"/>
      <c r="X98" s="130"/>
      <c r="Y98" s="130"/>
      <c r="Z98" s="130"/>
      <c r="AA98" s="130"/>
      <c r="AB98" s="130"/>
      <c r="AC98" s="130"/>
      <c r="AD98" s="130"/>
      <c r="AE98" s="130"/>
      <c r="AF98" s="130"/>
      <c r="AG98" s="130"/>
      <c r="AH98" s="130"/>
    </row>
    <row r="99" spans="1:34" s="129" customFormat="1" ht="19.5" thickBot="1" x14ac:dyDescent="0.3">
      <c r="A99" s="5"/>
      <c r="B99" s="180" t="s">
        <v>168</v>
      </c>
      <c r="C99" s="181"/>
      <c r="D99" s="181"/>
      <c r="E99" s="181"/>
      <c r="F99" s="181"/>
      <c r="G99" s="181"/>
      <c r="H99" s="181"/>
      <c r="I99" s="181"/>
      <c r="J99" s="181"/>
      <c r="K99" s="181"/>
      <c r="L99" s="181"/>
      <c r="M99" s="181"/>
      <c r="N99" s="182"/>
      <c r="O99" s="131"/>
      <c r="S99" s="130"/>
      <c r="T99" s="130"/>
      <c r="U99" s="130"/>
      <c r="V99" s="130"/>
      <c r="W99" s="130"/>
      <c r="X99" s="130"/>
      <c r="Y99" s="130"/>
      <c r="Z99" s="130"/>
      <c r="AA99" s="130"/>
      <c r="AB99" s="130"/>
      <c r="AC99" s="130"/>
      <c r="AD99" s="130"/>
      <c r="AE99" s="130"/>
      <c r="AF99" s="130"/>
      <c r="AG99" s="130"/>
      <c r="AH99" s="130"/>
    </row>
    <row r="100" spans="1:34" s="129" customFormat="1" ht="46.5" customHeight="1" outlineLevel="1" x14ac:dyDescent="0.25">
      <c r="A100" s="5"/>
      <c r="B100" s="197" t="s">
        <v>240</v>
      </c>
      <c r="C100" s="198"/>
      <c r="D100" s="198"/>
      <c r="E100" s="198"/>
      <c r="F100" s="198"/>
      <c r="G100" s="198"/>
      <c r="H100" s="198"/>
      <c r="I100" s="198"/>
      <c r="J100" s="198"/>
      <c r="K100" s="198"/>
      <c r="L100" s="198"/>
      <c r="M100" s="198"/>
      <c r="N100" s="199"/>
      <c r="S100" s="130"/>
      <c r="T100" s="130"/>
      <c r="U100" s="130"/>
      <c r="V100" s="130"/>
      <c r="W100" s="130"/>
      <c r="X100" s="130"/>
      <c r="Y100" s="130"/>
      <c r="Z100" s="130"/>
      <c r="AA100" s="130"/>
      <c r="AB100" s="130"/>
      <c r="AC100" s="130"/>
      <c r="AD100" s="130"/>
      <c r="AE100" s="130"/>
      <c r="AF100" s="130"/>
      <c r="AG100" s="130"/>
      <c r="AH100" s="130"/>
    </row>
    <row r="101" spans="1:34" s="129" customFormat="1" ht="9.75" customHeight="1" outlineLevel="1" x14ac:dyDescent="0.25">
      <c r="S101" s="130"/>
      <c r="T101" s="130"/>
      <c r="U101" s="130"/>
      <c r="V101" s="130"/>
      <c r="W101" s="130"/>
      <c r="X101" s="130"/>
      <c r="Y101" s="130"/>
      <c r="Z101" s="130"/>
      <c r="AA101" s="130"/>
      <c r="AB101" s="130"/>
      <c r="AC101" s="130"/>
      <c r="AD101" s="130"/>
      <c r="AE101" s="130"/>
      <c r="AF101" s="130"/>
      <c r="AG101" s="130"/>
      <c r="AH101" s="130"/>
    </row>
    <row r="102" spans="1:34" ht="21" customHeight="1" outlineLevel="1" x14ac:dyDescent="0.25">
      <c r="A102" s="18"/>
      <c r="B102" s="59"/>
      <c r="C102" s="41"/>
      <c r="D102" s="42">
        <v>1</v>
      </c>
      <c r="E102" s="42" t="s">
        <v>238</v>
      </c>
      <c r="F102" s="42" t="s">
        <v>238</v>
      </c>
      <c r="G102" s="42" t="s">
        <v>160</v>
      </c>
      <c r="H102" s="42" t="s">
        <v>160</v>
      </c>
      <c r="I102" s="42" t="s">
        <v>160</v>
      </c>
      <c r="J102" s="42" t="s">
        <v>160</v>
      </c>
      <c r="K102" s="42" t="s">
        <v>160</v>
      </c>
      <c r="L102" s="42" t="s">
        <v>160</v>
      </c>
      <c r="M102" s="42" t="s">
        <v>160</v>
      </c>
      <c r="N102" s="42" t="s">
        <v>160</v>
      </c>
      <c r="O102" s="42" t="s">
        <v>160</v>
      </c>
      <c r="P102" s="42" t="s">
        <v>160</v>
      </c>
      <c r="Q102" s="42" t="s">
        <v>160</v>
      </c>
      <c r="R102" s="42" t="s">
        <v>160</v>
      </c>
      <c r="S102" s="42" t="s">
        <v>160</v>
      </c>
      <c r="T102" s="42" t="s">
        <v>160</v>
      </c>
      <c r="U102" s="42" t="s">
        <v>160</v>
      </c>
      <c r="V102" s="42" t="s">
        <v>160</v>
      </c>
      <c r="W102" s="117"/>
      <c r="X102" s="117"/>
      <c r="Y102" s="117"/>
      <c r="Z102" s="117"/>
      <c r="AA102" s="117"/>
      <c r="AB102" s="117"/>
      <c r="AC102" s="117"/>
      <c r="AD102" s="117"/>
      <c r="AE102" s="117"/>
      <c r="AF102" s="117"/>
      <c r="AG102" s="117"/>
      <c r="AH102" s="117"/>
    </row>
    <row r="103" spans="1:34" ht="39" customHeight="1" outlineLevel="1" x14ac:dyDescent="0.25">
      <c r="A103" s="18"/>
      <c r="D103" s="93" t="s">
        <v>239</v>
      </c>
      <c r="E103" s="93" t="s">
        <v>239</v>
      </c>
      <c r="F103" s="93" t="s">
        <v>239</v>
      </c>
      <c r="G103" s="93" t="s">
        <v>160</v>
      </c>
      <c r="H103" s="93" t="s">
        <v>160</v>
      </c>
      <c r="I103" s="93" t="s">
        <v>160</v>
      </c>
      <c r="J103" s="93" t="s">
        <v>160</v>
      </c>
      <c r="K103" s="93" t="s">
        <v>160</v>
      </c>
      <c r="L103" s="93" t="s">
        <v>160</v>
      </c>
      <c r="M103" s="93" t="s">
        <v>160</v>
      </c>
      <c r="N103" s="93" t="s">
        <v>160</v>
      </c>
      <c r="O103" s="93" t="s">
        <v>160</v>
      </c>
      <c r="P103" s="93" t="s">
        <v>160</v>
      </c>
      <c r="Q103" s="93" t="s">
        <v>160</v>
      </c>
      <c r="R103" s="93" t="s">
        <v>160</v>
      </c>
      <c r="S103" s="93" t="s">
        <v>160</v>
      </c>
      <c r="T103" s="93" t="s">
        <v>160</v>
      </c>
      <c r="U103" s="93" t="s">
        <v>160</v>
      </c>
      <c r="V103" s="93" t="s">
        <v>160</v>
      </c>
      <c r="W103" s="93"/>
      <c r="X103" s="93"/>
      <c r="Y103" s="93"/>
      <c r="Z103" s="93"/>
      <c r="AA103" s="93"/>
      <c r="AB103" s="93"/>
      <c r="AC103" s="93"/>
      <c r="AD103" s="93"/>
      <c r="AE103" s="93"/>
      <c r="AF103" s="93"/>
      <c r="AG103" s="93"/>
      <c r="AH103" s="93"/>
    </row>
    <row r="104" spans="1:34" ht="41.25" customHeight="1" outlineLevel="1" x14ac:dyDescent="0.25">
      <c r="A104" s="18"/>
      <c r="B104" s="206" t="s">
        <v>136</v>
      </c>
      <c r="C104" s="206"/>
      <c r="D104" s="92" t="s">
        <v>188</v>
      </c>
      <c r="E104" s="92" t="s">
        <v>217</v>
      </c>
      <c r="F104" s="92" t="s">
        <v>219</v>
      </c>
      <c r="G104" s="92"/>
      <c r="H104" s="92"/>
      <c r="I104" s="92"/>
      <c r="J104" s="92"/>
      <c r="K104" s="92"/>
      <c r="L104" s="92"/>
      <c r="M104" s="92"/>
      <c r="N104" s="92"/>
      <c r="O104" s="92"/>
      <c r="P104" s="92"/>
      <c r="Q104" s="92"/>
      <c r="R104" s="92"/>
      <c r="S104" s="92"/>
      <c r="T104" s="92"/>
      <c r="U104" s="92"/>
      <c r="V104" s="92"/>
      <c r="W104" s="118"/>
      <c r="X104" s="118"/>
      <c r="Y104" s="118"/>
      <c r="Z104" s="118"/>
      <c r="AA104" s="118"/>
      <c r="AB104" s="118"/>
      <c r="AC104" s="118"/>
      <c r="AD104" s="118"/>
      <c r="AE104" s="118"/>
      <c r="AF104" s="118"/>
      <c r="AG104" s="118"/>
      <c r="AH104" s="118"/>
    </row>
    <row r="105" spans="1:34" ht="16.5" customHeight="1" outlineLevel="1" x14ac:dyDescent="0.25">
      <c r="A105" s="18"/>
      <c r="B105" s="205" t="s">
        <v>137</v>
      </c>
      <c r="C105" s="206"/>
      <c r="D105" s="62">
        <v>1805</v>
      </c>
      <c r="E105" s="62">
        <v>3300</v>
      </c>
      <c r="F105" s="62">
        <v>3906</v>
      </c>
      <c r="G105" s="62"/>
      <c r="H105" s="62"/>
      <c r="I105" s="62"/>
      <c r="J105" s="62"/>
      <c r="K105" s="62"/>
      <c r="L105" s="62"/>
      <c r="M105" s="62"/>
      <c r="N105" s="62"/>
      <c r="O105" s="62"/>
      <c r="P105" s="62"/>
      <c r="Q105" s="62"/>
      <c r="R105" s="62"/>
      <c r="S105" s="62"/>
      <c r="T105" s="62"/>
      <c r="U105" s="62"/>
      <c r="V105" s="62"/>
      <c r="W105" s="119"/>
      <c r="X105" s="119"/>
      <c r="Y105" s="119"/>
      <c r="Z105" s="119"/>
      <c r="AA105" s="119"/>
      <c r="AB105" s="119"/>
      <c r="AC105" s="119"/>
      <c r="AD105" s="119"/>
      <c r="AE105" s="119"/>
      <c r="AF105" s="119"/>
      <c r="AG105" s="119"/>
      <c r="AH105" s="119"/>
    </row>
    <row r="106" spans="1:34" ht="16.5" customHeight="1" outlineLevel="1" x14ac:dyDescent="0.25">
      <c r="A106" s="18"/>
      <c r="B106" s="205" t="s">
        <v>138</v>
      </c>
      <c r="C106" s="206"/>
      <c r="D106" s="62">
        <v>1867</v>
      </c>
      <c r="E106" s="62">
        <v>3318</v>
      </c>
      <c r="F106" s="62">
        <v>4066</v>
      </c>
      <c r="G106" s="62"/>
      <c r="H106" s="62"/>
      <c r="I106" s="62"/>
      <c r="J106" s="62"/>
      <c r="K106" s="62"/>
      <c r="L106" s="62"/>
      <c r="M106" s="62"/>
      <c r="N106" s="62"/>
      <c r="O106" s="62"/>
      <c r="P106" s="62"/>
      <c r="Q106" s="62"/>
      <c r="R106" s="62"/>
      <c r="S106" s="62"/>
      <c r="T106" s="62"/>
      <c r="U106" s="62"/>
      <c r="V106" s="62"/>
      <c r="W106" s="119"/>
      <c r="X106" s="119"/>
      <c r="Y106" s="119"/>
      <c r="Z106" s="119"/>
      <c r="AA106" s="119"/>
      <c r="AB106" s="119"/>
      <c r="AC106" s="119"/>
      <c r="AD106" s="119"/>
      <c r="AE106" s="119"/>
      <c r="AF106" s="119"/>
      <c r="AG106" s="119"/>
      <c r="AH106" s="119"/>
    </row>
    <row r="107" spans="1:34" ht="28.5" customHeight="1" outlineLevel="1" x14ac:dyDescent="0.25">
      <c r="A107" s="18"/>
      <c r="B107" s="206" t="s">
        <v>69</v>
      </c>
      <c r="C107" s="206"/>
      <c r="D107" s="78" t="s">
        <v>216</v>
      </c>
      <c r="E107" s="78" t="s">
        <v>218</v>
      </c>
      <c r="F107" s="78"/>
      <c r="G107" s="78"/>
      <c r="H107" s="78"/>
      <c r="I107" s="78"/>
      <c r="J107" s="78"/>
      <c r="K107" s="78"/>
      <c r="L107" s="78"/>
      <c r="M107" s="78"/>
      <c r="N107" s="78"/>
      <c r="O107" s="79"/>
      <c r="P107" s="80"/>
      <c r="Q107" s="80"/>
      <c r="R107" s="80"/>
      <c r="S107" s="81"/>
      <c r="T107" s="81"/>
      <c r="U107" s="81"/>
      <c r="V107" s="81"/>
      <c r="W107" s="81"/>
      <c r="X107" s="81"/>
      <c r="Y107" s="81"/>
      <c r="Z107" s="81"/>
      <c r="AA107" s="81"/>
      <c r="AB107" s="81"/>
      <c r="AC107" s="81"/>
      <c r="AD107" s="81"/>
      <c r="AE107" s="81"/>
      <c r="AF107" s="81"/>
      <c r="AG107" s="81"/>
      <c r="AH107" s="81"/>
    </row>
    <row r="108" spans="1:34" ht="18.75" outlineLevel="1" x14ac:dyDescent="0.25">
      <c r="A108" s="18"/>
      <c r="B108" s="206" t="s">
        <v>70</v>
      </c>
      <c r="C108" s="206"/>
      <c r="D108" s="82"/>
      <c r="E108" s="82" t="s">
        <v>220</v>
      </c>
      <c r="F108" s="82" t="s">
        <v>2</v>
      </c>
      <c r="G108" s="82"/>
      <c r="H108" s="82"/>
      <c r="I108" s="82"/>
      <c r="J108" s="82"/>
      <c r="K108" s="82"/>
      <c r="L108" s="82"/>
      <c r="M108" s="82"/>
      <c r="N108" s="82"/>
      <c r="O108" s="79"/>
      <c r="P108" s="80"/>
      <c r="Q108" s="80"/>
      <c r="R108" s="80"/>
      <c r="S108" s="81"/>
      <c r="T108" s="81"/>
      <c r="U108" s="81"/>
      <c r="V108" s="81"/>
      <c r="W108" s="81"/>
      <c r="X108" s="81"/>
      <c r="Y108" s="81"/>
      <c r="Z108" s="81"/>
      <c r="AA108" s="81"/>
      <c r="AB108" s="81"/>
      <c r="AC108" s="81"/>
      <c r="AD108" s="81"/>
      <c r="AE108" s="81"/>
      <c r="AF108" s="81"/>
      <c r="AG108" s="81"/>
      <c r="AH108" s="81"/>
    </row>
    <row r="109" spans="1:34" ht="18.75" outlineLevel="1" x14ac:dyDescent="0.25">
      <c r="A109" s="18"/>
      <c r="B109" s="206" t="s">
        <v>71</v>
      </c>
      <c r="C109" s="206"/>
      <c r="D109" s="82"/>
      <c r="E109" s="82"/>
      <c r="F109" s="82"/>
      <c r="G109" s="82"/>
      <c r="H109" s="82"/>
      <c r="I109" s="82"/>
      <c r="J109" s="82"/>
      <c r="K109" s="82"/>
      <c r="L109" s="82"/>
      <c r="M109" s="82"/>
      <c r="N109" s="82"/>
      <c r="O109" s="79"/>
      <c r="P109" s="80"/>
      <c r="Q109" s="80"/>
      <c r="R109" s="80"/>
      <c r="S109" s="81"/>
      <c r="T109" s="81"/>
      <c r="U109" s="81"/>
      <c r="V109" s="81"/>
      <c r="W109" s="81"/>
      <c r="X109" s="81"/>
      <c r="Y109" s="81"/>
      <c r="Z109" s="81"/>
      <c r="AA109" s="81"/>
      <c r="AB109" s="81"/>
      <c r="AC109" s="81"/>
      <c r="AD109" s="81"/>
      <c r="AE109" s="81"/>
      <c r="AF109" s="81"/>
      <c r="AG109" s="81"/>
      <c r="AH109" s="81"/>
    </row>
    <row r="110" spans="1:34" ht="29.25" customHeight="1" outlineLevel="1" x14ac:dyDescent="0.25">
      <c r="A110" s="218" t="s">
        <v>82</v>
      </c>
      <c r="B110" s="209" t="s">
        <v>94</v>
      </c>
      <c r="C110" s="209"/>
      <c r="D110" s="39" t="s">
        <v>158</v>
      </c>
      <c r="E110" s="39" t="s">
        <v>158</v>
      </c>
      <c r="F110" s="39" t="s">
        <v>158</v>
      </c>
      <c r="G110" s="39" t="s">
        <v>160</v>
      </c>
      <c r="H110" s="39" t="s">
        <v>160</v>
      </c>
      <c r="I110" s="39" t="s">
        <v>160</v>
      </c>
      <c r="J110" s="39" t="s">
        <v>160</v>
      </c>
      <c r="K110" s="39" t="s">
        <v>160</v>
      </c>
      <c r="L110" s="39" t="s">
        <v>160</v>
      </c>
      <c r="M110" s="39" t="s">
        <v>160</v>
      </c>
      <c r="N110" s="39" t="s">
        <v>160</v>
      </c>
      <c r="O110" s="39" t="s">
        <v>160</v>
      </c>
      <c r="P110" s="39" t="s">
        <v>160</v>
      </c>
      <c r="Q110" s="39" t="s">
        <v>160</v>
      </c>
      <c r="R110" s="39" t="s">
        <v>160</v>
      </c>
      <c r="S110" s="39" t="s">
        <v>160</v>
      </c>
      <c r="T110" s="39" t="s">
        <v>160</v>
      </c>
      <c r="U110" s="39" t="s">
        <v>160</v>
      </c>
      <c r="V110" s="39" t="s">
        <v>160</v>
      </c>
      <c r="W110" s="120"/>
      <c r="X110" s="120"/>
      <c r="Y110" s="120"/>
      <c r="Z110" s="120"/>
      <c r="AA110" s="120"/>
      <c r="AB110" s="120"/>
      <c r="AC110" s="120"/>
      <c r="AD110" s="120"/>
      <c r="AE110" s="120"/>
      <c r="AF110" s="120"/>
      <c r="AG110" s="120"/>
      <c r="AH110" s="120"/>
    </row>
    <row r="111" spans="1:34" outlineLevel="1" x14ac:dyDescent="0.25">
      <c r="A111" s="218"/>
      <c r="B111" s="206" t="s">
        <v>81</v>
      </c>
      <c r="C111" s="206"/>
      <c r="D111" s="39" t="s">
        <v>235</v>
      </c>
      <c r="E111" s="39" t="s">
        <v>235</v>
      </c>
      <c r="F111" s="39" t="s">
        <v>235</v>
      </c>
      <c r="G111" s="39" t="s">
        <v>160</v>
      </c>
      <c r="H111" s="39" t="s">
        <v>160</v>
      </c>
      <c r="I111" s="39" t="s">
        <v>160</v>
      </c>
      <c r="J111" s="39" t="s">
        <v>160</v>
      </c>
      <c r="K111" s="39" t="s">
        <v>160</v>
      </c>
      <c r="L111" s="39" t="s">
        <v>160</v>
      </c>
      <c r="M111" s="39" t="s">
        <v>160</v>
      </c>
      <c r="N111" s="39" t="s">
        <v>160</v>
      </c>
      <c r="O111" s="39" t="s">
        <v>160</v>
      </c>
      <c r="P111" s="39" t="s">
        <v>160</v>
      </c>
      <c r="Q111" s="39" t="s">
        <v>160</v>
      </c>
      <c r="R111" s="39" t="s">
        <v>160</v>
      </c>
      <c r="S111" s="39" t="s">
        <v>160</v>
      </c>
      <c r="T111" s="39" t="s">
        <v>160</v>
      </c>
      <c r="U111" s="39" t="s">
        <v>160</v>
      </c>
      <c r="V111" s="39" t="s">
        <v>160</v>
      </c>
      <c r="W111" s="120"/>
      <c r="X111" s="120"/>
      <c r="Y111" s="120"/>
      <c r="Z111" s="120"/>
      <c r="AA111" s="120"/>
      <c r="AB111" s="120"/>
      <c r="AC111" s="120"/>
      <c r="AD111" s="120"/>
      <c r="AE111" s="120"/>
      <c r="AF111" s="120"/>
      <c r="AG111" s="120"/>
      <c r="AH111" s="120"/>
    </row>
    <row r="112" spans="1:34" outlineLevel="1" x14ac:dyDescent="0.25">
      <c r="A112" s="218"/>
      <c r="B112" s="206" t="s">
        <v>103</v>
      </c>
      <c r="C112" s="206"/>
      <c r="D112" s="39">
        <v>738</v>
      </c>
      <c r="E112" s="39">
        <v>738</v>
      </c>
      <c r="F112" s="39">
        <v>738</v>
      </c>
      <c r="G112" s="39" t="s">
        <v>160</v>
      </c>
      <c r="H112" s="39" t="s">
        <v>160</v>
      </c>
      <c r="I112" s="39" t="s">
        <v>160</v>
      </c>
      <c r="J112" s="39" t="s">
        <v>160</v>
      </c>
      <c r="K112" s="39" t="s">
        <v>160</v>
      </c>
      <c r="L112" s="39" t="s">
        <v>160</v>
      </c>
      <c r="M112" s="39" t="s">
        <v>160</v>
      </c>
      <c r="N112" s="39" t="s">
        <v>160</v>
      </c>
      <c r="O112" s="39" t="s">
        <v>160</v>
      </c>
      <c r="P112" s="39" t="s">
        <v>160</v>
      </c>
      <c r="Q112" s="39" t="s">
        <v>160</v>
      </c>
      <c r="R112" s="39" t="s">
        <v>160</v>
      </c>
      <c r="S112" s="39" t="s">
        <v>160</v>
      </c>
      <c r="T112" s="39" t="s">
        <v>160</v>
      </c>
      <c r="U112" s="39" t="s">
        <v>160</v>
      </c>
      <c r="V112" s="39" t="s">
        <v>160</v>
      </c>
      <c r="W112" s="120"/>
      <c r="X112" s="120"/>
      <c r="Y112" s="120"/>
      <c r="Z112" s="120"/>
      <c r="AA112" s="120"/>
      <c r="AB112" s="120"/>
      <c r="AC112" s="120"/>
      <c r="AD112" s="120"/>
      <c r="AE112" s="120"/>
      <c r="AF112" s="120"/>
      <c r="AG112" s="120"/>
      <c r="AH112" s="120"/>
    </row>
    <row r="113" spans="1:34" outlineLevel="1" x14ac:dyDescent="0.25">
      <c r="A113" s="218"/>
      <c r="B113" s="205" t="s">
        <v>107</v>
      </c>
      <c r="C113" s="206"/>
      <c r="D113" s="39">
        <v>15</v>
      </c>
      <c r="E113" s="39">
        <v>15</v>
      </c>
      <c r="F113" s="39">
        <v>15</v>
      </c>
      <c r="G113" s="39" t="s">
        <v>160</v>
      </c>
      <c r="H113" s="39" t="s">
        <v>160</v>
      </c>
      <c r="I113" s="39" t="s">
        <v>160</v>
      </c>
      <c r="J113" s="39" t="s">
        <v>160</v>
      </c>
      <c r="K113" s="39" t="s">
        <v>160</v>
      </c>
      <c r="L113" s="39" t="s">
        <v>160</v>
      </c>
      <c r="M113" s="39" t="s">
        <v>160</v>
      </c>
      <c r="N113" s="39" t="s">
        <v>160</v>
      </c>
      <c r="O113" s="39" t="s">
        <v>160</v>
      </c>
      <c r="P113" s="39" t="s">
        <v>160</v>
      </c>
      <c r="Q113" s="39" t="s">
        <v>160</v>
      </c>
      <c r="R113" s="39" t="s">
        <v>160</v>
      </c>
      <c r="S113" s="39" t="s">
        <v>160</v>
      </c>
      <c r="T113" s="39" t="s">
        <v>160</v>
      </c>
      <c r="U113" s="39" t="s">
        <v>160</v>
      </c>
      <c r="V113" s="39" t="s">
        <v>160</v>
      </c>
      <c r="W113" s="120"/>
      <c r="X113" s="120"/>
      <c r="Y113" s="120"/>
      <c r="Z113" s="120"/>
      <c r="AA113" s="120"/>
      <c r="AB113" s="120"/>
      <c r="AC113" s="120"/>
      <c r="AD113" s="120"/>
      <c r="AE113" s="120"/>
      <c r="AF113" s="120"/>
      <c r="AG113" s="120"/>
      <c r="AH113" s="120"/>
    </row>
    <row r="114" spans="1:34" ht="18" outlineLevel="1" x14ac:dyDescent="0.25">
      <c r="A114" s="218"/>
      <c r="B114" s="205" t="s">
        <v>101</v>
      </c>
      <c r="C114" s="206"/>
      <c r="D114" s="39">
        <v>100</v>
      </c>
      <c r="E114" s="39">
        <v>100</v>
      </c>
      <c r="F114" s="39">
        <v>100</v>
      </c>
      <c r="G114" s="39" t="s">
        <v>160</v>
      </c>
      <c r="H114" s="39" t="s">
        <v>160</v>
      </c>
      <c r="I114" s="39" t="s">
        <v>160</v>
      </c>
      <c r="J114" s="39" t="s">
        <v>160</v>
      </c>
      <c r="K114" s="39" t="s">
        <v>160</v>
      </c>
      <c r="L114" s="39" t="s">
        <v>160</v>
      </c>
      <c r="M114" s="39" t="s">
        <v>160</v>
      </c>
      <c r="N114" s="39" t="s">
        <v>160</v>
      </c>
      <c r="O114" s="39" t="s">
        <v>160</v>
      </c>
      <c r="P114" s="39" t="s">
        <v>160</v>
      </c>
      <c r="Q114" s="39" t="s">
        <v>160</v>
      </c>
      <c r="R114" s="39" t="s">
        <v>160</v>
      </c>
      <c r="S114" s="39" t="s">
        <v>160</v>
      </c>
      <c r="T114" s="39" t="s">
        <v>160</v>
      </c>
      <c r="U114" s="39" t="s">
        <v>160</v>
      </c>
      <c r="V114" s="39" t="s">
        <v>160</v>
      </c>
      <c r="W114" s="120"/>
      <c r="X114" s="120"/>
      <c r="Y114" s="120"/>
      <c r="Z114" s="120"/>
      <c r="AA114" s="120"/>
      <c r="AB114" s="120"/>
      <c r="AC114" s="120"/>
      <c r="AD114" s="120"/>
      <c r="AE114" s="120"/>
      <c r="AF114" s="120"/>
      <c r="AG114" s="120"/>
      <c r="AH114" s="120"/>
    </row>
    <row r="115" spans="1:34" ht="18" outlineLevel="1" x14ac:dyDescent="0.25">
      <c r="A115" s="218"/>
      <c r="B115" s="205" t="s">
        <v>104</v>
      </c>
      <c r="C115" s="206"/>
      <c r="D115" s="39" t="s">
        <v>237</v>
      </c>
      <c r="E115" s="39" t="s">
        <v>237</v>
      </c>
      <c r="F115" s="39" t="s">
        <v>237</v>
      </c>
      <c r="G115" s="39" t="s">
        <v>160</v>
      </c>
      <c r="H115" s="39" t="s">
        <v>160</v>
      </c>
      <c r="I115" s="39" t="s">
        <v>160</v>
      </c>
      <c r="J115" s="39" t="s">
        <v>160</v>
      </c>
      <c r="K115" s="39" t="s">
        <v>160</v>
      </c>
      <c r="L115" s="39" t="s">
        <v>160</v>
      </c>
      <c r="M115" s="39" t="s">
        <v>160</v>
      </c>
      <c r="N115" s="39" t="s">
        <v>160</v>
      </c>
      <c r="O115" s="39" t="s">
        <v>160</v>
      </c>
      <c r="P115" s="39" t="s">
        <v>160</v>
      </c>
      <c r="Q115" s="39" t="s">
        <v>160</v>
      </c>
      <c r="R115" s="39" t="s">
        <v>160</v>
      </c>
      <c r="S115" s="39" t="s">
        <v>160</v>
      </c>
      <c r="T115" s="39" t="s">
        <v>160</v>
      </c>
      <c r="U115" s="39" t="s">
        <v>160</v>
      </c>
      <c r="V115" s="39" t="s">
        <v>160</v>
      </c>
      <c r="W115" s="120"/>
      <c r="X115" s="120"/>
      <c r="Y115" s="120"/>
      <c r="Z115" s="120"/>
      <c r="AA115" s="120"/>
      <c r="AB115" s="120"/>
      <c r="AC115" s="120"/>
      <c r="AD115" s="120"/>
      <c r="AE115" s="120"/>
      <c r="AF115" s="120"/>
      <c r="AG115" s="120"/>
      <c r="AH115" s="120"/>
    </row>
    <row r="116" spans="1:34" outlineLevel="1" x14ac:dyDescent="0.25">
      <c r="A116" s="218"/>
      <c r="B116" s="206" t="s">
        <v>96</v>
      </c>
      <c r="C116" s="206"/>
      <c r="D116" s="39" t="s">
        <v>234</v>
      </c>
      <c r="E116" s="39" t="s">
        <v>234</v>
      </c>
      <c r="F116" s="39" t="s">
        <v>234</v>
      </c>
      <c r="G116" s="39" t="s">
        <v>160</v>
      </c>
      <c r="H116" s="39" t="s">
        <v>160</v>
      </c>
      <c r="I116" s="39" t="s">
        <v>160</v>
      </c>
      <c r="J116" s="39" t="s">
        <v>160</v>
      </c>
      <c r="K116" s="39" t="s">
        <v>160</v>
      </c>
      <c r="L116" s="39" t="s">
        <v>160</v>
      </c>
      <c r="M116" s="39" t="s">
        <v>160</v>
      </c>
      <c r="N116" s="39" t="s">
        <v>160</v>
      </c>
      <c r="O116" s="39" t="s">
        <v>160</v>
      </c>
      <c r="P116" s="39" t="s">
        <v>160</v>
      </c>
      <c r="Q116" s="39" t="s">
        <v>160</v>
      </c>
      <c r="R116" s="39" t="s">
        <v>160</v>
      </c>
      <c r="S116" s="39" t="s">
        <v>160</v>
      </c>
      <c r="T116" s="39" t="s">
        <v>160</v>
      </c>
      <c r="U116" s="39" t="s">
        <v>160</v>
      </c>
      <c r="V116" s="39" t="s">
        <v>160</v>
      </c>
      <c r="W116" s="120"/>
      <c r="X116" s="120"/>
      <c r="Y116" s="120"/>
      <c r="Z116" s="120"/>
      <c r="AA116" s="120"/>
      <c r="AB116" s="120"/>
      <c r="AC116" s="120"/>
      <c r="AD116" s="120"/>
      <c r="AE116" s="120"/>
      <c r="AF116" s="120"/>
      <c r="AG116" s="120"/>
      <c r="AH116" s="120"/>
    </row>
    <row r="117" spans="1:34" ht="33" customHeight="1" outlineLevel="1" x14ac:dyDescent="0.25">
      <c r="A117" s="218"/>
      <c r="B117" s="209" t="s">
        <v>99</v>
      </c>
      <c r="C117" s="206"/>
      <c r="D117" s="39">
        <f>IFERROR(D112-((D114-1)/2-D115)*12*D113/1000,"")</f>
        <v>746.91</v>
      </c>
      <c r="E117" s="39">
        <f t="shared" ref="E117:V117" si="28">IFERROR(E112-((E114-1)/2-E115)*12*E113/1000,"")</f>
        <v>746.91</v>
      </c>
      <c r="F117" s="39">
        <f t="shared" si="28"/>
        <v>746.91</v>
      </c>
      <c r="G117" s="39" t="str">
        <f t="shared" si="28"/>
        <v/>
      </c>
      <c r="H117" s="39" t="str">
        <f t="shared" si="28"/>
        <v/>
      </c>
      <c r="I117" s="39" t="str">
        <f t="shared" si="28"/>
        <v/>
      </c>
      <c r="J117" s="39" t="str">
        <f t="shared" si="28"/>
        <v/>
      </c>
      <c r="K117" s="39" t="str">
        <f t="shared" si="28"/>
        <v/>
      </c>
      <c r="L117" s="39" t="str">
        <f t="shared" si="28"/>
        <v/>
      </c>
      <c r="M117" s="39" t="str">
        <f t="shared" si="28"/>
        <v/>
      </c>
      <c r="N117" s="39" t="str">
        <f t="shared" si="28"/>
        <v/>
      </c>
      <c r="O117" s="39" t="str">
        <f t="shared" si="28"/>
        <v/>
      </c>
      <c r="P117" s="39" t="str">
        <f t="shared" si="28"/>
        <v/>
      </c>
      <c r="Q117" s="39" t="str">
        <f t="shared" si="28"/>
        <v/>
      </c>
      <c r="R117" s="39" t="str">
        <f t="shared" si="28"/>
        <v/>
      </c>
      <c r="S117" s="39" t="str">
        <f t="shared" si="28"/>
        <v/>
      </c>
      <c r="T117" s="39" t="str">
        <f t="shared" si="28"/>
        <v/>
      </c>
      <c r="U117" s="39" t="str">
        <f t="shared" si="28"/>
        <v/>
      </c>
      <c r="V117" s="39" t="str">
        <f t="shared" si="28"/>
        <v/>
      </c>
      <c r="W117" s="120"/>
      <c r="X117" s="120"/>
      <c r="Y117" s="120"/>
      <c r="Z117" s="120"/>
      <c r="AA117" s="120"/>
      <c r="AB117" s="120"/>
      <c r="AC117" s="120"/>
      <c r="AD117" s="120"/>
      <c r="AE117" s="120"/>
      <c r="AF117" s="120"/>
      <c r="AG117" s="120"/>
      <c r="AH117" s="120"/>
    </row>
    <row r="118" spans="1:34" ht="25.5" customHeight="1" outlineLevel="1" x14ac:dyDescent="0.25">
      <c r="A118" s="218" t="s">
        <v>83</v>
      </c>
      <c r="B118" s="209" t="s">
        <v>95</v>
      </c>
      <c r="C118" s="209"/>
      <c r="D118" s="40" t="s">
        <v>158</v>
      </c>
      <c r="E118" s="40" t="s">
        <v>158</v>
      </c>
      <c r="F118" s="40" t="s">
        <v>158</v>
      </c>
      <c r="G118" s="40" t="s">
        <v>160</v>
      </c>
      <c r="H118" s="40" t="s">
        <v>160</v>
      </c>
      <c r="I118" s="40" t="s">
        <v>160</v>
      </c>
      <c r="J118" s="40" t="s">
        <v>160</v>
      </c>
      <c r="K118" s="40" t="s">
        <v>160</v>
      </c>
      <c r="L118" s="40" t="s">
        <v>160</v>
      </c>
      <c r="M118" s="40" t="s">
        <v>160</v>
      </c>
      <c r="N118" s="40" t="s">
        <v>160</v>
      </c>
      <c r="O118" s="40" t="s">
        <v>160</v>
      </c>
      <c r="P118" s="40" t="s">
        <v>160</v>
      </c>
      <c r="Q118" s="40" t="s">
        <v>160</v>
      </c>
      <c r="R118" s="40" t="s">
        <v>160</v>
      </c>
      <c r="S118" s="40" t="s">
        <v>160</v>
      </c>
      <c r="T118" s="40" t="s">
        <v>160</v>
      </c>
      <c r="U118" s="40" t="s">
        <v>160</v>
      </c>
      <c r="V118" s="40" t="s">
        <v>160</v>
      </c>
      <c r="W118" s="68"/>
      <c r="X118" s="68"/>
      <c r="Y118" s="68"/>
      <c r="Z118" s="68"/>
      <c r="AA118" s="68"/>
      <c r="AB118" s="68"/>
      <c r="AC118" s="68"/>
      <c r="AD118" s="68"/>
      <c r="AE118" s="68"/>
      <c r="AF118" s="68"/>
      <c r="AG118" s="68"/>
      <c r="AH118" s="68"/>
    </row>
    <row r="119" spans="1:34" outlineLevel="1" x14ac:dyDescent="0.25">
      <c r="A119" s="218"/>
      <c r="B119" s="206" t="s">
        <v>80</v>
      </c>
      <c r="C119" s="206"/>
      <c r="D119" s="40" t="s">
        <v>235</v>
      </c>
      <c r="E119" s="40" t="s">
        <v>235</v>
      </c>
      <c r="F119" s="40" t="s">
        <v>235</v>
      </c>
      <c r="G119" s="40" t="s">
        <v>160</v>
      </c>
      <c r="H119" s="40" t="s">
        <v>160</v>
      </c>
      <c r="I119" s="40" t="s">
        <v>160</v>
      </c>
      <c r="J119" s="40" t="s">
        <v>160</v>
      </c>
      <c r="K119" s="40" t="s">
        <v>160</v>
      </c>
      <c r="L119" s="40" t="s">
        <v>160</v>
      </c>
      <c r="M119" s="40" t="s">
        <v>160</v>
      </c>
      <c r="N119" s="40" t="s">
        <v>160</v>
      </c>
      <c r="O119" s="40" t="s">
        <v>160</v>
      </c>
      <c r="P119" s="40" t="s">
        <v>160</v>
      </c>
      <c r="Q119" s="40" t="s">
        <v>160</v>
      </c>
      <c r="R119" s="40" t="s">
        <v>160</v>
      </c>
      <c r="S119" s="40" t="s">
        <v>160</v>
      </c>
      <c r="T119" s="40" t="s">
        <v>160</v>
      </c>
      <c r="U119" s="40" t="s">
        <v>160</v>
      </c>
      <c r="V119" s="40" t="s">
        <v>160</v>
      </c>
      <c r="W119" s="68"/>
      <c r="X119" s="68"/>
      <c r="Y119" s="68"/>
      <c r="Z119" s="68"/>
      <c r="AA119" s="68"/>
      <c r="AB119" s="68"/>
      <c r="AC119" s="68"/>
      <c r="AD119" s="68"/>
      <c r="AE119" s="68"/>
      <c r="AF119" s="68"/>
      <c r="AG119" s="68"/>
      <c r="AH119" s="68"/>
    </row>
    <row r="120" spans="1:34" outlineLevel="1" x14ac:dyDescent="0.25">
      <c r="A120" s="218"/>
      <c r="B120" s="206" t="s">
        <v>102</v>
      </c>
      <c r="C120" s="206"/>
      <c r="D120" s="40">
        <v>2560</v>
      </c>
      <c r="E120" s="40">
        <v>2560</v>
      </c>
      <c r="F120" s="40">
        <v>2560</v>
      </c>
      <c r="G120" s="40" t="s">
        <v>160</v>
      </c>
      <c r="H120" s="40" t="s">
        <v>160</v>
      </c>
      <c r="I120" s="40" t="s">
        <v>160</v>
      </c>
      <c r="J120" s="40" t="s">
        <v>160</v>
      </c>
      <c r="K120" s="40" t="s">
        <v>160</v>
      </c>
      <c r="L120" s="40" t="s">
        <v>160</v>
      </c>
      <c r="M120" s="40" t="s">
        <v>160</v>
      </c>
      <c r="N120" s="40" t="s">
        <v>160</v>
      </c>
      <c r="O120" s="40" t="s">
        <v>160</v>
      </c>
      <c r="P120" s="40" t="s">
        <v>160</v>
      </c>
      <c r="Q120" s="40" t="s">
        <v>160</v>
      </c>
      <c r="R120" s="40" t="s">
        <v>160</v>
      </c>
      <c r="S120" s="40" t="s">
        <v>160</v>
      </c>
      <c r="T120" s="40" t="s">
        <v>160</v>
      </c>
      <c r="U120" s="40" t="s">
        <v>160</v>
      </c>
      <c r="V120" s="40" t="s">
        <v>160</v>
      </c>
      <c r="W120" s="68"/>
      <c r="X120" s="68"/>
      <c r="Y120" s="68"/>
      <c r="Z120" s="68"/>
      <c r="AA120" s="68"/>
      <c r="AB120" s="68"/>
      <c r="AC120" s="68"/>
      <c r="AD120" s="68"/>
      <c r="AE120" s="68"/>
      <c r="AF120" s="68"/>
      <c r="AG120" s="68"/>
      <c r="AH120" s="68"/>
    </row>
    <row r="121" spans="1:34" outlineLevel="1" x14ac:dyDescent="0.25">
      <c r="A121" s="218"/>
      <c r="B121" s="205" t="s">
        <v>108</v>
      </c>
      <c r="C121" s="206"/>
      <c r="D121" s="40">
        <v>15</v>
      </c>
      <c r="E121" s="40">
        <v>15</v>
      </c>
      <c r="F121" s="40">
        <v>15</v>
      </c>
      <c r="G121" s="40" t="s">
        <v>160</v>
      </c>
      <c r="H121" s="40" t="s">
        <v>160</v>
      </c>
      <c r="I121" s="40" t="s">
        <v>160</v>
      </c>
      <c r="J121" s="40" t="s">
        <v>160</v>
      </c>
      <c r="K121" s="40" t="s">
        <v>160</v>
      </c>
      <c r="L121" s="40" t="s">
        <v>160</v>
      </c>
      <c r="M121" s="40" t="s">
        <v>160</v>
      </c>
      <c r="N121" s="40" t="s">
        <v>160</v>
      </c>
      <c r="O121" s="40" t="s">
        <v>160</v>
      </c>
      <c r="P121" s="40" t="s">
        <v>160</v>
      </c>
      <c r="Q121" s="40" t="s">
        <v>160</v>
      </c>
      <c r="R121" s="40" t="s">
        <v>160</v>
      </c>
      <c r="S121" s="40" t="s">
        <v>160</v>
      </c>
      <c r="T121" s="40" t="s">
        <v>160</v>
      </c>
      <c r="U121" s="40" t="s">
        <v>160</v>
      </c>
      <c r="V121" s="40" t="s">
        <v>160</v>
      </c>
      <c r="W121" s="68"/>
      <c r="X121" s="68"/>
      <c r="Y121" s="68"/>
      <c r="Z121" s="68"/>
      <c r="AA121" s="68"/>
      <c r="AB121" s="68"/>
      <c r="AC121" s="68"/>
      <c r="AD121" s="68"/>
      <c r="AE121" s="68"/>
      <c r="AF121" s="68"/>
      <c r="AG121" s="68"/>
      <c r="AH121" s="68"/>
    </row>
    <row r="122" spans="1:34" ht="18" outlineLevel="1" x14ac:dyDescent="0.25">
      <c r="A122" s="218"/>
      <c r="B122" s="205" t="s">
        <v>106</v>
      </c>
      <c r="C122" s="206"/>
      <c r="D122" s="40">
        <v>106</v>
      </c>
      <c r="E122" s="40">
        <v>106</v>
      </c>
      <c r="F122" s="40">
        <v>106</v>
      </c>
      <c r="G122" s="40" t="s">
        <v>160</v>
      </c>
      <c r="H122" s="40" t="s">
        <v>160</v>
      </c>
      <c r="I122" s="40" t="s">
        <v>160</v>
      </c>
      <c r="J122" s="40" t="s">
        <v>160</v>
      </c>
      <c r="K122" s="40" t="s">
        <v>160</v>
      </c>
      <c r="L122" s="40" t="s">
        <v>160</v>
      </c>
      <c r="M122" s="40" t="s">
        <v>160</v>
      </c>
      <c r="N122" s="40" t="s">
        <v>160</v>
      </c>
      <c r="O122" s="40" t="s">
        <v>160</v>
      </c>
      <c r="P122" s="40" t="s">
        <v>160</v>
      </c>
      <c r="Q122" s="40" t="s">
        <v>160</v>
      </c>
      <c r="R122" s="40" t="s">
        <v>160</v>
      </c>
      <c r="S122" s="40" t="s">
        <v>160</v>
      </c>
      <c r="T122" s="40" t="s">
        <v>160</v>
      </c>
      <c r="U122" s="40" t="s">
        <v>160</v>
      </c>
      <c r="V122" s="40" t="s">
        <v>160</v>
      </c>
      <c r="W122" s="68"/>
      <c r="X122" s="68"/>
      <c r="Y122" s="68"/>
      <c r="Z122" s="68"/>
      <c r="AA122" s="68"/>
      <c r="AB122" s="68"/>
      <c r="AC122" s="68"/>
      <c r="AD122" s="68"/>
      <c r="AE122" s="68"/>
      <c r="AF122" s="68"/>
      <c r="AG122" s="68"/>
      <c r="AH122" s="68"/>
    </row>
    <row r="123" spans="1:34" ht="18" outlineLevel="1" x14ac:dyDescent="0.25">
      <c r="A123" s="218"/>
      <c r="B123" s="205" t="s">
        <v>105</v>
      </c>
      <c r="C123" s="206"/>
      <c r="D123" s="40" t="s">
        <v>236</v>
      </c>
      <c r="E123" s="40" t="s">
        <v>236</v>
      </c>
      <c r="F123" s="40" t="s">
        <v>236</v>
      </c>
      <c r="G123" s="40" t="s">
        <v>160</v>
      </c>
      <c r="H123" s="40" t="s">
        <v>160</v>
      </c>
      <c r="I123" s="40" t="s">
        <v>160</v>
      </c>
      <c r="J123" s="40" t="s">
        <v>160</v>
      </c>
      <c r="K123" s="40" t="s">
        <v>160</v>
      </c>
      <c r="L123" s="40" t="s">
        <v>160</v>
      </c>
      <c r="M123" s="40" t="s">
        <v>160</v>
      </c>
      <c r="N123" s="40" t="s">
        <v>160</v>
      </c>
      <c r="O123" s="40" t="s">
        <v>160</v>
      </c>
      <c r="P123" s="40" t="s">
        <v>160</v>
      </c>
      <c r="Q123" s="40" t="s">
        <v>160</v>
      </c>
      <c r="R123" s="40" t="s">
        <v>160</v>
      </c>
      <c r="S123" s="40" t="s">
        <v>160</v>
      </c>
      <c r="T123" s="40" t="s">
        <v>160</v>
      </c>
      <c r="U123" s="40" t="s">
        <v>160</v>
      </c>
      <c r="V123" s="40" t="s">
        <v>160</v>
      </c>
      <c r="W123" s="68"/>
      <c r="X123" s="68"/>
      <c r="Y123" s="68"/>
      <c r="Z123" s="68"/>
      <c r="AA123" s="68"/>
      <c r="AB123" s="68"/>
      <c r="AC123" s="68"/>
      <c r="AD123" s="68"/>
      <c r="AE123" s="68"/>
      <c r="AF123" s="68"/>
      <c r="AG123" s="68"/>
      <c r="AH123" s="68"/>
    </row>
    <row r="124" spans="1:34" outlineLevel="1" x14ac:dyDescent="0.25">
      <c r="A124" s="218"/>
      <c r="B124" s="206" t="s">
        <v>97</v>
      </c>
      <c r="C124" s="206"/>
      <c r="D124" s="40" t="s">
        <v>162</v>
      </c>
      <c r="E124" s="40" t="s">
        <v>162</v>
      </c>
      <c r="F124" s="40" t="s">
        <v>162</v>
      </c>
      <c r="G124" s="40" t="s">
        <v>160</v>
      </c>
      <c r="H124" s="40" t="s">
        <v>160</v>
      </c>
      <c r="I124" s="40" t="s">
        <v>160</v>
      </c>
      <c r="J124" s="40" t="s">
        <v>160</v>
      </c>
      <c r="K124" s="40" t="s">
        <v>160</v>
      </c>
      <c r="L124" s="40" t="s">
        <v>160</v>
      </c>
      <c r="M124" s="40" t="s">
        <v>160</v>
      </c>
      <c r="N124" s="40" t="s">
        <v>160</v>
      </c>
      <c r="O124" s="40" t="s">
        <v>160</v>
      </c>
      <c r="P124" s="40" t="s">
        <v>160</v>
      </c>
      <c r="Q124" s="40" t="s">
        <v>160</v>
      </c>
      <c r="R124" s="40" t="s">
        <v>160</v>
      </c>
      <c r="S124" s="40" t="s">
        <v>160</v>
      </c>
      <c r="T124" s="40" t="s">
        <v>160</v>
      </c>
      <c r="U124" s="40" t="s">
        <v>160</v>
      </c>
      <c r="V124" s="40" t="s">
        <v>160</v>
      </c>
      <c r="W124" s="68"/>
      <c r="X124" s="68"/>
      <c r="Y124" s="68"/>
      <c r="Z124" s="68"/>
      <c r="AA124" s="68"/>
      <c r="AB124" s="68"/>
      <c r="AC124" s="68"/>
      <c r="AD124" s="68"/>
      <c r="AE124" s="68"/>
      <c r="AF124" s="68"/>
      <c r="AG124" s="68"/>
      <c r="AH124" s="68"/>
    </row>
    <row r="125" spans="1:34" ht="29.25" customHeight="1" outlineLevel="1" x14ac:dyDescent="0.25">
      <c r="A125" s="218"/>
      <c r="B125" s="209" t="s">
        <v>100</v>
      </c>
      <c r="C125" s="206"/>
      <c r="D125" s="66">
        <f>IFERROR(IF(D118&lt;&gt;"-",D120-((D122-1)/2-D123)*12*D121/1000,IFERROR(MID(#REF!,FIND("RBY:",#REF!)+4,FIND(CHAR(10)&amp;"IMF:",#REF!)-FIND("RBY:",#REF!)-4),"")),"")</f>
        <v>2569.4499999999998</v>
      </c>
      <c r="E125" s="66">
        <f>IFERROR(IF(E118&lt;&gt;"-",E120-((E122-1)/2-E123)*12*E121/1000,IFERROR(MID(#REF!,FIND("RBY:",#REF!)+4,FIND(CHAR(10)&amp;"IMF:",#REF!)-FIND("RBY:",#REF!)-4),"")),"")</f>
        <v>2569.4499999999998</v>
      </c>
      <c r="F125" s="66">
        <f>IFERROR(IF(F118&lt;&gt;"-",F120-((F122-1)/2-F123)*12*F121/1000,IFERROR(MID(#REF!,FIND("RBY:",#REF!)+4,FIND(CHAR(10)&amp;"IMF:",#REF!)-FIND("RBY:",#REF!)-4),"")),"")</f>
        <v>2569.4499999999998</v>
      </c>
      <c r="G125" s="66" t="str">
        <f>IFERROR(IF(G118&lt;&gt;"-",G120-((G122-1)/2-G123)*12*G121/1000,IFERROR(MID(#REF!,FIND("RBY:",#REF!)+4,FIND(CHAR(10)&amp;"IMF:",#REF!)-FIND("RBY:",#REF!)-4),"")),"")</f>
        <v/>
      </c>
      <c r="H125" s="66" t="str">
        <f>IFERROR(IF(H118&lt;&gt;"-",H120-((H122-1)/2-H123)*12*H121/1000,IFERROR(MID(#REF!,FIND("RBY:",#REF!)+4,FIND(CHAR(10)&amp;"IMF:",#REF!)-FIND("RBY:",#REF!)-4),"")),"")</f>
        <v/>
      </c>
      <c r="I125" s="66" t="str">
        <f>IFERROR(IF(I118&lt;&gt;"-",I120-((I122-1)/2-I123)*12*I121/1000,IFERROR(MID(#REF!,FIND("RBY:",#REF!)+4,FIND(CHAR(10)&amp;"IMF:",#REF!)-FIND("RBY:",#REF!)-4),"")),"")</f>
        <v/>
      </c>
      <c r="J125" s="66" t="str">
        <f>IFERROR(IF(J118&lt;&gt;"-",J120-((J122-1)/2-J123)*12*J121/1000,IFERROR(MID(#REF!,FIND("RBY:",#REF!)+4,FIND(CHAR(10)&amp;"IMF:",#REF!)-FIND("RBY:",#REF!)-4),"")),"")</f>
        <v/>
      </c>
      <c r="K125" s="66" t="str">
        <f>IFERROR(IF(K118&lt;&gt;"-",K120-((K122-1)/2-K123)*12*K121/1000,IFERROR(MID(#REF!,FIND("RBY:",#REF!)+4,FIND(CHAR(10)&amp;"IMF:",#REF!)-FIND("RBY:",#REF!)-4),"")),"")</f>
        <v/>
      </c>
      <c r="L125" s="66" t="str">
        <f>IFERROR(IF(L118&lt;&gt;"-",L120-((L122-1)/2-L123)*12*L121/1000,IFERROR(MID(#REF!,FIND("RBY:",#REF!)+4,FIND(CHAR(10)&amp;"IMF:",#REF!)-FIND("RBY:",#REF!)-4),"")),"")</f>
        <v/>
      </c>
      <c r="M125" s="66" t="str">
        <f>IFERROR(IF(M118&lt;&gt;"-",M120-((M122-1)/2-M123)*12*M121/1000,IFERROR(MID(#REF!,FIND("RBY:",#REF!)+4,FIND(CHAR(10)&amp;"IMF:",#REF!)-FIND("RBY:",#REF!)-4),"")),"")</f>
        <v/>
      </c>
      <c r="N125" s="66" t="str">
        <f>IFERROR(IF(N118&lt;&gt;"-",N120-((N122-1)/2-N123)*12*N121/1000,IFERROR(MID(#REF!,FIND("RBY:",#REF!)+4,FIND(CHAR(10)&amp;"IMF:",#REF!)-FIND("RBY:",#REF!)-4),"")),"")</f>
        <v/>
      </c>
      <c r="O125" s="66" t="str">
        <f>IFERROR(IF(O118&lt;&gt;"-",O120-((O122-1)/2-O123)*12*O121/1000,IFERROR(MID(#REF!,FIND("RBY:",#REF!)+4,FIND(CHAR(10)&amp;"IMF:",#REF!)-FIND("RBY:",#REF!)-4),"")),"")</f>
        <v/>
      </c>
      <c r="P125" s="66" t="str">
        <f>IFERROR(IF(P118&lt;&gt;"-",P120-((P122-1)/2-P123)*12*P121/1000,IFERROR(MID(#REF!,FIND("RBY:",#REF!)+4,FIND(CHAR(10)&amp;"IMF:",#REF!)-FIND("RBY:",#REF!)-4),"")),"")</f>
        <v/>
      </c>
      <c r="Q125" s="66" t="str">
        <f>IFERROR(IF(Q118&lt;&gt;"-",Q120-((Q122-1)/2-Q123)*12*Q121/1000,IFERROR(MID(#REF!,FIND("RBY:",#REF!)+4,FIND(CHAR(10)&amp;"IMF:",#REF!)-FIND("RBY:",#REF!)-4),"")),"")</f>
        <v/>
      </c>
      <c r="R125" s="66" t="str">
        <f>IFERROR(IF(R118&lt;&gt;"-",R120-((R122-1)/2-R123)*12*R121/1000,IFERROR(MID(#REF!,FIND("RBY:",#REF!)+4,FIND(CHAR(10)&amp;"IMF:",#REF!)-FIND("RBY:",#REF!)-4),"")),"")</f>
        <v/>
      </c>
      <c r="S125" s="66" t="str">
        <f>IFERROR(IF(S118&lt;&gt;"-",S120-((S122-1)/2-S123)*12*S121/1000,IFERROR(MID(#REF!,FIND("RBY:",#REF!)+4,FIND(CHAR(10)&amp;"IMF:",#REF!)-FIND("RBY:",#REF!)-4),"")),"")</f>
        <v/>
      </c>
      <c r="T125" s="66" t="str">
        <f>IFERROR(IF(T118&lt;&gt;"-",T120-((T122-1)/2-T123)*12*T121/1000,IFERROR(MID(#REF!,FIND("RBY:",#REF!)+4,FIND(CHAR(10)&amp;"IMF:",#REF!)-FIND("RBY:",#REF!)-4),"")),"")</f>
        <v/>
      </c>
      <c r="U125" s="66" t="str">
        <f>IFERROR(IF(U118&lt;&gt;"-",U120-((U122-1)/2-U123)*12*U121/1000,IFERROR(MID(#REF!,FIND("RBY:",#REF!)+4,FIND(CHAR(10)&amp;"IMF:",#REF!)-FIND("RBY:",#REF!)-4),"")),"")</f>
        <v/>
      </c>
      <c r="V125" s="66" t="str">
        <f>IFERROR(IF(V118&lt;&gt;"-",V120-((V122-1)/2-V123)*12*V121/1000,IFERROR(MID(#REF!,FIND("RBY:",#REF!)+4,FIND(CHAR(10)&amp;"IMF:",#REF!)-FIND("RBY:",#REF!)-4),"")),"")</f>
        <v/>
      </c>
      <c r="W125" s="68"/>
      <c r="X125" s="68"/>
      <c r="Y125" s="68"/>
      <c r="Z125" s="68"/>
      <c r="AA125" s="68"/>
      <c r="AB125" s="68"/>
      <c r="AC125" s="68"/>
      <c r="AD125" s="68"/>
      <c r="AE125" s="68"/>
      <c r="AF125" s="68"/>
      <c r="AG125" s="68"/>
      <c r="AH125" s="68"/>
    </row>
    <row r="126" spans="1:34" ht="21" customHeight="1" outlineLevel="1" x14ac:dyDescent="0.25">
      <c r="A126" s="18"/>
      <c r="B126" s="210" t="s">
        <v>189</v>
      </c>
      <c r="C126" s="211"/>
      <c r="D126" s="67">
        <v>1822.54</v>
      </c>
      <c r="E126" s="67">
        <v>3316.3599999999997</v>
      </c>
      <c r="F126" s="67">
        <v>4063.2699999999995</v>
      </c>
      <c r="G126" s="66" t="str">
        <f>IFERROR(IF(G119&lt;&gt;"-",G121-((G123-1)/2-G124)*12*G122/1000,IFERROR(MID(#REF!,FIND("RBY:",#REF!)+4,FIND(CHAR(10)&amp;"IMF:",#REF!)-FIND("RBY:",#REF!)-4),"")),"")</f>
        <v/>
      </c>
      <c r="H126" s="66" t="str">
        <f>IFERROR(IF(H119&lt;&gt;"-",H121-((H123-1)/2-H124)*12*H122/1000,IFERROR(MID(#REF!,FIND("RBY:",#REF!)+4,FIND(CHAR(10)&amp;"IMF:",#REF!)-FIND("RBY:",#REF!)-4),"")),"")</f>
        <v/>
      </c>
      <c r="I126" s="66" t="str">
        <f>IFERROR(IF(I119&lt;&gt;"-",I121-((I123-1)/2-I124)*12*I122/1000,IFERROR(MID(#REF!,FIND("RBY:",#REF!)+4,FIND(CHAR(10)&amp;"IMF:",#REF!)-FIND("RBY:",#REF!)-4),"")),"")</f>
        <v/>
      </c>
      <c r="J126" s="66" t="str">
        <f>IFERROR(IF(J119&lt;&gt;"-",J121-((J123-1)/2-J124)*12*J122/1000,IFERROR(MID(#REF!,FIND("RBY:",#REF!)+4,FIND(CHAR(10)&amp;"IMF:",#REF!)-FIND("RBY:",#REF!)-4),"")),"")</f>
        <v/>
      </c>
      <c r="K126" s="66" t="str">
        <f>IFERROR(IF(K119&lt;&gt;"-",K121-((K123-1)/2-K124)*12*K122/1000,IFERROR(MID(#REF!,FIND("RBY:",#REF!)+4,FIND(CHAR(10)&amp;"IMF:",#REF!)-FIND("RBY:",#REF!)-4),"")),"")</f>
        <v/>
      </c>
      <c r="L126" s="66" t="str">
        <f>IFERROR(IF(L119&lt;&gt;"-",L121-((L123-1)/2-L124)*12*L122/1000,IFERROR(MID(#REF!,FIND("RBY:",#REF!)+4,FIND(CHAR(10)&amp;"IMF:",#REF!)-FIND("RBY:",#REF!)-4),"")),"")</f>
        <v/>
      </c>
      <c r="M126" s="66" t="str">
        <f>IFERROR(IF(M119&lt;&gt;"-",M121-((M123-1)/2-M124)*12*M122/1000,IFERROR(MID(#REF!,FIND("RBY:",#REF!)+4,FIND(CHAR(10)&amp;"IMF:",#REF!)-FIND("RBY:",#REF!)-4),"")),"")</f>
        <v/>
      </c>
      <c r="N126" s="66" t="str">
        <f>IFERROR(IF(N119&lt;&gt;"-",N121-((N123-1)/2-N124)*12*N122/1000,IFERROR(MID(#REF!,FIND("RBY:",#REF!)+4,FIND(CHAR(10)&amp;"IMF:",#REF!)-FIND("RBY:",#REF!)-4),"")),"")</f>
        <v/>
      </c>
      <c r="O126" s="66" t="str">
        <f>IFERROR(IF(O119&lt;&gt;"-",O121-((O123-1)/2-O124)*12*O122/1000,IFERROR(MID(#REF!,FIND("RBY:",#REF!)+4,FIND(CHAR(10)&amp;"IMF:",#REF!)-FIND("RBY:",#REF!)-4),"")),"")</f>
        <v/>
      </c>
      <c r="P126" s="66" t="str">
        <f>IFERROR(IF(P119&lt;&gt;"-",P121-((P123-1)/2-P124)*12*P122/1000,IFERROR(MID(#REF!,FIND("RBY:",#REF!)+4,FIND(CHAR(10)&amp;"IMF:",#REF!)-FIND("RBY:",#REF!)-4),"")),"")</f>
        <v/>
      </c>
      <c r="Q126" s="66" t="str">
        <f>IFERROR(IF(Q119&lt;&gt;"-",Q121-((Q123-1)/2-Q124)*12*Q122/1000,IFERROR(MID(#REF!,FIND("RBY:",#REF!)+4,FIND(CHAR(10)&amp;"IMF:",#REF!)-FIND("RBY:",#REF!)-4),"")),"")</f>
        <v/>
      </c>
      <c r="R126" s="66" t="str">
        <f>IFERROR(IF(R119&lt;&gt;"-",R121-((R123-1)/2-R124)*12*R122/1000,IFERROR(MID(#REF!,FIND("RBY:",#REF!)+4,FIND(CHAR(10)&amp;"IMF:",#REF!)-FIND("RBY:",#REF!)-4),"")),"")</f>
        <v/>
      </c>
      <c r="S126" s="66" t="str">
        <f>IFERROR(IF(S119&lt;&gt;"-",S121-((S123-1)/2-S124)*12*S122/1000,IFERROR(MID(#REF!,FIND("RBY:",#REF!)+4,FIND(CHAR(10)&amp;"IMF:",#REF!)-FIND("RBY:",#REF!)-4),"")),"")</f>
        <v/>
      </c>
      <c r="T126" s="66" t="str">
        <f>IFERROR(IF(T119&lt;&gt;"-",T121-((T123-1)/2-T124)*12*T122/1000,IFERROR(MID(#REF!,FIND("RBY:",#REF!)+4,FIND(CHAR(10)&amp;"IMF:",#REF!)-FIND("RBY:",#REF!)-4),"")),"")</f>
        <v/>
      </c>
      <c r="U126" s="66" t="str">
        <f>IFERROR(IF(U119&lt;&gt;"-",U121-((U123-1)/2-U124)*12*U122/1000,IFERROR(MID(#REF!,FIND("RBY:",#REF!)+4,FIND(CHAR(10)&amp;"IMF:",#REF!)-FIND("RBY:",#REF!)-4),"")),"")</f>
        <v/>
      </c>
      <c r="V126" s="66" t="str">
        <f>IFERROR(IF(V119&lt;&gt;"-",V121-((V123-1)/2-V124)*12*V122/1000,IFERROR(MID(#REF!,FIND("RBY:",#REF!)+4,FIND(CHAR(10)&amp;"IMF:",#REF!)-FIND("RBY:",#REF!)-4),"")),"")</f>
        <v/>
      </c>
      <c r="W126" s="68"/>
      <c r="X126" s="68"/>
      <c r="Y126" s="68"/>
      <c r="Z126" s="68"/>
      <c r="AA126" s="68"/>
      <c r="AB126" s="68"/>
      <c r="AC126" s="68"/>
      <c r="AD126" s="68"/>
      <c r="AE126" s="68"/>
      <c r="AF126" s="68"/>
      <c r="AG126" s="68"/>
      <c r="AH126" s="68"/>
    </row>
    <row r="127" spans="1:34" ht="17.25" customHeight="1" outlineLevel="1" x14ac:dyDescent="0.25">
      <c r="A127" s="64"/>
      <c r="B127" s="212"/>
      <c r="C127" s="213"/>
      <c r="D127" s="65" t="s">
        <v>160</v>
      </c>
      <c r="E127" s="65" t="s">
        <v>160</v>
      </c>
      <c r="F127" s="65" t="s">
        <v>160</v>
      </c>
      <c r="G127" s="66" t="str">
        <f>IFERROR(IF(G120&lt;&gt;"-",G122-((G124-1)/2-G125)*12*G123/1000,IFERROR(MID(#REF!,FIND("RBY:",#REF!)+4,FIND(CHAR(10)&amp;"IMF:",#REF!)-FIND("RBY:",#REF!)-4),"")),"")</f>
        <v/>
      </c>
      <c r="H127" s="66" t="str">
        <f>IFERROR(IF(H120&lt;&gt;"-",H122-((H124-1)/2-H125)*12*H123/1000,IFERROR(MID(#REF!,FIND("RBY:",#REF!)+4,FIND(CHAR(10)&amp;"IMF:",#REF!)-FIND("RBY:",#REF!)-4),"")),"")</f>
        <v/>
      </c>
      <c r="I127" s="66" t="str">
        <f>IFERROR(IF(I120&lt;&gt;"-",I122-((I124-1)/2-I125)*12*I123/1000,IFERROR(MID(#REF!,FIND("RBY:",#REF!)+4,FIND(CHAR(10)&amp;"IMF:",#REF!)-FIND("RBY:",#REF!)-4),"")),"")</f>
        <v/>
      </c>
      <c r="J127" s="66" t="str">
        <f>IFERROR(IF(J120&lt;&gt;"-",J122-((J124-1)/2-J125)*12*J123/1000,IFERROR(MID(#REF!,FIND("RBY:",#REF!)+4,FIND(CHAR(10)&amp;"IMF:",#REF!)-FIND("RBY:",#REF!)-4),"")),"")</f>
        <v/>
      </c>
      <c r="K127" s="66" t="str">
        <f>IFERROR(IF(K120&lt;&gt;"-",K122-((K124-1)/2-K125)*12*K123/1000,IFERROR(MID(#REF!,FIND("RBY:",#REF!)+4,FIND(CHAR(10)&amp;"IMF:",#REF!)-FIND("RBY:",#REF!)-4),"")),"")</f>
        <v/>
      </c>
      <c r="L127" s="66" t="str">
        <f>IFERROR(IF(L120&lt;&gt;"-",L122-((L124-1)/2-L125)*12*L123/1000,IFERROR(MID(#REF!,FIND("RBY:",#REF!)+4,FIND(CHAR(10)&amp;"IMF:",#REF!)-FIND("RBY:",#REF!)-4),"")),"")</f>
        <v/>
      </c>
      <c r="M127" s="66" t="str">
        <f>IFERROR(IF(M120&lt;&gt;"-",M122-((M124-1)/2-M125)*12*M123/1000,IFERROR(MID(#REF!,FIND("RBY:",#REF!)+4,FIND(CHAR(10)&amp;"IMF:",#REF!)-FIND("RBY:",#REF!)-4),"")),"")</f>
        <v/>
      </c>
      <c r="N127" s="66" t="str">
        <f>IFERROR(IF(N120&lt;&gt;"-",N122-((N124-1)/2-N125)*12*N123/1000,IFERROR(MID(#REF!,FIND("RBY:",#REF!)+4,FIND(CHAR(10)&amp;"IMF:",#REF!)-FIND("RBY:",#REF!)-4),"")),"")</f>
        <v/>
      </c>
      <c r="O127" s="66" t="str">
        <f>IFERROR(IF(O120&lt;&gt;"-",O122-((O124-1)/2-O125)*12*O123/1000,IFERROR(MID(#REF!,FIND("RBY:",#REF!)+4,FIND(CHAR(10)&amp;"IMF:",#REF!)-FIND("RBY:",#REF!)-4),"")),"")</f>
        <v/>
      </c>
      <c r="P127" s="66" t="str">
        <f>IFERROR(IF(P120&lt;&gt;"-",P122-((P124-1)/2-P125)*12*P123/1000,IFERROR(MID(#REF!,FIND("RBY:",#REF!)+4,FIND(CHAR(10)&amp;"IMF:",#REF!)-FIND("RBY:",#REF!)-4),"")),"")</f>
        <v/>
      </c>
      <c r="Q127" s="66" t="str">
        <f>IFERROR(IF(Q120&lt;&gt;"-",Q122-((Q124-1)/2-Q125)*12*Q123/1000,IFERROR(MID(#REF!,FIND("RBY:",#REF!)+4,FIND(CHAR(10)&amp;"IMF:",#REF!)-FIND("RBY:",#REF!)-4),"")),"")</f>
        <v/>
      </c>
      <c r="R127" s="66" t="str">
        <f>IFERROR(IF(R120&lt;&gt;"-",R122-((R124-1)/2-R125)*12*R123/1000,IFERROR(MID(#REF!,FIND("RBY:",#REF!)+4,FIND(CHAR(10)&amp;"IMF:",#REF!)-FIND("RBY:",#REF!)-4),"")),"")</f>
        <v/>
      </c>
      <c r="S127" s="66" t="str">
        <f>IFERROR(IF(S120&lt;&gt;"-",S122-((S124-1)/2-S125)*12*S123/1000,IFERROR(MID(#REF!,FIND("RBY:",#REF!)+4,FIND(CHAR(10)&amp;"IMF:",#REF!)-FIND("RBY:",#REF!)-4),"")),"")</f>
        <v/>
      </c>
      <c r="T127" s="66" t="str">
        <f>IFERROR(IF(T120&lt;&gt;"-",T122-((T124-1)/2-T125)*12*T123/1000,IFERROR(MID(#REF!,FIND("RBY:",#REF!)+4,FIND(CHAR(10)&amp;"IMF:",#REF!)-FIND("RBY:",#REF!)-4),"")),"")</f>
        <v/>
      </c>
      <c r="U127" s="66" t="str">
        <f>IFERROR(IF(U120&lt;&gt;"-",U122-((U124-1)/2-U125)*12*U123/1000,IFERROR(MID(#REF!,FIND("RBY:",#REF!)+4,FIND(CHAR(10)&amp;"IMF:",#REF!)-FIND("RBY:",#REF!)-4),"")),"")</f>
        <v/>
      </c>
      <c r="V127" s="66" t="str">
        <f>IFERROR(IF(V120&lt;&gt;"-",V122-((V124-1)/2-V125)*12*V123/1000,IFERROR(MID(#REF!,FIND("RBY:",#REF!)+4,FIND(CHAR(10)&amp;"IMF:",#REF!)-FIND("RBY:",#REF!)-4),"")),"")</f>
        <v/>
      </c>
      <c r="W127" s="68"/>
      <c r="X127" s="68"/>
      <c r="Y127" s="68"/>
      <c r="Z127" s="68"/>
      <c r="AA127" s="68"/>
      <c r="AB127" s="68"/>
      <c r="AC127" s="68"/>
      <c r="AD127" s="68"/>
      <c r="AE127" s="68"/>
      <c r="AF127" s="68"/>
      <c r="AG127" s="68"/>
      <c r="AH127" s="68"/>
    </row>
    <row r="128" spans="1:34" ht="54" customHeight="1" outlineLevel="1" x14ac:dyDescent="0.25">
      <c r="A128" s="18"/>
      <c r="B128" s="208" t="s">
        <v>144</v>
      </c>
      <c r="C128" s="208"/>
      <c r="D128" s="208"/>
      <c r="E128" s="208"/>
      <c r="F128" s="208"/>
      <c r="G128" s="208"/>
      <c r="S128" s="5"/>
      <c r="T128" s="5"/>
      <c r="U128" s="5"/>
      <c r="V128" s="5"/>
      <c r="W128" s="5"/>
      <c r="X128" s="5"/>
      <c r="Y128" s="5"/>
      <c r="Z128" s="5"/>
      <c r="AA128" s="5"/>
      <c r="AB128" s="5"/>
      <c r="AC128" s="5"/>
      <c r="AD128" s="5"/>
      <c r="AE128" s="5"/>
      <c r="AF128" s="5"/>
      <c r="AG128" s="5"/>
      <c r="AH128" s="5"/>
    </row>
    <row r="129" spans="1:34" ht="36.75" customHeight="1" outlineLevel="1" x14ac:dyDescent="0.25">
      <c r="A129" s="18"/>
      <c r="B129" s="208" t="s">
        <v>190</v>
      </c>
      <c r="C129" s="208"/>
      <c r="D129" s="208"/>
      <c r="E129" s="208"/>
      <c r="F129" s="208"/>
      <c r="G129" s="208"/>
      <c r="S129" s="5"/>
      <c r="T129" s="5"/>
      <c r="U129" s="5"/>
      <c r="V129" s="5"/>
      <c r="W129" s="5"/>
      <c r="X129" s="5"/>
      <c r="Y129" s="5"/>
      <c r="Z129" s="5"/>
      <c r="AA129" s="5"/>
      <c r="AB129" s="5"/>
      <c r="AC129" s="5"/>
      <c r="AD129" s="5"/>
      <c r="AE129" s="5"/>
      <c r="AF129" s="5"/>
      <c r="AG129" s="5"/>
      <c r="AH129" s="5"/>
    </row>
    <row r="130" spans="1:34" s="69" customFormat="1" ht="15.75" outlineLevel="1" thickBot="1" x14ac:dyDescent="0.3"/>
    <row r="131" spans="1:34" ht="18.75" x14ac:dyDescent="0.25">
      <c r="B131" s="200" t="s">
        <v>172</v>
      </c>
      <c r="C131" s="201"/>
      <c r="D131" s="201"/>
      <c r="E131" s="201"/>
      <c r="F131" s="201"/>
      <c r="G131" s="201"/>
      <c r="H131" s="201"/>
      <c r="I131" s="201"/>
      <c r="J131" s="201"/>
      <c r="K131" s="201"/>
      <c r="L131" s="201"/>
      <c r="M131" s="201"/>
      <c r="N131" s="202"/>
      <c r="O131" s="18"/>
    </row>
    <row r="132" spans="1:34" ht="21" customHeight="1" outlineLevel="1" x14ac:dyDescent="0.25">
      <c r="B132" s="228" t="s">
        <v>179</v>
      </c>
      <c r="C132" s="229"/>
      <c r="D132" s="229"/>
      <c r="E132" s="229"/>
      <c r="F132" s="229"/>
      <c r="G132" s="229"/>
      <c r="H132" s="229"/>
      <c r="I132" s="229"/>
      <c r="J132" s="229"/>
      <c r="K132" s="229"/>
      <c r="L132" s="229"/>
      <c r="M132" s="229"/>
      <c r="N132" s="230"/>
      <c r="O132" s="90"/>
    </row>
    <row r="133" spans="1:34" ht="15.75" outlineLevel="1" thickBot="1" x14ac:dyDescent="0.3">
      <c r="R133" s="21"/>
      <c r="S133" s="21"/>
      <c r="T133" s="21"/>
      <c r="U133" s="21"/>
    </row>
    <row r="134" spans="1:34" ht="15.75" customHeight="1" outlineLevel="1" thickBot="1" x14ac:dyDescent="0.3">
      <c r="B134" s="203" t="s">
        <v>84</v>
      </c>
      <c r="C134" s="203"/>
      <c r="D134" s="203"/>
      <c r="E134" s="203"/>
      <c r="F134" s="203"/>
      <c r="G134" s="203"/>
      <c r="H134" s="203"/>
      <c r="I134" s="203"/>
      <c r="J134" s="203"/>
      <c r="K134" s="203"/>
      <c r="L134" s="203"/>
      <c r="M134" s="203"/>
      <c r="R134" s="21"/>
      <c r="S134" s="21"/>
      <c r="T134" s="21"/>
      <c r="U134" s="21"/>
    </row>
    <row r="135" spans="1:34" ht="15.75" customHeight="1" outlineLevel="1" thickBot="1" x14ac:dyDescent="0.3">
      <c r="B135" s="203" t="s">
        <v>66</v>
      </c>
      <c r="C135" s="203" t="s">
        <v>85</v>
      </c>
      <c r="D135" s="203"/>
      <c r="E135" s="203"/>
      <c r="F135" s="203"/>
      <c r="G135" s="203"/>
      <c r="H135" s="203"/>
      <c r="I135" s="203" t="s">
        <v>67</v>
      </c>
      <c r="J135" s="203"/>
      <c r="K135" s="203" t="s">
        <v>86</v>
      </c>
      <c r="L135" s="203"/>
      <c r="M135" s="203"/>
    </row>
    <row r="136" spans="1:34" ht="15.75" customHeight="1" outlineLevel="1" thickBot="1" x14ac:dyDescent="0.3">
      <c r="B136" s="203"/>
      <c r="C136" s="203" t="s">
        <v>62</v>
      </c>
      <c r="D136" s="203"/>
      <c r="E136" s="203"/>
      <c r="F136" s="203"/>
      <c r="G136" s="29" t="s">
        <v>87</v>
      </c>
      <c r="H136" s="29" t="s">
        <v>64</v>
      </c>
      <c r="I136" s="29" t="s">
        <v>68</v>
      </c>
      <c r="J136" s="207" t="s">
        <v>90</v>
      </c>
      <c r="K136" s="29" t="s">
        <v>91</v>
      </c>
      <c r="L136" s="203" t="s">
        <v>92</v>
      </c>
      <c r="M136" s="203"/>
    </row>
    <row r="137" spans="1:34" ht="27.75" customHeight="1" outlineLevel="1" thickBot="1" x14ac:dyDescent="0.3">
      <c r="B137" s="203"/>
      <c r="C137" s="203" t="s">
        <v>63</v>
      </c>
      <c r="D137" s="203"/>
      <c r="E137" s="203" t="s">
        <v>64</v>
      </c>
      <c r="F137" s="203"/>
      <c r="G137" s="29" t="s">
        <v>88</v>
      </c>
      <c r="H137" s="29" t="s">
        <v>88</v>
      </c>
      <c r="I137" s="29" t="s">
        <v>89</v>
      </c>
      <c r="J137" s="207"/>
      <c r="K137" s="29" t="s">
        <v>89</v>
      </c>
      <c r="L137" s="203" t="s">
        <v>93</v>
      </c>
      <c r="M137" s="203"/>
    </row>
    <row r="138" spans="1:34" ht="15.75" outlineLevel="1" thickBot="1" x14ac:dyDescent="0.3">
      <c r="B138" s="203"/>
      <c r="C138" s="29" t="s">
        <v>79</v>
      </c>
      <c r="D138" s="29" t="s">
        <v>65</v>
      </c>
      <c r="E138" s="29" t="s">
        <v>79</v>
      </c>
      <c r="F138" s="29" t="s">
        <v>65</v>
      </c>
      <c r="G138" s="43"/>
      <c r="H138" s="43"/>
      <c r="I138" s="43"/>
      <c r="J138" s="207"/>
      <c r="K138" s="43"/>
      <c r="L138" s="43"/>
      <c r="M138" s="43"/>
    </row>
    <row r="139" spans="1:34" ht="15.75" customHeight="1" outlineLevel="1" thickBot="1" x14ac:dyDescent="0.3">
      <c r="B139" s="225" t="s">
        <v>227</v>
      </c>
      <c r="C139" s="226"/>
      <c r="D139" s="226"/>
      <c r="E139" s="226"/>
      <c r="F139" s="226"/>
      <c r="G139" s="226"/>
      <c r="H139" s="226"/>
      <c r="I139" s="226"/>
      <c r="J139" s="226"/>
      <c r="K139" s="226"/>
      <c r="L139" s="226"/>
      <c r="M139" s="227"/>
    </row>
    <row r="140" spans="1:34" ht="40.5" customHeight="1" outlineLevel="1" thickBot="1" x14ac:dyDescent="0.3">
      <c r="B140" s="30">
        <v>1</v>
      </c>
      <c r="C140" s="27" t="s">
        <v>228</v>
      </c>
      <c r="D140" s="27" t="s">
        <v>159</v>
      </c>
      <c r="E140" s="27" t="s">
        <v>0</v>
      </c>
      <c r="F140" s="27" t="s">
        <v>159</v>
      </c>
      <c r="G140" s="30" t="s">
        <v>229</v>
      </c>
      <c r="H140" s="30" t="s">
        <v>230</v>
      </c>
      <c r="I140" s="30" t="s">
        <v>231</v>
      </c>
      <c r="J140" s="30" t="s">
        <v>232</v>
      </c>
      <c r="K140" s="30" t="s">
        <v>233</v>
      </c>
      <c r="L140" s="30" t="s">
        <v>234</v>
      </c>
      <c r="M140" s="30" t="s">
        <v>162</v>
      </c>
    </row>
    <row r="141" spans="1:34" ht="15.75" outlineLevel="1" thickBot="1" x14ac:dyDescent="0.3"/>
    <row r="142" spans="1:34" ht="19.5" thickBot="1" x14ac:dyDescent="0.3">
      <c r="B142" s="180" t="s">
        <v>173</v>
      </c>
      <c r="C142" s="181"/>
      <c r="D142" s="181"/>
      <c r="E142" s="181"/>
      <c r="F142" s="181"/>
      <c r="G142" s="181"/>
      <c r="H142" s="181"/>
      <c r="I142" s="181"/>
      <c r="J142" s="181"/>
      <c r="K142" s="181"/>
      <c r="L142" s="181"/>
      <c r="M142" s="181"/>
      <c r="N142" s="182"/>
      <c r="O142" s="100"/>
    </row>
    <row r="143" spans="1:34" ht="25.5" customHeight="1" outlineLevel="1" x14ac:dyDescent="0.25">
      <c r="B143" s="222" t="s">
        <v>178</v>
      </c>
      <c r="C143" s="223"/>
      <c r="D143" s="223"/>
      <c r="E143" s="223"/>
      <c r="F143" s="223"/>
      <c r="G143" s="223"/>
      <c r="H143" s="223"/>
      <c r="I143" s="223"/>
      <c r="J143" s="223"/>
      <c r="K143" s="223"/>
      <c r="L143" s="223"/>
      <c r="M143" s="223"/>
      <c r="N143" s="224"/>
      <c r="O143" s="100"/>
    </row>
    <row r="144" spans="1:34" outlineLevel="1" x14ac:dyDescent="0.25"/>
    <row r="145" spans="2:9" outlineLevel="1" x14ac:dyDescent="0.25">
      <c r="B145" s="179" t="s">
        <v>54</v>
      </c>
      <c r="C145" s="179" t="s">
        <v>55</v>
      </c>
      <c r="D145" s="179"/>
      <c r="E145" s="179"/>
      <c r="F145" s="179"/>
      <c r="G145" s="179"/>
      <c r="H145" s="179"/>
      <c r="I145" s="179"/>
    </row>
    <row r="146" spans="2:9" ht="24" outlineLevel="1" x14ac:dyDescent="0.25">
      <c r="B146" s="179"/>
      <c r="C146" s="112" t="s">
        <v>56</v>
      </c>
      <c r="D146" s="179" t="s">
        <v>57</v>
      </c>
      <c r="E146" s="179"/>
      <c r="F146" s="179"/>
      <c r="G146" s="112" t="s">
        <v>58</v>
      </c>
      <c r="H146" s="112" t="s">
        <v>59</v>
      </c>
      <c r="I146" s="113" t="s">
        <v>8</v>
      </c>
    </row>
    <row r="147" spans="2:9" outlineLevel="1" x14ac:dyDescent="0.25">
      <c r="B147" s="108" t="s">
        <v>206</v>
      </c>
      <c r="C147" s="114" t="s">
        <v>224</v>
      </c>
      <c r="D147" s="115" t="s">
        <v>222</v>
      </c>
      <c r="E147" s="115" t="s">
        <v>4</v>
      </c>
      <c r="F147" s="115" t="s">
        <v>223</v>
      </c>
      <c r="G147" s="115">
        <v>-50</v>
      </c>
      <c r="H147" s="116">
        <v>1</v>
      </c>
      <c r="I147" s="116" t="s">
        <v>160</v>
      </c>
    </row>
    <row r="148" spans="2:9" outlineLevel="1" x14ac:dyDescent="0.25">
      <c r="B148" s="109"/>
      <c r="C148" s="114" t="s">
        <v>225</v>
      </c>
      <c r="D148" s="115" t="s">
        <v>222</v>
      </c>
      <c r="E148" s="115" t="s">
        <v>4</v>
      </c>
      <c r="F148" s="115" t="s">
        <v>223</v>
      </c>
      <c r="G148" s="115">
        <v>-50</v>
      </c>
      <c r="H148" s="116">
        <v>1</v>
      </c>
      <c r="I148" s="116">
        <v>2</v>
      </c>
    </row>
    <row r="149" spans="2:9" outlineLevel="1" x14ac:dyDescent="0.25">
      <c r="B149" s="109"/>
      <c r="C149" s="114" t="s">
        <v>209</v>
      </c>
      <c r="D149" s="115" t="s">
        <v>222</v>
      </c>
      <c r="E149" s="115" t="s">
        <v>4</v>
      </c>
      <c r="F149" s="115" t="s">
        <v>223</v>
      </c>
      <c r="G149" s="115">
        <v>-50</v>
      </c>
      <c r="H149" s="116">
        <v>1</v>
      </c>
      <c r="I149" s="116">
        <v>2</v>
      </c>
    </row>
    <row r="150" spans="2:9" ht="88.5" customHeight="1" outlineLevel="1" x14ac:dyDescent="0.25">
      <c r="B150" s="219" t="s">
        <v>226</v>
      </c>
      <c r="C150" s="220"/>
      <c r="D150" s="220"/>
      <c r="E150" s="220"/>
      <c r="F150" s="220"/>
      <c r="G150" s="220"/>
      <c r="H150" s="220"/>
      <c r="I150" s="221"/>
    </row>
  </sheetData>
  <mergeCells count="75">
    <mergeCell ref="B150:I150"/>
    <mergeCell ref="B145:B146"/>
    <mergeCell ref="C145:I145"/>
    <mergeCell ref="D146:F146"/>
    <mergeCell ref="A110:A117"/>
    <mergeCell ref="B143:N143"/>
    <mergeCell ref="B139:M139"/>
    <mergeCell ref="B134:M134"/>
    <mergeCell ref="C135:H135"/>
    <mergeCell ref="C136:F136"/>
    <mergeCell ref="B135:B138"/>
    <mergeCell ref="K135:M135"/>
    <mergeCell ref="E137:F137"/>
    <mergeCell ref="B129:G129"/>
    <mergeCell ref="B132:N132"/>
    <mergeCell ref="A118:A125"/>
    <mergeCell ref="B123:C123"/>
    <mergeCell ref="B111:C111"/>
    <mergeCell ref="B125:C125"/>
    <mergeCell ref="B124:C124"/>
    <mergeCell ref="B108:C108"/>
    <mergeCell ref="B109:C109"/>
    <mergeCell ref="B106:C106"/>
    <mergeCell ref="B107:C107"/>
    <mergeCell ref="B104:C104"/>
    <mergeCell ref="B80:C80"/>
    <mergeCell ref="B126:C127"/>
    <mergeCell ref="B120:C120"/>
    <mergeCell ref="B92:B97"/>
    <mergeCell ref="B116:C116"/>
    <mergeCell ref="B115:C115"/>
    <mergeCell ref="B99:N99"/>
    <mergeCell ref="B112:C112"/>
    <mergeCell ref="B119:C119"/>
    <mergeCell ref="B118:C118"/>
    <mergeCell ref="B110:C110"/>
    <mergeCell ref="B114:C114"/>
    <mergeCell ref="B122:C122"/>
    <mergeCell ref="B113:C113"/>
    <mergeCell ref="B121:C121"/>
    <mergeCell ref="B117:C117"/>
    <mergeCell ref="B142:N142"/>
    <mergeCell ref="B40:B41"/>
    <mergeCell ref="B42:B75"/>
    <mergeCell ref="C40:M40"/>
    <mergeCell ref="D41:F41"/>
    <mergeCell ref="J41:M41"/>
    <mergeCell ref="B100:N100"/>
    <mergeCell ref="B131:N131"/>
    <mergeCell ref="C137:D137"/>
    <mergeCell ref="L136:M136"/>
    <mergeCell ref="L137:M137"/>
    <mergeCell ref="I135:J135"/>
    <mergeCell ref="B86:B91"/>
    <mergeCell ref="B105:C105"/>
    <mergeCell ref="J136:J138"/>
    <mergeCell ref="B128:G128"/>
    <mergeCell ref="B5:N5"/>
    <mergeCell ref="B6:N6"/>
    <mergeCell ref="B23:N23"/>
    <mergeCell ref="B37:N37"/>
    <mergeCell ref="D10:F10"/>
    <mergeCell ref="C29:D29"/>
    <mergeCell ref="B9:B10"/>
    <mergeCell ref="I25:N25"/>
    <mergeCell ref="B21:I21"/>
    <mergeCell ref="B25:C25"/>
    <mergeCell ref="D25:E25"/>
    <mergeCell ref="B13:B14"/>
    <mergeCell ref="B11:B12"/>
    <mergeCell ref="D8:I8"/>
    <mergeCell ref="B38:N38"/>
    <mergeCell ref="B77:N77"/>
    <mergeCell ref="B78:N78"/>
    <mergeCell ref="C9:I9"/>
  </mergeCells>
  <conditionalFormatting sqref="C42 J42:M75 C60:C75">
    <cfRule type="expression" dxfId="34" priority="219">
      <formula>$J42&lt;&gt;""</formula>
    </cfRule>
  </conditionalFormatting>
  <conditionalFormatting sqref="D107:AH109">
    <cfRule type="containsBlanks" dxfId="33" priority="181" stopIfTrue="1">
      <formula>LEN(TRIM(D107))=0</formula>
    </cfRule>
  </conditionalFormatting>
  <conditionalFormatting sqref="B140">
    <cfRule type="containsBlanks" dxfId="32" priority="171">
      <formula>LEN(TRIM(B140))=0</formula>
    </cfRule>
  </conditionalFormatting>
  <conditionalFormatting sqref="C140:M140">
    <cfRule type="containsBlanks" dxfId="31" priority="159">
      <formula>LEN(TRIM(C140))=0</formula>
    </cfRule>
  </conditionalFormatting>
  <conditionalFormatting sqref="D126">
    <cfRule type="expression" dxfId="30" priority="78" stopIfTrue="1">
      <formula>OR(VALUE(D$126)&lt;VALUE(D$105),VALUE(D$126)&gt;VALUE(D$106))</formula>
    </cfRule>
    <cfRule type="expression" dxfId="29" priority="79" stopIfTrue="1">
      <formula>AND(VALUE(D$126)&gt;=VALUE(D$105),VALUE(D$126)&lt;=VALUE(D$106))</formula>
    </cfRule>
  </conditionalFormatting>
  <conditionalFormatting sqref="D104:AH125">
    <cfRule type="expression" dxfId="28" priority="121">
      <formula>D$103=""</formula>
    </cfRule>
  </conditionalFormatting>
  <conditionalFormatting sqref="D110:AH125 E104:AH125">
    <cfRule type="expression" dxfId="27" priority="123">
      <formula>D$103&lt;&gt;""</formula>
    </cfRule>
  </conditionalFormatting>
  <conditionalFormatting sqref="D102:AH102">
    <cfRule type="expression" dxfId="26" priority="125">
      <formula>D$103&lt;&gt;""</formula>
    </cfRule>
    <cfRule type="expression" dxfId="25" priority="126">
      <formula>D$103=""</formula>
    </cfRule>
  </conditionalFormatting>
  <conditionalFormatting sqref="C54:C57">
    <cfRule type="expression" dxfId="24" priority="114">
      <formula>$J54&lt;&gt;""</formula>
    </cfRule>
  </conditionalFormatting>
  <conditionalFormatting sqref="C43:C53">
    <cfRule type="expression" dxfId="23" priority="113">
      <formula>$J43&lt;&gt;""</formula>
    </cfRule>
  </conditionalFormatting>
  <conditionalFormatting sqref="J42:L42">
    <cfRule type="expression" dxfId="22" priority="87">
      <formula>$J42&lt;&gt;""</formula>
    </cfRule>
  </conditionalFormatting>
  <conditionalFormatting sqref="E102">
    <cfRule type="expression" dxfId="21" priority="82">
      <formula>E$103&lt;&gt;""</formula>
    </cfRule>
    <cfRule type="expression" dxfId="20" priority="83">
      <formula>E$103=""</formula>
    </cfRule>
  </conditionalFormatting>
  <conditionalFormatting sqref="D127">
    <cfRule type="expression" dxfId="19" priority="86" stopIfTrue="1">
      <formula>IFERROR(FIND("Closest",D127),0)&gt;0</formula>
    </cfRule>
    <cfRule type="expression" dxfId="18" priority="120">
      <formula>AND(VALUE(D$126)&gt;=VALUE(D$105),VALUE(D$126)&lt;=VALUE(D$106))</formula>
    </cfRule>
  </conditionalFormatting>
  <conditionalFormatting sqref="C58">
    <cfRule type="expression" dxfId="17" priority="76">
      <formula>$J58&lt;&gt;""</formula>
    </cfRule>
  </conditionalFormatting>
  <conditionalFormatting sqref="J59:L59">
    <cfRule type="expression" dxfId="16" priority="66">
      <formula>$J59&lt;&gt;""</formula>
    </cfRule>
  </conditionalFormatting>
  <conditionalFormatting sqref="C59">
    <cfRule type="expression" dxfId="15" priority="68">
      <formula>$J59&lt;&gt;""</formula>
    </cfRule>
  </conditionalFormatting>
  <conditionalFormatting sqref="J59:L59">
    <cfRule type="expression" dxfId="14" priority="67">
      <formula>$J59&lt;&gt;""</formula>
    </cfRule>
  </conditionalFormatting>
  <conditionalFormatting sqref="D103:AH103">
    <cfRule type="expression" dxfId="13" priority="23">
      <formula>LEFT(D103,3)="Def"</formula>
    </cfRule>
  </conditionalFormatting>
  <conditionalFormatting sqref="D103:AH103">
    <cfRule type="expression" dxfId="12" priority="21">
      <formula>D$103&lt;&gt;""</formula>
    </cfRule>
  </conditionalFormatting>
  <conditionalFormatting sqref="D81:AH82 D85:AH85">
    <cfRule type="expression" dxfId="11" priority="13">
      <formula>LEFT(D$85,3)="Def"</formula>
    </cfRule>
  </conditionalFormatting>
  <conditionalFormatting sqref="D86:AH97">
    <cfRule type="cellIs" dxfId="10" priority="15" stopIfTrue="1" operator="between">
      <formula>VALUE(D$83)</formula>
      <formula>VALUE(D$84)</formula>
    </cfRule>
  </conditionalFormatting>
  <conditionalFormatting sqref="D80:AH97">
    <cfRule type="expression" dxfId="9" priority="7" stopIfTrue="1">
      <formula>AND(C$80&lt;&gt;"",D$80="")</formula>
    </cfRule>
    <cfRule type="expression" dxfId="8" priority="8" stopIfTrue="1">
      <formula>D$80=""</formula>
    </cfRule>
  </conditionalFormatting>
  <conditionalFormatting sqref="D86:AH91">
    <cfRule type="expression" dxfId="7" priority="11" stopIfTrue="1">
      <formula>LEFT($C86,LEN(D$82))&lt;&gt;D$82</formula>
    </cfRule>
  </conditionalFormatting>
  <conditionalFormatting sqref="D92:AH97">
    <cfRule type="expression" dxfId="6" priority="10" stopIfTrue="1">
      <formula>LEFT($C92,LEN(D$82))&lt;&gt;D$82</formula>
    </cfRule>
  </conditionalFormatting>
  <conditionalFormatting sqref="E126:F126">
    <cfRule type="expression" dxfId="5" priority="3" stopIfTrue="1">
      <formula>OR(VALUE(E$126)&lt;VALUE(E$105),VALUE(E$126)&gt;VALUE(E$106))</formula>
    </cfRule>
    <cfRule type="expression" dxfId="4" priority="4" stopIfTrue="1">
      <formula>AND(VALUE(E$126)&gt;=VALUE(E$105),VALUE(E$126)&lt;=VALUE(E$106))</formula>
    </cfRule>
  </conditionalFormatting>
  <conditionalFormatting sqref="E127:F127">
    <cfRule type="expression" dxfId="3" priority="5" stopIfTrue="1">
      <formula>IFERROR(FIND("Closest",E127),0)&gt;0</formula>
    </cfRule>
    <cfRule type="expression" dxfId="2" priority="6">
      <formula>AND(VALUE(E$126)&gt;=VALUE(E$105),VALUE(E$126)&lt;=VALUE(E$106))</formula>
    </cfRule>
  </conditionalFormatting>
  <conditionalFormatting sqref="G126:AH127">
    <cfRule type="expression" dxfId="1" priority="1">
      <formula>G$103=""</formula>
    </cfRule>
  </conditionalFormatting>
  <conditionalFormatting sqref="G126:AH127">
    <cfRule type="expression" dxfId="0" priority="2">
      <formula>G$103&lt;&gt;""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2020-06-23T12:30:45Z</dcterms:created>
  <dcterms:modified xsi:type="dcterms:W3CDTF">2022-02-11T16:21:24Z</dcterms:modified>
</cp:coreProperties>
</file>