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_Spurious emission CRs/Telstra Rel-16 EN_DC/38.905/DC_7A_n5A/"/>
    </mc:Choice>
  </mc:AlternateContent>
  <xr:revisionPtr revIDLastSave="51" documentId="8_{4B686929-4A89-42FC-A6A6-263E1091A1EC}" xr6:coauthVersionLast="47" xr6:coauthVersionMax="47" xr10:uidLastSave="{54E2A863-3DAB-4513-B624-03B5ED22F6E2}"/>
  <bookViews>
    <workbookView xWindow="240" yWindow="270" windowWidth="25845" windowHeight="20625" xr2:uid="{3CED4AE1-E4BC-4853-A3A3-E60AE89ABF36}"/>
  </bookViews>
  <sheets>
    <sheet name="6.5B.3.3.1 Tx spurious" sheetId="3" r:id="rId1"/>
    <sheet name="6.5B.3.3.2 co-existence" sheetId="4" r:id="rId2"/>
  </sheets>
  <definedNames>
    <definedName name="_xlnm._FilterDatabase" localSheetId="1" hidden="1">'6.5B.3.3.2 co-existence'!$C$35:$I$67</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co-existence'!$D$72</definedName>
    <definedName name="f_outputRangeStartCell">'6.5B.3.3.2 co-existence'!$D$96</definedName>
    <definedName name="fx_high">'6.5B.3.3.2 co-existence'!$C$21</definedName>
    <definedName name="fx_low">'6.5B.3.3.2 co-existence'!$B$21</definedName>
    <definedName name="fy_high">'6.5B.3.3.2 co-existence'!$E$21</definedName>
    <definedName name="fy_low">'6.5B.3.3.2 co-existence'!$D$21</definedName>
    <definedName name="IM2_prod1_high">'6.5B.3.3.2 co-existence'!$F$24</definedName>
    <definedName name="IM2_prod1_low">'6.5B.3.3.2 co-existence'!$E$24</definedName>
    <definedName name="IM2_prod2_high">'6.5B.3.3.2 co-existence'!$F$25</definedName>
    <definedName name="IM2_prod2_low">'6.5B.3.3.2 co-existence'!$E$25</definedName>
    <definedName name="IM3_Prod1_high">'6.5B.3.3.2 co-existence'!$F$26</definedName>
    <definedName name="IM3_Prod1_low">'6.5B.3.3.2 co-existence'!$E$26</definedName>
    <definedName name="IM3_Prod2_high">'6.5B.3.3.2 co-existence'!$F$27</definedName>
    <definedName name="IM3_Prod2_low">'6.5B.3.3.2 co-existence'!$E$27</definedName>
    <definedName name="IM3_Prod3_high">'6.5B.3.3.2 co-existence'!$F$28</definedName>
    <definedName name="IM3_Prod3_low">'6.5B.3.3.2 co-existence'!$E$28</definedName>
    <definedName name="IM3_Prod4_high">'6.5B.3.3.2 co-existence'!$F$29</definedName>
    <definedName name="IM3_Prod4_low">'6.5B.3.3.2 co-existence'!$E$29</definedName>
    <definedName name="ImpactedBands">'6.5B.3.3.2 co-existence'!#REF!</definedName>
    <definedName name="NR_NS_value">'6.5B.3.3.1 Tx spurious'!#REF!</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8" i="4" l="1"/>
  <c r="V118" i="4"/>
  <c r="U118" i="4"/>
  <c r="T118" i="4"/>
  <c r="S118" i="4"/>
  <c r="R118" i="4"/>
  <c r="Q118" i="4"/>
  <c r="P118" i="4"/>
  <c r="O118" i="4"/>
  <c r="N118" i="4"/>
  <c r="M118" i="4"/>
  <c r="L118" i="4"/>
  <c r="K118" i="4"/>
  <c r="J118" i="4"/>
  <c r="B48" i="3" l="1"/>
  <c r="D81" i="4" l="1"/>
  <c r="D84" i="4"/>
  <c r="D88" i="4"/>
  <c r="D86" i="4"/>
  <c r="D87" i="4"/>
  <c r="D82" i="4"/>
  <c r="D78" i="4"/>
  <c r="D79" i="4"/>
  <c r="T117" i="4"/>
  <c r="T119" i="4" s="1"/>
  <c r="U117" i="4"/>
  <c r="U119" i="4" s="1"/>
  <c r="V117" i="4"/>
  <c r="V119" i="4" s="1"/>
  <c r="S117" i="4"/>
  <c r="S119" i="4" s="1"/>
  <c r="D80" i="4"/>
  <c r="D85" i="4"/>
  <c r="D83" i="4"/>
  <c r="E37" i="3"/>
  <c r="E41" i="3"/>
  <c r="C37" i="3"/>
  <c r="E39" i="3"/>
  <c r="D37" i="3"/>
  <c r="F37" i="3"/>
  <c r="F41" i="3"/>
  <c r="F39" i="3"/>
  <c r="V109" i="4"/>
  <c r="T109" i="4"/>
  <c r="D39" i="3"/>
  <c r="D41" i="3"/>
  <c r="D89" i="4"/>
  <c r="U109" i="4"/>
  <c r="C39" i="3"/>
  <c r="C41" i="3"/>
  <c r="S109"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D117" i="4" l="1"/>
  <c r="D109" i="4"/>
  <c r="P117" i="4" l="1"/>
  <c r="P119" i="4" s="1"/>
  <c r="R117" i="4"/>
  <c r="R119" i="4" s="1"/>
  <c r="P109" i="4"/>
  <c r="O117" i="4"/>
  <c r="O119" i="4" s="1"/>
  <c r="O109" i="4"/>
  <c r="R109" i="4"/>
  <c r="E117" i="4" l="1"/>
  <c r="E109" i="4"/>
  <c r="F117" i="4" l="1"/>
  <c r="F109" i="4"/>
  <c r="G117" i="4" l="1"/>
  <c r="G109" i="4" l="1"/>
  <c r="H109" i="4" l="1"/>
  <c r="H117" i="4"/>
  <c r="I117" i="4" l="1"/>
  <c r="I109" i="4"/>
  <c r="J109" i="4" l="1"/>
  <c r="J117" i="4"/>
  <c r="J119" i="4" s="1"/>
  <c r="K117" i="4" l="1"/>
  <c r="K119" i="4" s="1"/>
  <c r="K109" i="4"/>
  <c r="L117" i="4" l="1"/>
  <c r="L119" i="4" s="1"/>
  <c r="L109" i="4" l="1"/>
  <c r="M117" i="4" l="1"/>
  <c r="M119" i="4" s="1"/>
  <c r="M109" i="4" l="1"/>
  <c r="N109" i="4" l="1"/>
  <c r="N117" i="4"/>
  <c r="N119" i="4" s="1"/>
  <c r="Q109" i="4" l="1"/>
  <c r="Q117" i="4"/>
  <c r="Q119" i="4" s="1"/>
  <c r="E82" i="4" l="1"/>
  <c r="E86" i="4"/>
  <c r="E83" i="4"/>
  <c r="E87" i="4"/>
  <c r="E80" i="4"/>
  <c r="E84" i="4"/>
  <c r="E79" i="4"/>
  <c r="E88" i="4"/>
  <c r="E81" i="4"/>
  <c r="E89" i="4"/>
  <c r="E78" i="4"/>
  <c r="E85" i="4"/>
  <c r="F82" i="4" l="1"/>
  <c r="F86" i="4"/>
  <c r="F87" i="4"/>
  <c r="F84" i="4"/>
  <c r="F83" i="4"/>
  <c r="F79" i="4"/>
  <c r="F81" i="4"/>
  <c r="F89" i="4"/>
  <c r="F80" i="4"/>
  <c r="F88" i="4"/>
  <c r="F78" i="4"/>
  <c r="F85" i="4"/>
  <c r="G82" i="4" l="1"/>
  <c r="G86" i="4"/>
  <c r="G85" i="4"/>
  <c r="G79" i="4"/>
  <c r="G87" i="4"/>
  <c r="G83" i="4"/>
  <c r="G80" i="4"/>
  <c r="G89" i="4"/>
  <c r="G88" i="4"/>
  <c r="G78" i="4"/>
  <c r="G81" i="4"/>
  <c r="G84" i="4"/>
  <c r="H82" i="4" l="1"/>
  <c r="H86" i="4"/>
  <c r="H89" i="4"/>
  <c r="H83" i="4"/>
  <c r="H87" i="4"/>
  <c r="H79" i="4"/>
  <c r="H88" i="4"/>
  <c r="H78" i="4"/>
  <c r="H85" i="4"/>
  <c r="H81" i="4"/>
  <c r="H84" i="4"/>
  <c r="H80" i="4"/>
  <c r="I82" i="4" l="1"/>
  <c r="J82" i="4" s="1"/>
  <c r="I86" i="4"/>
  <c r="J86" i="4" s="1"/>
  <c r="I88" i="4"/>
  <c r="J88" i="4" s="1"/>
  <c r="I78" i="4"/>
  <c r="J78" i="4" s="1"/>
  <c r="I81" i="4"/>
  <c r="J81" i="4" s="1"/>
  <c r="I80" i="4"/>
  <c r="J80" i="4" s="1"/>
  <c r="I79" i="4"/>
  <c r="J79" i="4" s="1"/>
  <c r="I87" i="4"/>
  <c r="J87" i="4" s="1"/>
  <c r="I83" i="4"/>
  <c r="J83" i="4" s="1"/>
  <c r="I85" i="4"/>
  <c r="J85" i="4" s="1"/>
  <c r="I89" i="4"/>
  <c r="J89" i="4" s="1"/>
  <c r="I84" i="4"/>
  <c r="J84" i="4" s="1"/>
  <c r="K78" i="4" l="1"/>
  <c r="K82" i="4"/>
  <c r="K80" i="4"/>
  <c r="K85" i="4"/>
  <c r="K81" i="4"/>
  <c r="K88" i="4"/>
  <c r="K84" i="4"/>
  <c r="K86" i="4"/>
  <c r="K89" i="4"/>
  <c r="K79" i="4"/>
  <c r="K83" i="4"/>
  <c r="K87" i="4"/>
  <c r="L82" i="4" l="1"/>
  <c r="L89" i="4" l="1"/>
  <c r="L81" i="4"/>
  <c r="L79" i="4"/>
  <c r="L87" i="4"/>
  <c r="L88" i="4"/>
  <c r="L78" i="4"/>
  <c r="L80" i="4"/>
  <c r="L86" i="4"/>
  <c r="L85" i="4"/>
  <c r="L83" i="4"/>
  <c r="L84" i="4"/>
  <c r="M82" i="4"/>
  <c r="M84" i="4" l="1"/>
  <c r="M83" i="4"/>
  <c r="M86" i="4"/>
  <c r="M87" i="4"/>
  <c r="M79" i="4"/>
  <c r="M89" i="4"/>
  <c r="M88" i="4"/>
  <c r="M85" i="4"/>
  <c r="M81" i="4"/>
  <c r="M78" i="4"/>
  <c r="M80" i="4"/>
  <c r="N82" i="4"/>
  <c r="N88" i="4" l="1"/>
  <c r="P82" i="4"/>
  <c r="N78" i="4"/>
  <c r="N89" i="4"/>
  <c r="N84" i="4"/>
  <c r="N81" i="4"/>
  <c r="N83" i="4"/>
  <c r="N80" i="4"/>
  <c r="N85" i="4"/>
  <c r="N87" i="4"/>
  <c r="N86" i="4"/>
  <c r="N79" i="4"/>
  <c r="O82" i="4"/>
  <c r="P86" i="4" l="1"/>
  <c r="P81" i="4"/>
  <c r="P89" i="4"/>
  <c r="P88" i="4"/>
  <c r="P87" i="4"/>
  <c r="P78" i="4"/>
  <c r="P80" i="4"/>
  <c r="P85" i="4"/>
  <c r="P84" i="4"/>
  <c r="P83" i="4"/>
  <c r="P79" i="4"/>
  <c r="O86" i="4"/>
  <c r="O78" i="4"/>
  <c r="O88" i="4"/>
  <c r="O84" i="4"/>
  <c r="O83" i="4"/>
  <c r="O85" i="4"/>
  <c r="O89" i="4"/>
  <c r="O80" i="4"/>
  <c r="O79" i="4"/>
  <c r="O87" i="4"/>
  <c r="O81" i="4"/>
  <c r="Q88" i="4" l="1"/>
  <c r="Q82" i="4"/>
  <c r="Q84" i="4"/>
  <c r="Q78" i="4"/>
  <c r="Q79" i="4"/>
  <c r="R82" i="4"/>
  <c r="Q87" i="4"/>
  <c r="Q86" i="4"/>
  <c r="Q89" i="4"/>
  <c r="Q80" i="4"/>
  <c r="Q85" i="4"/>
  <c r="Q81" i="4"/>
  <c r="Q83" i="4"/>
  <c r="R89" i="4" l="1"/>
  <c r="R83" i="4"/>
  <c r="R87" i="4"/>
  <c r="R84" i="4"/>
  <c r="R80" i="4"/>
  <c r="R85" i="4"/>
  <c r="R81" i="4"/>
  <c r="R88" i="4"/>
  <c r="R79" i="4"/>
  <c r="R78" i="4"/>
  <c r="R86" i="4"/>
  <c r="S82" i="4"/>
  <c r="S80" i="4" l="1"/>
  <c r="S81" i="4"/>
  <c r="S85" i="4"/>
  <c r="S83" i="4"/>
  <c r="S78" i="4"/>
  <c r="S88" i="4"/>
  <c r="S89" i="4"/>
  <c r="S87" i="4"/>
  <c r="S79" i="4"/>
  <c r="S84" i="4"/>
  <c r="S86" i="4"/>
  <c r="T80" i="4" l="1"/>
  <c r="T82" i="4"/>
  <c r="T86" i="4"/>
  <c r="T83" i="4"/>
  <c r="T81" i="4"/>
  <c r="T79" i="4"/>
  <c r="T89" i="4"/>
  <c r="T88" i="4"/>
  <c r="T84" i="4"/>
  <c r="T78" i="4"/>
  <c r="T87" i="4"/>
  <c r="T85" i="4"/>
  <c r="U82" i="4"/>
  <c r="U83" i="4" l="1"/>
  <c r="U89" i="4"/>
  <c r="U78" i="4"/>
  <c r="U84" i="4"/>
  <c r="U81" i="4"/>
  <c r="U85" i="4"/>
  <c r="U79" i="4"/>
  <c r="U80" i="4"/>
  <c r="U88" i="4"/>
  <c r="U86" i="4"/>
  <c r="U87" i="4"/>
  <c r="V82" i="4"/>
  <c r="V86" i="4" l="1"/>
  <c r="V83" i="4"/>
  <c r="V84" i="4"/>
  <c r="V88" i="4"/>
  <c r="V81" i="4"/>
  <c r="V79" i="4"/>
  <c r="V87" i="4"/>
  <c r="V80" i="4"/>
  <c r="V78" i="4"/>
  <c r="V89" i="4"/>
  <c r="V85" i="4"/>
  <c r="W82" i="4"/>
  <c r="W80" i="4" l="1"/>
  <c r="W83" i="4"/>
  <c r="W78" i="4"/>
  <c r="W81" i="4"/>
  <c r="W79" i="4"/>
  <c r="X82" i="4"/>
  <c r="Z82" i="4" l="1"/>
  <c r="X81" i="4"/>
  <c r="X83" i="4"/>
  <c r="X80" i="4"/>
  <c r="X78" i="4"/>
  <c r="X79" i="4"/>
  <c r="Y82" i="4"/>
  <c r="Y81" i="4" l="1"/>
  <c r="Y83" i="4"/>
  <c r="Y80" i="4"/>
  <c r="Y78" i="4"/>
  <c r="Y79" i="4"/>
  <c r="Z80" i="4"/>
  <c r="Z83" i="4"/>
  <c r="Z78" i="4"/>
  <c r="Z81" i="4"/>
  <c r="Z79" i="4"/>
  <c r="AA82" i="4"/>
  <c r="AA80" i="4" l="1"/>
  <c r="AA78" i="4"/>
  <c r="AA81" i="4"/>
  <c r="AA83" i="4"/>
  <c r="AA79" i="4"/>
  <c r="AB79" i="4" s="1"/>
  <c r="AB82" i="4"/>
  <c r="AB81" i="4" l="1"/>
  <c r="AC82" i="4"/>
  <c r="AB78" i="4"/>
  <c r="AB80" i="4"/>
  <c r="AB83" i="4"/>
  <c r="AC78" i="4" l="1"/>
  <c r="AC83" i="4"/>
  <c r="AC81" i="4"/>
  <c r="AC79" i="4"/>
  <c r="AC80" i="4"/>
  <c r="AD83" i="4" l="1"/>
  <c r="AD82" i="4"/>
  <c r="AD80" i="4"/>
  <c r="AD78" i="4"/>
  <c r="AD79" i="4"/>
  <c r="AD81" i="4"/>
  <c r="AE82" i="4" l="1"/>
  <c r="AE79" i="4" l="1"/>
  <c r="AE83" i="4"/>
  <c r="AE80" i="4"/>
  <c r="AE78" i="4"/>
  <c r="AE81" i="4"/>
  <c r="AF82" i="4"/>
  <c r="AH82" i="4" l="1"/>
  <c r="AF81" i="4"/>
  <c r="AF78" i="4"/>
  <c r="AF80" i="4"/>
  <c r="AF79" i="4"/>
  <c r="AF83" i="4"/>
  <c r="AG82" i="4"/>
  <c r="AG81" i="4" l="1"/>
  <c r="AG83" i="4"/>
  <c r="AG79" i="4"/>
  <c r="AG80" i="4"/>
  <c r="AG78" i="4"/>
  <c r="AH80" i="4"/>
  <c r="AH83" i="4"/>
  <c r="AH78" i="4"/>
  <c r="AH79" i="4"/>
  <c r="AH8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<sst xmlns="http://schemas.openxmlformats.org/spreadsheetml/2006/main" count="1003" uniqueCount="299">
  <si>
    <t>n5</t>
  </si>
  <si>
    <t>n77</t>
  </si>
  <si>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</si>
  <si>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</si>
  <si>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</si>
  <si>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</si>
  <si>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</si>
  <si>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</si>
  <si>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</si>
  <si>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</si>
  <si>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</si>
  <si>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</si>
  <si>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</si>
  <si>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</si>
  <si>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</si>
  <si>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</si>
  <si>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</si>
  <si>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</si>
  <si>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</si>
  <si>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</si>
  <si>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</si>
  <si>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</si>
  <si>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</si>
  <si>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</si>
  <si>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</si>
  <si>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</si>
  <si>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</si>
  <si>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</si>
  <si>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</si>
  <si>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</si>
  <si>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</si>
  <si>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</si>
  <si>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</si>
  <si>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</si>
  <si>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</si>
  <si>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</si>
  <si>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</si>
  <si>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</si>
  <si>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</si>
  <si>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</si>
  <si>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</si>
  <si>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</si>
  <si>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</si>
  <si>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</si>
  <si>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</si>
  <si>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</si>
  <si>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</si>
  <si>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</si>
  <si>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</si>
  <si>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</si>
  <si>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</si>
  <si>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</si>
  <si>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</si>
  <si>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</si>
  <si>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</si>
  <si>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</si>
  <si>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</si>
  <si>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</si>
  <si>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</si>
  <si>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</si>
  <si>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</si>
  <si>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</si>
  <si>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</si>
  <si>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</si>
  <si>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</si>
  <si>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</si>
  <si>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</si>
  <si>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</si>
  <si>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</si>
  <si>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</si>
  <si>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</si>
  <si>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</si>
  <si>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</si>
  <si>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</si>
  <si>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</si>
  <si>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</si>
  <si>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</si>
  <si>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</si>
  <si>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</si>
  <si>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</si>
  <si>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</si>
  <si>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</si>
  <si>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</si>
  <si>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</si>
  <si>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</si>
  <si>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</si>
  <si>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</si>
  <si>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</si>
  <si>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</si>
  <si>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</si>
  <si>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</si>
  <si>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</si>
  <si>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</si>
  <si>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</si>
  <si>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</si>
  <si>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</si>
  <si>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</si>
  <si>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</si>
  <si>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</si>
  <si>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</si>
  <si>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</si>
  <si>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</si>
  <si>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</si>
  <si>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</si>
  <si>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</si>
  <si>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</si>
  <si>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</si>
  <si>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</si>
  <si>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</si>
  <si>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</si>
  <si>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</si>
  <si>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</si>
  <si>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</si>
  <si>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</si>
  <si>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</si>
  <si>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</si>
  <si>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</si>
  <si>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</si>
  <si>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</si>
  <si>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</si>
  <si>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</si>
  <si>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</si>
  <si>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</si>
  <si>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</si>
  <si>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</si>
  <si>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</si>
  <si>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</si>
  <si>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</si>
  <si>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</si>
  <si>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</si>
  <si>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</si>
  <si>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</si>
  <si>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</si>
  <si>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</si>
  <si>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</si>
  <si>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</si>
  <si>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</si>
  <si>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</si>
  <si>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</si>
  <si>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</si>
  <si>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</si>
  <si>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</si>
  <si>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</si>
  <si>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</si>
  <si>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</si>
  <si>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</si>
  <si>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</si>
  <si>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</si>
  <si>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</si>
  <si>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</si>
  <si>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</si>
  <si>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</si>
  <si>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</si>
  <si>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</si>
  <si>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</si>
  <si>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</si>
  <si>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</si>
  <si>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</si>
  <si>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</si>
  <si>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</si>
  <si>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</si>
  <si>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</si>
  <si>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</si>
  <si>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</si>
  <si>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</si>
  <si>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</si>
  <si>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</si>
  <si>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</si>
  <si>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</si>
  <si>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</si>
  <si>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</si>
  <si>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</si>
  <si>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</si>
  <si>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</si>
  <si>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</si>
  <si>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</si>
  <si>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</si>
  <si>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</si>
  <si>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</si>
  <si>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</si>
  <si>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</si>
  <si>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</si>
  <si>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</si>
  <si>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</si>
  <si>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</si>
  <si>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Test requirement for TS 38.521-3 6.5B.3.3.1 (Table 6.5B.3.3.1.5-1) Transmitter Spurious emissions for EN-DC (inter-band within FR1) is derived from above tables by checking overlapping frequency ranges of IMD products with frequency ranges for the minimum requirements.</t>
  </si>
  <si>
    <t>NOTE 1:	FDL_low and FDL_high refer to each E-UTRA frequency band specified in Table 5.5-1 in TS 36.101 [4].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4:	Void
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NOTE 13:	Void
NOTE 14:	This requirement is applicable for 5 and 10 MHz E-UTRA channel bandwidth allocated within 718-728MHz. For carriers of 10 MHz bandwidth, this requirement applies for an uplink transmission bandwidth less than or equal to 30 RB with RBstart &gt; 1 and RBstart &lt; 48.
NOTE 15:	Void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17:	This requirement is applicable in the case of a 10 MHz E-UTRA carrier confined within 703 MHz and 733 MHz, otherwise the requirement of -25 dBm with a measurement bandwidth of 8 MHz applies.
NOTE 18:	This requirement is only applicable for E-UTRA carriers with bandwidth confined within 1885 - 1920 MHz (requirement for carriers with at least 1RB confined within 1880 - 1885 MHz is not specified). This requirement applies for an uplink transmission bandwidth less than or equal to 54 RB for E-UTRA carriers of 15 MHz bandwidth when carrier center frequency is within the range 1892.5 - 1894.5 MHz and for E-UTRA carriers of 20 MHz bandwidth when carrier center frequency is within the range 1895 - 1903 MHz.
NOTE 19:	Void
NOTE 20:	Void.
NOTE 21: Void
NOTE 22:	This requirement is applicable for power class 3 UE for any channel bandwidths within the range 2570 - 2615 MHz with the following restriction: for carriers of 15 MHz bandwidth when carrier centre frequency is within the range 2605.5 - 2607.5 MHz and for carriers of 20 MHz bandwidth when carrier centre frequency is within the range 2597 - 2605 MHz the requirement is applicable only for an uplink transmission bandwidth less than or equal to 54 RB.</t>
  </si>
  <si>
    <r>
      <t>F</t>
    </r>
    <r>
      <rPr>
        <vertAlign val="subscript"/>
        <sz val="9"/>
        <color theme="1"/>
        <rFont val="Arial"/>
        <family val="2"/>
      </rPr>
      <t>DL_low</t>
    </r>
  </si>
  <si>
    <r>
      <t>F</t>
    </r>
    <r>
      <rPr>
        <vertAlign val="subscript"/>
        <sz val="9"/>
        <color theme="1"/>
        <rFont val="Arial"/>
        <family val="2"/>
      </rPr>
      <t>DL_high</t>
    </r>
  </si>
  <si>
    <t>v17.4.0</t>
  </si>
  <si>
    <t>IM3 product 1
|2 * fx - fy|</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</si>
  <si>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</si>
  <si>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</si>
  <si>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</si>
  <si>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</si>
  <si>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</si>
  <si>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</si>
  <si>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</si>
  <si>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</si>
  <si>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Same minimum requirements as v16.10.0</t>
  </si>
  <si>
    <t>The minimum requirement for the protected bands and frequency ranges of the EN-DC configuration is derived from TS 38.101-3, Table 6.5B.3.3.2-1. 
The source version of TS 38.101-3 for the minimum requirements is given below.</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</si>
  <si>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</si>
  <si>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</si>
  <si>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</si>
  <si>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</si>
  <si>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</si>
  <si>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</si>
  <si>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</si>
  <si>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DC_7A_n5A</t>
  </si>
  <si>
    <t>DC_7_n5</t>
  </si>
  <si>
    <t>E-UTRA Band 1, 2, 3, 4, 5, 7, 8, 12, 13, 14, 17, 22, 26, 28, 29, 30, 31, 40, 42, 43, 50, 51, 65, 66, 74, 85</t>
  </si>
  <si>
    <t>E-UTRA Band 52</t>
  </si>
  <si>
    <t>NR Band n77, n78</t>
  </si>
  <si>
    <t>Frequency range</t>
  </si>
  <si>
    <t>5, 7, 6</t>
  </si>
  <si>
    <t>5, 14</t>
  </si>
  <si>
    <t>IM3 product 2
|2 * fy - fx|</t>
  </si>
  <si>
    <t>5</t>
  </si>
  <si>
    <t>5,26</t>
  </si>
  <si>
    <t>28</t>
  </si>
  <si>
    <t>IM2 product 2
|fx + fy|</t>
  </si>
  <si>
    <t>42</t>
  </si>
  <si>
    <t>52</t>
  </si>
  <si>
    <t>IM3 product 4
|2 * fy + fx|</t>
  </si>
  <si>
    <t>n77,n78</t>
  </si>
  <si>
    <t>Test Settings for DC_7A_n5A Configuration</t>
  </si>
  <si>
    <t>7</t>
  </si>
  <si>
    <t>20/100</t>
  </si>
  <si>
    <t>20/106</t>
  </si>
  <si>
    <t>QPSK/CP-OFDM QPSK</t>
  </si>
  <si>
    <t>NA</t>
  </si>
  <si>
    <t>QPSK / CP-OFDM QPSK</t>
  </si>
  <si>
    <t>1@99</t>
  </si>
  <si>
    <t>FDL_low</t>
  </si>
  <si>
    <t>FDL_high</t>
  </si>
  <si>
    <t>20</t>
  </si>
  <si>
    <t>105</t>
  </si>
  <si>
    <t>0</t>
  </si>
  <si>
    <t>99</t>
  </si>
  <si>
    <t>Same as TP 1</t>
  </si>
  <si>
    <t>Same as TP 2</t>
  </si>
  <si>
    <t>Default TP#2</t>
  </si>
  <si>
    <t>No TP for IM Range possible</t>
  </si>
  <si>
    <t>Default TP#1</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</si>
  <si>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</si>
  <si>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E-UTRA Band</t>
  </si>
  <si>
    <t>26</t>
  </si>
  <si>
    <t>Default
TP</t>
  </si>
  <si>
    <t>Additional TP</t>
  </si>
  <si>
    <t>E-UTRA Band 1</t>
  </si>
  <si>
    <t>n/a</t>
  </si>
  <si>
    <t>E-UTRA Band 2</t>
  </si>
  <si>
    <t>E-UTRA Band 3</t>
  </si>
  <si>
    <t>E-UTRA Band 4</t>
  </si>
  <si>
    <t>E-UTRA Band 5</t>
  </si>
  <si>
    <t>869</t>
  </si>
  <si>
    <t>894</t>
  </si>
  <si>
    <t>E-UTRA Band 7</t>
  </si>
  <si>
    <t>E-UTRA Band 8</t>
  </si>
  <si>
    <t>E-UTRA Band 12</t>
  </si>
  <si>
    <t>E-UTRA Band 13</t>
  </si>
  <si>
    <t>E-UTRA Band 14</t>
  </si>
  <si>
    <t>E-UTRA Band 17</t>
  </si>
  <si>
    <t>E-UTRA Band 22</t>
  </si>
  <si>
    <t>859</t>
  </si>
  <si>
    <t>E-UTRA Band 28</t>
  </si>
  <si>
    <t>802</t>
  </si>
  <si>
    <t>803</t>
  </si>
  <si>
    <t>E-UTRA Band 29</t>
  </si>
  <si>
    <t>E-UTRA Band 30</t>
  </si>
  <si>
    <t>E-UTRA Band 31</t>
  </si>
  <si>
    <t>E-UTRA Band 40</t>
  </si>
  <si>
    <t>E-UTRA Band 42</t>
  </si>
  <si>
    <t>3400</t>
  </si>
  <si>
    <t>3419</t>
  </si>
  <si>
    <t>E-UTRA Band 43</t>
  </si>
  <si>
    <t>E-UTRA Band 50</t>
  </si>
  <si>
    <t>E-UTRA Band 51</t>
  </si>
  <si>
    <t>E-UTRA Band 65</t>
  </si>
  <si>
    <t>E-UTRA Band 66</t>
  </si>
  <si>
    <t>E-UTRA Band 74</t>
  </si>
  <si>
    <t>E-UTRA Band 85</t>
  </si>
  <si>
    <t>3324</t>
  </si>
  <si>
    <t>NR Band n77</t>
  </si>
  <si>
    <t>3324
4148
4151</t>
  </si>
  <si>
    <t>-
-
-</t>
  </si>
  <si>
    <t>3419
4200
4200</t>
  </si>
  <si>
    <t>IM2 product 2
IM3 product 4
IM3 product 1</t>
  </si>
  <si>
    <t>NR Band n78</t>
  </si>
  <si>
    <t>NR FR1 Band n5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</si>
  <si>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14:	This requirement is applicable for 5 and 10 MHz E-UTRA channel bandwidth allocated within 718-728MHz. For carriers of 10 MHz bandwidth, this requirement applies for an uplink transmission bandwidth less than or equal to 30 RB with RBstart &gt; 1 and RBstart &lt; 48.</t>
  </si>
  <si>
    <t xml:space="preserve">802 MHz ≤ f ≤ 922 MHz
</t>
  </si>
  <si>
    <t xml:space="preserve">1651 MHz ≤ f ≤ 1746 MHz
3324 MHz ≤ f ≤ 3419 MHz
4148 MHz ≤ f ≤ 4316 MHz
5824 MHz ≤ f ≤ 5989 MHz
</t>
  </si>
  <si>
    <t>Band 7 and Band n5 UL harmonics and IMD products
(template from 36.860 Table 5.2.9-1: Band x and Band y UL higher order harmonics and IMD product)</t>
  </si>
  <si>
    <t>2500</t>
  </si>
  <si>
    <t>2570</t>
  </si>
  <si>
    <t>824</t>
  </si>
  <si>
    <t>849</t>
  </si>
  <si>
    <t>E-UTRA Band 5, 26, 28,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</si>
</sst>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9"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 fillId="10"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164" fontId="19" fillId="7" borderId="26" xfId="1" applyNumberFormat="1" applyFont="1" applyFill="1" applyBorder="1" applyAlignment="1">
      <alignment horizontal="center" vertical="center" wrapText="1"/>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0"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vertical="center" wrapText="1"/>
    </xf>
    <xf numFmtId="0" fontId="4" fillId="0" borderId="4" xfId="0"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31" fillId="8" borderId="26" xfId="1" applyFont="1" applyFill="1" applyBorder="1" applyAlignment="1">
      <alignment horizontal="center" vertical="top" wrapText="1"/>
    </xf>
    <xf numFmtId="0" fontId="31" fillId="8" borderId="26" xfId="1" applyFont="1" applyFill="1" applyBorder="1" applyAlignment="1">
      <alignment horizontal="center" vertical="center" wrapText="1"/>
    </xf>
    <xf numFmtId="164" fontId="19" fillId="0" borderId="26" xfId="1" applyNumberFormat="1" applyFont="1" applyFill="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8" fillId="12" borderId="0" xfId="1" applyFont="1" applyFill="1" applyAlignment="1">
      <alignment horizontal="center" vertical="center"/>
    </xf>
    <xf numFmtId="164" fontId="19" fillId="2" borderId="26"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39"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6"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11" xfId="0" applyFont="1" applyBorder="1" applyAlignment="1">
      <alignment horizontal="center" vertical="center" wrapText="1"/>
    </xf>
    <xf numFmtId="0" fontId="2" fillId="0" borderId="32" xfId="1" applyBorder="1">
      <alignment vertical="center"/>
    </xf>
    <xf numFmtId="0" fontId="2" fillId="0" borderId="24" xfId="1" applyBorder="1">
      <alignment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6" xfId="1" applyFont="1" applyFill="1" applyBorder="1" applyAlignment="1">
      <alignment horizontal="left" vertical="top" wrapText="1"/>
    </xf>
    <xf numFmtId="0" fontId="32" fillId="0" borderId="17" xfId="1" applyFont="1" applyFill="1" applyBorder="1" applyAlignment="1">
      <alignment horizontal="left" vertical="top" wrapText="1"/>
    </xf>
    <xf numFmtId="0" fontId="12" fillId="6" borderId="1" xfId="1" applyFont="1" applyFill="1" applyBorder="1" applyAlignment="1">
      <alignment horizontal="center"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2" fillId="2" borderId="1" xfId="1" applyFont="1" applyFill="1" applyBorder="1" applyAlignment="1">
      <alignment horizontal="right" vertical="center" wrapText="1"/>
    </xf>
    <xf numFmtId="0" fontId="2" fillId="0" borderId="20" xfId="1" applyFont="1" applyFill="1" applyBorder="1" applyAlignment="1">
      <alignment horizontal="center" vertical="center"/>
    </xf>
    <xf numFmtId="0" fontId="2" fillId="0" borderId="17" xfId="1" applyFont="1" applyFill="1" applyBorder="1" applyAlignment="1">
      <alignment horizontal="center" vertical="center"/>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18"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8">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B49" sqref="B49:D50"/>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6" width="11.42578125" style="5"/>
    <col min="237" max="237" width="9.140625" style="5" customWidth="1"/>
    <col min="238" max="238" width="30.28515625" style="5" customWidth="1"/>
    <col min="239" max="239" width="14.7109375" style="5" customWidth="1"/>
    <col min="240" max="240" width="16" style="5" customWidth="1"/>
    <col min="241" max="241" width="12.5703125" style="5" customWidth="1"/>
    <col min="242" max="243" width="9.140625" style="5" customWidth="1"/>
    <col min="244" max="244" width="28.7109375" style="5" customWidth="1"/>
    <col min="245" max="248" width="23" style="5" customWidth="1"/>
    <col min="249" max="251" width="9.140625" style="5" customWidth="1"/>
    <col min="252" max="252" width="28.7109375" style="5" customWidth="1"/>
    <col min="253" max="253" width="15" style="5" bestFit="1" customWidth="1"/>
    <col min="254" max="254" width="15.5703125" style="5" bestFit="1" customWidth="1"/>
    <col min="255" max="255" width="15" style="5" bestFit="1" customWidth="1"/>
    <col min="256" max="256" width="15.5703125" style="5" bestFit="1" customWidth="1"/>
    <col min="257" max="492" width="11.42578125" style="5"/>
    <col min="493" max="493" width="9.140625" style="5" customWidth="1"/>
    <col min="494" max="494" width="30.28515625" style="5" customWidth="1"/>
    <col min="495" max="495" width="14.7109375" style="5" customWidth="1"/>
    <col min="496" max="496" width="16" style="5" customWidth="1"/>
    <col min="497" max="497" width="12.5703125" style="5" customWidth="1"/>
    <col min="498" max="499" width="9.140625" style="5" customWidth="1"/>
    <col min="500" max="500" width="28.7109375" style="5" customWidth="1"/>
    <col min="501" max="504" width="23" style="5" customWidth="1"/>
    <col min="505" max="507" width="9.140625" style="5" customWidth="1"/>
    <col min="508" max="508" width="28.7109375" style="5" customWidth="1"/>
    <col min="509" max="509" width="15" style="5" bestFit="1" customWidth="1"/>
    <col min="510" max="510" width="15.5703125" style="5" bestFit="1" customWidth="1"/>
    <col min="511" max="511" width="15" style="5" bestFit="1" customWidth="1"/>
    <col min="512" max="512" width="15.5703125" style="5" bestFit="1" customWidth="1"/>
    <col min="513" max="748" width="11.42578125" style="5"/>
    <col min="749" max="749" width="9.140625" style="5" customWidth="1"/>
    <col min="750" max="750" width="30.28515625" style="5" customWidth="1"/>
    <col min="751" max="751" width="14.7109375" style="5" customWidth="1"/>
    <col min="752" max="752" width="16" style="5" customWidth="1"/>
    <col min="753" max="753" width="12.5703125" style="5" customWidth="1"/>
    <col min="754" max="755" width="9.140625" style="5" customWidth="1"/>
    <col min="756" max="756" width="28.7109375" style="5" customWidth="1"/>
    <col min="757" max="760" width="23" style="5" customWidth="1"/>
    <col min="761" max="763" width="9.140625" style="5" customWidth="1"/>
    <col min="764" max="764" width="28.7109375" style="5" customWidth="1"/>
    <col min="765" max="765" width="15" style="5" bestFit="1" customWidth="1"/>
    <col min="766" max="766" width="15.5703125" style="5" bestFit="1" customWidth="1"/>
    <col min="767" max="767" width="15" style="5" bestFit="1" customWidth="1"/>
    <col min="768" max="768" width="15.5703125" style="5" bestFit="1" customWidth="1"/>
    <col min="769" max="1004" width="11.42578125" style="5"/>
    <col min="1005" max="1005" width="9.140625" style="5" customWidth="1"/>
    <col min="1006" max="1006" width="30.28515625" style="5" customWidth="1"/>
    <col min="1007" max="1007" width="14.7109375" style="5" customWidth="1"/>
    <col min="1008" max="1008" width="16" style="5" customWidth="1"/>
    <col min="1009" max="1009" width="12.5703125" style="5" customWidth="1"/>
    <col min="1010" max="1011" width="9.140625" style="5" customWidth="1"/>
    <col min="1012" max="1012" width="28.7109375" style="5" customWidth="1"/>
    <col min="1013" max="1016" width="23" style="5" customWidth="1"/>
    <col min="1017" max="1019" width="9.140625" style="5" customWidth="1"/>
    <col min="1020" max="1020" width="28.7109375" style="5" customWidth="1"/>
    <col min="1021" max="1021" width="15" style="5" bestFit="1" customWidth="1"/>
    <col min="1022" max="1022" width="15.5703125" style="5" bestFit="1" customWidth="1"/>
    <col min="1023" max="1023" width="15" style="5" bestFit="1" customWidth="1"/>
    <col min="1024" max="1024" width="15.5703125" style="5" bestFit="1" customWidth="1"/>
    <col min="1025" max="1260" width="11.42578125" style="5"/>
    <col min="1261" max="1261" width="9.140625" style="5" customWidth="1"/>
    <col min="1262" max="1262" width="30.28515625" style="5" customWidth="1"/>
    <col min="1263" max="1263" width="14.7109375" style="5" customWidth="1"/>
    <col min="1264" max="1264" width="16" style="5" customWidth="1"/>
    <col min="1265" max="1265" width="12.5703125" style="5" customWidth="1"/>
    <col min="1266" max="1267" width="9.140625" style="5" customWidth="1"/>
    <col min="1268" max="1268" width="28.7109375" style="5" customWidth="1"/>
    <col min="1269" max="1272" width="23" style="5" customWidth="1"/>
    <col min="1273" max="1275" width="9.140625" style="5" customWidth="1"/>
    <col min="1276" max="1276" width="28.7109375" style="5" customWidth="1"/>
    <col min="1277" max="1277" width="15" style="5" bestFit="1" customWidth="1"/>
    <col min="1278" max="1278" width="15.5703125" style="5" bestFit="1" customWidth="1"/>
    <col min="1279" max="1279" width="15" style="5" bestFit="1" customWidth="1"/>
    <col min="1280" max="1280" width="15.5703125" style="5" bestFit="1" customWidth="1"/>
    <col min="1281" max="1516" width="11.42578125" style="5"/>
    <col min="1517" max="1517" width="9.140625" style="5" customWidth="1"/>
    <col min="1518" max="1518" width="30.28515625" style="5" customWidth="1"/>
    <col min="1519" max="1519" width="14.7109375" style="5" customWidth="1"/>
    <col min="1520" max="1520" width="16" style="5" customWidth="1"/>
    <col min="1521" max="1521" width="12.5703125" style="5" customWidth="1"/>
    <col min="1522" max="1523" width="9.140625" style="5" customWidth="1"/>
    <col min="1524" max="1524" width="28.7109375" style="5" customWidth="1"/>
    <col min="1525" max="1528" width="23" style="5" customWidth="1"/>
    <col min="1529" max="1531" width="9.140625" style="5" customWidth="1"/>
    <col min="1532" max="1532" width="28.7109375" style="5" customWidth="1"/>
    <col min="1533" max="1533" width="15" style="5" bestFit="1" customWidth="1"/>
    <col min="1534" max="1534" width="15.5703125" style="5" bestFit="1" customWidth="1"/>
    <col min="1535" max="1535" width="15" style="5" bestFit="1" customWidth="1"/>
    <col min="1536" max="1536" width="15.5703125" style="5" bestFit="1" customWidth="1"/>
    <col min="1537" max="1772" width="11.42578125" style="5"/>
    <col min="1773" max="1773" width="9.140625" style="5" customWidth="1"/>
    <col min="1774" max="1774" width="30.28515625" style="5" customWidth="1"/>
    <col min="1775" max="1775" width="14.7109375" style="5" customWidth="1"/>
    <col min="1776" max="1776" width="16" style="5" customWidth="1"/>
    <col min="1777" max="1777" width="12.5703125" style="5" customWidth="1"/>
    <col min="1778" max="1779" width="9.140625" style="5" customWidth="1"/>
    <col min="1780" max="1780" width="28.7109375" style="5" customWidth="1"/>
    <col min="1781" max="1784" width="23" style="5" customWidth="1"/>
    <col min="1785" max="1787" width="9.140625" style="5" customWidth="1"/>
    <col min="1788" max="1788" width="28.7109375" style="5" customWidth="1"/>
    <col min="1789" max="1789" width="15" style="5" bestFit="1" customWidth="1"/>
    <col min="1790" max="1790" width="15.5703125" style="5" bestFit="1" customWidth="1"/>
    <col min="1791" max="1791" width="15" style="5" bestFit="1" customWidth="1"/>
    <col min="1792" max="1792" width="15.5703125" style="5" bestFit="1" customWidth="1"/>
    <col min="1793" max="2028" width="11.42578125" style="5"/>
    <col min="2029" max="2029" width="9.140625" style="5" customWidth="1"/>
    <col min="2030" max="2030" width="30.28515625" style="5" customWidth="1"/>
    <col min="2031" max="2031" width="14.7109375" style="5" customWidth="1"/>
    <col min="2032" max="2032" width="16" style="5" customWidth="1"/>
    <col min="2033" max="2033" width="12.5703125" style="5" customWidth="1"/>
    <col min="2034" max="2035" width="9.140625" style="5" customWidth="1"/>
    <col min="2036" max="2036" width="28.7109375" style="5" customWidth="1"/>
    <col min="2037" max="2040" width="23" style="5" customWidth="1"/>
    <col min="2041" max="2043" width="9.140625" style="5" customWidth="1"/>
    <col min="2044" max="2044" width="28.7109375" style="5" customWidth="1"/>
    <col min="2045" max="2045" width="15" style="5" bestFit="1" customWidth="1"/>
    <col min="2046" max="2046" width="15.5703125" style="5" bestFit="1" customWidth="1"/>
    <col min="2047" max="2047" width="15" style="5" bestFit="1" customWidth="1"/>
    <col min="2048" max="2048" width="15.5703125" style="5" bestFit="1" customWidth="1"/>
    <col min="2049" max="2284" width="11.42578125" style="5"/>
    <col min="2285" max="2285" width="9.140625" style="5" customWidth="1"/>
    <col min="2286" max="2286" width="30.28515625" style="5" customWidth="1"/>
    <col min="2287" max="2287" width="14.7109375" style="5" customWidth="1"/>
    <col min="2288" max="2288" width="16" style="5" customWidth="1"/>
    <col min="2289" max="2289" width="12.5703125" style="5" customWidth="1"/>
    <col min="2290" max="2291" width="9.140625" style="5" customWidth="1"/>
    <col min="2292" max="2292" width="28.7109375" style="5" customWidth="1"/>
    <col min="2293" max="2296" width="23" style="5" customWidth="1"/>
    <col min="2297" max="2299" width="9.140625" style="5" customWidth="1"/>
    <col min="2300" max="2300" width="28.7109375" style="5" customWidth="1"/>
    <col min="2301" max="2301" width="15" style="5" bestFit="1" customWidth="1"/>
    <col min="2302" max="2302" width="15.5703125" style="5" bestFit="1" customWidth="1"/>
    <col min="2303" max="2303" width="15" style="5" bestFit="1" customWidth="1"/>
    <col min="2304" max="2304" width="15.5703125" style="5" bestFit="1" customWidth="1"/>
    <col min="2305" max="2540" width="11.42578125" style="5"/>
    <col min="2541" max="2541" width="9.140625" style="5" customWidth="1"/>
    <col min="2542" max="2542" width="30.28515625" style="5" customWidth="1"/>
    <col min="2543" max="2543" width="14.7109375" style="5" customWidth="1"/>
    <col min="2544" max="2544" width="16" style="5" customWidth="1"/>
    <col min="2545" max="2545" width="12.5703125" style="5" customWidth="1"/>
    <col min="2546" max="2547" width="9.140625" style="5" customWidth="1"/>
    <col min="2548" max="2548" width="28.7109375" style="5" customWidth="1"/>
    <col min="2549" max="2552" width="23" style="5" customWidth="1"/>
    <col min="2553" max="2555" width="9.140625" style="5" customWidth="1"/>
    <col min="2556" max="2556" width="28.7109375" style="5" customWidth="1"/>
    <col min="2557" max="2557" width="15" style="5" bestFit="1" customWidth="1"/>
    <col min="2558" max="2558" width="15.5703125" style="5" bestFit="1" customWidth="1"/>
    <col min="2559" max="2559" width="15" style="5" bestFit="1" customWidth="1"/>
    <col min="2560" max="2560" width="15.5703125" style="5" bestFit="1" customWidth="1"/>
    <col min="2561" max="2796" width="11.42578125" style="5"/>
    <col min="2797" max="2797" width="9.140625" style="5" customWidth="1"/>
    <col min="2798" max="2798" width="30.28515625" style="5" customWidth="1"/>
    <col min="2799" max="2799" width="14.7109375" style="5" customWidth="1"/>
    <col min="2800" max="2800" width="16" style="5" customWidth="1"/>
    <col min="2801" max="2801" width="12.5703125" style="5" customWidth="1"/>
    <col min="2802" max="2803" width="9.140625" style="5" customWidth="1"/>
    <col min="2804" max="2804" width="28.7109375" style="5" customWidth="1"/>
    <col min="2805" max="2808" width="23" style="5" customWidth="1"/>
    <col min="2809" max="2811" width="9.140625" style="5" customWidth="1"/>
    <col min="2812" max="2812" width="28.7109375" style="5" customWidth="1"/>
    <col min="2813" max="2813" width="15" style="5" bestFit="1" customWidth="1"/>
    <col min="2814" max="2814" width="15.5703125" style="5" bestFit="1" customWidth="1"/>
    <col min="2815" max="2815" width="15" style="5" bestFit="1" customWidth="1"/>
    <col min="2816" max="2816" width="15.5703125" style="5" bestFit="1" customWidth="1"/>
    <col min="2817" max="3052" width="11.42578125" style="5"/>
    <col min="3053" max="3053" width="9.140625" style="5" customWidth="1"/>
    <col min="3054" max="3054" width="30.28515625" style="5" customWidth="1"/>
    <col min="3055" max="3055" width="14.7109375" style="5" customWidth="1"/>
    <col min="3056" max="3056" width="16" style="5" customWidth="1"/>
    <col min="3057" max="3057" width="12.5703125" style="5" customWidth="1"/>
    <col min="3058" max="3059" width="9.140625" style="5" customWidth="1"/>
    <col min="3060" max="3060" width="28.7109375" style="5" customWidth="1"/>
    <col min="3061" max="3064" width="23" style="5" customWidth="1"/>
    <col min="3065" max="3067" width="9.140625" style="5" customWidth="1"/>
    <col min="3068" max="3068" width="28.7109375" style="5" customWidth="1"/>
    <col min="3069" max="3069" width="15" style="5" bestFit="1" customWidth="1"/>
    <col min="3070" max="3070" width="15.5703125" style="5" bestFit="1" customWidth="1"/>
    <col min="3071" max="3071" width="15" style="5" bestFit="1" customWidth="1"/>
    <col min="3072" max="3072" width="15.5703125" style="5" bestFit="1" customWidth="1"/>
    <col min="3073" max="3308" width="11.42578125" style="5"/>
    <col min="3309" max="3309" width="9.140625" style="5" customWidth="1"/>
    <col min="3310" max="3310" width="30.28515625" style="5" customWidth="1"/>
    <col min="3311" max="3311" width="14.7109375" style="5" customWidth="1"/>
    <col min="3312" max="3312" width="16" style="5" customWidth="1"/>
    <col min="3313" max="3313" width="12.5703125" style="5" customWidth="1"/>
    <col min="3314" max="3315" width="9.140625" style="5" customWidth="1"/>
    <col min="3316" max="3316" width="28.7109375" style="5" customWidth="1"/>
    <col min="3317" max="3320" width="23" style="5" customWidth="1"/>
    <col min="3321" max="3323" width="9.140625" style="5" customWidth="1"/>
    <col min="3324" max="3324" width="28.7109375" style="5" customWidth="1"/>
    <col min="3325" max="3325" width="15" style="5" bestFit="1" customWidth="1"/>
    <col min="3326" max="3326" width="15.5703125" style="5" bestFit="1" customWidth="1"/>
    <col min="3327" max="3327" width="15" style="5" bestFit="1" customWidth="1"/>
    <col min="3328" max="3328" width="15.5703125" style="5" bestFit="1" customWidth="1"/>
    <col min="3329" max="3564" width="11.42578125" style="5"/>
    <col min="3565" max="3565" width="9.140625" style="5" customWidth="1"/>
    <col min="3566" max="3566" width="30.28515625" style="5" customWidth="1"/>
    <col min="3567" max="3567" width="14.7109375" style="5" customWidth="1"/>
    <col min="3568" max="3568" width="16" style="5" customWidth="1"/>
    <col min="3569" max="3569" width="12.5703125" style="5" customWidth="1"/>
    <col min="3570" max="3571" width="9.140625" style="5" customWidth="1"/>
    <col min="3572" max="3572" width="28.7109375" style="5" customWidth="1"/>
    <col min="3573" max="3576" width="23" style="5" customWidth="1"/>
    <col min="3577" max="3579" width="9.140625" style="5" customWidth="1"/>
    <col min="3580" max="3580" width="28.7109375" style="5" customWidth="1"/>
    <col min="3581" max="3581" width="15" style="5" bestFit="1" customWidth="1"/>
    <col min="3582" max="3582" width="15.5703125" style="5" bestFit="1" customWidth="1"/>
    <col min="3583" max="3583" width="15" style="5" bestFit="1" customWidth="1"/>
    <col min="3584" max="3584" width="15.5703125" style="5" bestFit="1" customWidth="1"/>
    <col min="3585" max="3820" width="11.42578125" style="5"/>
    <col min="3821" max="3821" width="9.140625" style="5" customWidth="1"/>
    <col min="3822" max="3822" width="30.28515625" style="5" customWidth="1"/>
    <col min="3823" max="3823" width="14.7109375" style="5" customWidth="1"/>
    <col min="3824" max="3824" width="16" style="5" customWidth="1"/>
    <col min="3825" max="3825" width="12.5703125" style="5" customWidth="1"/>
    <col min="3826" max="3827" width="9.140625" style="5" customWidth="1"/>
    <col min="3828" max="3828" width="28.7109375" style="5" customWidth="1"/>
    <col min="3829" max="3832" width="23" style="5" customWidth="1"/>
    <col min="3833" max="3835" width="9.140625" style="5" customWidth="1"/>
    <col min="3836" max="3836" width="28.7109375" style="5" customWidth="1"/>
    <col min="3837" max="3837" width="15" style="5" bestFit="1" customWidth="1"/>
    <col min="3838" max="3838" width="15.5703125" style="5" bestFit="1" customWidth="1"/>
    <col min="3839" max="3839" width="15" style="5" bestFit="1" customWidth="1"/>
    <col min="3840" max="3840" width="15.5703125" style="5" bestFit="1" customWidth="1"/>
    <col min="3841" max="4076" width="11.42578125" style="5"/>
    <col min="4077" max="4077" width="9.140625" style="5" customWidth="1"/>
    <col min="4078" max="4078" width="30.28515625" style="5" customWidth="1"/>
    <col min="4079" max="4079" width="14.7109375" style="5" customWidth="1"/>
    <col min="4080" max="4080" width="16" style="5" customWidth="1"/>
    <col min="4081" max="4081" width="12.5703125" style="5" customWidth="1"/>
    <col min="4082" max="4083" width="9.140625" style="5" customWidth="1"/>
    <col min="4084" max="4084" width="28.7109375" style="5" customWidth="1"/>
    <col min="4085" max="4088" width="23" style="5" customWidth="1"/>
    <col min="4089" max="4091" width="9.140625" style="5" customWidth="1"/>
    <col min="4092" max="4092" width="28.7109375" style="5" customWidth="1"/>
    <col min="4093" max="4093" width="15" style="5" bestFit="1" customWidth="1"/>
    <col min="4094" max="4094" width="15.5703125" style="5" bestFit="1" customWidth="1"/>
    <col min="4095" max="4095" width="15" style="5" bestFit="1" customWidth="1"/>
    <col min="4096" max="4096" width="15.5703125" style="5" bestFit="1" customWidth="1"/>
    <col min="4097" max="4332" width="11.42578125" style="5"/>
    <col min="4333" max="4333" width="9.140625" style="5" customWidth="1"/>
    <col min="4334" max="4334" width="30.28515625" style="5" customWidth="1"/>
    <col min="4335" max="4335" width="14.7109375" style="5" customWidth="1"/>
    <col min="4336" max="4336" width="16" style="5" customWidth="1"/>
    <col min="4337" max="4337" width="12.5703125" style="5" customWidth="1"/>
    <col min="4338" max="4339" width="9.140625" style="5" customWidth="1"/>
    <col min="4340" max="4340" width="28.7109375" style="5" customWidth="1"/>
    <col min="4341" max="4344" width="23" style="5" customWidth="1"/>
    <col min="4345" max="4347" width="9.140625" style="5" customWidth="1"/>
    <col min="4348" max="4348" width="28.7109375" style="5" customWidth="1"/>
    <col min="4349" max="4349" width="15" style="5" bestFit="1" customWidth="1"/>
    <col min="4350" max="4350" width="15.5703125" style="5" bestFit="1" customWidth="1"/>
    <col min="4351" max="4351" width="15" style="5" bestFit="1" customWidth="1"/>
    <col min="4352" max="4352" width="15.5703125" style="5" bestFit="1" customWidth="1"/>
    <col min="4353" max="4588" width="11.42578125" style="5"/>
    <col min="4589" max="4589" width="9.140625" style="5" customWidth="1"/>
    <col min="4590" max="4590" width="30.28515625" style="5" customWidth="1"/>
    <col min="4591" max="4591" width="14.7109375" style="5" customWidth="1"/>
    <col min="4592" max="4592" width="16" style="5" customWidth="1"/>
    <col min="4593" max="4593" width="12.5703125" style="5" customWidth="1"/>
    <col min="4594" max="4595" width="9.140625" style="5" customWidth="1"/>
    <col min="4596" max="4596" width="28.7109375" style="5" customWidth="1"/>
    <col min="4597" max="4600" width="23" style="5" customWidth="1"/>
    <col min="4601" max="4603" width="9.140625" style="5" customWidth="1"/>
    <col min="4604" max="4604" width="28.7109375" style="5" customWidth="1"/>
    <col min="4605" max="4605" width="15" style="5" bestFit="1" customWidth="1"/>
    <col min="4606" max="4606" width="15.5703125" style="5" bestFit="1" customWidth="1"/>
    <col min="4607" max="4607" width="15" style="5" bestFit="1" customWidth="1"/>
    <col min="4608" max="4608" width="15.5703125" style="5" bestFit="1" customWidth="1"/>
    <col min="4609" max="4844" width="11.42578125" style="5"/>
    <col min="4845" max="4845" width="9.140625" style="5" customWidth="1"/>
    <col min="4846" max="4846" width="30.28515625" style="5" customWidth="1"/>
    <col min="4847" max="4847" width="14.7109375" style="5" customWidth="1"/>
    <col min="4848" max="4848" width="16" style="5" customWidth="1"/>
    <col min="4849" max="4849" width="12.5703125" style="5" customWidth="1"/>
    <col min="4850" max="4851" width="9.140625" style="5" customWidth="1"/>
    <col min="4852" max="4852" width="28.7109375" style="5" customWidth="1"/>
    <col min="4853" max="4856" width="23" style="5" customWidth="1"/>
    <col min="4857" max="4859" width="9.140625" style="5" customWidth="1"/>
    <col min="4860" max="4860" width="28.7109375" style="5" customWidth="1"/>
    <col min="4861" max="4861" width="15" style="5" bestFit="1" customWidth="1"/>
    <col min="4862" max="4862" width="15.5703125" style="5" bestFit="1" customWidth="1"/>
    <col min="4863" max="4863" width="15" style="5" bestFit="1" customWidth="1"/>
    <col min="4864" max="4864" width="15.5703125" style="5" bestFit="1" customWidth="1"/>
    <col min="4865" max="5100" width="11.42578125" style="5"/>
    <col min="5101" max="5101" width="9.140625" style="5" customWidth="1"/>
    <col min="5102" max="5102" width="30.28515625" style="5" customWidth="1"/>
    <col min="5103" max="5103" width="14.7109375" style="5" customWidth="1"/>
    <col min="5104" max="5104" width="16" style="5" customWidth="1"/>
    <col min="5105" max="5105" width="12.5703125" style="5" customWidth="1"/>
    <col min="5106" max="5107" width="9.140625" style="5" customWidth="1"/>
    <col min="5108" max="5108" width="28.7109375" style="5" customWidth="1"/>
    <col min="5109" max="5112" width="23" style="5" customWidth="1"/>
    <col min="5113" max="5115" width="9.140625" style="5" customWidth="1"/>
    <col min="5116" max="5116" width="28.7109375" style="5" customWidth="1"/>
    <col min="5117" max="5117" width="15" style="5" bestFit="1" customWidth="1"/>
    <col min="5118" max="5118" width="15.5703125" style="5" bestFit="1" customWidth="1"/>
    <col min="5119" max="5119" width="15" style="5" bestFit="1" customWidth="1"/>
    <col min="5120" max="5120" width="15.5703125" style="5" bestFit="1" customWidth="1"/>
    <col min="5121" max="5356" width="11.42578125" style="5"/>
    <col min="5357" max="5357" width="9.140625" style="5" customWidth="1"/>
    <col min="5358" max="5358" width="30.28515625" style="5" customWidth="1"/>
    <col min="5359" max="5359" width="14.7109375" style="5" customWidth="1"/>
    <col min="5360" max="5360" width="16" style="5" customWidth="1"/>
    <col min="5361" max="5361" width="12.5703125" style="5" customWidth="1"/>
    <col min="5362" max="5363" width="9.140625" style="5" customWidth="1"/>
    <col min="5364" max="5364" width="28.7109375" style="5" customWidth="1"/>
    <col min="5365" max="5368" width="23" style="5" customWidth="1"/>
    <col min="5369" max="5371" width="9.140625" style="5" customWidth="1"/>
    <col min="5372" max="5372" width="28.7109375" style="5" customWidth="1"/>
    <col min="5373" max="5373" width="15" style="5" bestFit="1" customWidth="1"/>
    <col min="5374" max="5374" width="15.5703125" style="5" bestFit="1" customWidth="1"/>
    <col min="5375" max="5375" width="15" style="5" bestFit="1" customWidth="1"/>
    <col min="5376" max="5376" width="15.5703125" style="5" bestFit="1" customWidth="1"/>
    <col min="5377" max="5612" width="11.42578125" style="5"/>
    <col min="5613" max="5613" width="9.140625" style="5" customWidth="1"/>
    <col min="5614" max="5614" width="30.28515625" style="5" customWidth="1"/>
    <col min="5615" max="5615" width="14.7109375" style="5" customWidth="1"/>
    <col min="5616" max="5616" width="16" style="5" customWidth="1"/>
    <col min="5617" max="5617" width="12.5703125" style="5" customWidth="1"/>
    <col min="5618" max="5619" width="9.140625" style="5" customWidth="1"/>
    <col min="5620" max="5620" width="28.7109375" style="5" customWidth="1"/>
    <col min="5621" max="5624" width="23" style="5" customWidth="1"/>
    <col min="5625" max="5627" width="9.140625" style="5" customWidth="1"/>
    <col min="5628" max="5628" width="28.7109375" style="5" customWidth="1"/>
    <col min="5629" max="5629" width="15" style="5" bestFit="1" customWidth="1"/>
    <col min="5630" max="5630" width="15.5703125" style="5" bestFit="1" customWidth="1"/>
    <col min="5631" max="5631" width="15" style="5" bestFit="1" customWidth="1"/>
    <col min="5632" max="5632" width="15.5703125" style="5" bestFit="1" customWidth="1"/>
    <col min="5633" max="5868" width="11.42578125" style="5"/>
    <col min="5869" max="5869" width="9.140625" style="5" customWidth="1"/>
    <col min="5870" max="5870" width="30.28515625" style="5" customWidth="1"/>
    <col min="5871" max="5871" width="14.7109375" style="5" customWidth="1"/>
    <col min="5872" max="5872" width="16" style="5" customWidth="1"/>
    <col min="5873" max="5873" width="12.5703125" style="5" customWidth="1"/>
    <col min="5874" max="5875" width="9.140625" style="5" customWidth="1"/>
    <col min="5876" max="5876" width="28.7109375" style="5" customWidth="1"/>
    <col min="5877" max="5880" width="23" style="5" customWidth="1"/>
    <col min="5881" max="5883" width="9.140625" style="5" customWidth="1"/>
    <col min="5884" max="5884" width="28.7109375" style="5" customWidth="1"/>
    <col min="5885" max="5885" width="15" style="5" bestFit="1" customWidth="1"/>
    <col min="5886" max="5886" width="15.5703125" style="5" bestFit="1" customWidth="1"/>
    <col min="5887" max="5887" width="15" style="5" bestFit="1" customWidth="1"/>
    <col min="5888" max="5888" width="15.5703125" style="5" bestFit="1" customWidth="1"/>
    <col min="5889" max="6124" width="11.42578125" style="5"/>
    <col min="6125" max="6125" width="9.140625" style="5" customWidth="1"/>
    <col min="6126" max="6126" width="30.28515625" style="5" customWidth="1"/>
    <col min="6127" max="6127" width="14.7109375" style="5" customWidth="1"/>
    <col min="6128" max="6128" width="16" style="5" customWidth="1"/>
    <col min="6129" max="6129" width="12.5703125" style="5" customWidth="1"/>
    <col min="6130" max="6131" width="9.140625" style="5" customWidth="1"/>
    <col min="6132" max="6132" width="28.7109375" style="5" customWidth="1"/>
    <col min="6133" max="6136" width="23" style="5" customWidth="1"/>
    <col min="6137" max="6139" width="9.140625" style="5" customWidth="1"/>
    <col min="6140" max="6140" width="28.7109375" style="5" customWidth="1"/>
    <col min="6141" max="6141" width="15" style="5" bestFit="1" customWidth="1"/>
    <col min="6142" max="6142" width="15.5703125" style="5" bestFit="1" customWidth="1"/>
    <col min="6143" max="6143" width="15" style="5" bestFit="1" customWidth="1"/>
    <col min="6144" max="6144" width="15.5703125" style="5" bestFit="1" customWidth="1"/>
    <col min="6145" max="6380" width="11.42578125" style="5"/>
    <col min="6381" max="6381" width="9.140625" style="5" customWidth="1"/>
    <col min="6382" max="6382" width="30.28515625" style="5" customWidth="1"/>
    <col min="6383" max="6383" width="14.7109375" style="5" customWidth="1"/>
    <col min="6384" max="6384" width="16" style="5" customWidth="1"/>
    <col min="6385" max="6385" width="12.5703125" style="5" customWidth="1"/>
    <col min="6386" max="6387" width="9.140625" style="5" customWidth="1"/>
    <col min="6388" max="6388" width="28.7109375" style="5" customWidth="1"/>
    <col min="6389" max="6392" width="23" style="5" customWidth="1"/>
    <col min="6393" max="6395" width="9.140625" style="5" customWidth="1"/>
    <col min="6396" max="6396" width="28.7109375" style="5" customWidth="1"/>
    <col min="6397" max="6397" width="15" style="5" bestFit="1" customWidth="1"/>
    <col min="6398" max="6398" width="15.5703125" style="5" bestFit="1" customWidth="1"/>
    <col min="6399" max="6399" width="15" style="5" bestFit="1" customWidth="1"/>
    <col min="6400" max="6400" width="15.5703125" style="5" bestFit="1" customWidth="1"/>
    <col min="6401" max="6636" width="11.42578125" style="5"/>
    <col min="6637" max="6637" width="9.140625" style="5" customWidth="1"/>
    <col min="6638" max="6638" width="30.28515625" style="5" customWidth="1"/>
    <col min="6639" max="6639" width="14.7109375" style="5" customWidth="1"/>
    <col min="6640" max="6640" width="16" style="5" customWidth="1"/>
    <col min="6641" max="6641" width="12.5703125" style="5" customWidth="1"/>
    <col min="6642" max="6643" width="9.140625" style="5" customWidth="1"/>
    <col min="6644" max="6644" width="28.7109375" style="5" customWidth="1"/>
    <col min="6645" max="6648" width="23" style="5" customWidth="1"/>
    <col min="6649" max="6651" width="9.140625" style="5" customWidth="1"/>
    <col min="6652" max="6652" width="28.7109375" style="5" customWidth="1"/>
    <col min="6653" max="6653" width="15" style="5" bestFit="1" customWidth="1"/>
    <col min="6654" max="6654" width="15.5703125" style="5" bestFit="1" customWidth="1"/>
    <col min="6655" max="6655" width="15" style="5" bestFit="1" customWidth="1"/>
    <col min="6656" max="6656" width="15.5703125" style="5" bestFit="1" customWidth="1"/>
    <col min="6657" max="6892" width="11.42578125" style="5"/>
    <col min="6893" max="6893" width="9.140625" style="5" customWidth="1"/>
    <col min="6894" max="6894" width="30.28515625" style="5" customWidth="1"/>
    <col min="6895" max="6895" width="14.7109375" style="5" customWidth="1"/>
    <col min="6896" max="6896" width="16" style="5" customWidth="1"/>
    <col min="6897" max="6897" width="12.5703125" style="5" customWidth="1"/>
    <col min="6898" max="6899" width="9.140625" style="5" customWidth="1"/>
    <col min="6900" max="6900" width="28.7109375" style="5" customWidth="1"/>
    <col min="6901" max="6904" width="23" style="5" customWidth="1"/>
    <col min="6905" max="6907" width="9.140625" style="5" customWidth="1"/>
    <col min="6908" max="6908" width="28.7109375" style="5" customWidth="1"/>
    <col min="6909" max="6909" width="15" style="5" bestFit="1" customWidth="1"/>
    <col min="6910" max="6910" width="15.5703125" style="5" bestFit="1" customWidth="1"/>
    <col min="6911" max="6911" width="15" style="5" bestFit="1" customWidth="1"/>
    <col min="6912" max="6912" width="15.5703125" style="5" bestFit="1" customWidth="1"/>
    <col min="6913" max="7148" width="11.42578125" style="5"/>
    <col min="7149" max="7149" width="9.140625" style="5" customWidth="1"/>
    <col min="7150" max="7150" width="30.28515625" style="5" customWidth="1"/>
    <col min="7151" max="7151" width="14.7109375" style="5" customWidth="1"/>
    <col min="7152" max="7152" width="16" style="5" customWidth="1"/>
    <col min="7153" max="7153" width="12.5703125" style="5" customWidth="1"/>
    <col min="7154" max="7155" width="9.140625" style="5" customWidth="1"/>
    <col min="7156" max="7156" width="28.7109375" style="5" customWidth="1"/>
    <col min="7157" max="7160" width="23" style="5" customWidth="1"/>
    <col min="7161" max="7163" width="9.140625" style="5" customWidth="1"/>
    <col min="7164" max="7164" width="28.7109375" style="5" customWidth="1"/>
    <col min="7165" max="7165" width="15" style="5" bestFit="1" customWidth="1"/>
    <col min="7166" max="7166" width="15.5703125" style="5" bestFit="1" customWidth="1"/>
    <col min="7167" max="7167" width="15" style="5" bestFit="1" customWidth="1"/>
    <col min="7168" max="7168" width="15.5703125" style="5" bestFit="1" customWidth="1"/>
    <col min="7169" max="7404" width="11.42578125" style="5"/>
    <col min="7405" max="7405" width="9.140625" style="5" customWidth="1"/>
    <col min="7406" max="7406" width="30.28515625" style="5" customWidth="1"/>
    <col min="7407" max="7407" width="14.7109375" style="5" customWidth="1"/>
    <col min="7408" max="7408" width="16" style="5" customWidth="1"/>
    <col min="7409" max="7409" width="12.5703125" style="5" customWidth="1"/>
    <col min="7410" max="7411" width="9.140625" style="5" customWidth="1"/>
    <col min="7412" max="7412" width="28.7109375" style="5" customWidth="1"/>
    <col min="7413" max="7416" width="23" style="5" customWidth="1"/>
    <col min="7417" max="7419" width="9.140625" style="5" customWidth="1"/>
    <col min="7420" max="7420" width="28.7109375" style="5" customWidth="1"/>
    <col min="7421" max="7421" width="15" style="5" bestFit="1" customWidth="1"/>
    <col min="7422" max="7422" width="15.5703125" style="5" bestFit="1" customWidth="1"/>
    <col min="7423" max="7423" width="15" style="5" bestFit="1" customWidth="1"/>
    <col min="7424" max="7424" width="15.5703125" style="5" bestFit="1" customWidth="1"/>
    <col min="7425" max="7660" width="11.42578125" style="5"/>
    <col min="7661" max="7661" width="9.140625" style="5" customWidth="1"/>
    <col min="7662" max="7662" width="30.28515625" style="5" customWidth="1"/>
    <col min="7663" max="7663" width="14.7109375" style="5" customWidth="1"/>
    <col min="7664" max="7664" width="16" style="5" customWidth="1"/>
    <col min="7665" max="7665" width="12.5703125" style="5" customWidth="1"/>
    <col min="7666" max="7667" width="9.140625" style="5" customWidth="1"/>
    <col min="7668" max="7668" width="28.7109375" style="5" customWidth="1"/>
    <col min="7669" max="7672" width="23" style="5" customWidth="1"/>
    <col min="7673" max="7675" width="9.140625" style="5" customWidth="1"/>
    <col min="7676" max="7676" width="28.7109375" style="5" customWidth="1"/>
    <col min="7677" max="7677" width="15" style="5" bestFit="1" customWidth="1"/>
    <col min="7678" max="7678" width="15.5703125" style="5" bestFit="1" customWidth="1"/>
    <col min="7679" max="7679" width="15" style="5" bestFit="1" customWidth="1"/>
    <col min="7680" max="7680" width="15.5703125" style="5" bestFit="1" customWidth="1"/>
    <col min="7681" max="7916" width="11.42578125" style="5"/>
    <col min="7917" max="7917" width="9.140625" style="5" customWidth="1"/>
    <col min="7918" max="7918" width="30.28515625" style="5" customWidth="1"/>
    <col min="7919" max="7919" width="14.7109375" style="5" customWidth="1"/>
    <col min="7920" max="7920" width="16" style="5" customWidth="1"/>
    <col min="7921" max="7921" width="12.5703125" style="5" customWidth="1"/>
    <col min="7922" max="7923" width="9.140625" style="5" customWidth="1"/>
    <col min="7924" max="7924" width="28.7109375" style="5" customWidth="1"/>
    <col min="7925" max="7928" width="23" style="5" customWidth="1"/>
    <col min="7929" max="7931" width="9.140625" style="5" customWidth="1"/>
    <col min="7932" max="7932" width="28.7109375" style="5" customWidth="1"/>
    <col min="7933" max="7933" width="15" style="5" bestFit="1" customWidth="1"/>
    <col min="7934" max="7934" width="15.5703125" style="5" bestFit="1" customWidth="1"/>
    <col min="7935" max="7935" width="15" style="5" bestFit="1" customWidth="1"/>
    <col min="7936" max="7936" width="15.5703125" style="5" bestFit="1" customWidth="1"/>
    <col min="7937" max="8172" width="11.42578125" style="5"/>
    <col min="8173" max="8173" width="9.140625" style="5" customWidth="1"/>
    <col min="8174" max="8174" width="30.28515625" style="5" customWidth="1"/>
    <col min="8175" max="8175" width="14.7109375" style="5" customWidth="1"/>
    <col min="8176" max="8176" width="16" style="5" customWidth="1"/>
    <col min="8177" max="8177" width="12.5703125" style="5" customWidth="1"/>
    <col min="8178" max="8179" width="9.140625" style="5" customWidth="1"/>
    <col min="8180" max="8180" width="28.7109375" style="5" customWidth="1"/>
    <col min="8181" max="8184" width="23" style="5" customWidth="1"/>
    <col min="8185" max="8187" width="9.140625" style="5" customWidth="1"/>
    <col min="8188" max="8188" width="28.7109375" style="5" customWidth="1"/>
    <col min="8189" max="8189" width="15" style="5" bestFit="1" customWidth="1"/>
    <col min="8190" max="8190" width="15.5703125" style="5" bestFit="1" customWidth="1"/>
    <col min="8191" max="8191" width="15" style="5" bestFit="1" customWidth="1"/>
    <col min="8192" max="8192" width="15.5703125" style="5" bestFit="1" customWidth="1"/>
    <col min="8193" max="8428" width="11.42578125" style="5"/>
    <col min="8429" max="8429" width="9.140625" style="5" customWidth="1"/>
    <col min="8430" max="8430" width="30.28515625" style="5" customWidth="1"/>
    <col min="8431" max="8431" width="14.7109375" style="5" customWidth="1"/>
    <col min="8432" max="8432" width="16" style="5" customWidth="1"/>
    <col min="8433" max="8433" width="12.5703125" style="5" customWidth="1"/>
    <col min="8434" max="8435" width="9.140625" style="5" customWidth="1"/>
    <col min="8436" max="8436" width="28.7109375" style="5" customWidth="1"/>
    <col min="8437" max="8440" width="23" style="5" customWidth="1"/>
    <col min="8441" max="8443" width="9.140625" style="5" customWidth="1"/>
    <col min="8444" max="8444" width="28.7109375" style="5" customWidth="1"/>
    <col min="8445" max="8445" width="15" style="5" bestFit="1" customWidth="1"/>
    <col min="8446" max="8446" width="15.5703125" style="5" bestFit="1" customWidth="1"/>
    <col min="8447" max="8447" width="15" style="5" bestFit="1" customWidth="1"/>
    <col min="8448" max="8448" width="15.5703125" style="5" bestFit="1" customWidth="1"/>
    <col min="8449" max="8684" width="11.42578125" style="5"/>
    <col min="8685" max="8685" width="9.140625" style="5" customWidth="1"/>
    <col min="8686" max="8686" width="30.28515625" style="5" customWidth="1"/>
    <col min="8687" max="8687" width="14.7109375" style="5" customWidth="1"/>
    <col min="8688" max="8688" width="16" style="5" customWidth="1"/>
    <col min="8689" max="8689" width="12.5703125" style="5" customWidth="1"/>
    <col min="8690" max="8691" width="9.140625" style="5" customWidth="1"/>
    <col min="8692" max="8692" width="28.7109375" style="5" customWidth="1"/>
    <col min="8693" max="8696" width="23" style="5" customWidth="1"/>
    <col min="8697" max="8699" width="9.140625" style="5" customWidth="1"/>
    <col min="8700" max="8700" width="28.7109375" style="5" customWidth="1"/>
    <col min="8701" max="8701" width="15" style="5" bestFit="1" customWidth="1"/>
    <col min="8702" max="8702" width="15.5703125" style="5" bestFit="1" customWidth="1"/>
    <col min="8703" max="8703" width="15" style="5" bestFit="1" customWidth="1"/>
    <col min="8704" max="8704" width="15.5703125" style="5" bestFit="1" customWidth="1"/>
    <col min="8705" max="8940" width="11.42578125" style="5"/>
    <col min="8941" max="8941" width="9.140625" style="5" customWidth="1"/>
    <col min="8942" max="8942" width="30.28515625" style="5" customWidth="1"/>
    <col min="8943" max="8943" width="14.7109375" style="5" customWidth="1"/>
    <col min="8944" max="8944" width="16" style="5" customWidth="1"/>
    <col min="8945" max="8945" width="12.5703125" style="5" customWidth="1"/>
    <col min="8946" max="8947" width="9.140625" style="5" customWidth="1"/>
    <col min="8948" max="8948" width="28.7109375" style="5" customWidth="1"/>
    <col min="8949" max="8952" width="23" style="5" customWidth="1"/>
    <col min="8953" max="8955" width="9.140625" style="5" customWidth="1"/>
    <col min="8956" max="8956" width="28.7109375" style="5" customWidth="1"/>
    <col min="8957" max="8957" width="15" style="5" bestFit="1" customWidth="1"/>
    <col min="8958" max="8958" width="15.5703125" style="5" bestFit="1" customWidth="1"/>
    <col min="8959" max="8959" width="15" style="5" bestFit="1" customWidth="1"/>
    <col min="8960" max="8960" width="15.5703125" style="5" bestFit="1" customWidth="1"/>
    <col min="8961" max="9196" width="11.42578125" style="5"/>
    <col min="9197" max="9197" width="9.140625" style="5" customWidth="1"/>
    <col min="9198" max="9198" width="30.28515625" style="5" customWidth="1"/>
    <col min="9199" max="9199" width="14.7109375" style="5" customWidth="1"/>
    <col min="9200" max="9200" width="16" style="5" customWidth="1"/>
    <col min="9201" max="9201" width="12.5703125" style="5" customWidth="1"/>
    <col min="9202" max="9203" width="9.140625" style="5" customWidth="1"/>
    <col min="9204" max="9204" width="28.7109375" style="5" customWidth="1"/>
    <col min="9205" max="9208" width="23" style="5" customWidth="1"/>
    <col min="9209" max="9211" width="9.140625" style="5" customWidth="1"/>
    <col min="9212" max="9212" width="28.7109375" style="5" customWidth="1"/>
    <col min="9213" max="9213" width="15" style="5" bestFit="1" customWidth="1"/>
    <col min="9214" max="9214" width="15.5703125" style="5" bestFit="1" customWidth="1"/>
    <col min="9215" max="9215" width="15" style="5" bestFit="1" customWidth="1"/>
    <col min="9216" max="9216" width="15.5703125" style="5" bestFit="1" customWidth="1"/>
    <col min="9217" max="9452" width="11.42578125" style="5"/>
    <col min="9453" max="9453" width="9.140625" style="5" customWidth="1"/>
    <col min="9454" max="9454" width="30.28515625" style="5" customWidth="1"/>
    <col min="9455" max="9455" width="14.7109375" style="5" customWidth="1"/>
    <col min="9456" max="9456" width="16" style="5" customWidth="1"/>
    <col min="9457" max="9457" width="12.5703125" style="5" customWidth="1"/>
    <col min="9458" max="9459" width="9.140625" style="5" customWidth="1"/>
    <col min="9460" max="9460" width="28.7109375" style="5" customWidth="1"/>
    <col min="9461" max="9464" width="23" style="5" customWidth="1"/>
    <col min="9465" max="9467" width="9.140625" style="5" customWidth="1"/>
    <col min="9468" max="9468" width="28.7109375" style="5" customWidth="1"/>
    <col min="9469" max="9469" width="15" style="5" bestFit="1" customWidth="1"/>
    <col min="9470" max="9470" width="15.5703125" style="5" bestFit="1" customWidth="1"/>
    <col min="9471" max="9471" width="15" style="5" bestFit="1" customWidth="1"/>
    <col min="9472" max="9472" width="15.5703125" style="5" bestFit="1" customWidth="1"/>
    <col min="9473" max="9708" width="11.42578125" style="5"/>
    <col min="9709" max="9709" width="9.140625" style="5" customWidth="1"/>
    <col min="9710" max="9710" width="30.28515625" style="5" customWidth="1"/>
    <col min="9711" max="9711" width="14.7109375" style="5" customWidth="1"/>
    <col min="9712" max="9712" width="16" style="5" customWidth="1"/>
    <col min="9713" max="9713" width="12.5703125" style="5" customWidth="1"/>
    <col min="9714" max="9715" width="9.140625" style="5" customWidth="1"/>
    <col min="9716" max="9716" width="28.7109375" style="5" customWidth="1"/>
    <col min="9717" max="9720" width="23" style="5" customWidth="1"/>
    <col min="9721" max="9723" width="9.140625" style="5" customWidth="1"/>
    <col min="9724" max="9724" width="28.7109375" style="5" customWidth="1"/>
    <col min="9725" max="9725" width="15" style="5" bestFit="1" customWidth="1"/>
    <col min="9726" max="9726" width="15.5703125" style="5" bestFit="1" customWidth="1"/>
    <col min="9727" max="9727" width="15" style="5" bestFit="1" customWidth="1"/>
    <col min="9728" max="9728" width="15.5703125" style="5" bestFit="1" customWidth="1"/>
    <col min="9729" max="9964" width="11.42578125" style="5"/>
    <col min="9965" max="9965" width="9.140625" style="5" customWidth="1"/>
    <col min="9966" max="9966" width="30.28515625" style="5" customWidth="1"/>
    <col min="9967" max="9967" width="14.7109375" style="5" customWidth="1"/>
    <col min="9968" max="9968" width="16" style="5" customWidth="1"/>
    <col min="9969" max="9969" width="12.5703125" style="5" customWidth="1"/>
    <col min="9970" max="9971" width="9.140625" style="5" customWidth="1"/>
    <col min="9972" max="9972" width="28.7109375" style="5" customWidth="1"/>
    <col min="9973" max="9976" width="23" style="5" customWidth="1"/>
    <col min="9977" max="9979" width="9.140625" style="5" customWidth="1"/>
    <col min="9980" max="9980" width="28.7109375" style="5" customWidth="1"/>
    <col min="9981" max="9981" width="15" style="5" bestFit="1" customWidth="1"/>
    <col min="9982" max="9982" width="15.5703125" style="5" bestFit="1" customWidth="1"/>
    <col min="9983" max="9983" width="15" style="5" bestFit="1" customWidth="1"/>
    <col min="9984" max="9984" width="15.5703125" style="5" bestFit="1" customWidth="1"/>
    <col min="9985" max="10220" width="11.42578125" style="5"/>
    <col min="10221" max="10221" width="9.140625" style="5" customWidth="1"/>
    <col min="10222" max="10222" width="30.28515625" style="5" customWidth="1"/>
    <col min="10223" max="10223" width="14.7109375" style="5" customWidth="1"/>
    <col min="10224" max="10224" width="16" style="5" customWidth="1"/>
    <col min="10225" max="10225" width="12.5703125" style="5" customWidth="1"/>
    <col min="10226" max="10227" width="9.140625" style="5" customWidth="1"/>
    <col min="10228" max="10228" width="28.7109375" style="5" customWidth="1"/>
    <col min="10229" max="10232" width="23" style="5" customWidth="1"/>
    <col min="10233" max="10235" width="9.140625" style="5" customWidth="1"/>
    <col min="10236" max="10236" width="28.7109375" style="5" customWidth="1"/>
    <col min="10237" max="10237" width="15" style="5" bestFit="1" customWidth="1"/>
    <col min="10238" max="10238" width="15.5703125" style="5" bestFit="1" customWidth="1"/>
    <col min="10239" max="10239" width="15" style="5" bestFit="1" customWidth="1"/>
    <col min="10240" max="10240" width="15.5703125" style="5" bestFit="1" customWidth="1"/>
    <col min="10241" max="10476" width="11.42578125" style="5"/>
    <col min="10477" max="10477" width="9.140625" style="5" customWidth="1"/>
    <col min="10478" max="10478" width="30.28515625" style="5" customWidth="1"/>
    <col min="10479" max="10479" width="14.7109375" style="5" customWidth="1"/>
    <col min="10480" max="10480" width="16" style="5" customWidth="1"/>
    <col min="10481" max="10481" width="12.5703125" style="5" customWidth="1"/>
    <col min="10482" max="10483" width="9.140625" style="5" customWidth="1"/>
    <col min="10484" max="10484" width="28.7109375" style="5" customWidth="1"/>
    <col min="10485" max="10488" width="23" style="5" customWidth="1"/>
    <col min="10489" max="10491" width="9.140625" style="5" customWidth="1"/>
    <col min="10492" max="10492" width="28.7109375" style="5" customWidth="1"/>
    <col min="10493" max="10493" width="15" style="5" bestFit="1" customWidth="1"/>
    <col min="10494" max="10494" width="15.5703125" style="5" bestFit="1" customWidth="1"/>
    <col min="10495" max="10495" width="15" style="5" bestFit="1" customWidth="1"/>
    <col min="10496" max="10496" width="15.5703125" style="5" bestFit="1" customWidth="1"/>
    <col min="10497" max="10732" width="11.42578125" style="5"/>
    <col min="10733" max="10733" width="9.140625" style="5" customWidth="1"/>
    <col min="10734" max="10734" width="30.28515625" style="5" customWidth="1"/>
    <col min="10735" max="10735" width="14.7109375" style="5" customWidth="1"/>
    <col min="10736" max="10736" width="16" style="5" customWidth="1"/>
    <col min="10737" max="10737" width="12.5703125" style="5" customWidth="1"/>
    <col min="10738" max="10739" width="9.140625" style="5" customWidth="1"/>
    <col min="10740" max="10740" width="28.7109375" style="5" customWidth="1"/>
    <col min="10741" max="10744" width="23" style="5" customWidth="1"/>
    <col min="10745" max="10747" width="9.140625" style="5" customWidth="1"/>
    <col min="10748" max="10748" width="28.7109375" style="5" customWidth="1"/>
    <col min="10749" max="10749" width="15" style="5" bestFit="1" customWidth="1"/>
    <col min="10750" max="10750" width="15.5703125" style="5" bestFit="1" customWidth="1"/>
    <col min="10751" max="10751" width="15" style="5" bestFit="1" customWidth="1"/>
    <col min="10752" max="10752" width="15.5703125" style="5" bestFit="1" customWidth="1"/>
    <col min="10753" max="10988" width="11.42578125" style="5"/>
    <col min="10989" max="10989" width="9.140625" style="5" customWidth="1"/>
    <col min="10990" max="10990" width="30.28515625" style="5" customWidth="1"/>
    <col min="10991" max="10991" width="14.7109375" style="5" customWidth="1"/>
    <col min="10992" max="10992" width="16" style="5" customWidth="1"/>
    <col min="10993" max="10993" width="12.5703125" style="5" customWidth="1"/>
    <col min="10994" max="10995" width="9.140625" style="5" customWidth="1"/>
    <col min="10996" max="10996" width="28.7109375" style="5" customWidth="1"/>
    <col min="10997" max="11000" width="23" style="5" customWidth="1"/>
    <col min="11001" max="11003" width="9.140625" style="5" customWidth="1"/>
    <col min="11004" max="11004" width="28.7109375" style="5" customWidth="1"/>
    <col min="11005" max="11005" width="15" style="5" bestFit="1" customWidth="1"/>
    <col min="11006" max="11006" width="15.5703125" style="5" bestFit="1" customWidth="1"/>
    <col min="11007" max="11007" width="15" style="5" bestFit="1" customWidth="1"/>
    <col min="11008" max="11008" width="15.5703125" style="5" bestFit="1" customWidth="1"/>
    <col min="11009" max="11244" width="11.42578125" style="5"/>
    <col min="11245" max="11245" width="9.140625" style="5" customWidth="1"/>
    <col min="11246" max="11246" width="30.28515625" style="5" customWidth="1"/>
    <col min="11247" max="11247" width="14.7109375" style="5" customWidth="1"/>
    <col min="11248" max="11248" width="16" style="5" customWidth="1"/>
    <col min="11249" max="11249" width="12.5703125" style="5" customWidth="1"/>
    <col min="11250" max="11251" width="9.140625" style="5" customWidth="1"/>
    <col min="11252" max="11252" width="28.7109375" style="5" customWidth="1"/>
    <col min="11253" max="11256" width="23" style="5" customWidth="1"/>
    <col min="11257" max="11259" width="9.140625" style="5" customWidth="1"/>
    <col min="11260" max="11260" width="28.7109375" style="5" customWidth="1"/>
    <col min="11261" max="11261" width="15" style="5" bestFit="1" customWidth="1"/>
    <col min="11262" max="11262" width="15.5703125" style="5" bestFit="1" customWidth="1"/>
    <col min="11263" max="11263" width="15" style="5" bestFit="1" customWidth="1"/>
    <col min="11264" max="11264" width="15.5703125" style="5" bestFit="1" customWidth="1"/>
    <col min="11265" max="11500" width="11.42578125" style="5"/>
    <col min="11501" max="11501" width="9.140625" style="5" customWidth="1"/>
    <col min="11502" max="11502" width="30.28515625" style="5" customWidth="1"/>
    <col min="11503" max="11503" width="14.7109375" style="5" customWidth="1"/>
    <col min="11504" max="11504" width="16" style="5" customWidth="1"/>
    <col min="11505" max="11505" width="12.5703125" style="5" customWidth="1"/>
    <col min="11506" max="11507" width="9.140625" style="5" customWidth="1"/>
    <col min="11508" max="11508" width="28.7109375" style="5" customWidth="1"/>
    <col min="11509" max="11512" width="23" style="5" customWidth="1"/>
    <col min="11513" max="11515" width="9.140625" style="5" customWidth="1"/>
    <col min="11516" max="11516" width="28.7109375" style="5" customWidth="1"/>
    <col min="11517" max="11517" width="15" style="5" bestFit="1" customWidth="1"/>
    <col min="11518" max="11518" width="15.5703125" style="5" bestFit="1" customWidth="1"/>
    <col min="11519" max="11519" width="15" style="5" bestFit="1" customWidth="1"/>
    <col min="11520" max="11520" width="15.5703125" style="5" bestFit="1" customWidth="1"/>
    <col min="11521" max="11756" width="11.42578125" style="5"/>
    <col min="11757" max="11757" width="9.140625" style="5" customWidth="1"/>
    <col min="11758" max="11758" width="30.28515625" style="5" customWidth="1"/>
    <col min="11759" max="11759" width="14.7109375" style="5" customWidth="1"/>
    <col min="11760" max="11760" width="16" style="5" customWidth="1"/>
    <col min="11761" max="11761" width="12.5703125" style="5" customWidth="1"/>
    <col min="11762" max="11763" width="9.140625" style="5" customWidth="1"/>
    <col min="11764" max="11764" width="28.7109375" style="5" customWidth="1"/>
    <col min="11765" max="11768" width="23" style="5" customWidth="1"/>
    <col min="11769" max="11771" width="9.140625" style="5" customWidth="1"/>
    <col min="11772" max="11772" width="28.7109375" style="5" customWidth="1"/>
    <col min="11773" max="11773" width="15" style="5" bestFit="1" customWidth="1"/>
    <col min="11774" max="11774" width="15.5703125" style="5" bestFit="1" customWidth="1"/>
    <col min="11775" max="11775" width="15" style="5" bestFit="1" customWidth="1"/>
    <col min="11776" max="11776" width="15.5703125" style="5" bestFit="1" customWidth="1"/>
    <col min="11777" max="12012" width="11.42578125" style="5"/>
    <col min="12013" max="12013" width="9.140625" style="5" customWidth="1"/>
    <col min="12014" max="12014" width="30.28515625" style="5" customWidth="1"/>
    <col min="12015" max="12015" width="14.7109375" style="5" customWidth="1"/>
    <col min="12016" max="12016" width="16" style="5" customWidth="1"/>
    <col min="12017" max="12017" width="12.5703125" style="5" customWidth="1"/>
    <col min="12018" max="12019" width="9.140625" style="5" customWidth="1"/>
    <col min="12020" max="12020" width="28.7109375" style="5" customWidth="1"/>
    <col min="12021" max="12024" width="23" style="5" customWidth="1"/>
    <col min="12025" max="12027" width="9.140625" style="5" customWidth="1"/>
    <col min="12028" max="12028" width="28.7109375" style="5" customWidth="1"/>
    <col min="12029" max="12029" width="15" style="5" bestFit="1" customWidth="1"/>
    <col min="12030" max="12030" width="15.5703125" style="5" bestFit="1" customWidth="1"/>
    <col min="12031" max="12031" width="15" style="5" bestFit="1" customWidth="1"/>
    <col min="12032" max="12032" width="15.5703125" style="5" bestFit="1" customWidth="1"/>
    <col min="12033" max="12268" width="11.42578125" style="5"/>
    <col min="12269" max="12269" width="9.140625" style="5" customWidth="1"/>
    <col min="12270" max="12270" width="30.28515625" style="5" customWidth="1"/>
    <col min="12271" max="12271" width="14.7109375" style="5" customWidth="1"/>
    <col min="12272" max="12272" width="16" style="5" customWidth="1"/>
    <col min="12273" max="12273" width="12.5703125" style="5" customWidth="1"/>
    <col min="12274" max="12275" width="9.140625" style="5" customWidth="1"/>
    <col min="12276" max="12276" width="28.7109375" style="5" customWidth="1"/>
    <col min="12277" max="12280" width="23" style="5" customWidth="1"/>
    <col min="12281" max="12283" width="9.140625" style="5" customWidth="1"/>
    <col min="12284" max="12284" width="28.7109375" style="5" customWidth="1"/>
    <col min="12285" max="12285" width="15" style="5" bestFit="1" customWidth="1"/>
    <col min="12286" max="12286" width="15.5703125" style="5" bestFit="1" customWidth="1"/>
    <col min="12287" max="12287" width="15" style="5" bestFit="1" customWidth="1"/>
    <col min="12288" max="12288" width="15.5703125" style="5" bestFit="1" customWidth="1"/>
    <col min="12289" max="12524" width="11.42578125" style="5"/>
    <col min="12525" max="12525" width="9.140625" style="5" customWidth="1"/>
    <col min="12526" max="12526" width="30.28515625" style="5" customWidth="1"/>
    <col min="12527" max="12527" width="14.7109375" style="5" customWidth="1"/>
    <col min="12528" max="12528" width="16" style="5" customWidth="1"/>
    <col min="12529" max="12529" width="12.5703125" style="5" customWidth="1"/>
    <col min="12530" max="12531" width="9.140625" style="5" customWidth="1"/>
    <col min="12532" max="12532" width="28.7109375" style="5" customWidth="1"/>
    <col min="12533" max="12536" width="23" style="5" customWidth="1"/>
    <col min="12537" max="12539" width="9.140625" style="5" customWidth="1"/>
    <col min="12540" max="12540" width="28.7109375" style="5" customWidth="1"/>
    <col min="12541" max="12541" width="15" style="5" bestFit="1" customWidth="1"/>
    <col min="12542" max="12542" width="15.5703125" style="5" bestFit="1" customWidth="1"/>
    <col min="12543" max="12543" width="15" style="5" bestFit="1" customWidth="1"/>
    <col min="12544" max="12544" width="15.5703125" style="5" bestFit="1" customWidth="1"/>
    <col min="12545" max="12780" width="11.42578125" style="5"/>
    <col min="12781" max="12781" width="9.140625" style="5" customWidth="1"/>
    <col min="12782" max="12782" width="30.28515625" style="5" customWidth="1"/>
    <col min="12783" max="12783" width="14.7109375" style="5" customWidth="1"/>
    <col min="12784" max="12784" width="16" style="5" customWidth="1"/>
    <col min="12785" max="12785" width="12.5703125" style="5" customWidth="1"/>
    <col min="12786" max="12787" width="9.140625" style="5" customWidth="1"/>
    <col min="12788" max="12788" width="28.7109375" style="5" customWidth="1"/>
    <col min="12789" max="12792" width="23" style="5" customWidth="1"/>
    <col min="12793" max="12795" width="9.140625" style="5" customWidth="1"/>
    <col min="12796" max="12796" width="28.7109375" style="5" customWidth="1"/>
    <col min="12797" max="12797" width="15" style="5" bestFit="1" customWidth="1"/>
    <col min="12798" max="12798" width="15.5703125" style="5" bestFit="1" customWidth="1"/>
    <col min="12799" max="12799" width="15" style="5" bestFit="1" customWidth="1"/>
    <col min="12800" max="12800" width="15.5703125" style="5" bestFit="1" customWidth="1"/>
    <col min="12801" max="13036" width="11.42578125" style="5"/>
    <col min="13037" max="13037" width="9.140625" style="5" customWidth="1"/>
    <col min="13038" max="13038" width="30.28515625" style="5" customWidth="1"/>
    <col min="13039" max="13039" width="14.7109375" style="5" customWidth="1"/>
    <col min="13040" max="13040" width="16" style="5" customWidth="1"/>
    <col min="13041" max="13041" width="12.5703125" style="5" customWidth="1"/>
    <col min="13042" max="13043" width="9.140625" style="5" customWidth="1"/>
    <col min="13044" max="13044" width="28.7109375" style="5" customWidth="1"/>
    <col min="13045" max="13048" width="23" style="5" customWidth="1"/>
    <col min="13049" max="13051" width="9.140625" style="5" customWidth="1"/>
    <col min="13052" max="13052" width="28.7109375" style="5" customWidth="1"/>
    <col min="13053" max="13053" width="15" style="5" bestFit="1" customWidth="1"/>
    <col min="13054" max="13054" width="15.5703125" style="5" bestFit="1" customWidth="1"/>
    <col min="13055" max="13055" width="15" style="5" bestFit="1" customWidth="1"/>
    <col min="13056" max="13056" width="15.5703125" style="5" bestFit="1" customWidth="1"/>
    <col min="13057" max="13292" width="11.42578125" style="5"/>
    <col min="13293" max="13293" width="9.140625" style="5" customWidth="1"/>
    <col min="13294" max="13294" width="30.28515625" style="5" customWidth="1"/>
    <col min="13295" max="13295" width="14.7109375" style="5" customWidth="1"/>
    <col min="13296" max="13296" width="16" style="5" customWidth="1"/>
    <col min="13297" max="13297" width="12.5703125" style="5" customWidth="1"/>
    <col min="13298" max="13299" width="9.140625" style="5" customWidth="1"/>
    <col min="13300" max="13300" width="28.7109375" style="5" customWidth="1"/>
    <col min="13301" max="13304" width="23" style="5" customWidth="1"/>
    <col min="13305" max="13307" width="9.140625" style="5" customWidth="1"/>
    <col min="13308" max="13308" width="28.7109375" style="5" customWidth="1"/>
    <col min="13309" max="13309" width="15" style="5" bestFit="1" customWidth="1"/>
    <col min="13310" max="13310" width="15.5703125" style="5" bestFit="1" customWidth="1"/>
    <col min="13311" max="13311" width="15" style="5" bestFit="1" customWidth="1"/>
    <col min="13312" max="13312" width="15.5703125" style="5" bestFit="1" customWidth="1"/>
    <col min="13313" max="13548" width="11.42578125" style="5"/>
    <col min="13549" max="13549" width="9.140625" style="5" customWidth="1"/>
    <col min="13550" max="13550" width="30.28515625" style="5" customWidth="1"/>
    <col min="13551" max="13551" width="14.7109375" style="5" customWidth="1"/>
    <col min="13552" max="13552" width="16" style="5" customWidth="1"/>
    <col min="13553" max="13553" width="12.5703125" style="5" customWidth="1"/>
    <col min="13554" max="13555" width="9.140625" style="5" customWidth="1"/>
    <col min="13556" max="13556" width="28.7109375" style="5" customWidth="1"/>
    <col min="13557" max="13560" width="23" style="5" customWidth="1"/>
    <col min="13561" max="13563" width="9.140625" style="5" customWidth="1"/>
    <col min="13564" max="13564" width="28.7109375" style="5" customWidth="1"/>
    <col min="13565" max="13565" width="15" style="5" bestFit="1" customWidth="1"/>
    <col min="13566" max="13566" width="15.5703125" style="5" bestFit="1" customWidth="1"/>
    <col min="13567" max="13567" width="15" style="5" bestFit="1" customWidth="1"/>
    <col min="13568" max="13568" width="15.5703125" style="5" bestFit="1" customWidth="1"/>
    <col min="13569" max="13804" width="11.42578125" style="5"/>
    <col min="13805" max="13805" width="9.140625" style="5" customWidth="1"/>
    <col min="13806" max="13806" width="30.28515625" style="5" customWidth="1"/>
    <col min="13807" max="13807" width="14.7109375" style="5" customWidth="1"/>
    <col min="13808" max="13808" width="16" style="5" customWidth="1"/>
    <col min="13809" max="13809" width="12.5703125" style="5" customWidth="1"/>
    <col min="13810" max="13811" width="9.140625" style="5" customWidth="1"/>
    <col min="13812" max="13812" width="28.7109375" style="5" customWidth="1"/>
    <col min="13813" max="13816" width="23" style="5" customWidth="1"/>
    <col min="13817" max="13819" width="9.140625" style="5" customWidth="1"/>
    <col min="13820" max="13820" width="28.7109375" style="5" customWidth="1"/>
    <col min="13821" max="13821" width="15" style="5" bestFit="1" customWidth="1"/>
    <col min="13822" max="13822" width="15.5703125" style="5" bestFit="1" customWidth="1"/>
    <col min="13823" max="13823" width="15" style="5" bestFit="1" customWidth="1"/>
    <col min="13824" max="13824" width="15.5703125" style="5" bestFit="1" customWidth="1"/>
    <col min="13825" max="14060" width="11.42578125" style="5"/>
    <col min="14061" max="14061" width="9.140625" style="5" customWidth="1"/>
    <col min="14062" max="14062" width="30.28515625" style="5" customWidth="1"/>
    <col min="14063" max="14063" width="14.7109375" style="5" customWidth="1"/>
    <col min="14064" max="14064" width="16" style="5" customWidth="1"/>
    <col min="14065" max="14065" width="12.5703125" style="5" customWidth="1"/>
    <col min="14066" max="14067" width="9.140625" style="5" customWidth="1"/>
    <col min="14068" max="14068" width="28.7109375" style="5" customWidth="1"/>
    <col min="14069" max="14072" width="23" style="5" customWidth="1"/>
    <col min="14073" max="14075" width="9.140625" style="5" customWidth="1"/>
    <col min="14076" max="14076" width="28.7109375" style="5" customWidth="1"/>
    <col min="14077" max="14077" width="15" style="5" bestFit="1" customWidth="1"/>
    <col min="14078" max="14078" width="15.5703125" style="5" bestFit="1" customWidth="1"/>
    <col min="14079" max="14079" width="15" style="5" bestFit="1" customWidth="1"/>
    <col min="14080" max="14080" width="15.5703125" style="5" bestFit="1" customWidth="1"/>
    <col min="14081" max="14316" width="11.42578125" style="5"/>
    <col min="14317" max="14317" width="9.140625" style="5" customWidth="1"/>
    <col min="14318" max="14318" width="30.28515625" style="5" customWidth="1"/>
    <col min="14319" max="14319" width="14.7109375" style="5" customWidth="1"/>
    <col min="14320" max="14320" width="16" style="5" customWidth="1"/>
    <col min="14321" max="14321" width="12.5703125" style="5" customWidth="1"/>
    <col min="14322" max="14323" width="9.140625" style="5" customWidth="1"/>
    <col min="14324" max="14324" width="28.7109375" style="5" customWidth="1"/>
    <col min="14325" max="14328" width="23" style="5" customWidth="1"/>
    <col min="14329" max="14331" width="9.140625" style="5" customWidth="1"/>
    <col min="14332" max="14332" width="28.7109375" style="5" customWidth="1"/>
    <col min="14333" max="14333" width="15" style="5" bestFit="1" customWidth="1"/>
    <col min="14334" max="14334" width="15.5703125" style="5" bestFit="1" customWidth="1"/>
    <col min="14335" max="14335" width="15" style="5" bestFit="1" customWidth="1"/>
    <col min="14336" max="14336" width="15.5703125" style="5" bestFit="1" customWidth="1"/>
    <col min="14337" max="14572" width="11.42578125" style="5"/>
    <col min="14573" max="14573" width="9.140625" style="5" customWidth="1"/>
    <col min="14574" max="14574" width="30.28515625" style="5" customWidth="1"/>
    <col min="14575" max="14575" width="14.7109375" style="5" customWidth="1"/>
    <col min="14576" max="14576" width="16" style="5" customWidth="1"/>
    <col min="14577" max="14577" width="12.5703125" style="5" customWidth="1"/>
    <col min="14578" max="14579" width="9.140625" style="5" customWidth="1"/>
    <col min="14580" max="14580" width="28.7109375" style="5" customWidth="1"/>
    <col min="14581" max="14584" width="23" style="5" customWidth="1"/>
    <col min="14585" max="14587" width="9.140625" style="5" customWidth="1"/>
    <col min="14588" max="14588" width="28.7109375" style="5" customWidth="1"/>
    <col min="14589" max="14589" width="15" style="5" bestFit="1" customWidth="1"/>
    <col min="14590" max="14590" width="15.5703125" style="5" bestFit="1" customWidth="1"/>
    <col min="14591" max="14591" width="15" style="5" bestFit="1" customWidth="1"/>
    <col min="14592" max="14592" width="15.5703125" style="5" bestFit="1" customWidth="1"/>
    <col min="14593" max="14828" width="11.42578125" style="5"/>
    <col min="14829" max="14829" width="9.140625" style="5" customWidth="1"/>
    <col min="14830" max="14830" width="30.28515625" style="5" customWidth="1"/>
    <col min="14831" max="14831" width="14.7109375" style="5" customWidth="1"/>
    <col min="14832" max="14832" width="16" style="5" customWidth="1"/>
    <col min="14833" max="14833" width="12.5703125" style="5" customWidth="1"/>
    <col min="14834" max="14835" width="9.140625" style="5" customWidth="1"/>
    <col min="14836" max="14836" width="28.7109375" style="5" customWidth="1"/>
    <col min="14837" max="14840" width="23" style="5" customWidth="1"/>
    <col min="14841" max="14843" width="9.140625" style="5" customWidth="1"/>
    <col min="14844" max="14844" width="28.7109375" style="5" customWidth="1"/>
    <col min="14845" max="14845" width="15" style="5" bestFit="1" customWidth="1"/>
    <col min="14846" max="14846" width="15.5703125" style="5" bestFit="1" customWidth="1"/>
    <col min="14847" max="14847" width="15" style="5" bestFit="1" customWidth="1"/>
    <col min="14848" max="14848" width="15.5703125" style="5" bestFit="1" customWidth="1"/>
    <col min="14849" max="15084" width="11.42578125" style="5"/>
    <col min="15085" max="15085" width="9.140625" style="5" customWidth="1"/>
    <col min="15086" max="15086" width="30.28515625" style="5" customWidth="1"/>
    <col min="15087" max="15087" width="14.7109375" style="5" customWidth="1"/>
    <col min="15088" max="15088" width="16" style="5" customWidth="1"/>
    <col min="15089" max="15089" width="12.5703125" style="5" customWidth="1"/>
    <col min="15090" max="15091" width="9.140625" style="5" customWidth="1"/>
    <col min="15092" max="15092" width="28.7109375" style="5" customWidth="1"/>
    <col min="15093" max="15096" width="23" style="5" customWidth="1"/>
    <col min="15097" max="15099" width="9.140625" style="5" customWidth="1"/>
    <col min="15100" max="15100" width="28.7109375" style="5" customWidth="1"/>
    <col min="15101" max="15101" width="15" style="5" bestFit="1" customWidth="1"/>
    <col min="15102" max="15102" width="15.5703125" style="5" bestFit="1" customWidth="1"/>
    <col min="15103" max="15103" width="15" style="5" bestFit="1" customWidth="1"/>
    <col min="15104" max="15104" width="15.5703125" style="5" bestFit="1" customWidth="1"/>
    <col min="15105" max="15340" width="11.42578125" style="5"/>
    <col min="15341" max="15341" width="9.140625" style="5" customWidth="1"/>
    <col min="15342" max="15342" width="30.28515625" style="5" customWidth="1"/>
    <col min="15343" max="15343" width="14.7109375" style="5" customWidth="1"/>
    <col min="15344" max="15344" width="16" style="5" customWidth="1"/>
    <col min="15345" max="15345" width="12.5703125" style="5" customWidth="1"/>
    <col min="15346" max="15347" width="9.140625" style="5" customWidth="1"/>
    <col min="15348" max="15348" width="28.7109375" style="5" customWidth="1"/>
    <col min="15349" max="15352" width="23" style="5" customWidth="1"/>
    <col min="15353" max="15355" width="9.140625" style="5" customWidth="1"/>
    <col min="15356" max="15356" width="28.7109375" style="5" customWidth="1"/>
    <col min="15357" max="15357" width="15" style="5" bestFit="1" customWidth="1"/>
    <col min="15358" max="15358" width="15.5703125" style="5" bestFit="1" customWidth="1"/>
    <col min="15359" max="15359" width="15" style="5" bestFit="1" customWidth="1"/>
    <col min="15360" max="15360" width="15.5703125" style="5" bestFit="1" customWidth="1"/>
    <col min="15361" max="15596" width="11.42578125" style="5"/>
    <col min="15597" max="15597" width="9.140625" style="5" customWidth="1"/>
    <col min="15598" max="15598" width="30.28515625" style="5" customWidth="1"/>
    <col min="15599" max="15599" width="14.7109375" style="5" customWidth="1"/>
    <col min="15600" max="15600" width="16" style="5" customWidth="1"/>
    <col min="15601" max="15601" width="12.5703125" style="5" customWidth="1"/>
    <col min="15602" max="15603" width="9.140625" style="5" customWidth="1"/>
    <col min="15604" max="15604" width="28.7109375" style="5" customWidth="1"/>
    <col min="15605" max="15608" width="23" style="5" customWidth="1"/>
    <col min="15609" max="15611" width="9.140625" style="5" customWidth="1"/>
    <col min="15612" max="15612" width="28.7109375" style="5" customWidth="1"/>
    <col min="15613" max="15613" width="15" style="5" bestFit="1" customWidth="1"/>
    <col min="15614" max="15614" width="15.5703125" style="5" bestFit="1" customWidth="1"/>
    <col min="15615" max="15615" width="15" style="5" bestFit="1" customWidth="1"/>
    <col min="15616" max="15616" width="15.5703125" style="5" bestFit="1" customWidth="1"/>
    <col min="15617" max="15852" width="11.42578125" style="5"/>
    <col min="15853" max="15853" width="9.140625" style="5" customWidth="1"/>
    <col min="15854" max="15854" width="30.28515625" style="5" customWidth="1"/>
    <col min="15855" max="15855" width="14.7109375" style="5" customWidth="1"/>
    <col min="15856" max="15856" width="16" style="5" customWidth="1"/>
    <col min="15857" max="15857" width="12.5703125" style="5" customWidth="1"/>
    <col min="15858" max="15859" width="9.140625" style="5" customWidth="1"/>
    <col min="15860" max="15860" width="28.7109375" style="5" customWidth="1"/>
    <col min="15861" max="15864" width="23" style="5" customWidth="1"/>
    <col min="15865" max="15867" width="9.140625" style="5" customWidth="1"/>
    <col min="15868" max="15868" width="28.7109375" style="5" customWidth="1"/>
    <col min="15869" max="15869" width="15" style="5" bestFit="1" customWidth="1"/>
    <col min="15870" max="15870" width="15.5703125" style="5" bestFit="1" customWidth="1"/>
    <col min="15871" max="15871" width="15" style="5" bestFit="1" customWidth="1"/>
    <col min="15872" max="15872" width="15.5703125" style="5" bestFit="1" customWidth="1"/>
    <col min="15873" max="16108" width="11.42578125" style="5"/>
    <col min="16109" max="16109" width="9.140625" style="5" customWidth="1"/>
    <col min="16110" max="16110" width="30.28515625" style="5" customWidth="1"/>
    <col min="16111" max="16111" width="14.7109375" style="5" customWidth="1"/>
    <col min="16112" max="16112" width="16" style="5" customWidth="1"/>
    <col min="16113" max="16113" width="12.5703125" style="5" customWidth="1"/>
    <col min="16114" max="16115" width="9.140625" style="5" customWidth="1"/>
    <col min="16116" max="16116" width="28.7109375" style="5" customWidth="1"/>
    <col min="16117" max="16120" width="23" style="5" customWidth="1"/>
    <col min="16121" max="16123" width="9.140625" style="5" customWidth="1"/>
    <col min="16124" max="16124" width="28.7109375" style="5" customWidth="1"/>
    <col min="16125" max="16125" width="15" style="5" bestFit="1" customWidth="1"/>
    <col min="16126" max="16126" width="15.5703125" style="5" bestFit="1" customWidth="1"/>
    <col min="16127" max="16127" width="15" style="5" bestFit="1" customWidth="1"/>
    <col min="16128" max="16128" width="15.5703125" style="5" bestFit="1" customWidth="1"/>
    <col min="16129" max="16384" width="11.42578125" style="5"/>
  </cols>
  <sheetData>
    <row r="1" spans="2:8" ht="23.25" x14ac:dyDescent="0.25">
      <c r="B1" s="107" t="s">
        <v>184</v>
      </c>
    </row>
    <row r="2" spans="2:8" ht="15.75" thickBot="1" x14ac:dyDescent="0.3"/>
    <row r="3" spans="2:8" ht="21.75" thickBot="1" x14ac:dyDescent="0.3">
      <c r="B3" s="106" t="s">
        <v>169</v>
      </c>
      <c r="C3" s="44" t="s">
        <v>208</v>
      </c>
    </row>
    <row r="4" spans="2:8" ht="21.75" thickBot="1" x14ac:dyDescent="0.3">
      <c r="B4" s="45"/>
      <c r="C4" s="99"/>
    </row>
    <row r="5" spans="2:8" ht="15.75" thickBot="1" x14ac:dyDescent="0.3">
      <c r="B5" s="145" t="s">
        <v>178</v>
      </c>
      <c r="C5" s="146"/>
      <c r="D5" s="146"/>
      <c r="E5" s="146"/>
      <c r="F5" s="146"/>
      <c r="G5" s="146"/>
      <c r="H5" s="147"/>
    </row>
    <row r="6" spans="2:8" ht="15" customHeight="1" outlineLevel="1" x14ac:dyDescent="0.25">
      <c r="B6" s="148" t="s">
        <v>179</v>
      </c>
      <c r="C6" s="149"/>
      <c r="D6" s="149"/>
      <c r="E6" s="149"/>
      <c r="F6" s="149"/>
      <c r="G6" s="149"/>
      <c r="H6" s="150"/>
    </row>
    <row r="7" spans="2:8" outlineLevel="1" x14ac:dyDescent="0.25">
      <c r="B7" s="4"/>
      <c r="C7" s="4"/>
      <c r="D7" s="4"/>
      <c r="E7" s="4"/>
    </row>
    <row r="8" spans="2:8" ht="39" customHeight="1" outlineLevel="1" thickBot="1" x14ac:dyDescent="0.3">
      <c r="B8" s="157" t="s">
        <v>168</v>
      </c>
      <c r="C8" s="157"/>
      <c r="D8" s="157"/>
      <c r="E8" s="157"/>
      <c r="F8" s="6"/>
    </row>
    <row r="9" spans="2:8" ht="30.75" outlineLevel="1" thickBot="1" x14ac:dyDescent="0.3">
      <c r="B9" s="7" t="s">
        <v>4</v>
      </c>
      <c r="C9" s="8" t="s">
        <v>5</v>
      </c>
      <c r="D9" s="8" t="s">
        <v>6</v>
      </c>
      <c r="E9" s="8" t="s">
        <v>7</v>
      </c>
    </row>
    <row r="10" spans="2:8" ht="15.75" outlineLevel="1" thickBot="1" x14ac:dyDescent="0.3">
      <c r="B10" s="9" t="s">
        <v>13</v>
      </c>
      <c r="C10" s="10" t="s">
        <v>14</v>
      </c>
      <c r="D10" s="10" t="s">
        <v>15</v>
      </c>
      <c r="E10" s="10"/>
    </row>
    <row r="11" spans="2:8" ht="15.75" outlineLevel="1" thickBot="1" x14ac:dyDescent="0.3">
      <c r="B11" s="9" t="s">
        <v>17</v>
      </c>
      <c r="C11" s="10" t="s">
        <v>14</v>
      </c>
      <c r="D11" s="10" t="s">
        <v>18</v>
      </c>
      <c r="E11" s="10"/>
    </row>
    <row r="12" spans="2:8" ht="15.75" outlineLevel="1" thickBot="1" x14ac:dyDescent="0.3">
      <c r="B12" s="9" t="s">
        <v>19</v>
      </c>
      <c r="C12" s="96" t="s">
        <v>14</v>
      </c>
      <c r="D12" s="96" t="s">
        <v>20</v>
      </c>
      <c r="E12" s="10"/>
    </row>
    <row r="13" spans="2:8" ht="15.75" outlineLevel="1" thickBot="1" x14ac:dyDescent="0.3">
      <c r="B13" s="9" t="s">
        <v>21</v>
      </c>
      <c r="C13" s="96" t="s">
        <v>22</v>
      </c>
      <c r="D13" s="96" t="s">
        <v>23</v>
      </c>
      <c r="E13" s="10"/>
    </row>
    <row r="14" spans="2:8" ht="45.75" outlineLevel="1" thickBot="1" x14ac:dyDescent="0.3">
      <c r="B14" s="9" t="s">
        <v>24</v>
      </c>
      <c r="C14" s="10" t="s">
        <v>22</v>
      </c>
      <c r="D14" s="10" t="s">
        <v>23</v>
      </c>
      <c r="E14" s="10">
        <v>1</v>
      </c>
    </row>
    <row r="15" spans="2:8" ht="21.75" customHeight="1" outlineLevel="1" thickBot="1" x14ac:dyDescent="0.3">
      <c r="B15" s="9" t="s">
        <v>25</v>
      </c>
      <c r="C15" s="10" t="s">
        <v>26</v>
      </c>
      <c r="D15" s="10" t="s">
        <v>27</v>
      </c>
      <c r="E15" s="10">
        <v>2</v>
      </c>
    </row>
    <row r="16" spans="2:8" ht="39.75" customHeight="1" outlineLevel="1" thickBot="1" x14ac:dyDescent="0.3">
      <c r="B16" s="161" t="s">
        <v>33</v>
      </c>
      <c r="C16" s="162"/>
      <c r="D16" s="162"/>
      <c r="E16" s="163"/>
    </row>
    <row r="17" spans="1:8" outlineLevel="1" x14ac:dyDescent="0.25"/>
    <row r="18" spans="1:8" ht="39" customHeight="1" outlineLevel="1" thickBot="1" x14ac:dyDescent="0.3">
      <c r="B18" s="164" t="s">
        <v>167</v>
      </c>
      <c r="C18" s="164"/>
      <c r="D18" s="164"/>
      <c r="E18" s="164"/>
    </row>
    <row r="19" spans="1:8" ht="32.25" outlineLevel="1" thickBot="1" x14ac:dyDescent="0.3">
      <c r="B19" s="14" t="s">
        <v>4</v>
      </c>
      <c r="C19" s="15" t="s">
        <v>5</v>
      </c>
      <c r="D19" s="15" t="s">
        <v>6</v>
      </c>
      <c r="E19" s="15" t="s">
        <v>7</v>
      </c>
    </row>
    <row r="20" spans="1:8" ht="15.75" outlineLevel="1" thickBot="1" x14ac:dyDescent="0.3">
      <c r="B20" s="16" t="s">
        <v>44</v>
      </c>
      <c r="C20" s="17" t="s">
        <v>14</v>
      </c>
      <c r="D20" s="17" t="s">
        <v>15</v>
      </c>
      <c r="E20" s="17"/>
    </row>
    <row r="21" spans="1:8" ht="15.75" outlineLevel="1" thickBot="1" x14ac:dyDescent="0.3">
      <c r="B21" s="16" t="s">
        <v>45</v>
      </c>
      <c r="C21" s="17" t="s">
        <v>14</v>
      </c>
      <c r="D21" s="17" t="s">
        <v>18</v>
      </c>
      <c r="E21" s="17"/>
    </row>
    <row r="22" spans="1:8" ht="15.75" outlineLevel="1" thickBot="1" x14ac:dyDescent="0.3">
      <c r="B22" s="16" t="s">
        <v>46</v>
      </c>
      <c r="C22" s="17" t="s">
        <v>14</v>
      </c>
      <c r="D22" s="17" t="s">
        <v>20</v>
      </c>
      <c r="E22" s="17"/>
    </row>
    <row r="23" spans="1:8" ht="15.75" outlineLevel="1" thickBot="1" x14ac:dyDescent="0.3">
      <c r="B23" s="165" t="s">
        <v>47</v>
      </c>
      <c r="C23" s="97" t="s">
        <v>22</v>
      </c>
      <c r="D23" s="97" t="s">
        <v>23</v>
      </c>
      <c r="E23" s="97">
        <v>4</v>
      </c>
    </row>
    <row r="24" spans="1:8" ht="15.75" outlineLevel="1" thickBot="1" x14ac:dyDescent="0.3">
      <c r="B24" s="166"/>
      <c r="C24" s="97" t="s">
        <v>48</v>
      </c>
      <c r="D24" s="97" t="s">
        <v>23</v>
      </c>
      <c r="E24" s="97">
        <v>3</v>
      </c>
    </row>
    <row r="25" spans="1:8" ht="53.25" customHeight="1" outlineLevel="1" thickBot="1" x14ac:dyDescent="0.3">
      <c r="B25" s="16" t="s">
        <v>49</v>
      </c>
      <c r="C25" s="17" t="s">
        <v>22</v>
      </c>
      <c r="D25" s="17" t="s">
        <v>23</v>
      </c>
      <c r="E25" s="17">
        <v>1</v>
      </c>
    </row>
    <row r="26" spans="1:8" ht="15.75" customHeight="1" outlineLevel="1" thickBot="1" x14ac:dyDescent="0.3">
      <c r="B26" s="102" t="s">
        <v>50</v>
      </c>
      <c r="C26" s="103" t="s">
        <v>22</v>
      </c>
      <c r="D26" s="103" t="s">
        <v>23</v>
      </c>
      <c r="E26" s="103">
        <v>2</v>
      </c>
    </row>
    <row r="27" spans="1:8" ht="57" customHeight="1" outlineLevel="1" x14ac:dyDescent="0.25">
      <c r="B27" s="151" t="s">
        <v>51</v>
      </c>
      <c r="C27" s="152"/>
      <c r="D27" s="152"/>
      <c r="E27" s="153"/>
    </row>
    <row r="28" spans="1:8" ht="41.25" customHeight="1" outlineLevel="1" thickBot="1" x14ac:dyDescent="0.3">
      <c r="B28" s="154"/>
      <c r="C28" s="155"/>
      <c r="D28" s="155"/>
      <c r="E28" s="156"/>
    </row>
    <row r="29" spans="1:8" ht="30.75" customHeight="1" outlineLevel="1" thickBot="1" x14ac:dyDescent="0.3">
      <c r="B29" s="104"/>
      <c r="C29" s="104"/>
      <c r="D29" s="104"/>
      <c r="E29" s="104"/>
    </row>
    <row r="30" spans="1:8" ht="17.25" x14ac:dyDescent="0.25">
      <c r="B30" s="167" t="s">
        <v>165</v>
      </c>
      <c r="C30" s="168"/>
      <c r="D30" s="168"/>
      <c r="E30" s="168"/>
      <c r="F30" s="168"/>
      <c r="G30" s="168"/>
      <c r="H30" s="169"/>
    </row>
    <row r="31" spans="1:8" ht="15.75" customHeight="1" outlineLevel="1" x14ac:dyDescent="0.25">
      <c r="B31" s="170" t="s">
        <v>182</v>
      </c>
      <c r="C31" s="170"/>
      <c r="D31" s="170"/>
      <c r="E31" s="170"/>
      <c r="F31" s="170"/>
      <c r="G31" s="170"/>
      <c r="H31" s="170"/>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58" t="s">
        <v>293</v>
      </c>
      <c r="C33" s="159"/>
      <c r="D33" s="159"/>
      <c r="E33" s="159"/>
      <c r="F33" s="160"/>
      <c r="G33" s="101"/>
      <c r="H33" s="101"/>
    </row>
    <row r="34" spans="1:8" ht="15.75" customHeight="1" outlineLevel="1" thickBot="1" x14ac:dyDescent="0.3">
      <c r="A34" s="101"/>
      <c r="B34" s="7" t="s">
        <v>8</v>
      </c>
      <c r="C34" s="7" t="s">
        <v>9</v>
      </c>
      <c r="D34" s="7" t="s">
        <v>10</v>
      </c>
      <c r="E34" s="7" t="s">
        <v>11</v>
      </c>
      <c r="F34" s="7" t="s">
        <v>12</v>
      </c>
      <c r="G34" s="101"/>
      <c r="H34" s="101"/>
    </row>
    <row r="35" spans="1:8" ht="23.25" customHeight="1" outlineLevel="1" thickBot="1" x14ac:dyDescent="0.3">
      <c r="A35" s="101"/>
      <c r="B35" s="11" t="s">
        <v>16</v>
      </c>
      <c r="C35" s="12" t="s">
        <v>294</v>
      </c>
      <c r="D35" s="12" t="s">
        <v>295</v>
      </c>
      <c r="E35" s="12" t="s">
        <v>296</v>
      </c>
      <c r="F35" s="12" t="s">
        <v>297</v>
      </c>
      <c r="G35" s="101"/>
      <c r="H35" s="101"/>
    </row>
    <row r="36" spans="1:8" ht="23.25" customHeight="1" outlineLevel="1" thickBot="1" x14ac:dyDescent="0.3">
      <c r="A36" s="101"/>
      <c r="B36" s="11" t="s">
        <v>28</v>
      </c>
      <c r="C36" s="12" t="s">
        <v>29</v>
      </c>
      <c r="D36" s="12" t="s">
        <v>30</v>
      </c>
      <c r="E36" s="12" t="s">
        <v>31</v>
      </c>
      <c r="F36" s="12" t="s">
        <v>32</v>
      </c>
      <c r="G36" s="101"/>
      <c r="H36" s="101"/>
    </row>
    <row r="37" spans="1:8" ht="23.25" customHeight="1" outlineLevel="1" thickBot="1" x14ac:dyDescent="0.3">
      <c r="A37" s="101"/>
      <c r="B37" s="11" t="s">
        <v>34</v>
      </c>
      <c r="C37" s="13">
        <f>ABS(E35-D35)</f>
        <v>1746</v>
      </c>
      <c r="D37" s="13">
        <f>ABS(F35-C35)</f>
        <v>1651</v>
      </c>
      <c r="E37" s="13">
        <f>E35+C35</f>
        <v>3324</v>
      </c>
      <c r="F37" s="13">
        <f>F35+D35</f>
        <v>3419</v>
      </c>
      <c r="G37" s="101"/>
      <c r="H37" s="101"/>
    </row>
    <row r="38" spans="1:8" ht="23.25" customHeight="1" outlineLevel="1" thickBot="1" x14ac:dyDescent="0.3">
      <c r="A38" s="101"/>
      <c r="B38" s="11" t="s">
        <v>35</v>
      </c>
      <c r="C38" s="12" t="s">
        <v>36</v>
      </c>
      <c r="D38" s="12" t="s">
        <v>37</v>
      </c>
      <c r="E38" s="12" t="s">
        <v>38</v>
      </c>
      <c r="F38" s="12" t="s">
        <v>39</v>
      </c>
      <c r="G38" s="101"/>
      <c r="H38" s="101"/>
    </row>
    <row r="39" spans="1:8" ht="23.25" customHeight="1" outlineLevel="1" thickBot="1" x14ac:dyDescent="0.3">
      <c r="A39" s="101"/>
      <c r="B39" s="11" t="s">
        <v>34</v>
      </c>
      <c r="C39" s="13">
        <f>ABS((2*C35)-F35)</f>
        <v>4151</v>
      </c>
      <c r="D39" s="13">
        <f>ABS((2*D35)-E35)</f>
        <v>4316</v>
      </c>
      <c r="E39" s="13">
        <f>ABS((2*E35)-D35)</f>
        <v>922</v>
      </c>
      <c r="F39" s="13">
        <f>ABS((2*F35)-C35)</f>
        <v>802</v>
      </c>
      <c r="G39" s="101"/>
      <c r="H39" s="101"/>
    </row>
    <row r="40" spans="1:8" ht="23.25" customHeight="1" outlineLevel="1" thickBot="1" x14ac:dyDescent="0.3">
      <c r="A40" s="101"/>
      <c r="B40" s="11" t="s">
        <v>35</v>
      </c>
      <c r="C40" s="12" t="s">
        <v>40</v>
      </c>
      <c r="D40" s="12" t="s">
        <v>41</v>
      </c>
      <c r="E40" s="12" t="s">
        <v>42</v>
      </c>
      <c r="F40" s="12" t="s">
        <v>43</v>
      </c>
      <c r="G40" s="101"/>
      <c r="H40" s="101"/>
    </row>
    <row r="41" spans="1:8" ht="23.25" customHeight="1" outlineLevel="1" thickBot="1" x14ac:dyDescent="0.3">
      <c r="A41" s="101"/>
      <c r="B41" s="11" t="s">
        <v>34</v>
      </c>
      <c r="C41" s="13">
        <f>(2*C35)+E35</f>
        <v>5824</v>
      </c>
      <c r="D41" s="13">
        <f>(2*D35)+F35</f>
        <v>5989</v>
      </c>
      <c r="E41" s="13">
        <f>(2*E35)+C35</f>
        <v>4148</v>
      </c>
      <c r="F41" s="13">
        <f>(2*F35)+D35</f>
        <v>4268</v>
      </c>
      <c r="G41" s="101"/>
      <c r="H41" s="101"/>
    </row>
    <row r="42" spans="1:8" ht="15.75" customHeight="1" outlineLevel="1" x14ac:dyDescent="0.25">
      <c r="A42" s="101"/>
      <c r="B42" s="101"/>
      <c r="C42" s="101"/>
      <c r="D42" s="101"/>
      <c r="E42" s="101"/>
      <c r="F42" s="101"/>
      <c r="G42" s="101"/>
      <c r="H42" s="101"/>
    </row>
    <row r="43" spans="1:8" ht="15.75" outlineLevel="1" thickBot="1" x14ac:dyDescent="0.3">
      <c r="B43" s="3"/>
      <c r="C43" s="4"/>
      <c r="D43" s="4"/>
      <c r="E43" s="4"/>
      <c r="F43" s="4"/>
      <c r="G43" s="4"/>
    </row>
    <row r="44" spans="1:8" ht="15.75" thickBot="1" x14ac:dyDescent="0.3">
      <c r="B44" s="145" t="s">
        <v>166</v>
      </c>
      <c r="C44" s="146"/>
      <c r="D44" s="146"/>
      <c r="E44" s="146"/>
      <c r="F44" s="146"/>
      <c r="G44" s="146"/>
      <c r="H44" s="147"/>
    </row>
    <row r="45" spans="1:8" ht="33.75" customHeight="1" outlineLevel="1" x14ac:dyDescent="0.25">
      <c r="B45" s="148" t="s">
        <v>185</v>
      </c>
      <c r="C45" s="149"/>
      <c r="D45" s="149"/>
      <c r="E45" s="149"/>
      <c r="F45" s="149"/>
      <c r="G45" s="149"/>
      <c r="H45" s="150"/>
    </row>
    <row r="46" spans="1:8" ht="15.75" outlineLevel="1" thickBot="1" x14ac:dyDescent="0.3">
      <c r="B46" s="3"/>
      <c r="C46" s="4"/>
      <c r="D46" s="4"/>
      <c r="E46" s="4"/>
      <c r="F46" s="4"/>
      <c r="G46" s="4"/>
    </row>
    <row r="47" spans="1:8" ht="30.75" outlineLevel="1" thickBot="1" x14ac:dyDescent="0.3">
      <c r="B47" s="7" t="s">
        <v>4</v>
      </c>
      <c r="C47" s="8" t="s">
        <v>5</v>
      </c>
      <c r="D47" s="8" t="s">
        <v>6</v>
      </c>
      <c r="E47" s="8" t="s">
        <v>52</v>
      </c>
      <c r="F47" s="4"/>
      <c r="G47" s="4"/>
    </row>
    <row r="48" spans="1:8" ht="15.75" customHeight="1" outlineLevel="1" thickBot="1" x14ac:dyDescent="0.3">
      <c r="B48" s="142" t="str">
        <f>"Test requirements for " &amp; '6.5B.3.3.1 Tx spurious'!C3&amp;" configuration"</f>
        <v>Test requirements for DC_7A_n5A configuration</v>
      </c>
      <c r="C48" s="143"/>
      <c r="D48" s="143"/>
      <c r="E48" s="144"/>
      <c r="F48" s="4"/>
      <c r="G48" s="4"/>
    </row>
    <row r="49" spans="2:5" ht="39.75" customHeight="1" outlineLevel="1" thickBot="1" x14ac:dyDescent="0.3">
      <c r="B49" s="95" t="s">
        <v>291</v>
      </c>
      <c r="C49" s="17" t="s">
        <v>14</v>
      </c>
      <c r="D49" s="17" t="s">
        <v>20</v>
      </c>
      <c r="E49" s="17"/>
    </row>
    <row r="50" spans="2:5" ht="113.25" customHeight="1" outlineLevel="1" thickBot="1" x14ac:dyDescent="0.3">
      <c r="B50" s="98" t="s">
        <v>292</v>
      </c>
      <c r="C50" s="97" t="s">
        <v>22</v>
      </c>
      <c r="D50" s="97" t="s">
        <v>23</v>
      </c>
      <c r="E50" s="97" t="s">
        <v>162</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J143"/>
  <sheetViews>
    <sheetView zoomScale="80" zoomScaleNormal="80" workbookViewId="0">
      <selection activeCell="C141" sqref="C141"/>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36" width="5.42578125" style="31" customWidth="1"/>
    <col min="37" max="261" width="11.42578125" style="5"/>
    <col min="262" max="262" width="2.42578125" style="5" customWidth="1"/>
    <col min="263" max="264" width="25.7109375" style="5" customWidth="1"/>
    <col min="265" max="275" width="11.42578125" style="5"/>
    <col min="276" max="276" width="17.140625" style="5" customWidth="1"/>
    <col min="277" max="278" width="11.42578125" style="5"/>
    <col min="279" max="279" width="17.140625" style="5" customWidth="1"/>
    <col min="280" max="517" width="11.42578125" style="5"/>
    <col min="518" max="518" width="2.42578125" style="5" customWidth="1"/>
    <col min="519" max="520" width="25.7109375" style="5" customWidth="1"/>
    <col min="521" max="531" width="11.42578125" style="5"/>
    <col min="532" max="532" width="17.140625" style="5" customWidth="1"/>
    <col min="533" max="534" width="11.42578125" style="5"/>
    <col min="535" max="535" width="17.140625" style="5" customWidth="1"/>
    <col min="536" max="773" width="11.42578125" style="5"/>
    <col min="774" max="774" width="2.42578125" style="5" customWidth="1"/>
    <col min="775" max="776" width="25.7109375" style="5" customWidth="1"/>
    <col min="777" max="787" width="11.42578125" style="5"/>
    <col min="788" max="788" width="17.140625" style="5" customWidth="1"/>
    <col min="789" max="790" width="11.42578125" style="5"/>
    <col min="791" max="791" width="17.140625" style="5" customWidth="1"/>
    <col min="792" max="1029" width="11.42578125" style="5"/>
    <col min="1030" max="1030" width="2.42578125" style="5" customWidth="1"/>
    <col min="1031" max="1032" width="25.7109375" style="5" customWidth="1"/>
    <col min="1033" max="1043" width="11.42578125" style="5"/>
    <col min="1044" max="1044" width="17.140625" style="5" customWidth="1"/>
    <col min="1045" max="1046" width="11.42578125" style="5"/>
    <col min="1047" max="1047" width="17.140625" style="5" customWidth="1"/>
    <col min="1048" max="1285" width="11.42578125" style="5"/>
    <col min="1286" max="1286" width="2.42578125" style="5" customWidth="1"/>
    <col min="1287" max="1288" width="25.7109375" style="5" customWidth="1"/>
    <col min="1289" max="1299" width="11.42578125" style="5"/>
    <col min="1300" max="1300" width="17.140625" style="5" customWidth="1"/>
    <col min="1301" max="1302" width="11.42578125" style="5"/>
    <col min="1303" max="1303" width="17.140625" style="5" customWidth="1"/>
    <col min="1304" max="1541" width="11.42578125" style="5"/>
    <col min="1542" max="1542" width="2.42578125" style="5" customWidth="1"/>
    <col min="1543" max="1544" width="25.7109375" style="5" customWidth="1"/>
    <col min="1545" max="1555" width="11.42578125" style="5"/>
    <col min="1556" max="1556" width="17.140625" style="5" customWidth="1"/>
    <col min="1557" max="1558" width="11.42578125" style="5"/>
    <col min="1559" max="1559" width="17.140625" style="5" customWidth="1"/>
    <col min="1560" max="1797" width="11.42578125" style="5"/>
    <col min="1798" max="1798" width="2.42578125" style="5" customWidth="1"/>
    <col min="1799" max="1800" width="25.7109375" style="5" customWidth="1"/>
    <col min="1801" max="1811" width="11.42578125" style="5"/>
    <col min="1812" max="1812" width="17.140625" style="5" customWidth="1"/>
    <col min="1813" max="1814" width="11.42578125" style="5"/>
    <col min="1815" max="1815" width="17.140625" style="5" customWidth="1"/>
    <col min="1816" max="2053" width="11.42578125" style="5"/>
    <col min="2054" max="2054" width="2.42578125" style="5" customWidth="1"/>
    <col min="2055" max="2056" width="25.7109375" style="5" customWidth="1"/>
    <col min="2057" max="2067" width="11.42578125" style="5"/>
    <col min="2068" max="2068" width="17.140625" style="5" customWidth="1"/>
    <col min="2069" max="2070" width="11.42578125" style="5"/>
    <col min="2071" max="2071" width="17.140625" style="5" customWidth="1"/>
    <col min="2072" max="2309" width="11.42578125" style="5"/>
    <col min="2310" max="2310" width="2.42578125" style="5" customWidth="1"/>
    <col min="2311" max="2312" width="25.7109375" style="5" customWidth="1"/>
    <col min="2313" max="2323" width="11.42578125" style="5"/>
    <col min="2324" max="2324" width="17.140625" style="5" customWidth="1"/>
    <col min="2325" max="2326" width="11.42578125" style="5"/>
    <col min="2327" max="2327" width="17.140625" style="5" customWidth="1"/>
    <col min="2328" max="2565" width="11.42578125" style="5"/>
    <col min="2566" max="2566" width="2.42578125" style="5" customWidth="1"/>
    <col min="2567" max="2568" width="25.7109375" style="5" customWidth="1"/>
    <col min="2569" max="2579" width="11.42578125" style="5"/>
    <col min="2580" max="2580" width="17.140625" style="5" customWidth="1"/>
    <col min="2581" max="2582" width="11.42578125" style="5"/>
    <col min="2583" max="2583" width="17.140625" style="5" customWidth="1"/>
    <col min="2584" max="2821" width="11.42578125" style="5"/>
    <col min="2822" max="2822" width="2.42578125" style="5" customWidth="1"/>
    <col min="2823" max="2824" width="25.7109375" style="5" customWidth="1"/>
    <col min="2825" max="2835" width="11.42578125" style="5"/>
    <col min="2836" max="2836" width="17.140625" style="5" customWidth="1"/>
    <col min="2837" max="2838" width="11.42578125" style="5"/>
    <col min="2839" max="2839" width="17.140625" style="5" customWidth="1"/>
    <col min="2840" max="3077" width="11.42578125" style="5"/>
    <col min="3078" max="3078" width="2.42578125" style="5" customWidth="1"/>
    <col min="3079" max="3080" width="25.7109375" style="5" customWidth="1"/>
    <col min="3081" max="3091" width="11.42578125" style="5"/>
    <col min="3092" max="3092" width="17.140625" style="5" customWidth="1"/>
    <col min="3093" max="3094" width="11.42578125" style="5"/>
    <col min="3095" max="3095" width="17.140625" style="5" customWidth="1"/>
    <col min="3096" max="3333" width="11.42578125" style="5"/>
    <col min="3334" max="3334" width="2.42578125" style="5" customWidth="1"/>
    <col min="3335" max="3336" width="25.7109375" style="5" customWidth="1"/>
    <col min="3337" max="3347" width="11.42578125" style="5"/>
    <col min="3348" max="3348" width="17.140625" style="5" customWidth="1"/>
    <col min="3349" max="3350" width="11.42578125" style="5"/>
    <col min="3351" max="3351" width="17.140625" style="5" customWidth="1"/>
    <col min="3352" max="3589" width="11.42578125" style="5"/>
    <col min="3590" max="3590" width="2.42578125" style="5" customWidth="1"/>
    <col min="3591" max="3592" width="25.7109375" style="5" customWidth="1"/>
    <col min="3593" max="3603" width="11.42578125" style="5"/>
    <col min="3604" max="3604" width="17.140625" style="5" customWidth="1"/>
    <col min="3605" max="3606" width="11.42578125" style="5"/>
    <col min="3607" max="3607" width="17.140625" style="5" customWidth="1"/>
    <col min="3608" max="3845" width="11.42578125" style="5"/>
    <col min="3846" max="3846" width="2.42578125" style="5" customWidth="1"/>
    <col min="3847" max="3848" width="25.7109375" style="5" customWidth="1"/>
    <col min="3849" max="3859" width="11.42578125" style="5"/>
    <col min="3860" max="3860" width="17.140625" style="5" customWidth="1"/>
    <col min="3861" max="3862" width="11.42578125" style="5"/>
    <col min="3863" max="3863" width="17.140625" style="5" customWidth="1"/>
    <col min="3864" max="4101" width="11.42578125" style="5"/>
    <col min="4102" max="4102" width="2.42578125" style="5" customWidth="1"/>
    <col min="4103" max="4104" width="25.7109375" style="5" customWidth="1"/>
    <col min="4105" max="4115" width="11.42578125" style="5"/>
    <col min="4116" max="4116" width="17.140625" style="5" customWidth="1"/>
    <col min="4117" max="4118" width="11.42578125" style="5"/>
    <col min="4119" max="4119" width="17.140625" style="5" customWidth="1"/>
    <col min="4120" max="4357" width="11.42578125" style="5"/>
    <col min="4358" max="4358" width="2.42578125" style="5" customWidth="1"/>
    <col min="4359" max="4360" width="25.7109375" style="5" customWidth="1"/>
    <col min="4361" max="4371" width="11.42578125" style="5"/>
    <col min="4372" max="4372" width="17.140625" style="5" customWidth="1"/>
    <col min="4373" max="4374" width="11.42578125" style="5"/>
    <col min="4375" max="4375" width="17.140625" style="5" customWidth="1"/>
    <col min="4376" max="4613" width="11.42578125" style="5"/>
    <col min="4614" max="4614" width="2.42578125" style="5" customWidth="1"/>
    <col min="4615" max="4616" width="25.7109375" style="5" customWidth="1"/>
    <col min="4617" max="4627" width="11.42578125" style="5"/>
    <col min="4628" max="4628" width="17.140625" style="5" customWidth="1"/>
    <col min="4629" max="4630" width="11.42578125" style="5"/>
    <col min="4631" max="4631" width="17.140625" style="5" customWidth="1"/>
    <col min="4632" max="4869" width="11.42578125" style="5"/>
    <col min="4870" max="4870" width="2.42578125" style="5" customWidth="1"/>
    <col min="4871" max="4872" width="25.7109375" style="5" customWidth="1"/>
    <col min="4873" max="4883" width="11.42578125" style="5"/>
    <col min="4884" max="4884" width="17.140625" style="5" customWidth="1"/>
    <col min="4885" max="4886" width="11.42578125" style="5"/>
    <col min="4887" max="4887" width="17.140625" style="5" customWidth="1"/>
    <col min="4888" max="5125" width="11.42578125" style="5"/>
    <col min="5126" max="5126" width="2.42578125" style="5" customWidth="1"/>
    <col min="5127" max="5128" width="25.7109375" style="5" customWidth="1"/>
    <col min="5129" max="5139" width="11.42578125" style="5"/>
    <col min="5140" max="5140" width="17.140625" style="5" customWidth="1"/>
    <col min="5141" max="5142" width="11.42578125" style="5"/>
    <col min="5143" max="5143" width="17.140625" style="5" customWidth="1"/>
    <col min="5144" max="5381" width="11.42578125" style="5"/>
    <col min="5382" max="5382" width="2.42578125" style="5" customWidth="1"/>
    <col min="5383" max="5384" width="25.7109375" style="5" customWidth="1"/>
    <col min="5385" max="5395" width="11.42578125" style="5"/>
    <col min="5396" max="5396" width="17.140625" style="5" customWidth="1"/>
    <col min="5397" max="5398" width="11.42578125" style="5"/>
    <col min="5399" max="5399" width="17.140625" style="5" customWidth="1"/>
    <col min="5400" max="5637" width="11.42578125" style="5"/>
    <col min="5638" max="5638" width="2.42578125" style="5" customWidth="1"/>
    <col min="5639" max="5640" width="25.7109375" style="5" customWidth="1"/>
    <col min="5641" max="5651" width="11.42578125" style="5"/>
    <col min="5652" max="5652" width="17.140625" style="5" customWidth="1"/>
    <col min="5653" max="5654" width="11.42578125" style="5"/>
    <col min="5655" max="5655" width="17.140625" style="5" customWidth="1"/>
    <col min="5656" max="5893" width="11.42578125" style="5"/>
    <col min="5894" max="5894" width="2.42578125" style="5" customWidth="1"/>
    <col min="5895" max="5896" width="25.7109375" style="5" customWidth="1"/>
    <col min="5897" max="5907" width="11.42578125" style="5"/>
    <col min="5908" max="5908" width="17.140625" style="5" customWidth="1"/>
    <col min="5909" max="5910" width="11.42578125" style="5"/>
    <col min="5911" max="5911" width="17.140625" style="5" customWidth="1"/>
    <col min="5912" max="6149" width="11.42578125" style="5"/>
    <col min="6150" max="6150" width="2.42578125" style="5" customWidth="1"/>
    <col min="6151" max="6152" width="25.7109375" style="5" customWidth="1"/>
    <col min="6153" max="6163" width="11.42578125" style="5"/>
    <col min="6164" max="6164" width="17.140625" style="5" customWidth="1"/>
    <col min="6165" max="6166" width="11.42578125" style="5"/>
    <col min="6167" max="6167" width="17.140625" style="5" customWidth="1"/>
    <col min="6168" max="6405" width="11.42578125" style="5"/>
    <col min="6406" max="6406" width="2.42578125" style="5" customWidth="1"/>
    <col min="6407" max="6408" width="25.7109375" style="5" customWidth="1"/>
    <col min="6409" max="6419" width="11.42578125" style="5"/>
    <col min="6420" max="6420" width="17.140625" style="5" customWidth="1"/>
    <col min="6421" max="6422" width="11.42578125" style="5"/>
    <col min="6423" max="6423" width="17.140625" style="5" customWidth="1"/>
    <col min="6424" max="6661" width="11.42578125" style="5"/>
    <col min="6662" max="6662" width="2.42578125" style="5" customWidth="1"/>
    <col min="6663" max="6664" width="25.7109375" style="5" customWidth="1"/>
    <col min="6665" max="6675" width="11.42578125" style="5"/>
    <col min="6676" max="6676" width="17.140625" style="5" customWidth="1"/>
    <col min="6677" max="6678" width="11.42578125" style="5"/>
    <col min="6679" max="6679" width="17.140625" style="5" customWidth="1"/>
    <col min="6680" max="6917" width="11.42578125" style="5"/>
    <col min="6918" max="6918" width="2.42578125" style="5" customWidth="1"/>
    <col min="6919" max="6920" width="25.7109375" style="5" customWidth="1"/>
    <col min="6921" max="6931" width="11.42578125" style="5"/>
    <col min="6932" max="6932" width="17.140625" style="5" customWidth="1"/>
    <col min="6933" max="6934" width="11.42578125" style="5"/>
    <col min="6935" max="6935" width="17.140625" style="5" customWidth="1"/>
    <col min="6936" max="7173" width="11.42578125" style="5"/>
    <col min="7174" max="7174" width="2.42578125" style="5" customWidth="1"/>
    <col min="7175" max="7176" width="25.7109375" style="5" customWidth="1"/>
    <col min="7177" max="7187" width="11.42578125" style="5"/>
    <col min="7188" max="7188" width="17.140625" style="5" customWidth="1"/>
    <col min="7189" max="7190" width="11.42578125" style="5"/>
    <col min="7191" max="7191" width="17.140625" style="5" customWidth="1"/>
    <col min="7192" max="7429" width="11.42578125" style="5"/>
    <col min="7430" max="7430" width="2.42578125" style="5" customWidth="1"/>
    <col min="7431" max="7432" width="25.7109375" style="5" customWidth="1"/>
    <col min="7433" max="7443" width="11.42578125" style="5"/>
    <col min="7444" max="7444" width="17.140625" style="5" customWidth="1"/>
    <col min="7445" max="7446" width="11.42578125" style="5"/>
    <col min="7447" max="7447" width="17.140625" style="5" customWidth="1"/>
    <col min="7448" max="7685" width="11.42578125" style="5"/>
    <col min="7686" max="7686" width="2.42578125" style="5" customWidth="1"/>
    <col min="7687" max="7688" width="25.7109375" style="5" customWidth="1"/>
    <col min="7689" max="7699" width="11.42578125" style="5"/>
    <col min="7700" max="7700" width="17.140625" style="5" customWidth="1"/>
    <col min="7701" max="7702" width="11.42578125" style="5"/>
    <col min="7703" max="7703" width="17.140625" style="5" customWidth="1"/>
    <col min="7704" max="7941" width="11.42578125" style="5"/>
    <col min="7942" max="7942" width="2.42578125" style="5" customWidth="1"/>
    <col min="7943" max="7944" width="25.7109375" style="5" customWidth="1"/>
    <col min="7945" max="7955" width="11.42578125" style="5"/>
    <col min="7956" max="7956" width="17.140625" style="5" customWidth="1"/>
    <col min="7957" max="7958" width="11.42578125" style="5"/>
    <col min="7959" max="7959" width="17.140625" style="5" customWidth="1"/>
    <col min="7960" max="8197" width="11.42578125" style="5"/>
    <col min="8198" max="8198" width="2.42578125" style="5" customWidth="1"/>
    <col min="8199" max="8200" width="25.7109375" style="5" customWidth="1"/>
    <col min="8201" max="8211" width="11.42578125" style="5"/>
    <col min="8212" max="8212" width="17.140625" style="5" customWidth="1"/>
    <col min="8213" max="8214" width="11.42578125" style="5"/>
    <col min="8215" max="8215" width="17.140625" style="5" customWidth="1"/>
    <col min="8216" max="8453" width="11.42578125" style="5"/>
    <col min="8454" max="8454" width="2.42578125" style="5" customWidth="1"/>
    <col min="8455" max="8456" width="25.7109375" style="5" customWidth="1"/>
    <col min="8457" max="8467" width="11.42578125" style="5"/>
    <col min="8468" max="8468" width="17.140625" style="5" customWidth="1"/>
    <col min="8469" max="8470" width="11.42578125" style="5"/>
    <col min="8471" max="8471" width="17.140625" style="5" customWidth="1"/>
    <col min="8472" max="8709" width="11.42578125" style="5"/>
    <col min="8710" max="8710" width="2.42578125" style="5" customWidth="1"/>
    <col min="8711" max="8712" width="25.7109375" style="5" customWidth="1"/>
    <col min="8713" max="8723" width="11.42578125" style="5"/>
    <col min="8724" max="8724" width="17.140625" style="5" customWidth="1"/>
    <col min="8725" max="8726" width="11.42578125" style="5"/>
    <col min="8727" max="8727" width="17.140625" style="5" customWidth="1"/>
    <col min="8728" max="8965" width="11.42578125" style="5"/>
    <col min="8966" max="8966" width="2.42578125" style="5" customWidth="1"/>
    <col min="8967" max="8968" width="25.7109375" style="5" customWidth="1"/>
    <col min="8969" max="8979" width="11.42578125" style="5"/>
    <col min="8980" max="8980" width="17.140625" style="5" customWidth="1"/>
    <col min="8981" max="8982" width="11.42578125" style="5"/>
    <col min="8983" max="8983" width="17.140625" style="5" customWidth="1"/>
    <col min="8984" max="9221" width="11.42578125" style="5"/>
    <col min="9222" max="9222" width="2.42578125" style="5" customWidth="1"/>
    <col min="9223" max="9224" width="25.7109375" style="5" customWidth="1"/>
    <col min="9225" max="9235" width="11.42578125" style="5"/>
    <col min="9236" max="9236" width="17.140625" style="5" customWidth="1"/>
    <col min="9237" max="9238" width="11.42578125" style="5"/>
    <col min="9239" max="9239" width="17.140625" style="5" customWidth="1"/>
    <col min="9240" max="9477" width="11.42578125" style="5"/>
    <col min="9478" max="9478" width="2.42578125" style="5" customWidth="1"/>
    <col min="9479" max="9480" width="25.7109375" style="5" customWidth="1"/>
    <col min="9481" max="9491" width="11.42578125" style="5"/>
    <col min="9492" max="9492" width="17.140625" style="5" customWidth="1"/>
    <col min="9493" max="9494" width="11.42578125" style="5"/>
    <col min="9495" max="9495" width="17.140625" style="5" customWidth="1"/>
    <col min="9496" max="9733" width="11.42578125" style="5"/>
    <col min="9734" max="9734" width="2.42578125" style="5" customWidth="1"/>
    <col min="9735" max="9736" width="25.7109375" style="5" customWidth="1"/>
    <col min="9737" max="9747" width="11.42578125" style="5"/>
    <col min="9748" max="9748" width="17.140625" style="5" customWidth="1"/>
    <col min="9749" max="9750" width="11.42578125" style="5"/>
    <col min="9751" max="9751" width="17.140625" style="5" customWidth="1"/>
    <col min="9752" max="9989" width="11.42578125" style="5"/>
    <col min="9990" max="9990" width="2.42578125" style="5" customWidth="1"/>
    <col min="9991" max="9992" width="25.7109375" style="5" customWidth="1"/>
    <col min="9993" max="10003" width="11.42578125" style="5"/>
    <col min="10004" max="10004" width="17.140625" style="5" customWidth="1"/>
    <col min="10005" max="10006" width="11.42578125" style="5"/>
    <col min="10007" max="10007" width="17.140625" style="5" customWidth="1"/>
    <col min="10008" max="10245" width="11.42578125" style="5"/>
    <col min="10246" max="10246" width="2.42578125" style="5" customWidth="1"/>
    <col min="10247" max="10248" width="25.7109375" style="5" customWidth="1"/>
    <col min="10249" max="10259" width="11.42578125" style="5"/>
    <col min="10260" max="10260" width="17.140625" style="5" customWidth="1"/>
    <col min="10261" max="10262" width="11.42578125" style="5"/>
    <col min="10263" max="10263" width="17.140625" style="5" customWidth="1"/>
    <col min="10264" max="10501" width="11.42578125" style="5"/>
    <col min="10502" max="10502" width="2.42578125" style="5" customWidth="1"/>
    <col min="10503" max="10504" width="25.7109375" style="5" customWidth="1"/>
    <col min="10505" max="10515" width="11.42578125" style="5"/>
    <col min="10516" max="10516" width="17.140625" style="5" customWidth="1"/>
    <col min="10517" max="10518" width="11.42578125" style="5"/>
    <col min="10519" max="10519" width="17.140625" style="5" customWidth="1"/>
    <col min="10520" max="10757" width="11.42578125" style="5"/>
    <col min="10758" max="10758" width="2.42578125" style="5" customWidth="1"/>
    <col min="10759" max="10760" width="25.7109375" style="5" customWidth="1"/>
    <col min="10761" max="10771" width="11.42578125" style="5"/>
    <col min="10772" max="10772" width="17.140625" style="5" customWidth="1"/>
    <col min="10773" max="10774" width="11.42578125" style="5"/>
    <col min="10775" max="10775" width="17.140625" style="5" customWidth="1"/>
    <col min="10776" max="11013" width="11.42578125" style="5"/>
    <col min="11014" max="11014" width="2.42578125" style="5" customWidth="1"/>
    <col min="11015" max="11016" width="25.7109375" style="5" customWidth="1"/>
    <col min="11017" max="11027" width="11.42578125" style="5"/>
    <col min="11028" max="11028" width="17.140625" style="5" customWidth="1"/>
    <col min="11029" max="11030" width="11.42578125" style="5"/>
    <col min="11031" max="11031" width="17.140625" style="5" customWidth="1"/>
    <col min="11032" max="11269" width="11.42578125" style="5"/>
    <col min="11270" max="11270" width="2.42578125" style="5" customWidth="1"/>
    <col min="11271" max="11272" width="25.7109375" style="5" customWidth="1"/>
    <col min="11273" max="11283" width="11.42578125" style="5"/>
    <col min="11284" max="11284" width="17.140625" style="5" customWidth="1"/>
    <col min="11285" max="11286" width="11.42578125" style="5"/>
    <col min="11287" max="11287" width="17.140625" style="5" customWidth="1"/>
    <col min="11288" max="11525" width="11.42578125" style="5"/>
    <col min="11526" max="11526" width="2.42578125" style="5" customWidth="1"/>
    <col min="11527" max="11528" width="25.7109375" style="5" customWidth="1"/>
    <col min="11529" max="11539" width="11.42578125" style="5"/>
    <col min="11540" max="11540" width="17.140625" style="5" customWidth="1"/>
    <col min="11541" max="11542" width="11.42578125" style="5"/>
    <col min="11543" max="11543" width="17.140625" style="5" customWidth="1"/>
    <col min="11544" max="11781" width="11.42578125" style="5"/>
    <col min="11782" max="11782" width="2.42578125" style="5" customWidth="1"/>
    <col min="11783" max="11784" width="25.7109375" style="5" customWidth="1"/>
    <col min="11785" max="11795" width="11.42578125" style="5"/>
    <col min="11796" max="11796" width="17.140625" style="5" customWidth="1"/>
    <col min="11797" max="11798" width="11.42578125" style="5"/>
    <col min="11799" max="11799" width="17.140625" style="5" customWidth="1"/>
    <col min="11800" max="12037" width="11.42578125" style="5"/>
    <col min="12038" max="12038" width="2.42578125" style="5" customWidth="1"/>
    <col min="12039" max="12040" width="25.7109375" style="5" customWidth="1"/>
    <col min="12041" max="12051" width="11.42578125" style="5"/>
    <col min="12052" max="12052" width="17.140625" style="5" customWidth="1"/>
    <col min="12053" max="12054" width="11.42578125" style="5"/>
    <col min="12055" max="12055" width="17.140625" style="5" customWidth="1"/>
    <col min="12056" max="12293" width="11.42578125" style="5"/>
    <col min="12294" max="12294" width="2.42578125" style="5" customWidth="1"/>
    <col min="12295" max="12296" width="25.7109375" style="5" customWidth="1"/>
    <col min="12297" max="12307" width="11.42578125" style="5"/>
    <col min="12308" max="12308" width="17.140625" style="5" customWidth="1"/>
    <col min="12309" max="12310" width="11.42578125" style="5"/>
    <col min="12311" max="12311" width="17.140625" style="5" customWidth="1"/>
    <col min="12312" max="12549" width="11.42578125" style="5"/>
    <col min="12550" max="12550" width="2.42578125" style="5" customWidth="1"/>
    <col min="12551" max="12552" width="25.7109375" style="5" customWidth="1"/>
    <col min="12553" max="12563" width="11.42578125" style="5"/>
    <col min="12564" max="12564" width="17.140625" style="5" customWidth="1"/>
    <col min="12565" max="12566" width="11.42578125" style="5"/>
    <col min="12567" max="12567" width="17.140625" style="5" customWidth="1"/>
    <col min="12568" max="12805" width="11.42578125" style="5"/>
    <col min="12806" max="12806" width="2.42578125" style="5" customWidth="1"/>
    <col min="12807" max="12808" width="25.7109375" style="5" customWidth="1"/>
    <col min="12809" max="12819" width="11.42578125" style="5"/>
    <col min="12820" max="12820" width="17.140625" style="5" customWidth="1"/>
    <col min="12821" max="12822" width="11.42578125" style="5"/>
    <col min="12823" max="12823" width="17.140625" style="5" customWidth="1"/>
    <col min="12824" max="13061" width="11.42578125" style="5"/>
    <col min="13062" max="13062" width="2.42578125" style="5" customWidth="1"/>
    <col min="13063" max="13064" width="25.7109375" style="5" customWidth="1"/>
    <col min="13065" max="13075" width="11.42578125" style="5"/>
    <col min="13076" max="13076" width="17.140625" style="5" customWidth="1"/>
    <col min="13077" max="13078" width="11.42578125" style="5"/>
    <col min="13079" max="13079" width="17.140625" style="5" customWidth="1"/>
    <col min="13080" max="13317" width="11.42578125" style="5"/>
    <col min="13318" max="13318" width="2.42578125" style="5" customWidth="1"/>
    <col min="13319" max="13320" width="25.7109375" style="5" customWidth="1"/>
    <col min="13321" max="13331" width="11.42578125" style="5"/>
    <col min="13332" max="13332" width="17.140625" style="5" customWidth="1"/>
    <col min="13333" max="13334" width="11.42578125" style="5"/>
    <col min="13335" max="13335" width="17.140625" style="5" customWidth="1"/>
    <col min="13336" max="13573" width="11.42578125" style="5"/>
    <col min="13574" max="13574" width="2.42578125" style="5" customWidth="1"/>
    <col min="13575" max="13576" width="25.7109375" style="5" customWidth="1"/>
    <col min="13577" max="13587" width="11.42578125" style="5"/>
    <col min="13588" max="13588" width="17.140625" style="5" customWidth="1"/>
    <col min="13589" max="13590" width="11.42578125" style="5"/>
    <col min="13591" max="13591" width="17.140625" style="5" customWidth="1"/>
    <col min="13592" max="13829" width="11.42578125" style="5"/>
    <col min="13830" max="13830" width="2.42578125" style="5" customWidth="1"/>
    <col min="13831" max="13832" width="25.7109375" style="5" customWidth="1"/>
    <col min="13833" max="13843" width="11.42578125" style="5"/>
    <col min="13844" max="13844" width="17.140625" style="5" customWidth="1"/>
    <col min="13845" max="13846" width="11.42578125" style="5"/>
    <col min="13847" max="13847" width="17.140625" style="5" customWidth="1"/>
    <col min="13848" max="14085" width="11.42578125" style="5"/>
    <col min="14086" max="14086" width="2.42578125" style="5" customWidth="1"/>
    <col min="14087" max="14088" width="25.7109375" style="5" customWidth="1"/>
    <col min="14089" max="14099" width="11.42578125" style="5"/>
    <col min="14100" max="14100" width="17.140625" style="5" customWidth="1"/>
    <col min="14101" max="14102" width="11.42578125" style="5"/>
    <col min="14103" max="14103" width="17.140625" style="5" customWidth="1"/>
    <col min="14104" max="14341" width="11.42578125" style="5"/>
    <col min="14342" max="14342" width="2.42578125" style="5" customWidth="1"/>
    <col min="14343" max="14344" width="25.7109375" style="5" customWidth="1"/>
    <col min="14345" max="14355" width="11.42578125" style="5"/>
    <col min="14356" max="14356" width="17.140625" style="5" customWidth="1"/>
    <col min="14357" max="14358" width="11.42578125" style="5"/>
    <col min="14359" max="14359" width="17.140625" style="5" customWidth="1"/>
    <col min="14360" max="14597" width="11.42578125" style="5"/>
    <col min="14598" max="14598" width="2.42578125" style="5" customWidth="1"/>
    <col min="14599" max="14600" width="25.7109375" style="5" customWidth="1"/>
    <col min="14601" max="14611" width="11.42578125" style="5"/>
    <col min="14612" max="14612" width="17.140625" style="5" customWidth="1"/>
    <col min="14613" max="14614" width="11.42578125" style="5"/>
    <col min="14615" max="14615" width="17.140625" style="5" customWidth="1"/>
    <col min="14616" max="14853" width="11.42578125" style="5"/>
    <col min="14854" max="14854" width="2.42578125" style="5" customWidth="1"/>
    <col min="14855" max="14856" width="25.7109375" style="5" customWidth="1"/>
    <col min="14857" max="14867" width="11.42578125" style="5"/>
    <col min="14868" max="14868" width="17.140625" style="5" customWidth="1"/>
    <col min="14869" max="14870" width="11.42578125" style="5"/>
    <col min="14871" max="14871" width="17.140625" style="5" customWidth="1"/>
    <col min="14872" max="15109" width="11.42578125" style="5"/>
    <col min="15110" max="15110" width="2.42578125" style="5" customWidth="1"/>
    <col min="15111" max="15112" width="25.7109375" style="5" customWidth="1"/>
    <col min="15113" max="15123" width="11.42578125" style="5"/>
    <col min="15124" max="15124" width="17.140625" style="5" customWidth="1"/>
    <col min="15125" max="15126" width="11.42578125" style="5"/>
    <col min="15127" max="15127" width="17.140625" style="5" customWidth="1"/>
    <col min="15128" max="15365" width="11.42578125" style="5"/>
    <col min="15366" max="15366" width="2.42578125" style="5" customWidth="1"/>
    <col min="15367" max="15368" width="25.7109375" style="5" customWidth="1"/>
    <col min="15369" max="15379" width="11.42578125" style="5"/>
    <col min="15380" max="15380" width="17.140625" style="5" customWidth="1"/>
    <col min="15381" max="15382" width="11.42578125" style="5"/>
    <col min="15383" max="15383" width="17.140625" style="5" customWidth="1"/>
    <col min="15384" max="15621" width="11.42578125" style="5"/>
    <col min="15622" max="15622" width="2.42578125" style="5" customWidth="1"/>
    <col min="15623" max="15624" width="25.7109375" style="5" customWidth="1"/>
    <col min="15625" max="15635" width="11.42578125" style="5"/>
    <col min="15636" max="15636" width="17.140625" style="5" customWidth="1"/>
    <col min="15637" max="15638" width="11.42578125" style="5"/>
    <col min="15639" max="15639" width="17.140625" style="5" customWidth="1"/>
    <col min="15640" max="15877" width="11.42578125" style="5"/>
    <col min="15878" max="15878" width="2.42578125" style="5" customWidth="1"/>
    <col min="15879" max="15880" width="25.7109375" style="5" customWidth="1"/>
    <col min="15881" max="15891" width="11.42578125" style="5"/>
    <col min="15892" max="15892" width="17.140625" style="5" customWidth="1"/>
    <col min="15893" max="15894" width="11.42578125" style="5"/>
    <col min="15895" max="15895" width="17.140625" style="5" customWidth="1"/>
    <col min="15896" max="16133" width="11.42578125" style="5"/>
    <col min="16134" max="16134" width="2.42578125" style="5" customWidth="1"/>
    <col min="16135" max="16136" width="25.7109375" style="5" customWidth="1"/>
    <col min="16137" max="16147" width="11.42578125" style="5"/>
    <col min="16148" max="16148" width="17.140625" style="5" customWidth="1"/>
    <col min="16149" max="16150" width="11.42578125" style="5"/>
    <col min="16151" max="16151" width="17.140625" style="5" customWidth="1"/>
    <col min="16152" max="16384" width="11.42578125" style="5"/>
  </cols>
  <sheetData>
    <row r="1" spans="2:15" ht="21.75" thickBot="1" x14ac:dyDescent="0.3">
      <c r="B1" s="105" t="s">
        <v>169</v>
      </c>
      <c r="C1" s="44" t="s">
        <v>208</v>
      </c>
      <c r="D1" s="46"/>
      <c r="E1" s="46"/>
      <c r="F1" s="46"/>
    </row>
    <row r="2" spans="2:15" ht="19.5" thickBot="1" x14ac:dyDescent="0.3">
      <c r="B2" s="46"/>
      <c r="C2" s="46"/>
      <c r="D2" s="46"/>
      <c r="E2" s="46"/>
      <c r="F2" s="46"/>
    </row>
    <row r="3" spans="2:15" ht="19.5" thickBot="1" x14ac:dyDescent="0.3">
      <c r="B3" s="181" t="s">
        <v>176</v>
      </c>
      <c r="C3" s="182"/>
      <c r="D3" s="182"/>
      <c r="E3" s="182"/>
      <c r="F3" s="182"/>
      <c r="G3" s="182"/>
      <c r="H3" s="182"/>
      <c r="I3" s="182"/>
      <c r="J3" s="182"/>
      <c r="K3" s="182"/>
      <c r="L3" s="182"/>
      <c r="M3" s="182"/>
      <c r="N3" s="183"/>
      <c r="O3" s="18"/>
    </row>
    <row r="4" spans="2:15" ht="27.75" customHeight="1" outlineLevel="1" thickBot="1" x14ac:dyDescent="0.3">
      <c r="B4" s="184" t="s">
        <v>200</v>
      </c>
      <c r="C4" s="185"/>
      <c r="D4" s="185"/>
      <c r="E4" s="185"/>
      <c r="F4" s="185"/>
      <c r="G4" s="185"/>
      <c r="H4" s="185"/>
      <c r="I4" s="185"/>
      <c r="J4" s="185"/>
      <c r="K4" s="185"/>
      <c r="L4" s="185"/>
      <c r="M4" s="185"/>
      <c r="N4" s="186"/>
    </row>
    <row r="5" spans="2:15" ht="15.75" outlineLevel="1" thickBot="1" x14ac:dyDescent="0.3">
      <c r="B5" s="20"/>
      <c r="C5" s="20"/>
      <c r="D5" s="20"/>
      <c r="E5" s="20"/>
      <c r="F5" s="20"/>
      <c r="G5" s="20"/>
      <c r="H5" s="20"/>
      <c r="I5" s="20"/>
      <c r="J5" s="20"/>
    </row>
    <row r="6" spans="2:15" ht="31.5" customHeight="1" outlineLevel="1" x14ac:dyDescent="0.25">
      <c r="B6" s="110" t="s">
        <v>177</v>
      </c>
      <c r="C6" s="111" t="s">
        <v>189</v>
      </c>
      <c r="D6" s="194" t="s">
        <v>199</v>
      </c>
      <c r="E6" s="195"/>
      <c r="F6" s="195"/>
      <c r="G6" s="195"/>
      <c r="H6" s="195"/>
      <c r="I6" s="195"/>
    </row>
    <row r="7" spans="2:15" ht="15.75" customHeight="1" outlineLevel="1" x14ac:dyDescent="0.25">
      <c r="B7" s="180" t="s">
        <v>53</v>
      </c>
      <c r="C7" s="180" t="s">
        <v>54</v>
      </c>
      <c r="D7" s="180"/>
      <c r="E7" s="180"/>
      <c r="F7" s="180"/>
      <c r="G7" s="180"/>
      <c r="H7" s="180"/>
      <c r="I7" s="180"/>
      <c r="J7" s="19"/>
    </row>
    <row r="8" spans="2:15" ht="24.75" customHeight="1" outlineLevel="1" thickBot="1" x14ac:dyDescent="0.3">
      <c r="B8" s="187"/>
      <c r="C8" s="121" t="s">
        <v>55</v>
      </c>
      <c r="D8" s="187" t="s">
        <v>56</v>
      </c>
      <c r="E8" s="187"/>
      <c r="F8" s="187"/>
      <c r="G8" s="121" t="s">
        <v>57</v>
      </c>
      <c r="H8" s="121" t="s">
        <v>58</v>
      </c>
      <c r="I8" s="122" t="s">
        <v>7</v>
      </c>
      <c r="M8" s="28"/>
    </row>
    <row r="9" spans="2:15" ht="44.25" customHeight="1" outlineLevel="1" thickBot="1" x14ac:dyDescent="0.3">
      <c r="B9" s="137" t="s">
        <v>209</v>
      </c>
      <c r="C9" s="124" t="s">
        <v>210</v>
      </c>
      <c r="D9" s="136" t="s">
        <v>187</v>
      </c>
      <c r="E9" s="136" t="s">
        <v>3</v>
      </c>
      <c r="F9" s="136" t="s">
        <v>188</v>
      </c>
      <c r="G9" s="136">
        <v>-50</v>
      </c>
      <c r="H9" s="125">
        <v>1</v>
      </c>
      <c r="I9" s="125"/>
    </row>
    <row r="10" spans="2:15" ht="27.75" customHeight="1" outlineLevel="1" thickBot="1" x14ac:dyDescent="0.3">
      <c r="B10" s="193"/>
      <c r="C10" s="140" t="s">
        <v>211</v>
      </c>
      <c r="D10" s="137" t="s">
        <v>187</v>
      </c>
      <c r="E10" s="137" t="s">
        <v>3</v>
      </c>
      <c r="F10" s="137" t="s">
        <v>188</v>
      </c>
      <c r="G10" s="137">
        <v>-50</v>
      </c>
      <c r="H10" s="141">
        <v>1</v>
      </c>
      <c r="I10" s="141">
        <v>2</v>
      </c>
    </row>
    <row r="11" spans="2:15" ht="35.25" customHeight="1" outlineLevel="1" thickBot="1" x14ac:dyDescent="0.3">
      <c r="B11" s="193"/>
      <c r="C11" s="2" t="s">
        <v>212</v>
      </c>
      <c r="D11" s="137" t="s">
        <v>187</v>
      </c>
      <c r="E11" s="137" t="s">
        <v>3</v>
      </c>
      <c r="F11" s="137" t="s">
        <v>188</v>
      </c>
      <c r="G11" s="137">
        <v>-50</v>
      </c>
      <c r="H11" s="141">
        <v>1</v>
      </c>
      <c r="I11" s="141">
        <v>2</v>
      </c>
    </row>
    <row r="12" spans="2:15" ht="15.75" outlineLevel="1" thickBot="1" x14ac:dyDescent="0.3">
      <c r="B12" s="138"/>
      <c r="C12" s="2" t="s">
        <v>213</v>
      </c>
      <c r="D12" s="1">
        <v>2570</v>
      </c>
      <c r="E12" s="1" t="s">
        <v>3</v>
      </c>
      <c r="F12" s="1">
        <v>2575</v>
      </c>
      <c r="G12" s="1">
        <v>1.6</v>
      </c>
      <c r="H12" s="123">
        <v>5</v>
      </c>
      <c r="I12" s="123" t="s">
        <v>214</v>
      </c>
    </row>
    <row r="13" spans="2:15" ht="15.75" outlineLevel="1" thickBot="1" x14ac:dyDescent="0.3">
      <c r="B13" s="138"/>
      <c r="C13" s="2" t="s">
        <v>213</v>
      </c>
      <c r="D13" s="1">
        <v>2575</v>
      </c>
      <c r="E13" s="1" t="s">
        <v>3</v>
      </c>
      <c r="F13" s="1">
        <v>2595</v>
      </c>
      <c r="G13" s="1">
        <v>-15.5</v>
      </c>
      <c r="H13" s="123">
        <v>5</v>
      </c>
      <c r="I13" s="123" t="s">
        <v>214</v>
      </c>
    </row>
    <row r="14" spans="2:15" ht="15.75" outlineLevel="1" thickBot="1" x14ac:dyDescent="0.3">
      <c r="B14" s="139"/>
      <c r="C14" s="2" t="s">
        <v>213</v>
      </c>
      <c r="D14" s="1">
        <v>2595</v>
      </c>
      <c r="E14" s="1" t="s">
        <v>3</v>
      </c>
      <c r="F14" s="1">
        <v>2620</v>
      </c>
      <c r="G14" s="1">
        <v>-40</v>
      </c>
      <c r="H14" s="123">
        <v>1</v>
      </c>
      <c r="I14" s="123" t="s">
        <v>215</v>
      </c>
    </row>
    <row r="15" spans="2:15" ht="83.25" customHeight="1" outlineLevel="1" x14ac:dyDescent="0.25">
      <c r="B15" s="190" t="s">
        <v>290</v>
      </c>
      <c r="C15" s="190"/>
      <c r="D15" s="190"/>
      <c r="E15" s="190"/>
      <c r="F15" s="190"/>
      <c r="G15" s="190"/>
      <c r="H15" s="190"/>
      <c r="I15" s="190"/>
      <c r="J15" s="20"/>
    </row>
    <row r="16" spans="2:15" ht="15.75" outlineLevel="1" thickBot="1" x14ac:dyDescent="0.3">
      <c r="B16" s="20"/>
      <c r="C16" s="20"/>
      <c r="D16" s="20"/>
      <c r="E16" s="20"/>
      <c r="F16" s="20"/>
      <c r="G16" s="20"/>
      <c r="H16" s="20"/>
      <c r="I16" s="20"/>
      <c r="J16" s="20"/>
    </row>
    <row r="17" spans="1:36" ht="19.5" thickBot="1" x14ac:dyDescent="0.3">
      <c r="B17" s="181" t="s">
        <v>171</v>
      </c>
      <c r="C17" s="182"/>
      <c r="D17" s="182"/>
      <c r="E17" s="182"/>
      <c r="F17" s="182"/>
      <c r="G17" s="182"/>
      <c r="H17" s="182"/>
      <c r="I17" s="182"/>
      <c r="J17" s="182"/>
      <c r="K17" s="182"/>
      <c r="L17" s="182"/>
      <c r="M17" s="182"/>
      <c r="N17" s="183"/>
      <c r="O17" s="18"/>
    </row>
    <row r="18" spans="1:36" ht="18.75" outlineLevel="1" x14ac:dyDescent="0.25">
      <c r="A18" s="18"/>
      <c r="B18" s="18"/>
      <c r="C18" s="18"/>
      <c r="D18" s="18"/>
      <c r="E18" s="18"/>
      <c r="F18" s="18"/>
      <c r="G18" s="18"/>
      <c r="H18" s="18"/>
      <c r="I18" s="18"/>
      <c r="J18" s="18"/>
      <c r="K18" s="18"/>
      <c r="L18" s="18"/>
      <c r="M18" s="18"/>
      <c r="N18" s="18"/>
      <c r="O18" s="18"/>
    </row>
    <row r="19" spans="1:36" ht="18.75" outlineLevel="1" x14ac:dyDescent="0.25">
      <c r="B19" s="191" t="s">
        <v>257</v>
      </c>
      <c r="C19" s="192"/>
      <c r="D19" s="191" t="s">
        <v>289</v>
      </c>
      <c r="E19" s="192"/>
      <c r="H19" s="49"/>
      <c r="I19" s="189" t="s">
        <v>122</v>
      </c>
      <c r="J19" s="189"/>
      <c r="K19" s="189"/>
      <c r="L19" s="189"/>
      <c r="M19" s="189"/>
      <c r="N19" s="189"/>
      <c r="O19" s="47"/>
      <c r="P19" s="47"/>
      <c r="Q19" s="47"/>
    </row>
    <row r="20" spans="1:36" s="48" customFormat="1" ht="18.75" outlineLevel="1" x14ac:dyDescent="0.25">
      <c r="B20" s="24" t="s">
        <v>9</v>
      </c>
      <c r="C20" s="24" t="s">
        <v>10</v>
      </c>
      <c r="D20" s="24" t="s">
        <v>11</v>
      </c>
      <c r="E20" s="24" t="s">
        <v>12</v>
      </c>
      <c r="G20" s="49"/>
      <c r="H20" s="50"/>
      <c r="I20" s="23" t="s">
        <v>109</v>
      </c>
      <c r="J20" s="23" t="s">
        <v>110</v>
      </c>
      <c r="K20" s="23" t="s">
        <v>111</v>
      </c>
      <c r="L20" s="23" t="s">
        <v>112</v>
      </c>
      <c r="M20" s="53" t="s">
        <v>113</v>
      </c>
      <c r="N20" s="53" t="s">
        <v>114</v>
      </c>
      <c r="O20" s="51"/>
      <c r="AI20" s="52"/>
      <c r="AJ20" s="52"/>
    </row>
    <row r="21" spans="1:36" s="48" customFormat="1" ht="27" customHeight="1" outlineLevel="1" x14ac:dyDescent="0.25">
      <c r="B21" s="25">
        <v>2500</v>
      </c>
      <c r="C21" s="25">
        <v>2570</v>
      </c>
      <c r="D21" s="25">
        <v>824</v>
      </c>
      <c r="E21" s="25">
        <v>849</v>
      </c>
      <c r="G21" s="49"/>
      <c r="H21" s="36" t="s">
        <v>117</v>
      </c>
      <c r="I21" s="58" t="s">
        <v>118</v>
      </c>
      <c r="J21" s="58" t="s">
        <v>119</v>
      </c>
      <c r="K21" s="58" t="s">
        <v>120</v>
      </c>
      <c r="L21" s="58" t="s">
        <v>121</v>
      </c>
      <c r="M21" s="54" t="s">
        <v>116</v>
      </c>
      <c r="N21" s="54" t="s">
        <v>115</v>
      </c>
      <c r="AI21" s="52"/>
      <c r="AJ21" s="52"/>
    </row>
    <row r="22" spans="1:36" outlineLevel="1" x14ac:dyDescent="0.25">
      <c r="B22" s="48"/>
      <c r="H22" s="36" t="s">
        <v>108</v>
      </c>
      <c r="I22" s="25">
        <v>2500</v>
      </c>
      <c r="J22" s="25">
        <v>2500</v>
      </c>
      <c r="K22" s="25">
        <v>2570</v>
      </c>
      <c r="L22" s="25">
        <v>2570</v>
      </c>
      <c r="M22" s="56"/>
      <c r="N22" s="57"/>
    </row>
    <row r="23" spans="1:36" outlineLevel="1" x14ac:dyDescent="0.25">
      <c r="B23" s="23" t="s">
        <v>138</v>
      </c>
      <c r="C23" s="188" t="s">
        <v>139</v>
      </c>
      <c r="D23" s="188"/>
      <c r="E23" s="23" t="s">
        <v>140</v>
      </c>
      <c r="F23" s="23" t="s">
        <v>141</v>
      </c>
      <c r="H23" s="36" t="s">
        <v>97</v>
      </c>
      <c r="I23" s="25">
        <v>824</v>
      </c>
      <c r="J23" s="25">
        <v>849</v>
      </c>
      <c r="K23" s="25">
        <v>824</v>
      </c>
      <c r="L23" s="25">
        <v>849</v>
      </c>
      <c r="M23" s="57"/>
      <c r="N23" s="57"/>
    </row>
    <row r="24" spans="1:36" outlineLevel="1" x14ac:dyDescent="0.25">
      <c r="B24" s="36" t="s">
        <v>123</v>
      </c>
      <c r="C24" s="36" t="s">
        <v>129</v>
      </c>
      <c r="D24" s="36" t="s">
        <v>72</v>
      </c>
      <c r="E24" s="26">
        <f t="shared" ref="E24:E29" si="0">IF(AND(M24&lt;0,N24&gt;0),0,MIN(ABS(M24),ABS(N24)))</f>
        <v>1651</v>
      </c>
      <c r="F24" s="26">
        <f t="shared" ref="F24:F29" si="1">MAX(ABS(M24),ABS(N24))</f>
        <v>1746</v>
      </c>
      <c r="H24" s="36" t="s">
        <v>145</v>
      </c>
      <c r="I24" s="25">
        <f>I$22-I$23</f>
        <v>1676</v>
      </c>
      <c r="J24" s="25">
        <f>J$22-J$23</f>
        <v>1651</v>
      </c>
      <c r="K24" s="25">
        <f>K$22-K$23</f>
        <v>1746</v>
      </c>
      <c r="L24" s="25">
        <f>L$22-L$23</f>
        <v>1721</v>
      </c>
      <c r="M24" s="55">
        <f t="shared" ref="M24:M29" si="2">MIN(I24:L24)</f>
        <v>1651</v>
      </c>
      <c r="N24" s="55">
        <f t="shared" ref="N24:N29" si="3">MAX(I24:L24)</f>
        <v>1746</v>
      </c>
    </row>
    <row r="25" spans="1:36" outlineLevel="1" x14ac:dyDescent="0.25">
      <c r="B25" s="36" t="s">
        <v>124</v>
      </c>
      <c r="C25" s="36" t="s">
        <v>130</v>
      </c>
      <c r="D25" s="36" t="s">
        <v>73</v>
      </c>
      <c r="E25" s="26">
        <f t="shared" si="0"/>
        <v>3324</v>
      </c>
      <c r="F25" s="26">
        <f t="shared" si="1"/>
        <v>3419</v>
      </c>
      <c r="H25" s="36" t="s">
        <v>146</v>
      </c>
      <c r="I25" s="25">
        <f>I$22+I$23</f>
        <v>3324</v>
      </c>
      <c r="J25" s="25">
        <f>J$22+J$23</f>
        <v>3349</v>
      </c>
      <c r="K25" s="25">
        <f>K$22+K$23</f>
        <v>3394</v>
      </c>
      <c r="L25" s="25">
        <f>L$22+L$23</f>
        <v>3419</v>
      </c>
      <c r="M25" s="55">
        <f t="shared" si="2"/>
        <v>3324</v>
      </c>
      <c r="N25" s="55">
        <f t="shared" si="3"/>
        <v>3419</v>
      </c>
    </row>
    <row r="26" spans="1:36" ht="22.5" outlineLevel="1" x14ac:dyDescent="0.25">
      <c r="B26" s="36" t="s">
        <v>125</v>
      </c>
      <c r="C26" s="36" t="s">
        <v>131</v>
      </c>
      <c r="D26" s="36" t="s">
        <v>74</v>
      </c>
      <c r="E26" s="26">
        <f t="shared" si="0"/>
        <v>4151</v>
      </c>
      <c r="F26" s="26">
        <f t="shared" si="1"/>
        <v>4316</v>
      </c>
      <c r="H26" s="36" t="s">
        <v>147</v>
      </c>
      <c r="I26" s="25">
        <f>2*I$22-I$23</f>
        <v>4176</v>
      </c>
      <c r="J26" s="25">
        <f>2*J$22-J$23</f>
        <v>4151</v>
      </c>
      <c r="K26" s="25">
        <f>2*K$22-K$23</f>
        <v>4316</v>
      </c>
      <c r="L26" s="25">
        <f>2*L$22-L$23</f>
        <v>4291</v>
      </c>
      <c r="M26" s="55">
        <f t="shared" si="2"/>
        <v>4151</v>
      </c>
      <c r="N26" s="55">
        <f t="shared" si="3"/>
        <v>4316</v>
      </c>
    </row>
    <row r="27" spans="1:36" ht="22.5" outlineLevel="1" x14ac:dyDescent="0.25">
      <c r="B27" s="36" t="s">
        <v>126</v>
      </c>
      <c r="C27" s="36" t="s">
        <v>132</v>
      </c>
      <c r="D27" s="36" t="s">
        <v>75</v>
      </c>
      <c r="E27" s="26">
        <f t="shared" si="0"/>
        <v>802</v>
      </c>
      <c r="F27" s="26">
        <f t="shared" si="1"/>
        <v>922</v>
      </c>
      <c r="H27" s="36" t="s">
        <v>148</v>
      </c>
      <c r="I27" s="25">
        <f>2*I$23-I$22</f>
        <v>-852</v>
      </c>
      <c r="J27" s="25">
        <f>2*J$23-J$22</f>
        <v>-802</v>
      </c>
      <c r="K27" s="25">
        <f>2*K$23-K$22</f>
        <v>-922</v>
      </c>
      <c r="L27" s="25">
        <f>2*L$23-L$22</f>
        <v>-872</v>
      </c>
      <c r="M27" s="55">
        <f t="shared" si="2"/>
        <v>-922</v>
      </c>
      <c r="N27" s="55">
        <f t="shared" si="3"/>
        <v>-802</v>
      </c>
    </row>
    <row r="28" spans="1:36" ht="22.5" outlineLevel="1" x14ac:dyDescent="0.25">
      <c r="B28" s="36" t="s">
        <v>127</v>
      </c>
      <c r="C28" s="36" t="s">
        <v>133</v>
      </c>
      <c r="D28" s="36" t="s">
        <v>76</v>
      </c>
      <c r="E28" s="26">
        <f t="shared" si="0"/>
        <v>5824</v>
      </c>
      <c r="F28" s="26">
        <f t="shared" si="1"/>
        <v>5989</v>
      </c>
      <c r="H28" s="36" t="s">
        <v>149</v>
      </c>
      <c r="I28" s="25">
        <f>2*I$22+I$23</f>
        <v>5824</v>
      </c>
      <c r="J28" s="25">
        <f>2*J$22+J$23</f>
        <v>5849</v>
      </c>
      <c r="K28" s="25">
        <f>2*K$22+K$23</f>
        <v>5964</v>
      </c>
      <c r="L28" s="25">
        <f>2*L$22+L$23</f>
        <v>5989</v>
      </c>
      <c r="M28" s="55">
        <f t="shared" si="2"/>
        <v>5824</v>
      </c>
      <c r="N28" s="55">
        <f t="shared" si="3"/>
        <v>5989</v>
      </c>
    </row>
    <row r="29" spans="1:36" ht="22.5" outlineLevel="1" x14ac:dyDescent="0.25">
      <c r="B29" s="36" t="s">
        <v>128</v>
      </c>
      <c r="C29" s="36" t="s">
        <v>134</v>
      </c>
      <c r="D29" s="36" t="s">
        <v>77</v>
      </c>
      <c r="E29" s="26">
        <f t="shared" si="0"/>
        <v>4148</v>
      </c>
      <c r="F29" s="26">
        <f t="shared" si="1"/>
        <v>4268</v>
      </c>
      <c r="H29" s="36" t="s">
        <v>150</v>
      </c>
      <c r="I29" s="25">
        <f>2*I$23+I$22</f>
        <v>4148</v>
      </c>
      <c r="J29" s="25">
        <f>2*J$23+J$22</f>
        <v>4198</v>
      </c>
      <c r="K29" s="25">
        <f>2*K$23+K$22</f>
        <v>4218</v>
      </c>
      <c r="L29" s="25">
        <f>2*L$23+L$22</f>
        <v>4268</v>
      </c>
      <c r="M29" s="55">
        <f t="shared" si="2"/>
        <v>4148</v>
      </c>
      <c r="N29" s="55">
        <f t="shared" si="3"/>
        <v>4268</v>
      </c>
    </row>
    <row r="30" spans="1:36" ht="15.75" outlineLevel="1" thickBot="1" x14ac:dyDescent="0.3"/>
    <row r="31" spans="1:36" ht="19.5" thickBot="1" x14ac:dyDescent="0.3">
      <c r="B31" s="181" t="s">
        <v>172</v>
      </c>
      <c r="C31" s="182"/>
      <c r="D31" s="182"/>
      <c r="E31" s="182"/>
      <c r="F31" s="182"/>
      <c r="G31" s="182"/>
      <c r="H31" s="182"/>
      <c r="I31" s="182"/>
      <c r="J31" s="182"/>
      <c r="K31" s="182"/>
      <c r="L31" s="182"/>
      <c r="M31" s="182"/>
      <c r="N31" s="183"/>
      <c r="O31" s="18"/>
    </row>
    <row r="32" spans="1:36" ht="19.5" customHeight="1" outlineLevel="1" x14ac:dyDescent="0.25">
      <c r="B32" s="171" t="s">
        <v>193</v>
      </c>
      <c r="C32" s="172"/>
      <c r="D32" s="172"/>
      <c r="E32" s="172"/>
      <c r="F32" s="172"/>
      <c r="G32" s="172"/>
      <c r="H32" s="172"/>
      <c r="I32" s="172"/>
      <c r="J32" s="172"/>
      <c r="K32" s="172"/>
      <c r="L32" s="172"/>
      <c r="M32" s="172"/>
      <c r="N32" s="173"/>
    </row>
    <row r="33" spans="2:36" outlineLevel="1" x14ac:dyDescent="0.25"/>
    <row r="34" spans="2:36" ht="15.75" customHeight="1" outlineLevel="1" x14ac:dyDescent="0.25">
      <c r="B34" s="196" t="s">
        <v>59</v>
      </c>
      <c r="C34" s="196" t="s">
        <v>54</v>
      </c>
      <c r="D34" s="196"/>
      <c r="E34" s="196"/>
      <c r="F34" s="196"/>
      <c r="G34" s="196"/>
      <c r="H34" s="196"/>
      <c r="I34" s="196"/>
      <c r="J34" s="196"/>
      <c r="K34" s="196"/>
      <c r="L34" s="196"/>
      <c r="M34" s="196"/>
    </row>
    <row r="35" spans="2:36" ht="24" outlineLevel="1" x14ac:dyDescent="0.25">
      <c r="B35" s="196"/>
      <c r="C35" s="73" t="s">
        <v>55</v>
      </c>
      <c r="D35" s="199" t="s">
        <v>56</v>
      </c>
      <c r="E35" s="199"/>
      <c r="F35" s="199"/>
      <c r="G35" s="73" t="s">
        <v>57</v>
      </c>
      <c r="H35" s="73" t="s">
        <v>58</v>
      </c>
      <c r="I35" s="74" t="s">
        <v>7</v>
      </c>
      <c r="J35" s="196" t="s">
        <v>142</v>
      </c>
      <c r="K35" s="196"/>
      <c r="L35" s="196"/>
      <c r="M35" s="196"/>
    </row>
    <row r="36" spans="2:36" s="28" customFormat="1" outlineLevel="1" x14ac:dyDescent="0.25">
      <c r="B36" s="197" t="s">
        <v>208</v>
      </c>
      <c r="C36" s="61" t="s">
        <v>249</v>
      </c>
      <c r="D36" s="62">
        <v>2110</v>
      </c>
      <c r="E36" s="59" t="s">
        <v>3</v>
      </c>
      <c r="F36" s="62">
        <v>2170</v>
      </c>
      <c r="G36" s="59">
        <v>-50</v>
      </c>
      <c r="H36" s="59">
        <v>1</v>
      </c>
      <c r="I36" s="59" t="s">
        <v>3</v>
      </c>
      <c r="J36" s="88" t="s">
        <v>162</v>
      </c>
      <c r="K36" s="89" t="s">
        <v>250</v>
      </c>
      <c r="L36" s="88" t="s">
        <v>162</v>
      </c>
      <c r="M36" s="90" t="s">
        <v>162</v>
      </c>
      <c r="O36" s="84"/>
      <c r="P36" s="84"/>
      <c r="R36" s="86"/>
      <c r="S36" s="86"/>
      <c r="T36" s="31"/>
      <c r="U36" s="31"/>
      <c r="V36" s="31"/>
      <c r="W36" s="31"/>
      <c r="X36" s="31"/>
      <c r="Y36" s="31"/>
      <c r="Z36" s="31"/>
      <c r="AA36" s="31"/>
      <c r="AB36" s="31"/>
      <c r="AC36" s="31"/>
      <c r="AD36" s="31"/>
      <c r="AE36" s="31"/>
      <c r="AF36" s="31"/>
      <c r="AG36" s="31"/>
      <c r="AH36" s="31"/>
      <c r="AI36" s="31"/>
      <c r="AJ36" s="31"/>
    </row>
    <row r="37" spans="2:36" s="28" customFormat="1" outlineLevel="1" x14ac:dyDescent="0.25">
      <c r="B37" s="198"/>
      <c r="C37" s="61" t="s">
        <v>251</v>
      </c>
      <c r="D37" s="62">
        <v>1930</v>
      </c>
      <c r="E37" s="59" t="s">
        <v>3</v>
      </c>
      <c r="F37" s="62">
        <v>1990</v>
      </c>
      <c r="G37" s="59">
        <v>-50</v>
      </c>
      <c r="H37" s="59">
        <v>1</v>
      </c>
      <c r="I37" s="59" t="s">
        <v>3</v>
      </c>
      <c r="J37" s="38" t="s">
        <v>162</v>
      </c>
      <c r="K37" s="72" t="s">
        <v>250</v>
      </c>
      <c r="L37" s="38" t="s">
        <v>162</v>
      </c>
      <c r="M37" s="75" t="s">
        <v>162</v>
      </c>
      <c r="O37" s="84"/>
      <c r="P37" s="84"/>
      <c r="R37" s="86"/>
      <c r="S37" s="86"/>
      <c r="T37" s="31"/>
      <c r="U37" s="31"/>
      <c r="V37" s="31"/>
      <c r="W37" s="31"/>
      <c r="X37" s="31"/>
      <c r="Y37" s="31"/>
      <c r="Z37" s="31"/>
      <c r="AA37" s="31"/>
      <c r="AB37" s="31"/>
      <c r="AC37" s="31"/>
      <c r="AD37" s="31"/>
      <c r="AE37" s="31"/>
      <c r="AF37" s="31"/>
      <c r="AG37" s="31"/>
      <c r="AH37" s="31"/>
      <c r="AI37" s="31"/>
      <c r="AJ37" s="31"/>
    </row>
    <row r="38" spans="2:36" s="28" customFormat="1" ht="28.5" customHeight="1" outlineLevel="1" x14ac:dyDescent="0.25">
      <c r="B38" s="198"/>
      <c r="C38" s="61" t="s">
        <v>252</v>
      </c>
      <c r="D38" s="62">
        <v>1805</v>
      </c>
      <c r="E38" s="59" t="s">
        <v>3</v>
      </c>
      <c r="F38" s="62">
        <v>1880</v>
      </c>
      <c r="G38" s="59">
        <v>-50</v>
      </c>
      <c r="H38" s="59">
        <v>1</v>
      </c>
      <c r="I38" s="59" t="s">
        <v>3</v>
      </c>
      <c r="J38" s="38" t="s">
        <v>162</v>
      </c>
      <c r="K38" s="72" t="s">
        <v>250</v>
      </c>
      <c r="L38" s="38" t="s">
        <v>162</v>
      </c>
      <c r="M38" s="75" t="s">
        <v>162</v>
      </c>
      <c r="N38" s="64"/>
      <c r="O38" s="85"/>
      <c r="P38" s="85"/>
      <c r="Q38" s="71"/>
      <c r="R38" s="87"/>
      <c r="S38" s="87"/>
      <c r="T38" s="86"/>
      <c r="U38" s="31"/>
      <c r="V38" s="31"/>
      <c r="W38" s="31"/>
      <c r="X38" s="31"/>
      <c r="Y38" s="31"/>
      <c r="Z38" s="31"/>
      <c r="AA38" s="31"/>
      <c r="AB38" s="31"/>
      <c r="AC38" s="31"/>
      <c r="AD38" s="31"/>
      <c r="AE38" s="31"/>
      <c r="AF38" s="31"/>
      <c r="AG38" s="31"/>
      <c r="AH38" s="31"/>
      <c r="AI38" s="31"/>
      <c r="AJ38" s="31"/>
    </row>
    <row r="39" spans="2:36" s="28" customFormat="1" outlineLevel="1" x14ac:dyDescent="0.25">
      <c r="B39" s="198"/>
      <c r="C39" s="61" t="s">
        <v>253</v>
      </c>
      <c r="D39" s="62">
        <v>2110</v>
      </c>
      <c r="E39" s="59" t="s">
        <v>3</v>
      </c>
      <c r="F39" s="62">
        <v>2155</v>
      </c>
      <c r="G39" s="59">
        <v>-50</v>
      </c>
      <c r="H39" s="59">
        <v>1</v>
      </c>
      <c r="I39" s="59" t="s">
        <v>3</v>
      </c>
      <c r="J39" s="38" t="s">
        <v>162</v>
      </c>
      <c r="K39" s="72" t="s">
        <v>250</v>
      </c>
      <c r="L39" s="38" t="s">
        <v>162</v>
      </c>
      <c r="M39" s="75" t="s">
        <v>162</v>
      </c>
      <c r="O39" s="85"/>
      <c r="P39" s="85"/>
      <c r="Q39" s="71"/>
      <c r="R39" s="87"/>
      <c r="S39" s="87"/>
      <c r="T39" s="31"/>
      <c r="U39" s="31"/>
      <c r="V39" s="31"/>
      <c r="W39" s="31"/>
      <c r="X39" s="31"/>
      <c r="Y39" s="31"/>
      <c r="Z39" s="31"/>
      <c r="AA39" s="31"/>
      <c r="AB39" s="31"/>
      <c r="AC39" s="31"/>
      <c r="AD39" s="31"/>
      <c r="AE39" s="31"/>
      <c r="AF39" s="31"/>
      <c r="AG39" s="31"/>
      <c r="AH39" s="31"/>
      <c r="AI39" s="31"/>
      <c r="AJ39" s="31"/>
    </row>
    <row r="40" spans="2:36" s="28" customFormat="1" outlineLevel="1" x14ac:dyDescent="0.25">
      <c r="B40" s="198"/>
      <c r="C40" s="61" t="s">
        <v>254</v>
      </c>
      <c r="D40" s="62">
        <v>869</v>
      </c>
      <c r="E40" s="59" t="s">
        <v>3</v>
      </c>
      <c r="F40" s="62">
        <v>894</v>
      </c>
      <c r="G40" s="59">
        <v>-50</v>
      </c>
      <c r="H40" s="59">
        <v>1</v>
      </c>
      <c r="I40" s="59" t="s">
        <v>3</v>
      </c>
      <c r="J40" s="38" t="s">
        <v>255</v>
      </c>
      <c r="K40" s="72" t="s">
        <v>3</v>
      </c>
      <c r="L40" s="38" t="s">
        <v>256</v>
      </c>
      <c r="M40" s="75" t="s">
        <v>126</v>
      </c>
      <c r="O40" s="85"/>
      <c r="P40" s="85"/>
      <c r="Q40" s="71"/>
      <c r="R40" s="87"/>
      <c r="S40" s="87"/>
      <c r="T40" s="31"/>
      <c r="U40" s="31"/>
      <c r="V40" s="31"/>
      <c r="W40" s="31"/>
      <c r="X40" s="31"/>
      <c r="Y40" s="31"/>
      <c r="Z40" s="31"/>
      <c r="AA40" s="31"/>
      <c r="AB40" s="31"/>
      <c r="AC40" s="31"/>
      <c r="AD40" s="31"/>
      <c r="AE40" s="31"/>
      <c r="AF40" s="31"/>
      <c r="AG40" s="31"/>
      <c r="AH40" s="31"/>
      <c r="AI40" s="31"/>
      <c r="AJ40" s="31"/>
    </row>
    <row r="41" spans="2:36" s="28" customFormat="1" outlineLevel="1" x14ac:dyDescent="0.25">
      <c r="B41" s="198"/>
      <c r="C41" s="61" t="s">
        <v>257</v>
      </c>
      <c r="D41" s="62">
        <v>2620</v>
      </c>
      <c r="E41" s="59" t="s">
        <v>3</v>
      </c>
      <c r="F41" s="62">
        <v>2690</v>
      </c>
      <c r="G41" s="59">
        <v>-50</v>
      </c>
      <c r="H41" s="59">
        <v>1</v>
      </c>
      <c r="I41" s="59" t="s">
        <v>3</v>
      </c>
      <c r="J41" s="38" t="s">
        <v>162</v>
      </c>
      <c r="K41" s="72" t="s">
        <v>250</v>
      </c>
      <c r="L41" s="38" t="s">
        <v>162</v>
      </c>
      <c r="M41" s="75" t="s">
        <v>162</v>
      </c>
      <c r="N41" s="64"/>
      <c r="O41" s="85"/>
      <c r="P41" s="85"/>
      <c r="Q41" s="71"/>
      <c r="R41" s="87"/>
      <c r="S41" s="87"/>
      <c r="T41" s="86"/>
      <c r="U41" s="31"/>
      <c r="V41" s="31"/>
      <c r="W41" s="31"/>
      <c r="X41" s="31"/>
      <c r="Y41" s="31"/>
      <c r="Z41" s="31"/>
      <c r="AA41" s="31"/>
      <c r="AB41" s="31"/>
      <c r="AC41" s="31"/>
      <c r="AD41" s="31"/>
      <c r="AE41" s="31"/>
      <c r="AF41" s="31"/>
      <c r="AG41" s="31"/>
      <c r="AH41" s="31"/>
      <c r="AI41" s="31"/>
      <c r="AJ41" s="31"/>
    </row>
    <row r="42" spans="2:36" s="28" customFormat="1" outlineLevel="1" x14ac:dyDescent="0.25">
      <c r="B42" s="198"/>
      <c r="C42" s="61" t="s">
        <v>258</v>
      </c>
      <c r="D42" s="62">
        <v>925</v>
      </c>
      <c r="E42" s="59" t="s">
        <v>3</v>
      </c>
      <c r="F42" s="62">
        <v>960</v>
      </c>
      <c r="G42" s="59">
        <v>-50</v>
      </c>
      <c r="H42" s="59">
        <v>1</v>
      </c>
      <c r="I42" s="59" t="s">
        <v>3</v>
      </c>
      <c r="J42" s="38" t="s">
        <v>162</v>
      </c>
      <c r="K42" s="72" t="s">
        <v>250</v>
      </c>
      <c r="L42" s="38" t="s">
        <v>162</v>
      </c>
      <c r="M42" s="75" t="s">
        <v>162</v>
      </c>
      <c r="N42" s="64"/>
      <c r="O42" s="85"/>
      <c r="P42" s="85"/>
      <c r="Q42" s="71"/>
      <c r="R42" s="87"/>
      <c r="S42" s="87"/>
      <c r="T42" s="86"/>
      <c r="U42" s="31"/>
      <c r="V42" s="31"/>
      <c r="W42" s="31"/>
      <c r="X42" s="31"/>
      <c r="Y42" s="31"/>
      <c r="Z42" s="31"/>
      <c r="AA42" s="31"/>
      <c r="AB42" s="31"/>
      <c r="AC42" s="31"/>
      <c r="AD42" s="31"/>
      <c r="AE42" s="31"/>
      <c r="AF42" s="31"/>
      <c r="AG42" s="31"/>
      <c r="AH42" s="31"/>
      <c r="AI42" s="31"/>
      <c r="AJ42" s="31"/>
    </row>
    <row r="43" spans="2:36" s="28" customFormat="1" outlineLevel="1" x14ac:dyDescent="0.25">
      <c r="B43" s="198"/>
      <c r="C43" s="61" t="s">
        <v>259</v>
      </c>
      <c r="D43" s="62">
        <v>729</v>
      </c>
      <c r="E43" s="59" t="s">
        <v>3</v>
      </c>
      <c r="F43" s="62">
        <v>746</v>
      </c>
      <c r="G43" s="59">
        <v>-50</v>
      </c>
      <c r="H43" s="59">
        <v>1</v>
      </c>
      <c r="I43" s="59" t="s">
        <v>3</v>
      </c>
      <c r="J43" s="38" t="s">
        <v>162</v>
      </c>
      <c r="K43" s="72" t="s">
        <v>250</v>
      </c>
      <c r="L43" s="38" t="s">
        <v>162</v>
      </c>
      <c r="M43" s="75" t="s">
        <v>162</v>
      </c>
      <c r="N43" s="64"/>
      <c r="O43" s="85"/>
      <c r="P43" s="85"/>
      <c r="Q43" s="71"/>
      <c r="R43" s="87"/>
      <c r="S43" s="87"/>
      <c r="T43" s="86"/>
      <c r="U43" s="31"/>
      <c r="V43" s="31"/>
      <c r="W43" s="31"/>
      <c r="X43" s="31"/>
      <c r="Y43" s="31"/>
      <c r="Z43" s="31"/>
      <c r="AA43" s="31"/>
      <c r="AB43" s="31"/>
      <c r="AC43" s="31"/>
      <c r="AD43" s="31"/>
      <c r="AE43" s="31"/>
      <c r="AF43" s="31"/>
      <c r="AG43" s="31"/>
      <c r="AH43" s="31"/>
      <c r="AI43" s="31"/>
      <c r="AJ43" s="31"/>
    </row>
    <row r="44" spans="2:36" s="28" customFormat="1" outlineLevel="1" x14ac:dyDescent="0.25">
      <c r="B44" s="198"/>
      <c r="C44" s="61" t="s">
        <v>260</v>
      </c>
      <c r="D44" s="62">
        <v>746</v>
      </c>
      <c r="E44" s="59" t="s">
        <v>3</v>
      </c>
      <c r="F44" s="62">
        <v>756</v>
      </c>
      <c r="G44" s="59">
        <v>-50</v>
      </c>
      <c r="H44" s="59">
        <v>1</v>
      </c>
      <c r="I44" s="59" t="s">
        <v>3</v>
      </c>
      <c r="J44" s="38" t="s">
        <v>162</v>
      </c>
      <c r="K44" s="72" t="s">
        <v>250</v>
      </c>
      <c r="L44" s="38" t="s">
        <v>162</v>
      </c>
      <c r="M44" s="75" t="s">
        <v>162</v>
      </c>
      <c r="N44" s="64"/>
      <c r="O44" s="85"/>
      <c r="P44" s="85"/>
      <c r="Q44" s="71"/>
      <c r="R44" s="87"/>
      <c r="S44" s="87"/>
      <c r="T44" s="86"/>
      <c r="U44" s="31"/>
      <c r="V44" s="31"/>
      <c r="W44" s="31"/>
      <c r="X44" s="31"/>
      <c r="Y44" s="31"/>
      <c r="Z44" s="31"/>
      <c r="AA44" s="31"/>
      <c r="AB44" s="31"/>
      <c r="AC44" s="31"/>
      <c r="AD44" s="31"/>
      <c r="AE44" s="31"/>
      <c r="AF44" s="31"/>
      <c r="AG44" s="31"/>
      <c r="AH44" s="31"/>
      <c r="AI44" s="31"/>
      <c r="AJ44" s="31"/>
    </row>
    <row r="45" spans="2:36" s="28" customFormat="1" outlineLevel="1" x14ac:dyDescent="0.25">
      <c r="B45" s="198"/>
      <c r="C45" s="61" t="s">
        <v>261</v>
      </c>
      <c r="D45" s="62">
        <v>758</v>
      </c>
      <c r="E45" s="59" t="s">
        <v>3</v>
      </c>
      <c r="F45" s="62">
        <v>768</v>
      </c>
      <c r="G45" s="59">
        <v>-50</v>
      </c>
      <c r="H45" s="59">
        <v>1</v>
      </c>
      <c r="I45" s="59" t="s">
        <v>3</v>
      </c>
      <c r="J45" s="38" t="s">
        <v>162</v>
      </c>
      <c r="K45" s="72" t="s">
        <v>250</v>
      </c>
      <c r="L45" s="38" t="s">
        <v>162</v>
      </c>
      <c r="M45" s="75" t="s">
        <v>162</v>
      </c>
      <c r="N45" s="31"/>
      <c r="O45" s="85"/>
      <c r="P45" s="85"/>
      <c r="Q45" s="71"/>
      <c r="R45" s="87"/>
      <c r="S45" s="87"/>
      <c r="T45" s="87"/>
      <c r="U45" s="31"/>
      <c r="V45" s="31"/>
      <c r="W45" s="31"/>
      <c r="X45" s="31"/>
      <c r="Y45" s="31"/>
      <c r="Z45" s="31"/>
      <c r="AA45" s="31"/>
      <c r="AB45" s="31"/>
      <c r="AC45" s="31"/>
      <c r="AD45" s="31"/>
      <c r="AE45" s="31"/>
      <c r="AF45" s="31"/>
      <c r="AG45" s="31"/>
      <c r="AH45" s="31"/>
      <c r="AI45" s="31"/>
      <c r="AJ45" s="31"/>
    </row>
    <row r="46" spans="2:36" s="28" customFormat="1" ht="21.75" customHeight="1" outlineLevel="1" x14ac:dyDescent="0.25">
      <c r="B46" s="198"/>
      <c r="C46" s="61" t="s">
        <v>262</v>
      </c>
      <c r="D46" s="62">
        <v>734</v>
      </c>
      <c r="E46" s="59" t="s">
        <v>3</v>
      </c>
      <c r="F46" s="62">
        <v>746</v>
      </c>
      <c r="G46" s="59">
        <v>-50</v>
      </c>
      <c r="H46" s="59">
        <v>1</v>
      </c>
      <c r="I46" s="59" t="s">
        <v>3</v>
      </c>
      <c r="J46" s="38" t="s">
        <v>162</v>
      </c>
      <c r="K46" s="72" t="s">
        <v>250</v>
      </c>
      <c r="L46" s="38" t="s">
        <v>162</v>
      </c>
      <c r="M46" s="75" t="s">
        <v>162</v>
      </c>
      <c r="N46" s="64"/>
      <c r="O46" s="85"/>
      <c r="P46" s="85"/>
      <c r="Q46" s="71"/>
      <c r="R46" s="87"/>
      <c r="S46" s="87"/>
      <c r="T46" s="87"/>
      <c r="U46" s="31"/>
      <c r="V46" s="31"/>
      <c r="W46" s="31"/>
      <c r="X46" s="31"/>
      <c r="Y46" s="31"/>
      <c r="Z46" s="31"/>
      <c r="AA46" s="31"/>
      <c r="AB46" s="31"/>
      <c r="AC46" s="31"/>
      <c r="AD46" s="31"/>
      <c r="AE46" s="31"/>
      <c r="AF46" s="31"/>
      <c r="AG46" s="31"/>
      <c r="AH46" s="31"/>
      <c r="AI46" s="31"/>
      <c r="AJ46" s="31"/>
    </row>
    <row r="47" spans="2:36" s="28" customFormat="1" outlineLevel="1" x14ac:dyDescent="0.25">
      <c r="B47" s="198"/>
      <c r="C47" s="61" t="s">
        <v>263</v>
      </c>
      <c r="D47" s="62">
        <v>3510</v>
      </c>
      <c r="E47" s="59" t="s">
        <v>3</v>
      </c>
      <c r="F47" s="62">
        <v>3590</v>
      </c>
      <c r="G47" s="59">
        <v>-50</v>
      </c>
      <c r="H47" s="59">
        <v>1</v>
      </c>
      <c r="I47" s="59" t="s">
        <v>3</v>
      </c>
      <c r="J47" s="38" t="s">
        <v>162</v>
      </c>
      <c r="K47" s="72" t="s">
        <v>250</v>
      </c>
      <c r="L47" s="38" t="s">
        <v>162</v>
      </c>
      <c r="M47" s="75" t="s">
        <v>162</v>
      </c>
      <c r="N47" s="64"/>
      <c r="O47" s="85"/>
      <c r="P47" s="85"/>
      <c r="Q47" s="71"/>
      <c r="R47" s="87"/>
      <c r="S47" s="87"/>
      <c r="T47" s="86"/>
      <c r="U47" s="31"/>
      <c r="V47" s="31"/>
      <c r="W47" s="31"/>
      <c r="X47" s="31"/>
      <c r="Y47" s="31"/>
      <c r="Z47" s="31"/>
      <c r="AA47" s="31"/>
      <c r="AB47" s="31"/>
      <c r="AC47" s="31"/>
      <c r="AD47" s="31"/>
      <c r="AE47" s="31"/>
      <c r="AF47" s="31"/>
      <c r="AG47" s="31"/>
      <c r="AH47" s="31"/>
      <c r="AI47" s="31"/>
      <c r="AJ47" s="31"/>
    </row>
    <row r="48" spans="2:36" s="28" customFormat="1" outlineLevel="1" x14ac:dyDescent="0.25">
      <c r="B48" s="198"/>
      <c r="C48" s="61" t="s">
        <v>163</v>
      </c>
      <c r="D48" s="62">
        <v>859</v>
      </c>
      <c r="E48" s="59" t="s">
        <v>3</v>
      </c>
      <c r="F48" s="62">
        <v>894</v>
      </c>
      <c r="G48" s="59">
        <v>-50</v>
      </c>
      <c r="H48" s="59">
        <v>1</v>
      </c>
      <c r="I48" s="59" t="s">
        <v>3</v>
      </c>
      <c r="J48" s="38" t="s">
        <v>264</v>
      </c>
      <c r="K48" s="72" t="s">
        <v>3</v>
      </c>
      <c r="L48" s="38" t="s">
        <v>256</v>
      </c>
      <c r="M48" s="75" t="s">
        <v>126</v>
      </c>
      <c r="N48" s="64"/>
      <c r="O48" s="85"/>
      <c r="P48" s="85"/>
      <c r="Q48" s="71"/>
      <c r="R48" s="87"/>
      <c r="S48" s="87"/>
      <c r="T48" s="86"/>
      <c r="U48" s="31"/>
      <c r="V48" s="31"/>
      <c r="W48" s="31"/>
      <c r="X48" s="31"/>
      <c r="Y48" s="31"/>
      <c r="Z48" s="31"/>
      <c r="AA48" s="31"/>
      <c r="AB48" s="31"/>
      <c r="AC48" s="31"/>
      <c r="AD48" s="31"/>
      <c r="AE48" s="31"/>
      <c r="AF48" s="31"/>
      <c r="AG48" s="31"/>
      <c r="AH48" s="31"/>
      <c r="AI48" s="31"/>
      <c r="AJ48" s="31"/>
    </row>
    <row r="49" spans="2:36" s="28" customFormat="1" ht="15" customHeight="1" outlineLevel="1" x14ac:dyDescent="0.25">
      <c r="B49" s="198"/>
      <c r="C49" s="61" t="s">
        <v>265</v>
      </c>
      <c r="D49" s="62">
        <v>758</v>
      </c>
      <c r="E49" s="59" t="s">
        <v>3</v>
      </c>
      <c r="F49" s="62">
        <v>803</v>
      </c>
      <c r="G49" s="59">
        <v>-50</v>
      </c>
      <c r="H49" s="59">
        <v>1</v>
      </c>
      <c r="I49" s="59" t="s">
        <v>3</v>
      </c>
      <c r="J49" s="38" t="s">
        <v>266</v>
      </c>
      <c r="K49" s="72" t="s">
        <v>3</v>
      </c>
      <c r="L49" s="38" t="s">
        <v>267</v>
      </c>
      <c r="M49" s="75" t="s">
        <v>126</v>
      </c>
      <c r="O49" s="85"/>
      <c r="P49" s="85"/>
      <c r="Q49" s="71"/>
      <c r="R49" s="87"/>
      <c r="S49" s="87"/>
      <c r="T49" s="31"/>
      <c r="U49" s="31"/>
      <c r="V49" s="31"/>
      <c r="W49" s="31"/>
      <c r="X49" s="31"/>
      <c r="Y49" s="31"/>
      <c r="Z49" s="31"/>
      <c r="AA49" s="31"/>
      <c r="AB49" s="31"/>
      <c r="AC49" s="31"/>
      <c r="AD49" s="31"/>
      <c r="AE49" s="31"/>
      <c r="AF49" s="31"/>
      <c r="AG49" s="31"/>
      <c r="AH49" s="31"/>
      <c r="AI49" s="31"/>
      <c r="AJ49" s="31"/>
    </row>
    <row r="50" spans="2:36" s="28" customFormat="1" ht="33.75" customHeight="1" outlineLevel="1" x14ac:dyDescent="0.25">
      <c r="B50" s="198"/>
      <c r="C50" s="61" t="s">
        <v>268</v>
      </c>
      <c r="D50" s="62">
        <v>717</v>
      </c>
      <c r="E50" s="59" t="s">
        <v>3</v>
      </c>
      <c r="F50" s="62">
        <v>728</v>
      </c>
      <c r="G50" s="59">
        <v>-50</v>
      </c>
      <c r="H50" s="59">
        <v>1</v>
      </c>
      <c r="I50" s="59" t="s">
        <v>3</v>
      </c>
      <c r="J50" s="38" t="s">
        <v>162</v>
      </c>
      <c r="K50" s="72" t="s">
        <v>250</v>
      </c>
      <c r="L50" s="38" t="s">
        <v>162</v>
      </c>
      <c r="M50" s="75" t="s">
        <v>162</v>
      </c>
      <c r="O50" s="85"/>
      <c r="P50" s="85"/>
      <c r="Q50" s="71"/>
      <c r="R50" s="87"/>
      <c r="S50" s="87"/>
      <c r="T50" s="31"/>
      <c r="U50" s="31"/>
      <c r="V50" s="31"/>
      <c r="W50" s="31"/>
      <c r="X50" s="31"/>
      <c r="Y50" s="31"/>
      <c r="Z50" s="31"/>
      <c r="AA50" s="31"/>
      <c r="AB50" s="31"/>
      <c r="AC50" s="31"/>
      <c r="AD50" s="31"/>
      <c r="AE50" s="31"/>
      <c r="AF50" s="31"/>
      <c r="AG50" s="31"/>
      <c r="AH50" s="31"/>
      <c r="AI50" s="31"/>
      <c r="AJ50" s="31"/>
    </row>
    <row r="51" spans="2:36" s="28" customFormat="1" outlineLevel="1" x14ac:dyDescent="0.25">
      <c r="B51" s="198"/>
      <c r="C51" s="61" t="s">
        <v>269</v>
      </c>
      <c r="D51" s="62">
        <v>2350</v>
      </c>
      <c r="E51" s="59" t="s">
        <v>3</v>
      </c>
      <c r="F51" s="62">
        <v>2360</v>
      </c>
      <c r="G51" s="59">
        <v>-50</v>
      </c>
      <c r="H51" s="59">
        <v>1</v>
      </c>
      <c r="I51" s="59" t="s">
        <v>3</v>
      </c>
      <c r="J51" s="38" t="s">
        <v>162</v>
      </c>
      <c r="K51" s="72" t="s">
        <v>250</v>
      </c>
      <c r="L51" s="38" t="s">
        <v>162</v>
      </c>
      <c r="M51" s="75" t="s">
        <v>162</v>
      </c>
      <c r="O51" s="85"/>
      <c r="P51" s="85"/>
      <c r="Q51" s="71"/>
      <c r="R51" s="87"/>
      <c r="S51" s="87"/>
      <c r="T51" s="31"/>
      <c r="U51" s="31"/>
      <c r="V51" s="31"/>
      <c r="W51" s="31"/>
      <c r="X51" s="31"/>
      <c r="Y51" s="31"/>
      <c r="Z51" s="31"/>
      <c r="AA51" s="31"/>
      <c r="AB51" s="31"/>
      <c r="AC51" s="31"/>
      <c r="AD51" s="31"/>
      <c r="AE51" s="31"/>
      <c r="AF51" s="31"/>
      <c r="AG51" s="31"/>
      <c r="AH51" s="31"/>
      <c r="AI51" s="31"/>
      <c r="AJ51" s="31"/>
    </row>
    <row r="52" spans="2:36" s="28" customFormat="1" ht="24.75" customHeight="1" outlineLevel="1" x14ac:dyDescent="0.25">
      <c r="B52" s="198"/>
      <c r="C52" s="61" t="s">
        <v>270</v>
      </c>
      <c r="D52" s="62">
        <v>462.5</v>
      </c>
      <c r="E52" s="59" t="s">
        <v>3</v>
      </c>
      <c r="F52" s="62">
        <v>467.5</v>
      </c>
      <c r="G52" s="59">
        <v>-50</v>
      </c>
      <c r="H52" s="59">
        <v>1</v>
      </c>
      <c r="I52" s="59" t="s">
        <v>3</v>
      </c>
      <c r="J52" s="38" t="s">
        <v>162</v>
      </c>
      <c r="K52" s="72" t="s">
        <v>250</v>
      </c>
      <c r="L52" s="38" t="s">
        <v>162</v>
      </c>
      <c r="M52" s="75" t="s">
        <v>162</v>
      </c>
      <c r="O52" s="85"/>
      <c r="P52" s="85"/>
      <c r="Q52" s="71"/>
      <c r="R52" s="87"/>
      <c r="S52" s="87"/>
      <c r="T52" s="31"/>
      <c r="U52" s="31"/>
      <c r="V52" s="31"/>
      <c r="W52" s="31"/>
      <c r="X52" s="31"/>
      <c r="Y52" s="31"/>
      <c r="Z52" s="31"/>
      <c r="AA52" s="31"/>
      <c r="AB52" s="31"/>
      <c r="AC52" s="31"/>
      <c r="AD52" s="31"/>
      <c r="AE52" s="31"/>
      <c r="AF52" s="31"/>
      <c r="AG52" s="31"/>
      <c r="AH52" s="31"/>
      <c r="AI52" s="31"/>
      <c r="AJ52" s="31"/>
    </row>
    <row r="53" spans="2:36" s="28" customFormat="1" outlineLevel="1" x14ac:dyDescent="0.25">
      <c r="B53" s="198"/>
      <c r="C53" s="61" t="s">
        <v>271</v>
      </c>
      <c r="D53" s="62">
        <v>2300</v>
      </c>
      <c r="E53" s="59" t="s">
        <v>3</v>
      </c>
      <c r="F53" s="62">
        <v>2400</v>
      </c>
      <c r="G53" s="59">
        <v>-50</v>
      </c>
      <c r="H53" s="59">
        <v>1</v>
      </c>
      <c r="I53" s="59" t="s">
        <v>3</v>
      </c>
      <c r="J53" s="38" t="s">
        <v>162</v>
      </c>
      <c r="K53" s="72" t="s">
        <v>250</v>
      </c>
      <c r="L53" s="38" t="s">
        <v>162</v>
      </c>
      <c r="M53" s="75" t="s">
        <v>162</v>
      </c>
      <c r="O53" s="85"/>
      <c r="P53" s="85"/>
      <c r="Q53" s="71"/>
      <c r="R53" s="87"/>
      <c r="S53" s="87"/>
      <c r="T53" s="31"/>
      <c r="U53" s="31"/>
      <c r="V53" s="31"/>
      <c r="W53" s="31"/>
      <c r="X53" s="31"/>
      <c r="Y53" s="31"/>
      <c r="Z53" s="31"/>
      <c r="AA53" s="31"/>
      <c r="AB53" s="31"/>
      <c r="AC53" s="31"/>
      <c r="AD53" s="31"/>
      <c r="AE53" s="31"/>
      <c r="AF53" s="31"/>
      <c r="AG53" s="31"/>
      <c r="AH53" s="31"/>
      <c r="AI53" s="31"/>
      <c r="AJ53" s="31"/>
    </row>
    <row r="54" spans="2:36" s="28" customFormat="1" outlineLevel="1" x14ac:dyDescent="0.25">
      <c r="B54" s="198"/>
      <c r="C54" s="61" t="s">
        <v>272</v>
      </c>
      <c r="D54" s="62">
        <v>3400</v>
      </c>
      <c r="E54" s="59" t="s">
        <v>3</v>
      </c>
      <c r="F54" s="62">
        <v>3600</v>
      </c>
      <c r="G54" s="59">
        <v>-50</v>
      </c>
      <c r="H54" s="59">
        <v>1</v>
      </c>
      <c r="I54" s="59" t="s">
        <v>3</v>
      </c>
      <c r="J54" s="38" t="s">
        <v>273</v>
      </c>
      <c r="K54" s="72" t="s">
        <v>3</v>
      </c>
      <c r="L54" s="38" t="s">
        <v>274</v>
      </c>
      <c r="M54" s="75" t="s">
        <v>124</v>
      </c>
      <c r="O54" s="85"/>
      <c r="P54" s="85"/>
      <c r="Q54" s="71"/>
      <c r="R54" s="87"/>
      <c r="S54" s="87"/>
      <c r="T54" s="31"/>
      <c r="U54" s="31"/>
      <c r="V54" s="31"/>
      <c r="W54" s="31"/>
      <c r="X54" s="31"/>
      <c r="Y54" s="31"/>
      <c r="Z54" s="31"/>
      <c r="AA54" s="31"/>
      <c r="AB54" s="31"/>
      <c r="AC54" s="31"/>
      <c r="AD54" s="31"/>
      <c r="AE54" s="31"/>
      <c r="AF54" s="31"/>
      <c r="AG54" s="31"/>
      <c r="AH54" s="31"/>
      <c r="AI54" s="31"/>
      <c r="AJ54" s="31"/>
    </row>
    <row r="55" spans="2:36" s="28" customFormat="1" outlineLevel="1" x14ac:dyDescent="0.25">
      <c r="B55" s="198"/>
      <c r="C55" s="61" t="s">
        <v>275</v>
      </c>
      <c r="D55" s="62">
        <v>3600</v>
      </c>
      <c r="E55" s="59" t="s">
        <v>3</v>
      </c>
      <c r="F55" s="62">
        <v>3800</v>
      </c>
      <c r="G55" s="59">
        <v>-50</v>
      </c>
      <c r="H55" s="59">
        <v>1</v>
      </c>
      <c r="I55" s="59" t="s">
        <v>3</v>
      </c>
      <c r="J55" s="38" t="s">
        <v>162</v>
      </c>
      <c r="K55" s="72" t="s">
        <v>250</v>
      </c>
      <c r="L55" s="38" t="s">
        <v>162</v>
      </c>
      <c r="M55" s="75" t="s">
        <v>162</v>
      </c>
      <c r="O55" s="85"/>
      <c r="P55" s="85"/>
      <c r="Q55" s="71"/>
      <c r="R55" s="87"/>
      <c r="S55" s="87"/>
      <c r="T55" s="86"/>
      <c r="U55" s="31"/>
      <c r="V55" s="31"/>
      <c r="W55" s="31"/>
      <c r="X55" s="31"/>
      <c r="Y55" s="31"/>
      <c r="Z55" s="31"/>
      <c r="AA55" s="31"/>
      <c r="AB55" s="31"/>
      <c r="AC55" s="31"/>
      <c r="AD55" s="31"/>
      <c r="AE55" s="31"/>
      <c r="AF55" s="31"/>
      <c r="AG55" s="31"/>
      <c r="AH55" s="31"/>
      <c r="AI55" s="31"/>
      <c r="AJ55" s="31"/>
    </row>
    <row r="56" spans="2:36" s="28" customFormat="1" outlineLevel="1" x14ac:dyDescent="0.25">
      <c r="B56" s="198"/>
      <c r="C56" s="61" t="s">
        <v>276</v>
      </c>
      <c r="D56" s="62">
        <v>1432</v>
      </c>
      <c r="E56" s="59" t="s">
        <v>3</v>
      </c>
      <c r="F56" s="62">
        <v>1517</v>
      </c>
      <c r="G56" s="59">
        <v>-50</v>
      </c>
      <c r="H56" s="59">
        <v>1</v>
      </c>
      <c r="I56" s="59" t="s">
        <v>3</v>
      </c>
      <c r="J56" s="38" t="s">
        <v>162</v>
      </c>
      <c r="K56" s="72" t="s">
        <v>250</v>
      </c>
      <c r="L56" s="38" t="s">
        <v>162</v>
      </c>
      <c r="M56" s="75" t="s">
        <v>162</v>
      </c>
      <c r="O56" s="85"/>
      <c r="P56" s="85"/>
      <c r="Q56" s="71"/>
      <c r="R56" s="87"/>
      <c r="S56" s="87"/>
      <c r="T56" s="86"/>
      <c r="U56" s="31"/>
      <c r="V56" s="31"/>
      <c r="W56" s="31"/>
      <c r="X56" s="31"/>
      <c r="Y56" s="31"/>
      <c r="Z56" s="31"/>
      <c r="AA56" s="31"/>
      <c r="AB56" s="31"/>
      <c r="AC56" s="31"/>
      <c r="AD56" s="31"/>
      <c r="AE56" s="31"/>
      <c r="AF56" s="31"/>
      <c r="AG56" s="31"/>
      <c r="AH56" s="31"/>
      <c r="AI56" s="31"/>
      <c r="AJ56" s="31"/>
    </row>
    <row r="57" spans="2:36" s="28" customFormat="1" outlineLevel="1" x14ac:dyDescent="0.25">
      <c r="B57" s="198"/>
      <c r="C57" s="61" t="s">
        <v>277</v>
      </c>
      <c r="D57" s="62">
        <v>1427</v>
      </c>
      <c r="E57" s="59" t="s">
        <v>3</v>
      </c>
      <c r="F57" s="62">
        <v>1432</v>
      </c>
      <c r="G57" s="59">
        <v>-50</v>
      </c>
      <c r="H57" s="59">
        <v>1</v>
      </c>
      <c r="I57" s="59" t="s">
        <v>3</v>
      </c>
      <c r="J57" s="38" t="s">
        <v>162</v>
      </c>
      <c r="K57" s="72" t="s">
        <v>250</v>
      </c>
      <c r="L57" s="38" t="s">
        <v>162</v>
      </c>
      <c r="M57" s="75" t="s">
        <v>162</v>
      </c>
      <c r="O57" s="85"/>
      <c r="P57" s="85"/>
      <c r="Q57" s="71"/>
      <c r="R57" s="87"/>
      <c r="S57" s="87"/>
      <c r="T57" s="86"/>
      <c r="U57" s="31"/>
      <c r="V57" s="31"/>
      <c r="W57" s="31"/>
      <c r="X57" s="31"/>
      <c r="Y57" s="31"/>
      <c r="Z57" s="31"/>
      <c r="AA57" s="31"/>
      <c r="AB57" s="31"/>
      <c r="AC57" s="31"/>
      <c r="AD57" s="31"/>
      <c r="AE57" s="31"/>
      <c r="AF57" s="31"/>
      <c r="AG57" s="31"/>
      <c r="AH57" s="31"/>
      <c r="AI57" s="31"/>
      <c r="AJ57" s="31"/>
    </row>
    <row r="58" spans="2:36" s="28" customFormat="1" outlineLevel="1" x14ac:dyDescent="0.25">
      <c r="B58" s="198"/>
      <c r="C58" s="61" t="s">
        <v>278</v>
      </c>
      <c r="D58" s="62">
        <v>2110</v>
      </c>
      <c r="E58" s="59" t="s">
        <v>3</v>
      </c>
      <c r="F58" s="62">
        <v>2200</v>
      </c>
      <c r="G58" s="59">
        <v>-50</v>
      </c>
      <c r="H58" s="59">
        <v>1</v>
      </c>
      <c r="I58" s="59" t="s">
        <v>3</v>
      </c>
      <c r="J58" s="38" t="s">
        <v>162</v>
      </c>
      <c r="K58" s="72" t="s">
        <v>250</v>
      </c>
      <c r="L58" s="38" t="s">
        <v>162</v>
      </c>
      <c r="M58" s="75" t="s">
        <v>162</v>
      </c>
      <c r="O58" s="85"/>
      <c r="P58" s="85"/>
      <c r="Q58" s="71"/>
      <c r="R58" s="87"/>
      <c r="S58" s="87"/>
      <c r="T58" s="86"/>
      <c r="U58" s="31"/>
      <c r="V58" s="31"/>
      <c r="W58" s="31"/>
      <c r="X58" s="31"/>
      <c r="Y58" s="31"/>
      <c r="Z58" s="31"/>
      <c r="AA58" s="31"/>
      <c r="AB58" s="31"/>
      <c r="AC58" s="31"/>
      <c r="AD58" s="31"/>
      <c r="AE58" s="31"/>
      <c r="AF58" s="31"/>
      <c r="AG58" s="31"/>
      <c r="AH58" s="31"/>
      <c r="AI58" s="31"/>
      <c r="AJ58" s="31"/>
    </row>
    <row r="59" spans="2:36" s="28" customFormat="1" outlineLevel="1" x14ac:dyDescent="0.25">
      <c r="B59" s="198"/>
      <c r="C59" s="61" t="s">
        <v>279</v>
      </c>
      <c r="D59" s="62">
        <v>2110</v>
      </c>
      <c r="E59" s="59" t="s">
        <v>3</v>
      </c>
      <c r="F59" s="62">
        <v>2200</v>
      </c>
      <c r="G59" s="59">
        <v>-50</v>
      </c>
      <c r="H59" s="59">
        <v>1</v>
      </c>
      <c r="I59" s="59" t="s">
        <v>3</v>
      </c>
      <c r="J59" s="38" t="s">
        <v>162</v>
      </c>
      <c r="K59" s="72" t="s">
        <v>250</v>
      </c>
      <c r="L59" s="38" t="s">
        <v>162</v>
      </c>
      <c r="M59" s="75" t="s">
        <v>162</v>
      </c>
      <c r="O59" s="85"/>
      <c r="P59" s="85"/>
      <c r="Q59" s="71"/>
      <c r="R59" s="87"/>
      <c r="S59" s="87"/>
      <c r="T59" s="86"/>
      <c r="U59" s="31"/>
      <c r="V59" s="31"/>
      <c r="W59" s="31"/>
      <c r="X59" s="31"/>
      <c r="Y59" s="31"/>
      <c r="Z59" s="31"/>
      <c r="AA59" s="31"/>
      <c r="AB59" s="31"/>
      <c r="AC59" s="31"/>
      <c r="AD59" s="31"/>
      <c r="AE59" s="31"/>
      <c r="AF59" s="31"/>
      <c r="AG59" s="31"/>
      <c r="AH59" s="31"/>
      <c r="AI59" s="31"/>
      <c r="AJ59" s="31"/>
    </row>
    <row r="60" spans="2:36" s="28" customFormat="1" outlineLevel="1" x14ac:dyDescent="0.25">
      <c r="B60" s="198"/>
      <c r="C60" s="61" t="s">
        <v>280</v>
      </c>
      <c r="D60" s="62">
        <v>1475</v>
      </c>
      <c r="E60" s="59" t="s">
        <v>3</v>
      </c>
      <c r="F60" s="62">
        <v>1518</v>
      </c>
      <c r="G60" s="59">
        <v>-50</v>
      </c>
      <c r="H60" s="59">
        <v>1</v>
      </c>
      <c r="I60" s="59" t="s">
        <v>3</v>
      </c>
      <c r="J60" s="38" t="s">
        <v>162</v>
      </c>
      <c r="K60" s="72" t="s">
        <v>250</v>
      </c>
      <c r="L60" s="38" t="s">
        <v>162</v>
      </c>
      <c r="M60" s="75" t="s">
        <v>162</v>
      </c>
      <c r="O60" s="85"/>
      <c r="P60" s="85"/>
      <c r="Q60" s="71"/>
      <c r="R60" s="87"/>
      <c r="S60" s="87"/>
      <c r="T60" s="86"/>
      <c r="U60" s="31"/>
      <c r="V60" s="31"/>
      <c r="W60" s="31"/>
      <c r="X60" s="31"/>
      <c r="Y60" s="31"/>
      <c r="Z60" s="31"/>
      <c r="AA60" s="31"/>
      <c r="AB60" s="31"/>
      <c r="AC60" s="31"/>
      <c r="AD60" s="31"/>
      <c r="AE60" s="31"/>
      <c r="AF60" s="31"/>
      <c r="AG60" s="31"/>
      <c r="AH60" s="31"/>
      <c r="AI60" s="31"/>
      <c r="AJ60" s="31"/>
    </row>
    <row r="61" spans="2:36" s="28" customFormat="1" outlineLevel="1" x14ac:dyDescent="0.25">
      <c r="B61" s="198"/>
      <c r="C61" s="61" t="s">
        <v>281</v>
      </c>
      <c r="D61" s="62">
        <v>728</v>
      </c>
      <c r="E61" s="59" t="s">
        <v>3</v>
      </c>
      <c r="F61" s="62">
        <v>746</v>
      </c>
      <c r="G61" s="59">
        <v>-50</v>
      </c>
      <c r="H61" s="59">
        <v>1</v>
      </c>
      <c r="I61" s="59" t="s">
        <v>3</v>
      </c>
      <c r="J61" s="38" t="s">
        <v>162</v>
      </c>
      <c r="K61" s="72" t="s">
        <v>250</v>
      </c>
      <c r="L61" s="38" t="s">
        <v>162</v>
      </c>
      <c r="M61" s="75" t="s">
        <v>162</v>
      </c>
      <c r="O61" s="85"/>
      <c r="P61" s="85"/>
      <c r="Q61" s="71"/>
      <c r="R61" s="87"/>
      <c r="S61" s="87"/>
      <c r="T61" s="86"/>
      <c r="U61" s="31"/>
      <c r="V61" s="31"/>
      <c r="W61" s="31"/>
      <c r="X61" s="31"/>
      <c r="Y61" s="31"/>
      <c r="Z61" s="31"/>
      <c r="AA61" s="31"/>
      <c r="AB61" s="31"/>
      <c r="AC61" s="31"/>
      <c r="AD61" s="31"/>
      <c r="AE61" s="31"/>
      <c r="AF61" s="31"/>
      <c r="AG61" s="31"/>
      <c r="AH61" s="31"/>
      <c r="AI61" s="31"/>
      <c r="AJ61" s="31"/>
    </row>
    <row r="62" spans="2:36" s="28" customFormat="1" outlineLevel="1" x14ac:dyDescent="0.25">
      <c r="B62" s="198"/>
      <c r="C62" s="61" t="s">
        <v>211</v>
      </c>
      <c r="D62" s="62">
        <v>3300</v>
      </c>
      <c r="E62" s="59" t="s">
        <v>3</v>
      </c>
      <c r="F62" s="62">
        <v>3400</v>
      </c>
      <c r="G62" s="59">
        <v>-50</v>
      </c>
      <c r="H62" s="59">
        <v>1</v>
      </c>
      <c r="I62" s="59">
        <v>2</v>
      </c>
      <c r="J62" s="38" t="s">
        <v>282</v>
      </c>
      <c r="K62" s="72" t="s">
        <v>3</v>
      </c>
      <c r="L62" s="38" t="s">
        <v>273</v>
      </c>
      <c r="M62" s="75" t="s">
        <v>124</v>
      </c>
      <c r="O62" s="85"/>
      <c r="P62" s="85"/>
      <c r="Q62" s="71"/>
      <c r="R62" s="87"/>
      <c r="S62" s="87"/>
      <c r="T62" s="86"/>
      <c r="U62" s="31"/>
      <c r="V62" s="31"/>
      <c r="W62" s="31"/>
      <c r="X62" s="31"/>
      <c r="Y62" s="31"/>
      <c r="Z62" s="31"/>
      <c r="AA62" s="31"/>
      <c r="AB62" s="31"/>
      <c r="AC62" s="31"/>
      <c r="AD62" s="31"/>
      <c r="AE62" s="31"/>
      <c r="AF62" s="31"/>
      <c r="AG62" s="31"/>
      <c r="AH62" s="31"/>
      <c r="AI62" s="31"/>
      <c r="AJ62" s="31"/>
    </row>
    <row r="63" spans="2:36" s="28" customFormat="1" ht="33.75" outlineLevel="1" x14ac:dyDescent="0.25">
      <c r="B63" s="198"/>
      <c r="C63" s="61" t="s">
        <v>283</v>
      </c>
      <c r="D63" s="62">
        <v>3300</v>
      </c>
      <c r="E63" s="59" t="s">
        <v>3</v>
      </c>
      <c r="F63" s="62">
        <v>4200</v>
      </c>
      <c r="G63" s="59">
        <v>-50</v>
      </c>
      <c r="H63" s="59">
        <v>1</v>
      </c>
      <c r="I63" s="59">
        <v>2</v>
      </c>
      <c r="J63" s="38" t="s">
        <v>284</v>
      </c>
      <c r="K63" s="72" t="s">
        <v>285</v>
      </c>
      <c r="L63" s="38" t="s">
        <v>286</v>
      </c>
      <c r="M63" s="75" t="s">
        <v>287</v>
      </c>
      <c r="O63" s="85"/>
      <c r="P63" s="85"/>
      <c r="Q63" s="71"/>
      <c r="R63" s="87"/>
      <c r="S63" s="87"/>
      <c r="T63" s="86"/>
      <c r="U63" s="31"/>
      <c r="V63" s="31"/>
      <c r="W63" s="31"/>
      <c r="X63" s="31"/>
      <c r="Y63" s="31"/>
      <c r="Z63" s="31"/>
      <c r="AA63" s="31"/>
      <c r="AB63" s="31"/>
      <c r="AC63" s="31"/>
      <c r="AD63" s="31"/>
      <c r="AE63" s="31"/>
      <c r="AF63" s="31"/>
      <c r="AG63" s="31"/>
      <c r="AH63" s="31"/>
      <c r="AI63" s="31"/>
      <c r="AJ63" s="31"/>
    </row>
    <row r="64" spans="2:36" s="28" customFormat="1" outlineLevel="1" x14ac:dyDescent="0.25">
      <c r="B64" s="198"/>
      <c r="C64" s="61" t="s">
        <v>288</v>
      </c>
      <c r="D64" s="62">
        <v>3300</v>
      </c>
      <c r="E64" s="59" t="s">
        <v>3</v>
      </c>
      <c r="F64" s="62">
        <v>3800</v>
      </c>
      <c r="G64" s="59">
        <v>-50</v>
      </c>
      <c r="H64" s="59">
        <v>1</v>
      </c>
      <c r="I64" s="59">
        <v>2</v>
      </c>
      <c r="J64" s="38" t="s">
        <v>282</v>
      </c>
      <c r="K64" s="72" t="s">
        <v>3</v>
      </c>
      <c r="L64" s="38" t="s">
        <v>274</v>
      </c>
      <c r="M64" s="75" t="s">
        <v>124</v>
      </c>
      <c r="O64" s="85"/>
      <c r="P64" s="85"/>
      <c r="Q64" s="71"/>
      <c r="R64" s="87"/>
      <c r="S64" s="87"/>
      <c r="T64" s="86"/>
      <c r="U64" s="31"/>
      <c r="V64" s="31"/>
      <c r="W64" s="31"/>
      <c r="X64" s="31"/>
      <c r="Y64" s="31"/>
      <c r="Z64" s="31"/>
      <c r="AA64" s="31"/>
      <c r="AB64" s="31"/>
      <c r="AC64" s="31"/>
      <c r="AD64" s="31"/>
      <c r="AE64" s="31"/>
      <c r="AF64" s="31"/>
      <c r="AG64" s="31"/>
      <c r="AH64" s="31"/>
      <c r="AI64" s="31"/>
      <c r="AJ64" s="31"/>
    </row>
    <row r="65" spans="2:36" s="28" customFormat="1" outlineLevel="1" x14ac:dyDescent="0.25">
      <c r="B65" s="198"/>
      <c r="C65" s="61" t="s">
        <v>213</v>
      </c>
      <c r="D65" s="62">
        <v>2570</v>
      </c>
      <c r="E65" s="59" t="s">
        <v>3</v>
      </c>
      <c r="F65" s="62">
        <v>2575</v>
      </c>
      <c r="G65" s="59">
        <v>1.6</v>
      </c>
      <c r="H65" s="59">
        <v>5</v>
      </c>
      <c r="I65" s="59" t="s">
        <v>214</v>
      </c>
      <c r="J65" s="38" t="s">
        <v>162</v>
      </c>
      <c r="K65" s="72" t="s">
        <v>250</v>
      </c>
      <c r="L65" s="38" t="s">
        <v>162</v>
      </c>
      <c r="M65" s="75" t="s">
        <v>162</v>
      </c>
      <c r="O65" s="85"/>
      <c r="P65" s="85"/>
      <c r="Q65" s="71"/>
      <c r="R65" s="87"/>
      <c r="S65" s="87"/>
      <c r="T65" s="86"/>
      <c r="U65" s="31"/>
      <c r="V65" s="31"/>
      <c r="W65" s="31"/>
      <c r="X65" s="31"/>
      <c r="Y65" s="31"/>
      <c r="Z65" s="31"/>
      <c r="AA65" s="31"/>
      <c r="AB65" s="31"/>
      <c r="AC65" s="31"/>
      <c r="AD65" s="31"/>
      <c r="AE65" s="31"/>
      <c r="AF65" s="31"/>
      <c r="AG65" s="31"/>
      <c r="AH65" s="31"/>
      <c r="AI65" s="31"/>
      <c r="AJ65" s="31"/>
    </row>
    <row r="66" spans="2:36" s="28" customFormat="1" outlineLevel="1" x14ac:dyDescent="0.25">
      <c r="B66" s="198"/>
      <c r="C66" s="61" t="s">
        <v>213</v>
      </c>
      <c r="D66" s="62">
        <v>2575</v>
      </c>
      <c r="E66" s="59" t="s">
        <v>3</v>
      </c>
      <c r="F66" s="62">
        <v>2595</v>
      </c>
      <c r="G66" s="59">
        <v>-15.5</v>
      </c>
      <c r="H66" s="59">
        <v>5</v>
      </c>
      <c r="I66" s="59" t="s">
        <v>214</v>
      </c>
      <c r="J66" s="38" t="s">
        <v>162</v>
      </c>
      <c r="K66" s="72" t="s">
        <v>250</v>
      </c>
      <c r="L66" s="38" t="s">
        <v>162</v>
      </c>
      <c r="M66" s="75" t="s">
        <v>162</v>
      </c>
      <c r="O66" s="85"/>
      <c r="P66" s="85"/>
      <c r="Q66" s="71"/>
      <c r="R66" s="87"/>
      <c r="S66" s="87"/>
      <c r="T66" s="86"/>
      <c r="U66" s="31"/>
      <c r="V66" s="31"/>
      <c r="W66" s="31"/>
      <c r="X66" s="31"/>
      <c r="Y66" s="31"/>
      <c r="Z66" s="31"/>
      <c r="AA66" s="31"/>
      <c r="AB66" s="31"/>
      <c r="AC66" s="31"/>
      <c r="AD66" s="31"/>
      <c r="AE66" s="31"/>
      <c r="AF66" s="31"/>
      <c r="AG66" s="31"/>
      <c r="AH66" s="31"/>
      <c r="AI66" s="31"/>
      <c r="AJ66" s="31"/>
    </row>
    <row r="67" spans="2:36" s="28" customFormat="1" outlineLevel="1" x14ac:dyDescent="0.25">
      <c r="B67" s="198"/>
      <c r="C67" s="61" t="s">
        <v>213</v>
      </c>
      <c r="D67" s="62">
        <v>2595</v>
      </c>
      <c r="E67" s="59" t="s">
        <v>3</v>
      </c>
      <c r="F67" s="62">
        <v>2620</v>
      </c>
      <c r="G67" s="59">
        <v>-40</v>
      </c>
      <c r="H67" s="59">
        <v>1</v>
      </c>
      <c r="I67" s="59" t="s">
        <v>215</v>
      </c>
      <c r="J67" s="38" t="s">
        <v>162</v>
      </c>
      <c r="K67" s="72" t="s">
        <v>250</v>
      </c>
      <c r="L67" s="38" t="s">
        <v>162</v>
      </c>
      <c r="M67" s="75" t="s">
        <v>162</v>
      </c>
      <c r="O67" s="85"/>
      <c r="P67" s="85"/>
      <c r="Q67" s="71"/>
      <c r="R67" s="87"/>
      <c r="S67" s="87"/>
      <c r="T67" s="86"/>
      <c r="U67" s="31"/>
      <c r="V67" s="31"/>
      <c r="W67" s="31"/>
      <c r="X67" s="31"/>
      <c r="Y67" s="31"/>
      <c r="Z67" s="31"/>
      <c r="AA67" s="31"/>
      <c r="AB67" s="31"/>
      <c r="AC67" s="31"/>
      <c r="AD67" s="31"/>
      <c r="AE67" s="31"/>
      <c r="AF67" s="31"/>
      <c r="AG67" s="31"/>
      <c r="AH67" s="31"/>
      <c r="AI67" s="31"/>
      <c r="AJ67" s="31"/>
    </row>
    <row r="68" spans="2:36" s="28" customFormat="1" ht="15.75" outlineLevel="1" thickBot="1" x14ac:dyDescent="0.3">
      <c r="B68" s="31"/>
      <c r="C68" s="32"/>
      <c r="D68" s="33"/>
      <c r="E68" s="22"/>
      <c r="F68" s="34"/>
      <c r="G68" s="34"/>
      <c r="H68" s="22"/>
      <c r="I68" s="22"/>
      <c r="J68" s="22"/>
      <c r="K68" s="35"/>
      <c r="L68" s="35"/>
      <c r="T68" s="31"/>
      <c r="U68" s="31"/>
      <c r="V68" s="31"/>
      <c r="W68" s="31"/>
      <c r="X68" s="31"/>
      <c r="Y68" s="31"/>
      <c r="Z68" s="31"/>
      <c r="AA68" s="31"/>
      <c r="AB68" s="31"/>
      <c r="AC68" s="31"/>
      <c r="AD68" s="31"/>
      <c r="AE68" s="31"/>
      <c r="AF68" s="31"/>
      <c r="AG68" s="31"/>
      <c r="AH68" s="31"/>
      <c r="AI68" s="31"/>
      <c r="AJ68" s="31"/>
    </row>
    <row r="69" spans="2:36" ht="18.75" x14ac:dyDescent="0.25">
      <c r="B69" s="174" t="s">
        <v>173</v>
      </c>
      <c r="C69" s="175"/>
      <c r="D69" s="175"/>
      <c r="E69" s="175"/>
      <c r="F69" s="175"/>
      <c r="G69" s="175"/>
      <c r="H69" s="175"/>
      <c r="I69" s="175"/>
      <c r="J69" s="175"/>
      <c r="K69" s="175"/>
      <c r="L69" s="175"/>
      <c r="M69" s="175"/>
      <c r="N69" s="176"/>
      <c r="O69" s="18"/>
    </row>
    <row r="70" spans="2:36" ht="46.5" customHeight="1" outlineLevel="1" x14ac:dyDescent="0.25">
      <c r="B70" s="177" t="s">
        <v>183</v>
      </c>
      <c r="C70" s="178"/>
      <c r="D70" s="178"/>
      <c r="E70" s="178"/>
      <c r="F70" s="178"/>
      <c r="G70" s="178"/>
      <c r="H70" s="178"/>
      <c r="I70" s="178"/>
      <c r="J70" s="178"/>
      <c r="K70" s="178"/>
      <c r="L70" s="178"/>
      <c r="M70" s="178"/>
      <c r="N70" s="179"/>
    </row>
    <row r="71" spans="2:36" ht="9" customHeight="1" outlineLevel="1" x14ac:dyDescent="0.25"/>
    <row r="72" spans="2:36" ht="59.25" customHeight="1" outlineLevel="1" x14ac:dyDescent="0.25">
      <c r="B72" s="213" t="s">
        <v>60</v>
      </c>
      <c r="C72" s="213"/>
      <c r="D72" s="126" t="s">
        <v>245</v>
      </c>
      <c r="E72" s="126" t="s">
        <v>245</v>
      </c>
      <c r="F72" s="126" t="s">
        <v>245</v>
      </c>
      <c r="G72" s="126" t="s">
        <v>245</v>
      </c>
      <c r="H72" s="126" t="s">
        <v>245</v>
      </c>
      <c r="I72" s="126" t="s">
        <v>71</v>
      </c>
      <c r="J72" s="126" t="s">
        <v>71</v>
      </c>
      <c r="K72" s="126" t="s">
        <v>71</v>
      </c>
      <c r="L72" s="126" t="s">
        <v>71</v>
      </c>
      <c r="M72" s="126" t="s">
        <v>162</v>
      </c>
      <c r="N72" s="126" t="s">
        <v>162</v>
      </c>
      <c r="O72" s="126" t="s">
        <v>162</v>
      </c>
      <c r="P72" s="126" t="s">
        <v>162</v>
      </c>
      <c r="Q72" s="126" t="s">
        <v>162</v>
      </c>
      <c r="R72" s="126" t="s">
        <v>162</v>
      </c>
      <c r="S72" s="126" t="s">
        <v>162</v>
      </c>
      <c r="T72" s="126" t="s">
        <v>162</v>
      </c>
      <c r="U72" s="126" t="s">
        <v>162</v>
      </c>
      <c r="V72" s="126" t="s">
        <v>162</v>
      </c>
      <c r="W72" s="126" t="s">
        <v>162</v>
      </c>
      <c r="X72" s="126" t="s">
        <v>162</v>
      </c>
      <c r="Y72" s="126" t="s">
        <v>162</v>
      </c>
      <c r="Z72" s="126" t="s">
        <v>162</v>
      </c>
      <c r="AA72" s="126" t="s">
        <v>162</v>
      </c>
      <c r="AB72" s="126" t="s">
        <v>162</v>
      </c>
      <c r="AC72" s="126" t="s">
        <v>162</v>
      </c>
      <c r="AD72" s="126" t="s">
        <v>162</v>
      </c>
      <c r="AE72" s="126" t="s">
        <v>162</v>
      </c>
      <c r="AF72" s="126" t="s">
        <v>162</v>
      </c>
      <c r="AG72" s="126" t="s">
        <v>162</v>
      </c>
      <c r="AH72" s="126" t="s">
        <v>162</v>
      </c>
    </row>
    <row r="73" spans="2:36" ht="30.75" customHeight="1" outlineLevel="1" x14ac:dyDescent="0.25">
      <c r="B73" s="76" t="s">
        <v>153</v>
      </c>
      <c r="C73" s="76" t="s">
        <v>154</v>
      </c>
      <c r="D73" s="127" t="s">
        <v>217</v>
      </c>
      <c r="E73" s="127" t="s">
        <v>246</v>
      </c>
      <c r="F73" s="127" t="s">
        <v>219</v>
      </c>
      <c r="G73" s="127" t="s">
        <v>221</v>
      </c>
      <c r="H73" s="127" t="s">
        <v>222</v>
      </c>
      <c r="I73" s="127" t="s">
        <v>1</v>
      </c>
      <c r="J73" s="127" t="s">
        <v>1</v>
      </c>
      <c r="K73" s="127" t="s">
        <v>1</v>
      </c>
      <c r="L73" s="127" t="s">
        <v>2</v>
      </c>
      <c r="M73" s="127" t="s">
        <v>162</v>
      </c>
      <c r="N73" s="127" t="s">
        <v>162</v>
      </c>
      <c r="O73" s="127" t="s">
        <v>162</v>
      </c>
      <c r="P73" s="127" t="s">
        <v>162</v>
      </c>
      <c r="Q73" s="127" t="s">
        <v>162</v>
      </c>
      <c r="R73" s="127" t="s">
        <v>162</v>
      </c>
      <c r="S73" s="127" t="s">
        <v>162</v>
      </c>
      <c r="T73" s="127" t="s">
        <v>162</v>
      </c>
      <c r="U73" s="127" t="s">
        <v>162</v>
      </c>
      <c r="V73" s="127" t="s">
        <v>162</v>
      </c>
      <c r="W73" s="127" t="s">
        <v>162</v>
      </c>
      <c r="X73" s="127" t="s">
        <v>162</v>
      </c>
      <c r="Y73" s="127" t="s">
        <v>162</v>
      </c>
      <c r="Z73" s="127" t="s">
        <v>162</v>
      </c>
      <c r="AA73" s="127" t="s">
        <v>162</v>
      </c>
      <c r="AB73" s="127" t="s">
        <v>162</v>
      </c>
      <c r="AC73" s="127" t="s">
        <v>162</v>
      </c>
      <c r="AD73" s="127" t="s">
        <v>162</v>
      </c>
      <c r="AE73" s="127" t="s">
        <v>162</v>
      </c>
      <c r="AF73" s="127" t="s">
        <v>162</v>
      </c>
      <c r="AG73" s="127" t="s">
        <v>162</v>
      </c>
      <c r="AH73" s="127" t="s">
        <v>162</v>
      </c>
    </row>
    <row r="74" spans="2:36" ht="28.5" customHeight="1" outlineLevel="1" x14ac:dyDescent="0.25">
      <c r="B74" s="78" t="s">
        <v>226</v>
      </c>
      <c r="C74" s="78" t="s">
        <v>0</v>
      </c>
      <c r="D74" s="128" t="s">
        <v>126</v>
      </c>
      <c r="E74" s="128" t="s">
        <v>126</v>
      </c>
      <c r="F74" s="128" t="s">
        <v>126</v>
      </c>
      <c r="G74" s="128" t="s">
        <v>124</v>
      </c>
      <c r="H74" s="128" t="s">
        <v>124</v>
      </c>
      <c r="I74" s="128" t="s">
        <v>124</v>
      </c>
      <c r="J74" s="128" t="s">
        <v>128</v>
      </c>
      <c r="K74" s="128" t="s">
        <v>125</v>
      </c>
      <c r="L74" s="128" t="s">
        <v>124</v>
      </c>
      <c r="M74" s="128" t="s">
        <v>162</v>
      </c>
      <c r="N74" s="128" t="s">
        <v>162</v>
      </c>
      <c r="O74" s="128" t="s">
        <v>162</v>
      </c>
      <c r="P74" s="128" t="s">
        <v>162</v>
      </c>
      <c r="Q74" s="128" t="s">
        <v>162</v>
      </c>
      <c r="R74" s="128" t="s">
        <v>162</v>
      </c>
      <c r="S74" s="128" t="s">
        <v>162</v>
      </c>
      <c r="T74" s="128" t="s">
        <v>162</v>
      </c>
      <c r="U74" s="128" t="s">
        <v>162</v>
      </c>
      <c r="V74" s="128" t="s">
        <v>162</v>
      </c>
      <c r="W74" s="128" t="s">
        <v>162</v>
      </c>
      <c r="X74" s="128" t="s">
        <v>162</v>
      </c>
      <c r="Y74" s="128" t="s">
        <v>162</v>
      </c>
      <c r="Z74" s="128" t="s">
        <v>162</v>
      </c>
      <c r="AA74" s="128" t="s">
        <v>162</v>
      </c>
      <c r="AB74" s="128" t="s">
        <v>162</v>
      </c>
      <c r="AC74" s="128" t="s">
        <v>162</v>
      </c>
      <c r="AD74" s="128" t="s">
        <v>162</v>
      </c>
      <c r="AE74" s="128" t="s">
        <v>162</v>
      </c>
      <c r="AF74" s="128" t="s">
        <v>162</v>
      </c>
      <c r="AG74" s="128" t="s">
        <v>162</v>
      </c>
      <c r="AH74" s="128" t="s">
        <v>162</v>
      </c>
    </row>
    <row r="75" spans="2:36" ht="15.75" customHeight="1" outlineLevel="1" x14ac:dyDescent="0.25">
      <c r="B75" s="76" t="s">
        <v>155</v>
      </c>
      <c r="C75" s="76" t="s">
        <v>156</v>
      </c>
      <c r="D75" s="92">
        <v>869</v>
      </c>
      <c r="E75" s="92">
        <v>859</v>
      </c>
      <c r="F75" s="92">
        <v>802</v>
      </c>
      <c r="G75" s="92">
        <v>3400</v>
      </c>
      <c r="H75" s="92">
        <v>3324</v>
      </c>
      <c r="I75" s="92">
        <v>3324</v>
      </c>
      <c r="J75" s="92">
        <v>4148</v>
      </c>
      <c r="K75" s="92">
        <v>4151</v>
      </c>
      <c r="L75" s="92">
        <v>3324</v>
      </c>
      <c r="M75" s="92" t="s">
        <v>162</v>
      </c>
      <c r="N75" s="92" t="s">
        <v>162</v>
      </c>
      <c r="O75" s="92" t="s">
        <v>162</v>
      </c>
      <c r="P75" s="92" t="s">
        <v>162</v>
      </c>
      <c r="Q75" s="92" t="s">
        <v>162</v>
      </c>
      <c r="R75" s="92" t="s">
        <v>162</v>
      </c>
      <c r="S75" s="92" t="s">
        <v>162</v>
      </c>
      <c r="T75" s="92" t="s">
        <v>162</v>
      </c>
      <c r="U75" s="92" t="s">
        <v>162</v>
      </c>
      <c r="V75" s="92" t="s">
        <v>162</v>
      </c>
      <c r="W75" s="92" t="s">
        <v>162</v>
      </c>
      <c r="X75" s="92" t="s">
        <v>162</v>
      </c>
      <c r="Y75" s="92" t="s">
        <v>162</v>
      </c>
      <c r="Z75" s="92" t="s">
        <v>162</v>
      </c>
      <c r="AA75" s="92" t="s">
        <v>162</v>
      </c>
      <c r="AB75" s="92" t="s">
        <v>162</v>
      </c>
      <c r="AC75" s="92" t="s">
        <v>162</v>
      </c>
      <c r="AD75" s="92" t="s">
        <v>162</v>
      </c>
      <c r="AE75" s="92" t="s">
        <v>162</v>
      </c>
      <c r="AF75" s="92" t="s">
        <v>162</v>
      </c>
      <c r="AG75" s="92" t="s">
        <v>162</v>
      </c>
      <c r="AH75" s="92" t="s">
        <v>162</v>
      </c>
    </row>
    <row r="76" spans="2:36" ht="16.5" customHeight="1" outlineLevel="1" x14ac:dyDescent="0.25">
      <c r="B76" s="77" t="s">
        <v>144</v>
      </c>
      <c r="C76" s="77" t="s">
        <v>144</v>
      </c>
      <c r="D76" s="92">
        <v>894</v>
      </c>
      <c r="E76" s="92">
        <v>894</v>
      </c>
      <c r="F76" s="92">
        <v>803</v>
      </c>
      <c r="G76" s="92">
        <v>3419</v>
      </c>
      <c r="H76" s="92">
        <v>3400</v>
      </c>
      <c r="I76" s="92">
        <v>3419</v>
      </c>
      <c r="J76" s="92">
        <v>4200</v>
      </c>
      <c r="K76" s="92">
        <v>4200</v>
      </c>
      <c r="L76" s="92">
        <v>3419</v>
      </c>
      <c r="M76" s="92" t="s">
        <v>162</v>
      </c>
      <c r="N76" s="92" t="s">
        <v>162</v>
      </c>
      <c r="O76" s="92" t="s">
        <v>162</v>
      </c>
      <c r="P76" s="92" t="s">
        <v>162</v>
      </c>
      <c r="Q76" s="92" t="s">
        <v>162</v>
      </c>
      <c r="R76" s="92" t="s">
        <v>162</v>
      </c>
      <c r="S76" s="92" t="s">
        <v>162</v>
      </c>
      <c r="T76" s="92" t="s">
        <v>162</v>
      </c>
      <c r="U76" s="92" t="s">
        <v>162</v>
      </c>
      <c r="V76" s="92" t="s">
        <v>162</v>
      </c>
      <c r="W76" s="92" t="s">
        <v>162</v>
      </c>
      <c r="X76" s="92" t="s">
        <v>162</v>
      </c>
      <c r="Y76" s="92" t="s">
        <v>162</v>
      </c>
      <c r="Z76" s="92" t="s">
        <v>162</v>
      </c>
      <c r="AA76" s="92" t="s">
        <v>162</v>
      </c>
      <c r="AB76" s="92" t="s">
        <v>162</v>
      </c>
      <c r="AC76" s="92" t="s">
        <v>162</v>
      </c>
      <c r="AD76" s="92" t="s">
        <v>162</v>
      </c>
      <c r="AE76" s="92" t="s">
        <v>162</v>
      </c>
      <c r="AF76" s="92" t="s">
        <v>162</v>
      </c>
      <c r="AG76" s="92" t="s">
        <v>162</v>
      </c>
      <c r="AH76" s="92" t="s">
        <v>162</v>
      </c>
    </row>
    <row r="77" spans="2:36" ht="27" customHeight="1" outlineLevel="1" x14ac:dyDescent="0.25">
      <c r="D77" s="129" t="s">
        <v>247</v>
      </c>
      <c r="E77" s="129" t="s">
        <v>247</v>
      </c>
      <c r="F77" s="129" t="s">
        <v>248</v>
      </c>
      <c r="G77" s="129" t="s">
        <v>247</v>
      </c>
      <c r="H77" s="129" t="s">
        <v>247</v>
      </c>
      <c r="I77" s="129" t="s">
        <v>247</v>
      </c>
      <c r="J77" s="129" t="s">
        <v>247</v>
      </c>
      <c r="K77" s="129" t="s">
        <v>247</v>
      </c>
      <c r="L77" s="129" t="s">
        <v>247</v>
      </c>
      <c r="M77" s="129" t="s">
        <v>162</v>
      </c>
      <c r="N77" s="129" t="s">
        <v>162</v>
      </c>
      <c r="O77" s="129" t="s">
        <v>162</v>
      </c>
      <c r="P77" s="129" t="s">
        <v>162</v>
      </c>
      <c r="Q77" s="129" t="s">
        <v>162</v>
      </c>
      <c r="R77" s="129" t="s">
        <v>162</v>
      </c>
      <c r="S77" s="129" t="s">
        <v>162</v>
      </c>
      <c r="T77" s="129" t="s">
        <v>162</v>
      </c>
      <c r="U77" s="129" t="s">
        <v>162</v>
      </c>
      <c r="V77" s="129" t="s">
        <v>162</v>
      </c>
      <c r="W77" s="129" t="s">
        <v>162</v>
      </c>
      <c r="X77" s="129" t="s">
        <v>162</v>
      </c>
      <c r="Y77" s="129" t="s">
        <v>162</v>
      </c>
      <c r="Z77" s="129" t="s">
        <v>162</v>
      </c>
      <c r="AA77" s="129" t="s">
        <v>162</v>
      </c>
      <c r="AB77" s="129" t="s">
        <v>162</v>
      </c>
      <c r="AC77" s="129" t="s">
        <v>162</v>
      </c>
      <c r="AD77" s="129" t="s">
        <v>162</v>
      </c>
      <c r="AE77" s="129" t="s">
        <v>162</v>
      </c>
      <c r="AF77" s="129" t="s">
        <v>162</v>
      </c>
      <c r="AG77" s="129" t="s">
        <v>162</v>
      </c>
      <c r="AH77" s="129" t="s">
        <v>162</v>
      </c>
    </row>
    <row r="78" spans="2:36" ht="22.5" outlineLevel="1" x14ac:dyDescent="0.25">
      <c r="B78" s="207" t="s">
        <v>151</v>
      </c>
      <c r="C78" s="37" t="s">
        <v>201</v>
      </c>
      <c r="D78" s="130">
        <f>ABS(B21-D21)</f>
        <v>1676</v>
      </c>
      <c r="E78" s="130">
        <f t="shared" ref="E78:V78" si="4">IF(E$73&lt;&gt;"",D78,"")</f>
        <v>1676</v>
      </c>
      <c r="F78" s="130">
        <f t="shared" si="4"/>
        <v>1676</v>
      </c>
      <c r="G78" s="130">
        <f t="shared" si="4"/>
        <v>1676</v>
      </c>
      <c r="H78" s="130">
        <f t="shared" si="4"/>
        <v>1676</v>
      </c>
      <c r="I78" s="130">
        <f t="shared" si="4"/>
        <v>1676</v>
      </c>
      <c r="J78" s="130">
        <f t="shared" si="4"/>
        <v>1676</v>
      </c>
      <c r="K78" s="130">
        <f t="shared" si="4"/>
        <v>1676</v>
      </c>
      <c r="L78" s="130">
        <f t="shared" si="4"/>
        <v>1676</v>
      </c>
      <c r="M78" s="130" t="str">
        <f t="shared" si="4"/>
        <v/>
      </c>
      <c r="N78" s="130" t="str">
        <f t="shared" si="4"/>
        <v/>
      </c>
      <c r="O78" s="130" t="str">
        <f t="shared" si="4"/>
        <v/>
      </c>
      <c r="P78" s="130" t="str">
        <f t="shared" si="4"/>
        <v/>
      </c>
      <c r="Q78" s="130" t="str">
        <f t="shared" si="4"/>
        <v/>
      </c>
      <c r="R78" s="130" t="str">
        <f t="shared" si="4"/>
        <v/>
      </c>
      <c r="S78" s="130" t="str">
        <f t="shared" si="4"/>
        <v/>
      </c>
      <c r="T78" s="130" t="str">
        <f t="shared" si="4"/>
        <v/>
      </c>
      <c r="U78" s="130" t="str">
        <f t="shared" si="4"/>
        <v/>
      </c>
      <c r="V78" s="130" t="str">
        <f t="shared" si="4"/>
        <v/>
      </c>
      <c r="W78" s="130" t="str">
        <f t="shared" ref="W78:W83" si="5">IF(W$73&lt;&gt;"",V78,"")</f>
        <v/>
      </c>
      <c r="X78" s="130" t="str">
        <f t="shared" ref="X78:X83" si="6">IF(X$73&lt;&gt;"",W78,"")</f>
        <v/>
      </c>
      <c r="Y78" s="130" t="str">
        <f t="shared" ref="Y78:Y83" si="7">IF(Y$73&lt;&gt;"",X78,"")</f>
        <v/>
      </c>
      <c r="Z78" s="130" t="str">
        <f t="shared" ref="Z78:Z83" si="8">IF(Z$73&lt;&gt;"",Y78,"")</f>
        <v/>
      </c>
      <c r="AA78" s="130" t="str">
        <f t="shared" ref="AA78:AA83" si="9">IF(AA$73&lt;&gt;"",Z78,"")</f>
        <v/>
      </c>
      <c r="AB78" s="130" t="str">
        <f t="shared" ref="AB78:AB83" si="10">IF(AB$73&lt;&gt;"",AA78,"")</f>
        <v/>
      </c>
      <c r="AC78" s="130" t="str">
        <f t="shared" ref="AC78:AC83" si="11">IF(AC$73&lt;&gt;"",AB78,"")</f>
        <v/>
      </c>
      <c r="AD78" s="130" t="str">
        <f t="shared" ref="AD78:AD83" si="12">IF(AD$73&lt;&gt;"",AC78,"")</f>
        <v/>
      </c>
      <c r="AE78" s="130" t="str">
        <f t="shared" ref="AE78:AE83" si="13">IF(AE$73&lt;&gt;"",AD78,"")</f>
        <v/>
      </c>
      <c r="AF78" s="130" t="str">
        <f t="shared" ref="AF78:AF83" si="14">IF(AF$73&lt;&gt;"",AE78,"")</f>
        <v/>
      </c>
      <c r="AG78" s="130" t="str">
        <f t="shared" ref="AG78:AG83" si="15">IF(AG$73&lt;&gt;"",AF78,"")</f>
        <v/>
      </c>
      <c r="AH78" s="130" t="str">
        <f t="shared" ref="AH78:AH83" si="16">IF(AH$73&lt;&gt;"",AG78,"")</f>
        <v/>
      </c>
    </row>
    <row r="79" spans="2:36" ht="22.5" outlineLevel="1" x14ac:dyDescent="0.25">
      <c r="B79" s="207"/>
      <c r="C79" s="37" t="s">
        <v>202</v>
      </c>
      <c r="D79" s="130">
        <f>ABS(B21+D21)</f>
        <v>3324</v>
      </c>
      <c r="E79" s="130">
        <f t="shared" ref="E79:V79" si="17">IF(E$73&lt;&gt;"",D79,"")</f>
        <v>3324</v>
      </c>
      <c r="F79" s="130">
        <f t="shared" si="17"/>
        <v>3324</v>
      </c>
      <c r="G79" s="130">
        <f t="shared" si="17"/>
        <v>3324</v>
      </c>
      <c r="H79" s="130">
        <f t="shared" si="17"/>
        <v>3324</v>
      </c>
      <c r="I79" s="130">
        <f t="shared" si="17"/>
        <v>3324</v>
      </c>
      <c r="J79" s="130">
        <f t="shared" si="17"/>
        <v>3324</v>
      </c>
      <c r="K79" s="130">
        <f t="shared" si="17"/>
        <v>3324</v>
      </c>
      <c r="L79" s="130">
        <f t="shared" si="17"/>
        <v>3324</v>
      </c>
      <c r="M79" s="130" t="str">
        <f t="shared" si="17"/>
        <v/>
      </c>
      <c r="N79" s="130" t="str">
        <f t="shared" si="17"/>
        <v/>
      </c>
      <c r="O79" s="130" t="str">
        <f t="shared" si="17"/>
        <v/>
      </c>
      <c r="P79" s="130" t="str">
        <f t="shared" si="17"/>
        <v/>
      </c>
      <c r="Q79" s="130" t="str">
        <f t="shared" si="17"/>
        <v/>
      </c>
      <c r="R79" s="130" t="str">
        <f t="shared" si="17"/>
        <v/>
      </c>
      <c r="S79" s="130" t="str">
        <f t="shared" si="17"/>
        <v/>
      </c>
      <c r="T79" s="130" t="str">
        <f t="shared" si="17"/>
        <v/>
      </c>
      <c r="U79" s="130" t="str">
        <f t="shared" si="17"/>
        <v/>
      </c>
      <c r="V79" s="130" t="str">
        <f t="shared" si="17"/>
        <v/>
      </c>
      <c r="W79" s="130" t="str">
        <f t="shared" si="5"/>
        <v/>
      </c>
      <c r="X79" s="130" t="str">
        <f t="shared" si="6"/>
        <v/>
      </c>
      <c r="Y79" s="130" t="str">
        <f t="shared" si="7"/>
        <v/>
      </c>
      <c r="Z79" s="130" t="str">
        <f t="shared" si="8"/>
        <v/>
      </c>
      <c r="AA79" s="130" t="str">
        <f t="shared" si="9"/>
        <v/>
      </c>
      <c r="AB79" s="130" t="str">
        <f t="shared" si="10"/>
        <v/>
      </c>
      <c r="AC79" s="130" t="str">
        <f t="shared" si="11"/>
        <v/>
      </c>
      <c r="AD79" s="130" t="str">
        <f t="shared" si="12"/>
        <v/>
      </c>
      <c r="AE79" s="130" t="str">
        <f t="shared" si="13"/>
        <v/>
      </c>
      <c r="AF79" s="130" t="str">
        <f t="shared" si="14"/>
        <v/>
      </c>
      <c r="AG79" s="130" t="str">
        <f t="shared" si="15"/>
        <v/>
      </c>
      <c r="AH79" s="130" t="str">
        <f t="shared" si="16"/>
        <v/>
      </c>
    </row>
    <row r="80" spans="2:36" ht="22.5" outlineLevel="1" x14ac:dyDescent="0.25">
      <c r="B80" s="207"/>
      <c r="C80" s="37" t="s">
        <v>194</v>
      </c>
      <c r="D80" s="130">
        <f>ABS(2*B21-D21)</f>
        <v>4176</v>
      </c>
      <c r="E80" s="130">
        <f t="shared" ref="E80:V80" si="18">IF(E$73&lt;&gt;"",D80,"")</f>
        <v>4176</v>
      </c>
      <c r="F80" s="130">
        <f t="shared" si="18"/>
        <v>4176</v>
      </c>
      <c r="G80" s="130">
        <f t="shared" si="18"/>
        <v>4176</v>
      </c>
      <c r="H80" s="130">
        <f t="shared" si="18"/>
        <v>4176</v>
      </c>
      <c r="I80" s="130">
        <f t="shared" si="18"/>
        <v>4176</v>
      </c>
      <c r="J80" s="130">
        <f t="shared" si="18"/>
        <v>4176</v>
      </c>
      <c r="K80" s="130">
        <f t="shared" si="18"/>
        <v>4176</v>
      </c>
      <c r="L80" s="130">
        <f t="shared" si="18"/>
        <v>4176</v>
      </c>
      <c r="M80" s="130" t="str">
        <f t="shared" si="18"/>
        <v/>
      </c>
      <c r="N80" s="130" t="str">
        <f t="shared" si="18"/>
        <v/>
      </c>
      <c r="O80" s="130" t="str">
        <f t="shared" si="18"/>
        <v/>
      </c>
      <c r="P80" s="130" t="str">
        <f t="shared" si="18"/>
        <v/>
      </c>
      <c r="Q80" s="130" t="str">
        <f t="shared" si="18"/>
        <v/>
      </c>
      <c r="R80" s="130" t="str">
        <f t="shared" si="18"/>
        <v/>
      </c>
      <c r="S80" s="130" t="str">
        <f t="shared" si="18"/>
        <v/>
      </c>
      <c r="T80" s="130" t="str">
        <f t="shared" si="18"/>
        <v/>
      </c>
      <c r="U80" s="130" t="str">
        <f t="shared" si="18"/>
        <v/>
      </c>
      <c r="V80" s="130" t="str">
        <f t="shared" si="18"/>
        <v/>
      </c>
      <c r="W80" s="130" t="str">
        <f t="shared" si="5"/>
        <v/>
      </c>
      <c r="X80" s="130" t="str">
        <f t="shared" si="6"/>
        <v/>
      </c>
      <c r="Y80" s="130" t="str">
        <f t="shared" si="7"/>
        <v/>
      </c>
      <c r="Z80" s="130" t="str">
        <f t="shared" si="8"/>
        <v/>
      </c>
      <c r="AA80" s="130" t="str">
        <f t="shared" si="9"/>
        <v/>
      </c>
      <c r="AB80" s="130" t="str">
        <f t="shared" si="10"/>
        <v/>
      </c>
      <c r="AC80" s="130" t="str">
        <f t="shared" si="11"/>
        <v/>
      </c>
      <c r="AD80" s="130" t="str">
        <f t="shared" si="12"/>
        <v/>
      </c>
      <c r="AE80" s="130" t="str">
        <f t="shared" si="13"/>
        <v/>
      </c>
      <c r="AF80" s="130" t="str">
        <f t="shared" si="14"/>
        <v/>
      </c>
      <c r="AG80" s="130" t="str">
        <f t="shared" si="15"/>
        <v/>
      </c>
      <c r="AH80" s="130" t="str">
        <f t="shared" si="16"/>
        <v/>
      </c>
    </row>
    <row r="81" spans="1:36" ht="22.5" outlineLevel="1" x14ac:dyDescent="0.25">
      <c r="B81" s="207"/>
      <c r="C81" s="37" t="s">
        <v>204</v>
      </c>
      <c r="D81" s="130">
        <f>ABS(2*D21-B21)</f>
        <v>852</v>
      </c>
      <c r="E81" s="130">
        <f>IF(E$73&lt;&gt;"",D81,"")</f>
        <v>852</v>
      </c>
      <c r="F81" s="130">
        <f t="shared" ref="F81:V81" si="19">IF(F$73&lt;&gt;"",E81,"")</f>
        <v>852</v>
      </c>
      <c r="G81" s="130">
        <f t="shared" si="19"/>
        <v>852</v>
      </c>
      <c r="H81" s="130">
        <f t="shared" si="19"/>
        <v>852</v>
      </c>
      <c r="I81" s="130">
        <f t="shared" si="19"/>
        <v>852</v>
      </c>
      <c r="J81" s="130">
        <f t="shared" si="19"/>
        <v>852</v>
      </c>
      <c r="K81" s="130">
        <f t="shared" si="19"/>
        <v>852</v>
      </c>
      <c r="L81" s="130">
        <f t="shared" si="19"/>
        <v>852</v>
      </c>
      <c r="M81" s="130" t="str">
        <f t="shared" si="19"/>
        <v/>
      </c>
      <c r="N81" s="130" t="str">
        <f t="shared" si="19"/>
        <v/>
      </c>
      <c r="O81" s="130" t="str">
        <f t="shared" si="19"/>
        <v/>
      </c>
      <c r="P81" s="130" t="str">
        <f t="shared" si="19"/>
        <v/>
      </c>
      <c r="Q81" s="130" t="str">
        <f t="shared" si="19"/>
        <v/>
      </c>
      <c r="R81" s="130" t="str">
        <f t="shared" si="19"/>
        <v/>
      </c>
      <c r="S81" s="130" t="str">
        <f t="shared" si="19"/>
        <v/>
      </c>
      <c r="T81" s="130" t="str">
        <f t="shared" si="19"/>
        <v/>
      </c>
      <c r="U81" s="130" t="str">
        <f t="shared" si="19"/>
        <v/>
      </c>
      <c r="V81" s="130" t="str">
        <f t="shared" si="19"/>
        <v/>
      </c>
      <c r="W81" s="130" t="str">
        <f t="shared" si="5"/>
        <v/>
      </c>
      <c r="X81" s="130" t="str">
        <f t="shared" si="6"/>
        <v/>
      </c>
      <c r="Y81" s="130" t="str">
        <f t="shared" si="7"/>
        <v/>
      </c>
      <c r="Z81" s="130" t="str">
        <f t="shared" si="8"/>
        <v/>
      </c>
      <c r="AA81" s="130" t="str">
        <f t="shared" si="9"/>
        <v/>
      </c>
      <c r="AB81" s="130" t="str">
        <f t="shared" si="10"/>
        <v/>
      </c>
      <c r="AC81" s="130" t="str">
        <f t="shared" si="11"/>
        <v/>
      </c>
      <c r="AD81" s="130" t="str">
        <f t="shared" si="12"/>
        <v/>
      </c>
      <c r="AE81" s="130" t="str">
        <f t="shared" si="13"/>
        <v/>
      </c>
      <c r="AF81" s="130" t="str">
        <f t="shared" si="14"/>
        <v/>
      </c>
      <c r="AG81" s="130" t="str">
        <f t="shared" si="15"/>
        <v/>
      </c>
      <c r="AH81" s="130" t="str">
        <f t="shared" si="16"/>
        <v/>
      </c>
    </row>
    <row r="82" spans="1:36" ht="22.5" outlineLevel="1" x14ac:dyDescent="0.25">
      <c r="B82" s="207"/>
      <c r="C82" s="37" t="s">
        <v>205</v>
      </c>
      <c r="D82" s="130">
        <f>ABS(2*B21+D21)</f>
        <v>5824</v>
      </c>
      <c r="E82" s="130">
        <f t="shared" ref="E82:V82" si="20">IF(E$73&lt;&gt;"",D82,"")</f>
        <v>5824</v>
      </c>
      <c r="F82" s="130">
        <f t="shared" si="20"/>
        <v>5824</v>
      </c>
      <c r="G82" s="130">
        <f t="shared" si="20"/>
        <v>5824</v>
      </c>
      <c r="H82" s="130">
        <f t="shared" si="20"/>
        <v>5824</v>
      </c>
      <c r="I82" s="130">
        <f t="shared" si="20"/>
        <v>5824</v>
      </c>
      <c r="J82" s="130">
        <f t="shared" si="20"/>
        <v>5824</v>
      </c>
      <c r="K82" s="130">
        <f t="shared" si="20"/>
        <v>5824</v>
      </c>
      <c r="L82" s="130">
        <f t="shared" si="20"/>
        <v>5824</v>
      </c>
      <c r="M82" s="130" t="str">
        <f t="shared" si="20"/>
        <v/>
      </c>
      <c r="N82" s="130" t="str">
        <f t="shared" si="20"/>
        <v/>
      </c>
      <c r="O82" s="130" t="str">
        <f t="shared" si="20"/>
        <v/>
      </c>
      <c r="P82" s="130" t="str">
        <f t="shared" si="20"/>
        <v/>
      </c>
      <c r="Q82" s="130" t="str">
        <f t="shared" si="20"/>
        <v/>
      </c>
      <c r="R82" s="130" t="str">
        <f t="shared" si="20"/>
        <v/>
      </c>
      <c r="S82" s="130" t="str">
        <f t="shared" si="20"/>
        <v/>
      </c>
      <c r="T82" s="130" t="str">
        <f t="shared" si="20"/>
        <v/>
      </c>
      <c r="U82" s="130" t="str">
        <f t="shared" si="20"/>
        <v/>
      </c>
      <c r="V82" s="130" t="str">
        <f t="shared" si="20"/>
        <v/>
      </c>
      <c r="W82" s="130" t="str">
        <f t="shared" si="5"/>
        <v/>
      </c>
      <c r="X82" s="130" t="str">
        <f t="shared" si="6"/>
        <v/>
      </c>
      <c r="Y82" s="130" t="str">
        <f t="shared" si="7"/>
        <v/>
      </c>
      <c r="Z82" s="130" t="str">
        <f t="shared" si="8"/>
        <v/>
      </c>
      <c r="AA82" s="130" t="str">
        <f t="shared" si="9"/>
        <v/>
      </c>
      <c r="AB82" s="130" t="str">
        <f t="shared" si="10"/>
        <v/>
      </c>
      <c r="AC82" s="130" t="str">
        <f t="shared" si="11"/>
        <v/>
      </c>
      <c r="AD82" s="130" t="str">
        <f t="shared" si="12"/>
        <v/>
      </c>
      <c r="AE82" s="130" t="str">
        <f t="shared" si="13"/>
        <v/>
      </c>
      <c r="AF82" s="130" t="str">
        <f t="shared" si="14"/>
        <v/>
      </c>
      <c r="AG82" s="130" t="str">
        <f t="shared" si="15"/>
        <v/>
      </c>
      <c r="AH82" s="130" t="str">
        <f t="shared" si="16"/>
        <v/>
      </c>
    </row>
    <row r="83" spans="1:36" ht="22.5" outlineLevel="1" x14ac:dyDescent="0.25">
      <c r="B83" s="207"/>
      <c r="C83" s="37" t="s">
        <v>195</v>
      </c>
      <c r="D83" s="130">
        <f>ABS(2*D21+B21)</f>
        <v>4148</v>
      </c>
      <c r="E83" s="130">
        <f t="shared" ref="E83:V83" si="21">IF(E$73&lt;&gt;"",D83,"")</f>
        <v>4148</v>
      </c>
      <c r="F83" s="130">
        <f t="shared" si="21"/>
        <v>4148</v>
      </c>
      <c r="G83" s="130">
        <f t="shared" si="21"/>
        <v>4148</v>
      </c>
      <c r="H83" s="130">
        <f t="shared" si="21"/>
        <v>4148</v>
      </c>
      <c r="I83" s="130">
        <f t="shared" si="21"/>
        <v>4148</v>
      </c>
      <c r="J83" s="130">
        <f t="shared" si="21"/>
        <v>4148</v>
      </c>
      <c r="K83" s="130">
        <f t="shared" si="21"/>
        <v>4148</v>
      </c>
      <c r="L83" s="130">
        <f t="shared" si="21"/>
        <v>4148</v>
      </c>
      <c r="M83" s="130" t="str">
        <f t="shared" si="21"/>
        <v/>
      </c>
      <c r="N83" s="130" t="str">
        <f t="shared" si="21"/>
        <v/>
      </c>
      <c r="O83" s="130" t="str">
        <f t="shared" si="21"/>
        <v/>
      </c>
      <c r="P83" s="130" t="str">
        <f t="shared" si="21"/>
        <v/>
      </c>
      <c r="Q83" s="130" t="str">
        <f t="shared" si="21"/>
        <v/>
      </c>
      <c r="R83" s="130" t="str">
        <f t="shared" si="21"/>
        <v/>
      </c>
      <c r="S83" s="130" t="str">
        <f t="shared" si="21"/>
        <v/>
      </c>
      <c r="T83" s="130" t="str">
        <f t="shared" si="21"/>
        <v/>
      </c>
      <c r="U83" s="130" t="str">
        <f t="shared" si="21"/>
        <v/>
      </c>
      <c r="V83" s="130" t="str">
        <f t="shared" si="21"/>
        <v/>
      </c>
      <c r="W83" s="130" t="str">
        <f t="shared" si="5"/>
        <v/>
      </c>
      <c r="X83" s="130" t="str">
        <f t="shared" si="6"/>
        <v/>
      </c>
      <c r="Y83" s="130" t="str">
        <f t="shared" si="7"/>
        <v/>
      </c>
      <c r="Z83" s="130" t="str">
        <f t="shared" si="8"/>
        <v/>
      </c>
      <c r="AA83" s="130" t="str">
        <f t="shared" si="9"/>
        <v/>
      </c>
      <c r="AB83" s="130" t="str">
        <f t="shared" si="10"/>
        <v/>
      </c>
      <c r="AC83" s="130" t="str">
        <f t="shared" si="11"/>
        <v/>
      </c>
      <c r="AD83" s="130" t="str">
        <f t="shared" si="12"/>
        <v/>
      </c>
      <c r="AE83" s="130" t="str">
        <f t="shared" si="13"/>
        <v/>
      </c>
      <c r="AF83" s="130" t="str">
        <f t="shared" si="14"/>
        <v/>
      </c>
      <c r="AG83" s="130" t="str">
        <f t="shared" si="15"/>
        <v/>
      </c>
      <c r="AH83" s="130" t="str">
        <f t="shared" si="16"/>
        <v/>
      </c>
    </row>
    <row r="84" spans="1:36" ht="22.5" outlineLevel="1" x14ac:dyDescent="0.25">
      <c r="B84" s="218" t="s">
        <v>152</v>
      </c>
      <c r="C84" s="135" t="s">
        <v>203</v>
      </c>
      <c r="D84" s="134">
        <f>ABS(C21-E21)</f>
        <v>1721</v>
      </c>
      <c r="E84" s="134">
        <f t="shared" ref="E84:V84" si="22">IF(E$73&lt;&gt;"",D84,"")</f>
        <v>1721</v>
      </c>
      <c r="F84" s="134">
        <f t="shared" si="22"/>
        <v>1721</v>
      </c>
      <c r="G84" s="134">
        <f t="shared" si="22"/>
        <v>1721</v>
      </c>
      <c r="H84" s="134">
        <f t="shared" si="22"/>
        <v>1721</v>
      </c>
      <c r="I84" s="134">
        <f t="shared" si="22"/>
        <v>1721</v>
      </c>
      <c r="J84" s="134">
        <f t="shared" si="22"/>
        <v>1721</v>
      </c>
      <c r="K84" s="134">
        <f t="shared" si="22"/>
        <v>1721</v>
      </c>
      <c r="L84" s="134">
        <f t="shared" si="22"/>
        <v>1721</v>
      </c>
      <c r="M84" s="134" t="str">
        <f t="shared" si="22"/>
        <v/>
      </c>
      <c r="N84" s="134" t="str">
        <f t="shared" si="22"/>
        <v/>
      </c>
      <c r="O84" s="134" t="str">
        <f t="shared" si="22"/>
        <v/>
      </c>
      <c r="P84" s="134" t="str">
        <f t="shared" si="22"/>
        <v/>
      </c>
      <c r="Q84" s="134" t="str">
        <f t="shared" si="22"/>
        <v/>
      </c>
      <c r="R84" s="134" t="str">
        <f t="shared" si="22"/>
        <v/>
      </c>
      <c r="S84" s="134" t="str">
        <f t="shared" si="22"/>
        <v/>
      </c>
      <c r="T84" s="134" t="str">
        <f t="shared" si="22"/>
        <v/>
      </c>
      <c r="U84" s="134" t="str">
        <f t="shared" si="22"/>
        <v/>
      </c>
      <c r="V84" s="134" t="str">
        <f t="shared" si="22"/>
        <v/>
      </c>
      <c r="W84" s="134"/>
      <c r="X84" s="134"/>
      <c r="Y84" s="134"/>
      <c r="Z84" s="134"/>
      <c r="AA84" s="134"/>
      <c r="AB84" s="134"/>
      <c r="AC84" s="134"/>
      <c r="AD84" s="134"/>
      <c r="AE84" s="134"/>
      <c r="AF84" s="134"/>
      <c r="AG84" s="134"/>
      <c r="AH84" s="134"/>
    </row>
    <row r="85" spans="1:36" ht="22.5" outlineLevel="1" x14ac:dyDescent="0.25">
      <c r="B85" s="219"/>
      <c r="C85" s="135" t="s">
        <v>196</v>
      </c>
      <c r="D85" s="134">
        <f>ABS(E21+C21)</f>
        <v>3419</v>
      </c>
      <c r="E85" s="134">
        <f t="shared" ref="E85:V85" si="23">IF(E$73&lt;&gt;"",D85,"")</f>
        <v>3419</v>
      </c>
      <c r="F85" s="134">
        <f t="shared" si="23"/>
        <v>3419</v>
      </c>
      <c r="G85" s="134">
        <f t="shared" si="23"/>
        <v>3419</v>
      </c>
      <c r="H85" s="134">
        <f t="shared" si="23"/>
        <v>3419</v>
      </c>
      <c r="I85" s="134">
        <f t="shared" si="23"/>
        <v>3419</v>
      </c>
      <c r="J85" s="134">
        <f t="shared" si="23"/>
        <v>3419</v>
      </c>
      <c r="K85" s="134">
        <f t="shared" si="23"/>
        <v>3419</v>
      </c>
      <c r="L85" s="134">
        <f t="shared" si="23"/>
        <v>3419</v>
      </c>
      <c r="M85" s="134" t="str">
        <f t="shared" si="23"/>
        <v/>
      </c>
      <c r="N85" s="134" t="str">
        <f t="shared" si="23"/>
        <v/>
      </c>
      <c r="O85" s="134" t="str">
        <f t="shared" si="23"/>
        <v/>
      </c>
      <c r="P85" s="134" t="str">
        <f t="shared" si="23"/>
        <v/>
      </c>
      <c r="Q85" s="134" t="str">
        <f t="shared" si="23"/>
        <v/>
      </c>
      <c r="R85" s="134" t="str">
        <f t="shared" si="23"/>
        <v/>
      </c>
      <c r="S85" s="134" t="str">
        <f t="shared" si="23"/>
        <v/>
      </c>
      <c r="T85" s="134" t="str">
        <f t="shared" si="23"/>
        <v/>
      </c>
      <c r="U85" s="134" t="str">
        <f t="shared" si="23"/>
        <v/>
      </c>
      <c r="V85" s="134" t="str">
        <f t="shared" si="23"/>
        <v/>
      </c>
      <c r="W85" s="134"/>
      <c r="X85" s="134"/>
      <c r="Y85" s="134"/>
      <c r="Z85" s="134"/>
      <c r="AA85" s="134"/>
      <c r="AB85" s="134"/>
      <c r="AC85" s="134"/>
      <c r="AD85" s="134"/>
      <c r="AE85" s="134"/>
      <c r="AF85" s="134"/>
      <c r="AG85" s="134"/>
      <c r="AH85" s="134"/>
    </row>
    <row r="86" spans="1:36" ht="22.5" outlineLevel="1" x14ac:dyDescent="0.25">
      <c r="B86" s="219"/>
      <c r="C86" s="135" t="s">
        <v>197</v>
      </c>
      <c r="D86" s="134">
        <f>ABS(2*C21-E21)</f>
        <v>4291</v>
      </c>
      <c r="E86" s="134">
        <f t="shared" ref="E86:V86" si="24">IF(E$73&lt;&gt;"",D86,"")</f>
        <v>4291</v>
      </c>
      <c r="F86" s="134">
        <f t="shared" si="24"/>
        <v>4291</v>
      </c>
      <c r="G86" s="134">
        <f t="shared" si="24"/>
        <v>4291</v>
      </c>
      <c r="H86" s="134">
        <f t="shared" si="24"/>
        <v>4291</v>
      </c>
      <c r="I86" s="134">
        <f t="shared" si="24"/>
        <v>4291</v>
      </c>
      <c r="J86" s="134">
        <f t="shared" si="24"/>
        <v>4291</v>
      </c>
      <c r="K86" s="134">
        <f t="shared" si="24"/>
        <v>4291</v>
      </c>
      <c r="L86" s="134">
        <f t="shared" si="24"/>
        <v>4291</v>
      </c>
      <c r="M86" s="134" t="str">
        <f t="shared" si="24"/>
        <v/>
      </c>
      <c r="N86" s="134" t="str">
        <f t="shared" si="24"/>
        <v/>
      </c>
      <c r="O86" s="134" t="str">
        <f t="shared" si="24"/>
        <v/>
      </c>
      <c r="P86" s="134" t="str">
        <f t="shared" si="24"/>
        <v/>
      </c>
      <c r="Q86" s="134" t="str">
        <f t="shared" si="24"/>
        <v/>
      </c>
      <c r="R86" s="134" t="str">
        <f t="shared" si="24"/>
        <v/>
      </c>
      <c r="S86" s="134" t="str">
        <f t="shared" si="24"/>
        <v/>
      </c>
      <c r="T86" s="134" t="str">
        <f t="shared" si="24"/>
        <v/>
      </c>
      <c r="U86" s="134" t="str">
        <f t="shared" si="24"/>
        <v/>
      </c>
      <c r="V86" s="134" t="str">
        <f t="shared" si="24"/>
        <v/>
      </c>
      <c r="W86" s="134"/>
      <c r="X86" s="134"/>
      <c r="Y86" s="134"/>
      <c r="Z86" s="134"/>
      <c r="AA86" s="134"/>
      <c r="AB86" s="134"/>
      <c r="AC86" s="134"/>
      <c r="AD86" s="134"/>
      <c r="AE86" s="134"/>
      <c r="AF86" s="134"/>
      <c r="AG86" s="134"/>
      <c r="AH86" s="134"/>
    </row>
    <row r="87" spans="1:36" ht="22.5" outlineLevel="1" x14ac:dyDescent="0.25">
      <c r="B87" s="219"/>
      <c r="C87" s="135" t="s">
        <v>206</v>
      </c>
      <c r="D87" s="134">
        <f>ABS(2*E21-C21)</f>
        <v>872</v>
      </c>
      <c r="E87" s="134">
        <f t="shared" ref="E87:V87" si="25">IF(E$73&lt;&gt;"",D87,"")</f>
        <v>872</v>
      </c>
      <c r="F87" s="134">
        <f t="shared" si="25"/>
        <v>872</v>
      </c>
      <c r="G87" s="134">
        <f t="shared" si="25"/>
        <v>872</v>
      </c>
      <c r="H87" s="134">
        <f t="shared" si="25"/>
        <v>872</v>
      </c>
      <c r="I87" s="134">
        <f t="shared" si="25"/>
        <v>872</v>
      </c>
      <c r="J87" s="134">
        <f t="shared" si="25"/>
        <v>872</v>
      </c>
      <c r="K87" s="134">
        <f t="shared" si="25"/>
        <v>872</v>
      </c>
      <c r="L87" s="134">
        <f t="shared" si="25"/>
        <v>872</v>
      </c>
      <c r="M87" s="134" t="str">
        <f t="shared" si="25"/>
        <v/>
      </c>
      <c r="N87" s="134" t="str">
        <f t="shared" si="25"/>
        <v/>
      </c>
      <c r="O87" s="134" t="str">
        <f t="shared" si="25"/>
        <v/>
      </c>
      <c r="P87" s="134" t="str">
        <f t="shared" si="25"/>
        <v/>
      </c>
      <c r="Q87" s="134" t="str">
        <f t="shared" si="25"/>
        <v/>
      </c>
      <c r="R87" s="134" t="str">
        <f t="shared" si="25"/>
        <v/>
      </c>
      <c r="S87" s="134" t="str">
        <f t="shared" si="25"/>
        <v/>
      </c>
      <c r="T87" s="134" t="str">
        <f t="shared" si="25"/>
        <v/>
      </c>
      <c r="U87" s="134" t="str">
        <f t="shared" si="25"/>
        <v/>
      </c>
      <c r="V87" s="134" t="str">
        <f t="shared" si="25"/>
        <v/>
      </c>
      <c r="W87" s="134"/>
      <c r="X87" s="134"/>
      <c r="Y87" s="134"/>
      <c r="Z87" s="134"/>
      <c r="AA87" s="134"/>
      <c r="AB87" s="134"/>
      <c r="AC87" s="134"/>
      <c r="AD87" s="134"/>
      <c r="AE87" s="134"/>
      <c r="AF87" s="134"/>
      <c r="AG87" s="134"/>
      <c r="AH87" s="134"/>
    </row>
    <row r="88" spans="1:36" ht="22.5" outlineLevel="1" x14ac:dyDescent="0.25">
      <c r="B88" s="219"/>
      <c r="C88" s="135" t="s">
        <v>207</v>
      </c>
      <c r="D88" s="134">
        <f>ABS(2*C21+E21)</f>
        <v>5989</v>
      </c>
      <c r="E88" s="134">
        <f t="shared" ref="E88:V88" si="26">IF(E$73&lt;&gt;"",D88,"")</f>
        <v>5989</v>
      </c>
      <c r="F88" s="134">
        <f t="shared" si="26"/>
        <v>5989</v>
      </c>
      <c r="G88" s="134">
        <f t="shared" si="26"/>
        <v>5989</v>
      </c>
      <c r="H88" s="134">
        <f t="shared" si="26"/>
        <v>5989</v>
      </c>
      <c r="I88" s="134">
        <f t="shared" si="26"/>
        <v>5989</v>
      </c>
      <c r="J88" s="134">
        <f t="shared" si="26"/>
        <v>5989</v>
      </c>
      <c r="K88" s="134">
        <f t="shared" si="26"/>
        <v>5989</v>
      </c>
      <c r="L88" s="134">
        <f t="shared" si="26"/>
        <v>5989</v>
      </c>
      <c r="M88" s="134" t="str">
        <f t="shared" si="26"/>
        <v/>
      </c>
      <c r="N88" s="134" t="str">
        <f t="shared" si="26"/>
        <v/>
      </c>
      <c r="O88" s="134" t="str">
        <f t="shared" si="26"/>
        <v/>
      </c>
      <c r="P88" s="134" t="str">
        <f t="shared" si="26"/>
        <v/>
      </c>
      <c r="Q88" s="134" t="str">
        <f t="shared" si="26"/>
        <v/>
      </c>
      <c r="R88" s="134" t="str">
        <f t="shared" si="26"/>
        <v/>
      </c>
      <c r="S88" s="134" t="str">
        <f t="shared" si="26"/>
        <v/>
      </c>
      <c r="T88" s="134" t="str">
        <f t="shared" si="26"/>
        <v/>
      </c>
      <c r="U88" s="134" t="str">
        <f t="shared" si="26"/>
        <v/>
      </c>
      <c r="V88" s="134" t="str">
        <f t="shared" si="26"/>
        <v/>
      </c>
      <c r="W88" s="134"/>
      <c r="X88" s="134"/>
      <c r="Y88" s="134"/>
      <c r="Z88" s="134"/>
      <c r="AA88" s="134"/>
      <c r="AB88" s="134"/>
      <c r="AC88" s="134"/>
      <c r="AD88" s="134"/>
      <c r="AE88" s="134"/>
      <c r="AF88" s="134"/>
      <c r="AG88" s="134"/>
      <c r="AH88" s="134"/>
    </row>
    <row r="89" spans="1:36" ht="22.5" outlineLevel="1" x14ac:dyDescent="0.25">
      <c r="B89" s="220"/>
      <c r="C89" s="135" t="s">
        <v>198</v>
      </c>
      <c r="D89" s="134">
        <f>ABS(2*E21+C21)</f>
        <v>4268</v>
      </c>
      <c r="E89" s="134">
        <f t="shared" ref="E89:V89" si="27">IF(E$73&lt;&gt;"",D89,"")</f>
        <v>4268</v>
      </c>
      <c r="F89" s="134">
        <f t="shared" si="27"/>
        <v>4268</v>
      </c>
      <c r="G89" s="134">
        <f t="shared" si="27"/>
        <v>4268</v>
      </c>
      <c r="H89" s="134">
        <f t="shared" si="27"/>
        <v>4268</v>
      </c>
      <c r="I89" s="134">
        <f t="shared" si="27"/>
        <v>4268</v>
      </c>
      <c r="J89" s="134">
        <f t="shared" si="27"/>
        <v>4268</v>
      </c>
      <c r="K89" s="134">
        <f t="shared" si="27"/>
        <v>4268</v>
      </c>
      <c r="L89" s="134">
        <f t="shared" si="27"/>
        <v>4268</v>
      </c>
      <c r="M89" s="134" t="str">
        <f t="shared" si="27"/>
        <v/>
      </c>
      <c r="N89" s="134" t="str">
        <f t="shared" si="27"/>
        <v/>
      </c>
      <c r="O89" s="134" t="str">
        <f t="shared" si="27"/>
        <v/>
      </c>
      <c r="P89" s="134" t="str">
        <f t="shared" si="27"/>
        <v/>
      </c>
      <c r="Q89" s="134" t="str">
        <f t="shared" si="27"/>
        <v/>
      </c>
      <c r="R89" s="134" t="str">
        <f t="shared" si="27"/>
        <v/>
      </c>
      <c r="S89" s="134" t="str">
        <f t="shared" si="27"/>
        <v/>
      </c>
      <c r="T89" s="134" t="str">
        <f t="shared" si="27"/>
        <v/>
      </c>
      <c r="U89" s="134" t="str">
        <f t="shared" si="27"/>
        <v/>
      </c>
      <c r="V89" s="134" t="str">
        <f t="shared" si="27"/>
        <v/>
      </c>
      <c r="W89" s="134"/>
      <c r="X89" s="134"/>
      <c r="Y89" s="134"/>
      <c r="Z89" s="134"/>
      <c r="AA89" s="134"/>
      <c r="AB89" s="134"/>
      <c r="AC89" s="134"/>
      <c r="AD89" s="134"/>
      <c r="AE89" s="134"/>
      <c r="AF89" s="134"/>
      <c r="AG89" s="134"/>
      <c r="AH89" s="134"/>
    </row>
    <row r="90" spans="1:36" s="131" customFormat="1" ht="15.75" outlineLevel="1" thickBot="1" x14ac:dyDescent="0.3">
      <c r="S90" s="132"/>
      <c r="T90" s="132"/>
      <c r="U90" s="132"/>
      <c r="V90" s="132"/>
      <c r="W90" s="132"/>
      <c r="X90" s="132"/>
      <c r="Y90" s="132"/>
      <c r="Z90" s="132"/>
      <c r="AA90" s="132"/>
      <c r="AB90" s="132"/>
      <c r="AC90" s="132"/>
      <c r="AD90" s="132"/>
      <c r="AE90" s="132"/>
      <c r="AF90" s="132"/>
      <c r="AG90" s="132"/>
      <c r="AH90" s="132"/>
      <c r="AI90" s="132"/>
      <c r="AJ90" s="132"/>
    </row>
    <row r="91" spans="1:36" s="131" customFormat="1" ht="19.5" thickBot="1" x14ac:dyDescent="0.3">
      <c r="A91" s="5"/>
      <c r="B91" s="181" t="s">
        <v>170</v>
      </c>
      <c r="C91" s="182"/>
      <c r="D91" s="182"/>
      <c r="E91" s="182"/>
      <c r="F91" s="182"/>
      <c r="G91" s="182"/>
      <c r="H91" s="182"/>
      <c r="I91" s="182"/>
      <c r="J91" s="182"/>
      <c r="K91" s="182"/>
      <c r="L91" s="182"/>
      <c r="M91" s="182"/>
      <c r="N91" s="183"/>
      <c r="O91" s="133"/>
      <c r="S91" s="132"/>
      <c r="T91" s="132"/>
      <c r="U91" s="132"/>
      <c r="V91" s="132"/>
      <c r="W91" s="132"/>
      <c r="X91" s="132"/>
      <c r="Y91" s="132"/>
      <c r="Z91" s="132"/>
      <c r="AA91" s="132"/>
      <c r="AB91" s="132"/>
      <c r="AC91" s="132"/>
      <c r="AD91" s="132"/>
      <c r="AE91" s="132"/>
      <c r="AF91" s="132"/>
      <c r="AG91" s="132"/>
      <c r="AH91" s="132"/>
      <c r="AI91" s="132"/>
      <c r="AJ91" s="132"/>
    </row>
    <row r="92" spans="1:36" s="131" customFormat="1" ht="46.5" customHeight="1" outlineLevel="1" x14ac:dyDescent="0.25">
      <c r="A92" s="5"/>
      <c r="B92" s="200" t="s">
        <v>244</v>
      </c>
      <c r="C92" s="201"/>
      <c r="D92" s="201"/>
      <c r="E92" s="201"/>
      <c r="F92" s="201"/>
      <c r="G92" s="201"/>
      <c r="H92" s="201"/>
      <c r="I92" s="201"/>
      <c r="J92" s="201"/>
      <c r="K92" s="201"/>
      <c r="L92" s="201"/>
      <c r="M92" s="201"/>
      <c r="N92" s="202"/>
      <c r="S92" s="132"/>
      <c r="T92" s="132"/>
      <c r="U92" s="132"/>
      <c r="V92" s="132"/>
      <c r="W92" s="132"/>
      <c r="X92" s="132"/>
      <c r="Y92" s="132"/>
      <c r="Z92" s="132"/>
      <c r="AA92" s="132"/>
      <c r="AB92" s="132"/>
      <c r="AC92" s="132"/>
      <c r="AD92" s="132"/>
      <c r="AE92" s="132"/>
      <c r="AF92" s="132"/>
      <c r="AG92" s="132"/>
      <c r="AH92" s="132"/>
      <c r="AI92" s="132"/>
      <c r="AJ92" s="132"/>
    </row>
    <row r="93" spans="1:36" s="131" customFormat="1" ht="9.75" customHeight="1" outlineLevel="1" x14ac:dyDescent="0.25">
      <c r="S93" s="132"/>
      <c r="T93" s="132"/>
      <c r="U93" s="132"/>
      <c r="V93" s="132"/>
      <c r="W93" s="132"/>
      <c r="X93" s="132"/>
      <c r="Y93" s="132"/>
      <c r="Z93" s="132"/>
      <c r="AA93" s="132"/>
      <c r="AB93" s="132"/>
      <c r="AC93" s="132"/>
      <c r="AD93" s="132"/>
      <c r="AE93" s="132"/>
      <c r="AF93" s="132"/>
      <c r="AG93" s="132"/>
      <c r="AH93" s="132"/>
      <c r="AI93" s="132"/>
      <c r="AJ93" s="132"/>
    </row>
    <row r="94" spans="1:36" ht="21" customHeight="1" outlineLevel="1" x14ac:dyDescent="0.25">
      <c r="A94" s="18"/>
      <c r="B94" s="60"/>
      <c r="C94" s="41"/>
      <c r="D94" s="42">
        <v>1</v>
      </c>
      <c r="E94" s="42" t="s">
        <v>162</v>
      </c>
      <c r="F94" s="42" t="s">
        <v>239</v>
      </c>
      <c r="G94" s="42">
        <v>2</v>
      </c>
      <c r="H94" s="42" t="s">
        <v>240</v>
      </c>
      <c r="I94" s="42" t="s">
        <v>240</v>
      </c>
      <c r="J94" s="42" t="s">
        <v>162</v>
      </c>
      <c r="K94" s="42" t="s">
        <v>162</v>
      </c>
      <c r="L94" s="42" t="s">
        <v>162</v>
      </c>
      <c r="M94" s="42" t="s">
        <v>162</v>
      </c>
      <c r="N94" s="42" t="s">
        <v>162</v>
      </c>
      <c r="O94" s="42" t="s">
        <v>162</v>
      </c>
      <c r="P94" s="42" t="s">
        <v>162</v>
      </c>
      <c r="Q94" s="42" t="s">
        <v>162</v>
      </c>
      <c r="R94" s="42" t="s">
        <v>162</v>
      </c>
      <c r="S94" s="42" t="s">
        <v>162</v>
      </c>
      <c r="T94" s="42" t="s">
        <v>162</v>
      </c>
      <c r="U94" s="42" t="s">
        <v>162</v>
      </c>
      <c r="V94" s="42" t="s">
        <v>162</v>
      </c>
      <c r="W94" s="117"/>
      <c r="X94" s="117"/>
      <c r="Y94" s="117"/>
      <c r="Z94" s="117"/>
      <c r="AA94" s="117"/>
      <c r="AB94" s="117"/>
      <c r="AC94" s="117"/>
      <c r="AD94" s="117"/>
      <c r="AE94" s="117"/>
      <c r="AF94" s="117"/>
      <c r="AG94" s="117"/>
      <c r="AH94" s="117"/>
    </row>
    <row r="95" spans="1:36" ht="39" customHeight="1" outlineLevel="1" x14ac:dyDescent="0.25">
      <c r="A95" s="18"/>
      <c r="D95" s="94" t="s">
        <v>241</v>
      </c>
      <c r="E95" s="94" t="s">
        <v>242</v>
      </c>
      <c r="F95" s="94" t="s">
        <v>241</v>
      </c>
      <c r="G95" s="94" t="s">
        <v>243</v>
      </c>
      <c r="H95" s="94" t="s">
        <v>243</v>
      </c>
      <c r="I95" s="94" t="s">
        <v>243</v>
      </c>
      <c r="J95" s="94" t="s">
        <v>162</v>
      </c>
      <c r="K95" s="94" t="s">
        <v>162</v>
      </c>
      <c r="L95" s="94" t="s">
        <v>162</v>
      </c>
      <c r="M95" s="94" t="s">
        <v>162</v>
      </c>
      <c r="N95" s="94" t="s">
        <v>162</v>
      </c>
      <c r="O95" s="94" t="s">
        <v>162</v>
      </c>
      <c r="P95" s="94" t="s">
        <v>162</v>
      </c>
      <c r="Q95" s="94" t="s">
        <v>162</v>
      </c>
      <c r="R95" s="94" t="s">
        <v>162</v>
      </c>
      <c r="S95" s="94" t="s">
        <v>162</v>
      </c>
      <c r="T95" s="94" t="s">
        <v>162</v>
      </c>
      <c r="U95" s="94" t="s">
        <v>162</v>
      </c>
      <c r="V95" s="94" t="s">
        <v>162</v>
      </c>
      <c r="W95" s="94"/>
      <c r="X95" s="94"/>
      <c r="Y95" s="94"/>
      <c r="Z95" s="94"/>
      <c r="AA95" s="94"/>
      <c r="AB95" s="94"/>
      <c r="AC95" s="94"/>
      <c r="AD95" s="94"/>
      <c r="AE95" s="94"/>
      <c r="AF95" s="94"/>
      <c r="AG95" s="94"/>
      <c r="AH95" s="94"/>
    </row>
    <row r="96" spans="1:36" ht="41.25" customHeight="1" outlineLevel="1" x14ac:dyDescent="0.25">
      <c r="A96" s="18"/>
      <c r="B96" s="209" t="s">
        <v>135</v>
      </c>
      <c r="C96" s="209"/>
      <c r="D96" s="93" t="s">
        <v>216</v>
      </c>
      <c r="E96" s="93" t="s">
        <v>216</v>
      </c>
      <c r="F96" s="93" t="s">
        <v>220</v>
      </c>
      <c r="G96" s="93" t="s">
        <v>220</v>
      </c>
      <c r="H96" s="93" t="s">
        <v>223</v>
      </c>
      <c r="I96" s="93" t="s">
        <v>190</v>
      </c>
      <c r="J96" s="93"/>
      <c r="K96" s="93"/>
      <c r="L96" s="93"/>
      <c r="M96" s="93"/>
      <c r="N96" s="93"/>
      <c r="O96" s="93"/>
      <c r="P96" s="93"/>
      <c r="Q96" s="93"/>
      <c r="R96" s="93"/>
      <c r="S96" s="93"/>
      <c r="T96" s="93"/>
      <c r="U96" s="93"/>
      <c r="V96" s="93"/>
      <c r="W96" s="118"/>
      <c r="X96" s="118"/>
      <c r="Y96" s="118"/>
      <c r="Z96" s="118"/>
      <c r="AA96" s="118"/>
      <c r="AB96" s="118"/>
      <c r="AC96" s="118"/>
      <c r="AD96" s="118"/>
      <c r="AE96" s="118"/>
      <c r="AF96" s="118"/>
      <c r="AG96" s="118"/>
      <c r="AH96" s="118"/>
    </row>
    <row r="97" spans="1:34" ht="16.5" customHeight="1" outlineLevel="1" x14ac:dyDescent="0.25">
      <c r="A97" s="18"/>
      <c r="B97" s="208" t="s">
        <v>136</v>
      </c>
      <c r="C97" s="209"/>
      <c r="D97" s="63">
        <v>869</v>
      </c>
      <c r="E97" s="63">
        <v>802</v>
      </c>
      <c r="F97" s="63">
        <v>3400</v>
      </c>
      <c r="G97" s="63">
        <v>3324</v>
      </c>
      <c r="H97" s="63">
        <v>4148</v>
      </c>
      <c r="I97" s="63">
        <v>4151</v>
      </c>
      <c r="J97" s="63"/>
      <c r="K97" s="63"/>
      <c r="L97" s="63"/>
      <c r="M97" s="63"/>
      <c r="N97" s="63"/>
      <c r="O97" s="63"/>
      <c r="P97" s="63"/>
      <c r="Q97" s="63"/>
      <c r="R97" s="63"/>
      <c r="S97" s="63"/>
      <c r="T97" s="63"/>
      <c r="U97" s="63"/>
      <c r="V97" s="63"/>
      <c r="W97" s="119"/>
      <c r="X97" s="119"/>
      <c r="Y97" s="119"/>
      <c r="Z97" s="119"/>
      <c r="AA97" s="119"/>
      <c r="AB97" s="119"/>
      <c r="AC97" s="119"/>
      <c r="AD97" s="119"/>
      <c r="AE97" s="119"/>
      <c r="AF97" s="119"/>
      <c r="AG97" s="119"/>
      <c r="AH97" s="119"/>
    </row>
    <row r="98" spans="1:34" ht="16.5" customHeight="1" outlineLevel="1" x14ac:dyDescent="0.25">
      <c r="A98" s="18"/>
      <c r="B98" s="208" t="s">
        <v>137</v>
      </c>
      <c r="C98" s="209"/>
      <c r="D98" s="63">
        <v>894</v>
      </c>
      <c r="E98" s="63">
        <v>803</v>
      </c>
      <c r="F98" s="63">
        <v>3419</v>
      </c>
      <c r="G98" s="63">
        <v>3400</v>
      </c>
      <c r="H98" s="63">
        <v>4200</v>
      </c>
      <c r="I98" s="63">
        <v>4200</v>
      </c>
      <c r="J98" s="63"/>
      <c r="K98" s="63"/>
      <c r="L98" s="63"/>
      <c r="M98" s="63"/>
      <c r="N98" s="63"/>
      <c r="O98" s="63"/>
      <c r="P98" s="63"/>
      <c r="Q98" s="63"/>
      <c r="R98" s="63"/>
      <c r="S98" s="63"/>
      <c r="T98" s="63"/>
      <c r="U98" s="63"/>
      <c r="V98" s="63"/>
      <c r="W98" s="119"/>
      <c r="X98" s="119"/>
      <c r="Y98" s="119"/>
      <c r="Z98" s="119"/>
      <c r="AA98" s="119"/>
      <c r="AB98" s="119"/>
      <c r="AC98" s="119"/>
      <c r="AD98" s="119"/>
      <c r="AE98" s="119"/>
      <c r="AF98" s="119"/>
      <c r="AG98" s="119"/>
      <c r="AH98" s="119"/>
    </row>
    <row r="99" spans="1:34" ht="28.5" customHeight="1" outlineLevel="1" x14ac:dyDescent="0.25">
      <c r="A99" s="18"/>
      <c r="B99" s="209" t="s">
        <v>68</v>
      </c>
      <c r="C99" s="209"/>
      <c r="D99" s="79" t="s">
        <v>218</v>
      </c>
      <c r="E99" s="79" t="s">
        <v>219</v>
      </c>
      <c r="F99" s="79" t="s">
        <v>221</v>
      </c>
      <c r="G99" s="79" t="s">
        <v>222</v>
      </c>
      <c r="H99" s="79"/>
      <c r="I99" s="79"/>
      <c r="J99" s="79"/>
      <c r="K99" s="79"/>
      <c r="L99" s="79"/>
      <c r="M99" s="79"/>
      <c r="N99" s="79"/>
      <c r="O99" s="80"/>
      <c r="P99" s="81"/>
      <c r="Q99" s="81"/>
      <c r="R99" s="81"/>
      <c r="S99" s="82"/>
      <c r="T99" s="82"/>
      <c r="U99" s="82"/>
      <c r="V99" s="82"/>
      <c r="W99" s="82"/>
      <c r="X99" s="82"/>
      <c r="Y99" s="82"/>
      <c r="Z99" s="82"/>
      <c r="AA99" s="82"/>
      <c r="AB99" s="82"/>
      <c r="AC99" s="82"/>
      <c r="AD99" s="82"/>
      <c r="AE99" s="82"/>
      <c r="AF99" s="82"/>
      <c r="AG99" s="82"/>
      <c r="AH99" s="82"/>
    </row>
    <row r="100" spans="1:34" ht="18.75" outlineLevel="1" x14ac:dyDescent="0.25">
      <c r="A100" s="18"/>
      <c r="B100" s="209" t="s">
        <v>69</v>
      </c>
      <c r="C100" s="209"/>
      <c r="D100" s="83"/>
      <c r="E100" s="83"/>
      <c r="F100" s="83" t="s">
        <v>224</v>
      </c>
      <c r="G100" s="83"/>
      <c r="H100" s="83" t="s">
        <v>1</v>
      </c>
      <c r="I100" s="83" t="s">
        <v>1</v>
      </c>
      <c r="J100" s="83"/>
      <c r="K100" s="83"/>
      <c r="L100" s="83"/>
      <c r="M100" s="83"/>
      <c r="N100" s="83"/>
      <c r="O100" s="80"/>
      <c r="P100" s="81"/>
      <c r="Q100" s="81"/>
      <c r="R100" s="81"/>
      <c r="S100" s="82"/>
      <c r="T100" s="82"/>
      <c r="U100" s="82"/>
      <c r="V100" s="82"/>
      <c r="W100" s="82"/>
      <c r="X100" s="82"/>
      <c r="Y100" s="82"/>
      <c r="Z100" s="82"/>
      <c r="AA100" s="82"/>
      <c r="AB100" s="82"/>
      <c r="AC100" s="82"/>
      <c r="AD100" s="82"/>
      <c r="AE100" s="82"/>
      <c r="AF100" s="82"/>
      <c r="AG100" s="82"/>
      <c r="AH100" s="82"/>
    </row>
    <row r="101" spans="1:34" ht="18.75" outlineLevel="1" x14ac:dyDescent="0.25">
      <c r="A101" s="18"/>
      <c r="B101" s="209" t="s">
        <v>70</v>
      </c>
      <c r="C101" s="209"/>
      <c r="D101" s="83"/>
      <c r="E101" s="83"/>
      <c r="F101" s="83"/>
      <c r="G101" s="83"/>
      <c r="H101" s="83"/>
      <c r="I101" s="83"/>
      <c r="J101" s="83"/>
      <c r="K101" s="83"/>
      <c r="L101" s="83"/>
      <c r="M101" s="83"/>
      <c r="N101" s="83"/>
      <c r="O101" s="80"/>
      <c r="P101" s="81"/>
      <c r="Q101" s="81"/>
      <c r="R101" s="81"/>
      <c r="S101" s="82"/>
      <c r="T101" s="82"/>
      <c r="U101" s="82"/>
      <c r="V101" s="82"/>
      <c r="W101" s="82"/>
      <c r="X101" s="82"/>
      <c r="Y101" s="82"/>
      <c r="Z101" s="82"/>
      <c r="AA101" s="82"/>
      <c r="AB101" s="82"/>
      <c r="AC101" s="82"/>
      <c r="AD101" s="82"/>
      <c r="AE101" s="82"/>
      <c r="AF101" s="82"/>
      <c r="AG101" s="82"/>
      <c r="AH101" s="82"/>
    </row>
    <row r="102" spans="1:34" ht="29.25" customHeight="1" outlineLevel="1" x14ac:dyDescent="0.25">
      <c r="A102" s="227" t="s">
        <v>81</v>
      </c>
      <c r="B102" s="221" t="s">
        <v>93</v>
      </c>
      <c r="C102" s="221"/>
      <c r="D102" s="39" t="s">
        <v>157</v>
      </c>
      <c r="E102" s="39" t="s">
        <v>162</v>
      </c>
      <c r="F102" s="39" t="s">
        <v>157</v>
      </c>
      <c r="G102" s="39" t="s">
        <v>158</v>
      </c>
      <c r="H102" s="39" t="s">
        <v>158</v>
      </c>
      <c r="I102" s="39" t="s">
        <v>158</v>
      </c>
      <c r="J102" s="39" t="s">
        <v>162</v>
      </c>
      <c r="K102" s="39" t="s">
        <v>162</v>
      </c>
      <c r="L102" s="39" t="s">
        <v>162</v>
      </c>
      <c r="M102" s="39" t="s">
        <v>162</v>
      </c>
      <c r="N102" s="39" t="s">
        <v>162</v>
      </c>
      <c r="O102" s="39" t="s">
        <v>162</v>
      </c>
      <c r="P102" s="39" t="s">
        <v>162</v>
      </c>
      <c r="Q102" s="39" t="s">
        <v>162</v>
      </c>
      <c r="R102" s="39" t="s">
        <v>162</v>
      </c>
      <c r="S102" s="39" t="s">
        <v>162</v>
      </c>
      <c r="T102" s="39" t="s">
        <v>162</v>
      </c>
      <c r="U102" s="39" t="s">
        <v>162</v>
      </c>
      <c r="V102" s="39" t="s">
        <v>162</v>
      </c>
      <c r="W102" s="120"/>
      <c r="X102" s="120"/>
      <c r="Y102" s="120"/>
      <c r="Z102" s="120"/>
      <c r="AA102" s="120"/>
      <c r="AB102" s="120"/>
      <c r="AC102" s="120"/>
      <c r="AD102" s="120"/>
      <c r="AE102" s="120"/>
      <c r="AF102" s="120"/>
      <c r="AG102" s="120"/>
      <c r="AH102" s="120"/>
    </row>
    <row r="103" spans="1:34" outlineLevel="1" x14ac:dyDescent="0.25">
      <c r="A103" s="227"/>
      <c r="B103" s="209" t="s">
        <v>80</v>
      </c>
      <c r="C103" s="209"/>
      <c r="D103" s="39" t="s">
        <v>235</v>
      </c>
      <c r="E103" s="39" t="s">
        <v>162</v>
      </c>
      <c r="F103" s="39" t="s">
        <v>235</v>
      </c>
      <c r="G103" s="39" t="s">
        <v>235</v>
      </c>
      <c r="H103" s="39" t="s">
        <v>235</v>
      </c>
      <c r="I103" s="39" t="s">
        <v>235</v>
      </c>
      <c r="J103" s="39" t="s">
        <v>162</v>
      </c>
      <c r="K103" s="39" t="s">
        <v>162</v>
      </c>
      <c r="L103" s="39" t="s">
        <v>162</v>
      </c>
      <c r="M103" s="39" t="s">
        <v>162</v>
      </c>
      <c r="N103" s="39" t="s">
        <v>162</v>
      </c>
      <c r="O103" s="39" t="s">
        <v>162</v>
      </c>
      <c r="P103" s="39" t="s">
        <v>162</v>
      </c>
      <c r="Q103" s="39" t="s">
        <v>162</v>
      </c>
      <c r="R103" s="39" t="s">
        <v>162</v>
      </c>
      <c r="S103" s="39" t="s">
        <v>162</v>
      </c>
      <c r="T103" s="39" t="s">
        <v>162</v>
      </c>
      <c r="U103" s="39" t="s">
        <v>162</v>
      </c>
      <c r="V103" s="39" t="s">
        <v>162</v>
      </c>
      <c r="W103" s="120"/>
      <c r="X103" s="120"/>
      <c r="Y103" s="120"/>
      <c r="Z103" s="120"/>
      <c r="AA103" s="120"/>
      <c r="AB103" s="120"/>
      <c r="AC103" s="120"/>
      <c r="AD103" s="120"/>
      <c r="AE103" s="120"/>
      <c r="AF103" s="120"/>
      <c r="AG103" s="120"/>
      <c r="AH103" s="120"/>
    </row>
    <row r="104" spans="1:34" outlineLevel="1" x14ac:dyDescent="0.25">
      <c r="A104" s="227"/>
      <c r="B104" s="209" t="s">
        <v>102</v>
      </c>
      <c r="C104" s="209"/>
      <c r="D104" s="39">
        <v>2560</v>
      </c>
      <c r="E104" s="39" t="s">
        <v>162</v>
      </c>
      <c r="F104" s="39">
        <v>2560</v>
      </c>
      <c r="G104" s="39">
        <v>2510</v>
      </c>
      <c r="H104" s="39">
        <v>2510</v>
      </c>
      <c r="I104" s="39">
        <v>2510</v>
      </c>
      <c r="J104" s="39" t="s">
        <v>162</v>
      </c>
      <c r="K104" s="39" t="s">
        <v>162</v>
      </c>
      <c r="L104" s="39" t="s">
        <v>162</v>
      </c>
      <c r="M104" s="39" t="s">
        <v>162</v>
      </c>
      <c r="N104" s="39" t="s">
        <v>162</v>
      </c>
      <c r="O104" s="39" t="s">
        <v>162</v>
      </c>
      <c r="P104" s="39" t="s">
        <v>162</v>
      </c>
      <c r="Q104" s="39" t="s">
        <v>162</v>
      </c>
      <c r="R104" s="39" t="s">
        <v>162</v>
      </c>
      <c r="S104" s="39" t="s">
        <v>162</v>
      </c>
      <c r="T104" s="39" t="s">
        <v>162</v>
      </c>
      <c r="U104" s="39" t="s">
        <v>162</v>
      </c>
      <c r="V104" s="39" t="s">
        <v>162</v>
      </c>
      <c r="W104" s="120"/>
      <c r="X104" s="120"/>
      <c r="Y104" s="120"/>
      <c r="Z104" s="120"/>
      <c r="AA104" s="120"/>
      <c r="AB104" s="120"/>
      <c r="AC104" s="120"/>
      <c r="AD104" s="120"/>
      <c r="AE104" s="120"/>
      <c r="AF104" s="120"/>
      <c r="AG104" s="120"/>
      <c r="AH104" s="120"/>
    </row>
    <row r="105" spans="1:34" outlineLevel="1" x14ac:dyDescent="0.25">
      <c r="A105" s="227"/>
      <c r="B105" s="208" t="s">
        <v>106</v>
      </c>
      <c r="C105" s="209"/>
      <c r="D105" s="39">
        <v>15</v>
      </c>
      <c r="E105" s="39" t="s">
        <v>162</v>
      </c>
      <c r="F105" s="39">
        <v>15</v>
      </c>
      <c r="G105" s="39">
        <v>15</v>
      </c>
      <c r="H105" s="39">
        <v>15</v>
      </c>
      <c r="I105" s="39">
        <v>15</v>
      </c>
      <c r="J105" s="39" t="s">
        <v>162</v>
      </c>
      <c r="K105" s="39" t="s">
        <v>162</v>
      </c>
      <c r="L105" s="39" t="s">
        <v>162</v>
      </c>
      <c r="M105" s="39" t="s">
        <v>162</v>
      </c>
      <c r="N105" s="39" t="s">
        <v>162</v>
      </c>
      <c r="O105" s="39" t="s">
        <v>162</v>
      </c>
      <c r="P105" s="39" t="s">
        <v>162</v>
      </c>
      <c r="Q105" s="39" t="s">
        <v>162</v>
      </c>
      <c r="R105" s="39" t="s">
        <v>162</v>
      </c>
      <c r="S105" s="39" t="s">
        <v>162</v>
      </c>
      <c r="T105" s="39" t="s">
        <v>162</v>
      </c>
      <c r="U105" s="39" t="s">
        <v>162</v>
      </c>
      <c r="V105" s="39" t="s">
        <v>162</v>
      </c>
      <c r="W105" s="120"/>
      <c r="X105" s="120"/>
      <c r="Y105" s="120"/>
      <c r="Z105" s="120"/>
      <c r="AA105" s="120"/>
      <c r="AB105" s="120"/>
      <c r="AC105" s="120"/>
      <c r="AD105" s="120"/>
      <c r="AE105" s="120"/>
      <c r="AF105" s="120"/>
      <c r="AG105" s="120"/>
      <c r="AH105" s="120"/>
    </row>
    <row r="106" spans="1:34" ht="18" outlineLevel="1" x14ac:dyDescent="0.25">
      <c r="A106" s="227"/>
      <c r="B106" s="208" t="s">
        <v>100</v>
      </c>
      <c r="C106" s="209"/>
      <c r="D106" s="39">
        <v>100</v>
      </c>
      <c r="E106" s="39" t="s">
        <v>162</v>
      </c>
      <c r="F106" s="39">
        <v>100</v>
      </c>
      <c r="G106" s="39">
        <v>100</v>
      </c>
      <c r="H106" s="39">
        <v>100</v>
      </c>
      <c r="I106" s="39">
        <v>100</v>
      </c>
      <c r="J106" s="39" t="s">
        <v>162</v>
      </c>
      <c r="K106" s="39" t="s">
        <v>162</v>
      </c>
      <c r="L106" s="39" t="s">
        <v>162</v>
      </c>
      <c r="M106" s="39" t="s">
        <v>162</v>
      </c>
      <c r="N106" s="39" t="s">
        <v>162</v>
      </c>
      <c r="O106" s="39" t="s">
        <v>162</v>
      </c>
      <c r="P106" s="39" t="s">
        <v>162</v>
      </c>
      <c r="Q106" s="39" t="s">
        <v>162</v>
      </c>
      <c r="R106" s="39" t="s">
        <v>162</v>
      </c>
      <c r="S106" s="39" t="s">
        <v>162</v>
      </c>
      <c r="T106" s="39" t="s">
        <v>162</v>
      </c>
      <c r="U106" s="39" t="s">
        <v>162</v>
      </c>
      <c r="V106" s="39" t="s">
        <v>162</v>
      </c>
      <c r="W106" s="120"/>
      <c r="X106" s="120"/>
      <c r="Y106" s="120"/>
      <c r="Z106" s="120"/>
      <c r="AA106" s="120"/>
      <c r="AB106" s="120"/>
      <c r="AC106" s="120"/>
      <c r="AD106" s="120"/>
      <c r="AE106" s="120"/>
      <c r="AF106" s="120"/>
      <c r="AG106" s="120"/>
      <c r="AH106" s="120"/>
    </row>
    <row r="107" spans="1:34" ht="18" outlineLevel="1" x14ac:dyDescent="0.25">
      <c r="A107" s="227"/>
      <c r="B107" s="208" t="s">
        <v>103</v>
      </c>
      <c r="C107" s="209"/>
      <c r="D107" s="39" t="s">
        <v>238</v>
      </c>
      <c r="E107" s="39" t="s">
        <v>162</v>
      </c>
      <c r="F107" s="39" t="s">
        <v>238</v>
      </c>
      <c r="G107" s="39" t="s">
        <v>237</v>
      </c>
      <c r="H107" s="39" t="s">
        <v>237</v>
      </c>
      <c r="I107" s="39" t="s">
        <v>237</v>
      </c>
      <c r="J107" s="39" t="s">
        <v>162</v>
      </c>
      <c r="K107" s="39" t="s">
        <v>162</v>
      </c>
      <c r="L107" s="39" t="s">
        <v>162</v>
      </c>
      <c r="M107" s="39" t="s">
        <v>162</v>
      </c>
      <c r="N107" s="39" t="s">
        <v>162</v>
      </c>
      <c r="O107" s="39" t="s">
        <v>162</v>
      </c>
      <c r="P107" s="39" t="s">
        <v>162</v>
      </c>
      <c r="Q107" s="39" t="s">
        <v>162</v>
      </c>
      <c r="R107" s="39" t="s">
        <v>162</v>
      </c>
      <c r="S107" s="39" t="s">
        <v>162</v>
      </c>
      <c r="T107" s="39" t="s">
        <v>162</v>
      </c>
      <c r="U107" s="39" t="s">
        <v>162</v>
      </c>
      <c r="V107" s="39" t="s">
        <v>162</v>
      </c>
      <c r="W107" s="120"/>
      <c r="X107" s="120"/>
      <c r="Y107" s="120"/>
      <c r="Z107" s="120"/>
      <c r="AA107" s="120"/>
      <c r="AB107" s="120"/>
      <c r="AC107" s="120"/>
      <c r="AD107" s="120"/>
      <c r="AE107" s="120"/>
      <c r="AF107" s="120"/>
      <c r="AG107" s="120"/>
      <c r="AH107" s="120"/>
    </row>
    <row r="108" spans="1:34" outlineLevel="1" x14ac:dyDescent="0.25">
      <c r="A108" s="227"/>
      <c r="B108" s="209" t="s">
        <v>95</v>
      </c>
      <c r="C108" s="209"/>
      <c r="D108" s="39" t="s">
        <v>232</v>
      </c>
      <c r="E108" s="39" t="s">
        <v>162</v>
      </c>
      <c r="F108" s="39" t="s">
        <v>232</v>
      </c>
      <c r="G108" s="39" t="s">
        <v>159</v>
      </c>
      <c r="H108" s="39" t="s">
        <v>159</v>
      </c>
      <c r="I108" s="39" t="s">
        <v>159</v>
      </c>
      <c r="J108" s="39" t="s">
        <v>162</v>
      </c>
      <c r="K108" s="39" t="s">
        <v>162</v>
      </c>
      <c r="L108" s="39" t="s">
        <v>162</v>
      </c>
      <c r="M108" s="39" t="s">
        <v>162</v>
      </c>
      <c r="N108" s="39" t="s">
        <v>162</v>
      </c>
      <c r="O108" s="39" t="s">
        <v>162</v>
      </c>
      <c r="P108" s="39" t="s">
        <v>162</v>
      </c>
      <c r="Q108" s="39" t="s">
        <v>162</v>
      </c>
      <c r="R108" s="39" t="s">
        <v>162</v>
      </c>
      <c r="S108" s="39" t="s">
        <v>162</v>
      </c>
      <c r="T108" s="39" t="s">
        <v>162</v>
      </c>
      <c r="U108" s="39" t="s">
        <v>162</v>
      </c>
      <c r="V108" s="39" t="s">
        <v>162</v>
      </c>
      <c r="W108" s="120"/>
      <c r="X108" s="120"/>
      <c r="Y108" s="120"/>
      <c r="Z108" s="120"/>
      <c r="AA108" s="120"/>
      <c r="AB108" s="120"/>
      <c r="AC108" s="120"/>
      <c r="AD108" s="120"/>
      <c r="AE108" s="120"/>
      <c r="AF108" s="120"/>
      <c r="AG108" s="120"/>
      <c r="AH108" s="120"/>
    </row>
    <row r="109" spans="1:34" ht="33" customHeight="1" outlineLevel="1" x14ac:dyDescent="0.25">
      <c r="A109" s="227"/>
      <c r="B109" s="221" t="s">
        <v>98</v>
      </c>
      <c r="C109" s="209"/>
      <c r="D109" s="39">
        <f>IFERROR(D104-((D106-1)/2-D107)*12*D105/1000,"")</f>
        <v>2568.91</v>
      </c>
      <c r="E109" s="39" t="str">
        <f t="shared" ref="E109:V109" si="28">IFERROR(E104-((E106-1)/2-E107)*12*E105/1000,"")</f>
        <v/>
      </c>
      <c r="F109" s="39">
        <f t="shared" si="28"/>
        <v>2568.91</v>
      </c>
      <c r="G109" s="39">
        <f t="shared" si="28"/>
        <v>2501.09</v>
      </c>
      <c r="H109" s="39">
        <f t="shared" si="28"/>
        <v>2501.09</v>
      </c>
      <c r="I109" s="39">
        <f t="shared" si="28"/>
        <v>2501.09</v>
      </c>
      <c r="J109" s="39" t="str">
        <f t="shared" si="28"/>
        <v/>
      </c>
      <c r="K109" s="39" t="str">
        <f t="shared" si="28"/>
        <v/>
      </c>
      <c r="L109" s="39" t="str">
        <f t="shared" si="28"/>
        <v/>
      </c>
      <c r="M109" s="39" t="str">
        <f t="shared" si="28"/>
        <v/>
      </c>
      <c r="N109" s="39" t="str">
        <f t="shared" si="28"/>
        <v/>
      </c>
      <c r="O109" s="39" t="str">
        <f t="shared" si="28"/>
        <v/>
      </c>
      <c r="P109" s="39" t="str">
        <f t="shared" si="28"/>
        <v/>
      </c>
      <c r="Q109" s="39" t="str">
        <f t="shared" si="28"/>
        <v/>
      </c>
      <c r="R109" s="39" t="str">
        <f t="shared" si="28"/>
        <v/>
      </c>
      <c r="S109" s="39" t="str">
        <f t="shared" si="28"/>
        <v/>
      </c>
      <c r="T109" s="39" t="str">
        <f t="shared" si="28"/>
        <v/>
      </c>
      <c r="U109" s="39" t="str">
        <f t="shared" si="28"/>
        <v/>
      </c>
      <c r="V109" s="39" t="str">
        <f t="shared" si="28"/>
        <v/>
      </c>
      <c r="W109" s="120"/>
      <c r="X109" s="120"/>
      <c r="Y109" s="120"/>
      <c r="Z109" s="120"/>
      <c r="AA109" s="120"/>
      <c r="AB109" s="120"/>
      <c r="AC109" s="120"/>
      <c r="AD109" s="120"/>
      <c r="AE109" s="120"/>
      <c r="AF109" s="120"/>
      <c r="AG109" s="120"/>
      <c r="AH109" s="120"/>
    </row>
    <row r="110" spans="1:34" ht="25.5" customHeight="1" outlineLevel="1" x14ac:dyDescent="0.25">
      <c r="A110" s="227" t="s">
        <v>82</v>
      </c>
      <c r="B110" s="221" t="s">
        <v>94</v>
      </c>
      <c r="C110" s="221"/>
      <c r="D110" s="40" t="s">
        <v>157</v>
      </c>
      <c r="E110" s="40" t="s">
        <v>162</v>
      </c>
      <c r="F110" s="40" t="s">
        <v>157</v>
      </c>
      <c r="G110" s="40" t="s">
        <v>158</v>
      </c>
      <c r="H110" s="40" t="s">
        <v>158</v>
      </c>
      <c r="I110" s="40" t="s">
        <v>158</v>
      </c>
      <c r="J110" s="40" t="s">
        <v>162</v>
      </c>
      <c r="K110" s="40" t="s">
        <v>162</v>
      </c>
      <c r="L110" s="40" t="s">
        <v>162</v>
      </c>
      <c r="M110" s="40" t="s">
        <v>162</v>
      </c>
      <c r="N110" s="40" t="s">
        <v>162</v>
      </c>
      <c r="O110" s="40" t="s">
        <v>162</v>
      </c>
      <c r="P110" s="40" t="s">
        <v>162</v>
      </c>
      <c r="Q110" s="40" t="s">
        <v>162</v>
      </c>
      <c r="R110" s="40" t="s">
        <v>162</v>
      </c>
      <c r="S110" s="40" t="s">
        <v>162</v>
      </c>
      <c r="T110" s="40" t="s">
        <v>162</v>
      </c>
      <c r="U110" s="40" t="s">
        <v>162</v>
      </c>
      <c r="V110" s="40" t="s">
        <v>162</v>
      </c>
      <c r="W110" s="69"/>
      <c r="X110" s="69"/>
      <c r="Y110" s="69"/>
      <c r="Z110" s="69"/>
      <c r="AA110" s="69"/>
      <c r="AB110" s="69"/>
      <c r="AC110" s="69"/>
      <c r="AD110" s="69"/>
      <c r="AE110" s="69"/>
      <c r="AF110" s="69"/>
      <c r="AG110" s="69"/>
      <c r="AH110" s="69"/>
    </row>
    <row r="111" spans="1:34" outlineLevel="1" x14ac:dyDescent="0.25">
      <c r="A111" s="227"/>
      <c r="B111" s="209" t="s">
        <v>79</v>
      </c>
      <c r="C111" s="209"/>
      <c r="D111" s="40" t="s">
        <v>235</v>
      </c>
      <c r="E111" s="40" t="s">
        <v>162</v>
      </c>
      <c r="F111" s="40" t="s">
        <v>235</v>
      </c>
      <c r="G111" s="40" t="s">
        <v>235</v>
      </c>
      <c r="H111" s="40" t="s">
        <v>235</v>
      </c>
      <c r="I111" s="40" t="s">
        <v>235</v>
      </c>
      <c r="J111" s="40" t="s">
        <v>162</v>
      </c>
      <c r="K111" s="40" t="s">
        <v>162</v>
      </c>
      <c r="L111" s="40" t="s">
        <v>162</v>
      </c>
      <c r="M111" s="40" t="s">
        <v>162</v>
      </c>
      <c r="N111" s="40" t="s">
        <v>162</v>
      </c>
      <c r="O111" s="40" t="s">
        <v>162</v>
      </c>
      <c r="P111" s="40" t="s">
        <v>162</v>
      </c>
      <c r="Q111" s="40" t="s">
        <v>162</v>
      </c>
      <c r="R111" s="40" t="s">
        <v>162</v>
      </c>
      <c r="S111" s="40" t="s">
        <v>162</v>
      </c>
      <c r="T111" s="40" t="s">
        <v>162</v>
      </c>
      <c r="U111" s="40" t="s">
        <v>162</v>
      </c>
      <c r="V111" s="40" t="s">
        <v>162</v>
      </c>
      <c r="W111" s="69"/>
      <c r="X111" s="69"/>
      <c r="Y111" s="69"/>
      <c r="Z111" s="69"/>
      <c r="AA111" s="69"/>
      <c r="AB111" s="69"/>
      <c r="AC111" s="69"/>
      <c r="AD111" s="69"/>
      <c r="AE111" s="69"/>
      <c r="AF111" s="69"/>
      <c r="AG111" s="69"/>
      <c r="AH111" s="69"/>
    </row>
    <row r="112" spans="1:34" outlineLevel="1" x14ac:dyDescent="0.25">
      <c r="A112" s="227"/>
      <c r="B112" s="209" t="s">
        <v>101</v>
      </c>
      <c r="C112" s="209"/>
      <c r="D112" s="40">
        <v>839</v>
      </c>
      <c r="E112" s="40" t="s">
        <v>162</v>
      </c>
      <c r="F112" s="40">
        <v>839</v>
      </c>
      <c r="G112" s="40">
        <v>834</v>
      </c>
      <c r="H112" s="40">
        <v>834</v>
      </c>
      <c r="I112" s="40">
        <v>834</v>
      </c>
      <c r="J112" s="40" t="s">
        <v>162</v>
      </c>
      <c r="K112" s="40" t="s">
        <v>162</v>
      </c>
      <c r="L112" s="40" t="s">
        <v>162</v>
      </c>
      <c r="M112" s="40" t="s">
        <v>162</v>
      </c>
      <c r="N112" s="40" t="s">
        <v>162</v>
      </c>
      <c r="O112" s="40" t="s">
        <v>162</v>
      </c>
      <c r="P112" s="40" t="s">
        <v>162</v>
      </c>
      <c r="Q112" s="40" t="s">
        <v>162</v>
      </c>
      <c r="R112" s="40" t="s">
        <v>162</v>
      </c>
      <c r="S112" s="40" t="s">
        <v>162</v>
      </c>
      <c r="T112" s="40" t="s">
        <v>162</v>
      </c>
      <c r="U112" s="40" t="s">
        <v>162</v>
      </c>
      <c r="V112" s="40" t="s">
        <v>162</v>
      </c>
      <c r="W112" s="69"/>
      <c r="X112" s="69"/>
      <c r="Y112" s="69"/>
      <c r="Z112" s="69"/>
      <c r="AA112" s="69"/>
      <c r="AB112" s="69"/>
      <c r="AC112" s="69"/>
      <c r="AD112" s="69"/>
      <c r="AE112" s="69"/>
      <c r="AF112" s="69"/>
      <c r="AG112" s="69"/>
      <c r="AH112" s="69"/>
    </row>
    <row r="113" spans="1:34" outlineLevel="1" x14ac:dyDescent="0.25">
      <c r="A113" s="227"/>
      <c r="B113" s="208" t="s">
        <v>107</v>
      </c>
      <c r="C113" s="209"/>
      <c r="D113" s="40">
        <v>15</v>
      </c>
      <c r="E113" s="40" t="s">
        <v>162</v>
      </c>
      <c r="F113" s="40">
        <v>15</v>
      </c>
      <c r="G113" s="40">
        <v>15</v>
      </c>
      <c r="H113" s="40">
        <v>15</v>
      </c>
      <c r="I113" s="40">
        <v>15</v>
      </c>
      <c r="J113" s="40" t="s">
        <v>162</v>
      </c>
      <c r="K113" s="40" t="s">
        <v>162</v>
      </c>
      <c r="L113" s="40" t="s">
        <v>162</v>
      </c>
      <c r="M113" s="40" t="s">
        <v>162</v>
      </c>
      <c r="N113" s="40" t="s">
        <v>162</v>
      </c>
      <c r="O113" s="40" t="s">
        <v>162</v>
      </c>
      <c r="P113" s="40" t="s">
        <v>162</v>
      </c>
      <c r="Q113" s="40" t="s">
        <v>162</v>
      </c>
      <c r="R113" s="40" t="s">
        <v>162</v>
      </c>
      <c r="S113" s="40" t="s">
        <v>162</v>
      </c>
      <c r="T113" s="40" t="s">
        <v>162</v>
      </c>
      <c r="U113" s="40" t="s">
        <v>162</v>
      </c>
      <c r="V113" s="40" t="s">
        <v>162</v>
      </c>
      <c r="W113" s="69"/>
      <c r="X113" s="69"/>
      <c r="Y113" s="69"/>
      <c r="Z113" s="69"/>
      <c r="AA113" s="69"/>
      <c r="AB113" s="69"/>
      <c r="AC113" s="69"/>
      <c r="AD113" s="69"/>
      <c r="AE113" s="69"/>
      <c r="AF113" s="69"/>
      <c r="AG113" s="69"/>
      <c r="AH113" s="69"/>
    </row>
    <row r="114" spans="1:34" ht="18" outlineLevel="1" x14ac:dyDescent="0.25">
      <c r="A114" s="227"/>
      <c r="B114" s="208" t="s">
        <v>105</v>
      </c>
      <c r="C114" s="209"/>
      <c r="D114" s="40">
        <v>106</v>
      </c>
      <c r="E114" s="40" t="s">
        <v>162</v>
      </c>
      <c r="F114" s="40">
        <v>106</v>
      </c>
      <c r="G114" s="40">
        <v>106</v>
      </c>
      <c r="H114" s="40">
        <v>106</v>
      </c>
      <c r="I114" s="40">
        <v>106</v>
      </c>
      <c r="J114" s="40" t="s">
        <v>162</v>
      </c>
      <c r="K114" s="40" t="s">
        <v>162</v>
      </c>
      <c r="L114" s="40" t="s">
        <v>162</v>
      </c>
      <c r="M114" s="40" t="s">
        <v>162</v>
      </c>
      <c r="N114" s="40" t="s">
        <v>162</v>
      </c>
      <c r="O114" s="40" t="s">
        <v>162</v>
      </c>
      <c r="P114" s="40" t="s">
        <v>162</v>
      </c>
      <c r="Q114" s="40" t="s">
        <v>162</v>
      </c>
      <c r="R114" s="40" t="s">
        <v>162</v>
      </c>
      <c r="S114" s="40" t="s">
        <v>162</v>
      </c>
      <c r="T114" s="40" t="s">
        <v>162</v>
      </c>
      <c r="U114" s="40" t="s">
        <v>162</v>
      </c>
      <c r="V114" s="40" t="s">
        <v>162</v>
      </c>
      <c r="W114" s="69"/>
      <c r="X114" s="69"/>
      <c r="Y114" s="69"/>
      <c r="Z114" s="69"/>
      <c r="AA114" s="69"/>
      <c r="AB114" s="69"/>
      <c r="AC114" s="69"/>
      <c r="AD114" s="69"/>
      <c r="AE114" s="69"/>
      <c r="AF114" s="69"/>
      <c r="AG114" s="69"/>
      <c r="AH114" s="69"/>
    </row>
    <row r="115" spans="1:34" ht="18" outlineLevel="1" x14ac:dyDescent="0.25">
      <c r="A115" s="227"/>
      <c r="B115" s="208" t="s">
        <v>104</v>
      </c>
      <c r="C115" s="209"/>
      <c r="D115" s="40" t="s">
        <v>236</v>
      </c>
      <c r="E115" s="40" t="s">
        <v>162</v>
      </c>
      <c r="F115" s="40" t="s">
        <v>236</v>
      </c>
      <c r="G115" s="40" t="s">
        <v>237</v>
      </c>
      <c r="H115" s="40" t="s">
        <v>237</v>
      </c>
      <c r="I115" s="40" t="s">
        <v>237</v>
      </c>
      <c r="J115" s="40" t="s">
        <v>162</v>
      </c>
      <c r="K115" s="40" t="s">
        <v>162</v>
      </c>
      <c r="L115" s="40" t="s">
        <v>162</v>
      </c>
      <c r="M115" s="40" t="s">
        <v>162</v>
      </c>
      <c r="N115" s="40" t="s">
        <v>162</v>
      </c>
      <c r="O115" s="40" t="s">
        <v>162</v>
      </c>
      <c r="P115" s="40" t="s">
        <v>162</v>
      </c>
      <c r="Q115" s="40" t="s">
        <v>162</v>
      </c>
      <c r="R115" s="40" t="s">
        <v>162</v>
      </c>
      <c r="S115" s="40" t="s">
        <v>162</v>
      </c>
      <c r="T115" s="40" t="s">
        <v>162</v>
      </c>
      <c r="U115" s="40" t="s">
        <v>162</v>
      </c>
      <c r="V115" s="40" t="s">
        <v>162</v>
      </c>
      <c r="W115" s="69"/>
      <c r="X115" s="69"/>
      <c r="Y115" s="69"/>
      <c r="Z115" s="69"/>
      <c r="AA115" s="69"/>
      <c r="AB115" s="69"/>
      <c r="AC115" s="69"/>
      <c r="AD115" s="69"/>
      <c r="AE115" s="69"/>
      <c r="AF115" s="69"/>
      <c r="AG115" s="69"/>
      <c r="AH115" s="69"/>
    </row>
    <row r="116" spans="1:34" outlineLevel="1" x14ac:dyDescent="0.25">
      <c r="A116" s="227"/>
      <c r="B116" s="209" t="s">
        <v>96</v>
      </c>
      <c r="C116" s="209"/>
      <c r="D116" s="40" t="s">
        <v>164</v>
      </c>
      <c r="E116" s="40" t="s">
        <v>162</v>
      </c>
      <c r="F116" s="40" t="s">
        <v>164</v>
      </c>
      <c r="G116" s="40" t="s">
        <v>159</v>
      </c>
      <c r="H116" s="40" t="s">
        <v>159</v>
      </c>
      <c r="I116" s="40" t="s">
        <v>159</v>
      </c>
      <c r="J116" s="40" t="s">
        <v>162</v>
      </c>
      <c r="K116" s="40" t="s">
        <v>162</v>
      </c>
      <c r="L116" s="40" t="s">
        <v>162</v>
      </c>
      <c r="M116" s="40" t="s">
        <v>162</v>
      </c>
      <c r="N116" s="40" t="s">
        <v>162</v>
      </c>
      <c r="O116" s="40" t="s">
        <v>162</v>
      </c>
      <c r="P116" s="40" t="s">
        <v>162</v>
      </c>
      <c r="Q116" s="40" t="s">
        <v>162</v>
      </c>
      <c r="R116" s="40" t="s">
        <v>162</v>
      </c>
      <c r="S116" s="40" t="s">
        <v>162</v>
      </c>
      <c r="T116" s="40" t="s">
        <v>162</v>
      </c>
      <c r="U116" s="40" t="s">
        <v>162</v>
      </c>
      <c r="V116" s="40" t="s">
        <v>162</v>
      </c>
      <c r="W116" s="69"/>
      <c r="X116" s="69"/>
      <c r="Y116" s="69"/>
      <c r="Z116" s="69"/>
      <c r="AA116" s="69"/>
      <c r="AB116" s="69"/>
      <c r="AC116" s="69"/>
      <c r="AD116" s="69"/>
      <c r="AE116" s="69"/>
      <c r="AF116" s="69"/>
      <c r="AG116" s="69"/>
      <c r="AH116" s="69"/>
    </row>
    <row r="117" spans="1:34" ht="29.25" customHeight="1" outlineLevel="1" x14ac:dyDescent="0.25">
      <c r="A117" s="227"/>
      <c r="B117" s="221" t="s">
        <v>99</v>
      </c>
      <c r="C117" s="209"/>
      <c r="D117" s="67">
        <f>IFERROR(IF(D110&lt;&gt;"-",D112-((D114-1)/2-D115)*12*D113/1000,IFERROR(MID(#REF!,FIND("RBY:",#REF!)+4,FIND(CHAR(10)&amp;"IMF:",#REF!)-FIND("RBY:",#REF!)-4),"")),"")</f>
        <v>848.45</v>
      </c>
      <c r="E117" s="67" t="str">
        <f>IFERROR(IF(E110&lt;&gt;"-",E112-((E114-1)/2-E115)*12*E113/1000,IFERROR(MID(#REF!,FIND("RBY:",#REF!)+4,FIND(CHAR(10)&amp;"IMF:",#REF!)-FIND("RBY:",#REF!)-4),"")),"")</f>
        <v/>
      </c>
      <c r="F117" s="67">
        <f>IFERROR(IF(F110&lt;&gt;"-",F112-((F114-1)/2-F115)*12*F113/1000,IFERROR(MID(#REF!,FIND("RBY:",#REF!)+4,FIND(CHAR(10)&amp;"IMF:",#REF!)-FIND("RBY:",#REF!)-4),"")),"")</f>
        <v>848.45</v>
      </c>
      <c r="G117" s="67">
        <f>IFERROR(IF(G110&lt;&gt;"-",G112-((G114-1)/2-G115)*12*G113/1000,IFERROR(MID(#REF!,FIND("RBY:",#REF!)+4,FIND(CHAR(10)&amp;"IMF:",#REF!)-FIND("RBY:",#REF!)-4),"")),"")</f>
        <v>824.55</v>
      </c>
      <c r="H117" s="67">
        <f>IFERROR(IF(H110&lt;&gt;"-",H112-((H114-1)/2-H115)*12*H113/1000,IFERROR(MID(#REF!,FIND("RBY:",#REF!)+4,FIND(CHAR(10)&amp;"IMF:",#REF!)-FIND("RBY:",#REF!)-4),"")),"")</f>
        <v>824.55</v>
      </c>
      <c r="I117" s="67">
        <f>IFERROR(IF(I110&lt;&gt;"-",I112-((I114-1)/2-I115)*12*I113/1000,IFERROR(MID(#REF!,FIND("RBY:",#REF!)+4,FIND(CHAR(10)&amp;"IMF:",#REF!)-FIND("RBY:",#REF!)-4),"")),"")</f>
        <v>824.55</v>
      </c>
      <c r="J117" s="67" t="str">
        <f>IFERROR(IF(J110&lt;&gt;"-",J112-((J114-1)/2-J115)*12*J113/1000,IFERROR(MID(#REF!,FIND("RBY:",#REF!)+4,FIND(CHAR(10)&amp;"IMF:",#REF!)-FIND("RBY:",#REF!)-4),"")),"")</f>
        <v/>
      </c>
      <c r="K117" s="67" t="str">
        <f>IFERROR(IF(K110&lt;&gt;"-",K112-((K114-1)/2-K115)*12*K113/1000,IFERROR(MID(#REF!,FIND("RBY:",#REF!)+4,FIND(CHAR(10)&amp;"IMF:",#REF!)-FIND("RBY:",#REF!)-4),"")),"")</f>
        <v/>
      </c>
      <c r="L117" s="67" t="str">
        <f>IFERROR(IF(L110&lt;&gt;"-",L112-((L114-1)/2-L115)*12*L113/1000,IFERROR(MID(#REF!,FIND("RBY:",#REF!)+4,FIND(CHAR(10)&amp;"IMF:",#REF!)-FIND("RBY:",#REF!)-4),"")),"")</f>
        <v/>
      </c>
      <c r="M117" s="67" t="str">
        <f>IFERROR(IF(M110&lt;&gt;"-",M112-((M114-1)/2-M115)*12*M113/1000,IFERROR(MID(#REF!,FIND("RBY:",#REF!)+4,FIND(CHAR(10)&amp;"IMF:",#REF!)-FIND("RBY:",#REF!)-4),"")),"")</f>
        <v/>
      </c>
      <c r="N117" s="67" t="str">
        <f>IFERROR(IF(N110&lt;&gt;"-",N112-((N114-1)/2-N115)*12*N113/1000,IFERROR(MID(#REF!,FIND("RBY:",#REF!)+4,FIND(CHAR(10)&amp;"IMF:",#REF!)-FIND("RBY:",#REF!)-4),"")),"")</f>
        <v/>
      </c>
      <c r="O117" s="67" t="str">
        <f>IFERROR(IF(O110&lt;&gt;"-",O112-((O114-1)/2-O115)*12*O113/1000,IFERROR(MID(#REF!,FIND("RBY:",#REF!)+4,FIND(CHAR(10)&amp;"IMF:",#REF!)-FIND("RBY:",#REF!)-4),"")),"")</f>
        <v/>
      </c>
      <c r="P117" s="67" t="str">
        <f>IFERROR(IF(P110&lt;&gt;"-",P112-((P114-1)/2-P115)*12*P113/1000,IFERROR(MID(#REF!,FIND("RBY:",#REF!)+4,FIND(CHAR(10)&amp;"IMF:",#REF!)-FIND("RBY:",#REF!)-4),"")),"")</f>
        <v/>
      </c>
      <c r="Q117" s="67" t="str">
        <f>IFERROR(IF(Q110&lt;&gt;"-",Q112-((Q114-1)/2-Q115)*12*Q113/1000,IFERROR(MID(#REF!,FIND("RBY:",#REF!)+4,FIND(CHAR(10)&amp;"IMF:",#REF!)-FIND("RBY:",#REF!)-4),"")),"")</f>
        <v/>
      </c>
      <c r="R117" s="67" t="str">
        <f>IFERROR(IF(R110&lt;&gt;"-",R112-((R114-1)/2-R115)*12*R113/1000,IFERROR(MID(#REF!,FIND("RBY:",#REF!)+4,FIND(CHAR(10)&amp;"IMF:",#REF!)-FIND("RBY:",#REF!)-4),"")),"")</f>
        <v/>
      </c>
      <c r="S117" s="67" t="str">
        <f>IFERROR(IF(S110&lt;&gt;"-",S112-((S114-1)/2-S115)*12*S113/1000,IFERROR(MID(#REF!,FIND("RBY:",#REF!)+4,FIND(CHAR(10)&amp;"IMF:",#REF!)-FIND("RBY:",#REF!)-4),"")),"")</f>
        <v/>
      </c>
      <c r="T117" s="67" t="str">
        <f>IFERROR(IF(T110&lt;&gt;"-",T112-((T114-1)/2-T115)*12*T113/1000,IFERROR(MID(#REF!,FIND("RBY:",#REF!)+4,FIND(CHAR(10)&amp;"IMF:",#REF!)-FIND("RBY:",#REF!)-4),"")),"")</f>
        <v/>
      </c>
      <c r="U117" s="67" t="str">
        <f>IFERROR(IF(U110&lt;&gt;"-",U112-((U114-1)/2-U115)*12*U113/1000,IFERROR(MID(#REF!,FIND("RBY:",#REF!)+4,FIND(CHAR(10)&amp;"IMF:",#REF!)-FIND("RBY:",#REF!)-4),"")),"")</f>
        <v/>
      </c>
      <c r="V117" s="67" t="str">
        <f>IFERROR(IF(V110&lt;&gt;"-",V112-((V114-1)/2-V115)*12*V113/1000,IFERROR(MID(#REF!,FIND("RBY:",#REF!)+4,FIND(CHAR(10)&amp;"IMF:",#REF!)-FIND("RBY:",#REF!)-4),"")),"")</f>
        <v/>
      </c>
      <c r="W117" s="69"/>
      <c r="X117" s="69"/>
      <c r="Y117" s="69"/>
      <c r="Z117" s="69"/>
      <c r="AA117" s="69"/>
      <c r="AB117" s="69"/>
      <c r="AC117" s="69"/>
      <c r="AD117" s="69"/>
      <c r="AE117" s="69"/>
      <c r="AF117" s="69"/>
      <c r="AG117" s="69"/>
      <c r="AH117" s="69"/>
    </row>
    <row r="118" spans="1:34" ht="21" customHeight="1" outlineLevel="1" x14ac:dyDescent="0.25">
      <c r="A118" s="18"/>
      <c r="B118" s="214" t="s">
        <v>191</v>
      </c>
      <c r="C118" s="215"/>
      <c r="D118" s="68">
        <v>872.00999999999976</v>
      </c>
      <c r="E118" s="222" t="str">
        <f>IFERROR(IF(E111&lt;&gt;"-",E113-((E115-1)/2-E116)*12*E114/1000,IFERROR(MID(#REF!,FIND("RBY:",#REF!)+4,FIND(CHAR(10)&amp;"IMF:",#REF!)-FIND("RBY:",#REF!)-4),"")),"")</f>
        <v/>
      </c>
      <c r="F118" s="68">
        <v>3417.3599999999997</v>
      </c>
      <c r="G118" s="68">
        <v>3325.6400000000003</v>
      </c>
      <c r="H118" s="68">
        <v>4150.1900000000005</v>
      </c>
      <c r="I118" s="68">
        <v>4177.63</v>
      </c>
      <c r="J118" s="67" t="str">
        <f>IFERROR(IF(J111&lt;&gt;"-",J113-((J115-1)/2-J116)*12*J114/1000,IFERROR(MID(#REF!,FIND("RBY:",#REF!)+4,FIND(CHAR(10)&amp;"IMF:",#REF!)-FIND("RBY:",#REF!)-4),"")),"")</f>
        <v/>
      </c>
      <c r="K118" s="67" t="str">
        <f>IFERROR(IF(K111&lt;&gt;"-",K113-((K115-1)/2-K116)*12*K114/1000,IFERROR(MID(#REF!,FIND("RBY:",#REF!)+4,FIND(CHAR(10)&amp;"IMF:",#REF!)-FIND("RBY:",#REF!)-4),"")),"")</f>
        <v/>
      </c>
      <c r="L118" s="67" t="str">
        <f>IFERROR(IF(L111&lt;&gt;"-",L113-((L115-1)/2-L116)*12*L114/1000,IFERROR(MID(#REF!,FIND("RBY:",#REF!)+4,FIND(CHAR(10)&amp;"IMF:",#REF!)-FIND("RBY:",#REF!)-4),"")),"")</f>
        <v/>
      </c>
      <c r="M118" s="67" t="str">
        <f>IFERROR(IF(M111&lt;&gt;"-",M113-((M115-1)/2-M116)*12*M114/1000,IFERROR(MID(#REF!,FIND("RBY:",#REF!)+4,FIND(CHAR(10)&amp;"IMF:",#REF!)-FIND("RBY:",#REF!)-4),"")),"")</f>
        <v/>
      </c>
      <c r="N118" s="67" t="str">
        <f>IFERROR(IF(N111&lt;&gt;"-",N113-((N115-1)/2-N116)*12*N114/1000,IFERROR(MID(#REF!,FIND("RBY:",#REF!)+4,FIND(CHAR(10)&amp;"IMF:",#REF!)-FIND("RBY:",#REF!)-4),"")),"")</f>
        <v/>
      </c>
      <c r="O118" s="67" t="str">
        <f>IFERROR(IF(O111&lt;&gt;"-",O113-((O115-1)/2-O116)*12*O114/1000,IFERROR(MID(#REF!,FIND("RBY:",#REF!)+4,FIND(CHAR(10)&amp;"IMF:",#REF!)-FIND("RBY:",#REF!)-4),"")),"")</f>
        <v/>
      </c>
      <c r="P118" s="67" t="str">
        <f>IFERROR(IF(P111&lt;&gt;"-",P113-((P115-1)/2-P116)*12*P114/1000,IFERROR(MID(#REF!,FIND("RBY:",#REF!)+4,FIND(CHAR(10)&amp;"IMF:",#REF!)-FIND("RBY:",#REF!)-4),"")),"")</f>
        <v/>
      </c>
      <c r="Q118" s="67" t="str">
        <f>IFERROR(IF(Q111&lt;&gt;"-",Q113-((Q115-1)/2-Q116)*12*Q114/1000,IFERROR(MID(#REF!,FIND("RBY:",#REF!)+4,FIND(CHAR(10)&amp;"IMF:",#REF!)-FIND("RBY:",#REF!)-4),"")),"")</f>
        <v/>
      </c>
      <c r="R118" s="67" t="str">
        <f>IFERROR(IF(R111&lt;&gt;"-",R113-((R115-1)/2-R116)*12*R114/1000,IFERROR(MID(#REF!,FIND("RBY:",#REF!)+4,FIND(CHAR(10)&amp;"IMF:",#REF!)-FIND("RBY:",#REF!)-4),"")),"")</f>
        <v/>
      </c>
      <c r="S118" s="67" t="str">
        <f>IFERROR(IF(S111&lt;&gt;"-",S113-((S115-1)/2-S116)*12*S114/1000,IFERROR(MID(#REF!,FIND("RBY:",#REF!)+4,FIND(CHAR(10)&amp;"IMF:",#REF!)-FIND("RBY:",#REF!)-4),"")),"")</f>
        <v/>
      </c>
      <c r="T118" s="67" t="str">
        <f>IFERROR(IF(T111&lt;&gt;"-",T113-((T115-1)/2-T116)*12*T114/1000,IFERROR(MID(#REF!,FIND("RBY:",#REF!)+4,FIND(CHAR(10)&amp;"IMF:",#REF!)-FIND("RBY:",#REF!)-4),"")),"")</f>
        <v/>
      </c>
      <c r="U118" s="67" t="str">
        <f>IFERROR(IF(U111&lt;&gt;"-",U113-((U115-1)/2-U116)*12*U114/1000,IFERROR(MID(#REF!,FIND("RBY:",#REF!)+4,FIND(CHAR(10)&amp;"IMF:",#REF!)-FIND("RBY:",#REF!)-4),"")),"")</f>
        <v/>
      </c>
      <c r="V118" s="67" t="str">
        <f>IFERROR(IF(V111&lt;&gt;"-",V113-((V115-1)/2-V116)*12*V114/1000,IFERROR(MID(#REF!,FIND("RBY:",#REF!)+4,FIND(CHAR(10)&amp;"IMF:",#REF!)-FIND("RBY:",#REF!)-4),"")),"")</f>
        <v/>
      </c>
      <c r="W118" s="69"/>
      <c r="X118" s="69"/>
      <c r="Y118" s="69"/>
      <c r="Z118" s="69"/>
      <c r="AA118" s="69"/>
      <c r="AB118" s="69"/>
      <c r="AC118" s="69"/>
      <c r="AD118" s="69"/>
      <c r="AE118" s="69"/>
      <c r="AF118" s="69"/>
      <c r="AG118" s="69"/>
      <c r="AH118" s="69"/>
    </row>
    <row r="119" spans="1:34" ht="17.25" customHeight="1" outlineLevel="1" x14ac:dyDescent="0.25">
      <c r="A119" s="65"/>
      <c r="B119" s="216"/>
      <c r="C119" s="217"/>
      <c r="D119" s="66" t="s">
        <v>162</v>
      </c>
      <c r="E119" s="223"/>
      <c r="F119" s="66" t="s">
        <v>162</v>
      </c>
      <c r="G119" s="66" t="s">
        <v>162</v>
      </c>
      <c r="H119" s="66" t="s">
        <v>162</v>
      </c>
      <c r="I119" s="66" t="s">
        <v>162</v>
      </c>
      <c r="J119" s="67" t="str">
        <f>IFERROR(IF(J112&lt;&gt;"-",J114-((J116-1)/2-J117)*12*J115/1000,IFERROR(MID(#REF!,FIND("RBY:",#REF!)+4,FIND(CHAR(10)&amp;"IMF:",#REF!)-FIND("RBY:",#REF!)-4),"")),"")</f>
        <v/>
      </c>
      <c r="K119" s="67" t="str">
        <f>IFERROR(IF(K112&lt;&gt;"-",K114-((K116-1)/2-K117)*12*K115/1000,IFERROR(MID(#REF!,FIND("RBY:",#REF!)+4,FIND(CHAR(10)&amp;"IMF:",#REF!)-FIND("RBY:",#REF!)-4),"")),"")</f>
        <v/>
      </c>
      <c r="L119" s="67" t="str">
        <f>IFERROR(IF(L112&lt;&gt;"-",L114-((L116-1)/2-L117)*12*L115/1000,IFERROR(MID(#REF!,FIND("RBY:",#REF!)+4,FIND(CHAR(10)&amp;"IMF:",#REF!)-FIND("RBY:",#REF!)-4),"")),"")</f>
        <v/>
      </c>
      <c r="M119" s="67" t="str">
        <f>IFERROR(IF(M112&lt;&gt;"-",M114-((M116-1)/2-M117)*12*M115/1000,IFERROR(MID(#REF!,FIND("RBY:",#REF!)+4,FIND(CHAR(10)&amp;"IMF:",#REF!)-FIND("RBY:",#REF!)-4),"")),"")</f>
        <v/>
      </c>
      <c r="N119" s="67" t="str">
        <f>IFERROR(IF(N112&lt;&gt;"-",N114-((N116-1)/2-N117)*12*N115/1000,IFERROR(MID(#REF!,FIND("RBY:",#REF!)+4,FIND(CHAR(10)&amp;"IMF:",#REF!)-FIND("RBY:",#REF!)-4),"")),"")</f>
        <v/>
      </c>
      <c r="O119" s="67" t="str">
        <f>IFERROR(IF(O112&lt;&gt;"-",O114-((O116-1)/2-O117)*12*O115/1000,IFERROR(MID(#REF!,FIND("RBY:",#REF!)+4,FIND(CHAR(10)&amp;"IMF:",#REF!)-FIND("RBY:",#REF!)-4),"")),"")</f>
        <v/>
      </c>
      <c r="P119" s="67" t="str">
        <f>IFERROR(IF(P112&lt;&gt;"-",P114-((P116-1)/2-P117)*12*P115/1000,IFERROR(MID(#REF!,FIND("RBY:",#REF!)+4,FIND(CHAR(10)&amp;"IMF:",#REF!)-FIND("RBY:",#REF!)-4),"")),"")</f>
        <v/>
      </c>
      <c r="Q119" s="67" t="str">
        <f>IFERROR(IF(Q112&lt;&gt;"-",Q114-((Q116-1)/2-Q117)*12*Q115/1000,IFERROR(MID(#REF!,FIND("RBY:",#REF!)+4,FIND(CHAR(10)&amp;"IMF:",#REF!)-FIND("RBY:",#REF!)-4),"")),"")</f>
        <v/>
      </c>
      <c r="R119" s="67" t="str">
        <f>IFERROR(IF(R112&lt;&gt;"-",R114-((R116-1)/2-R117)*12*R115/1000,IFERROR(MID(#REF!,FIND("RBY:",#REF!)+4,FIND(CHAR(10)&amp;"IMF:",#REF!)-FIND("RBY:",#REF!)-4),"")),"")</f>
        <v/>
      </c>
      <c r="S119" s="67" t="str">
        <f>IFERROR(IF(S112&lt;&gt;"-",S114-((S116-1)/2-S117)*12*S115/1000,IFERROR(MID(#REF!,FIND("RBY:",#REF!)+4,FIND(CHAR(10)&amp;"IMF:",#REF!)-FIND("RBY:",#REF!)-4),"")),"")</f>
        <v/>
      </c>
      <c r="T119" s="67" t="str">
        <f>IFERROR(IF(T112&lt;&gt;"-",T114-((T116-1)/2-T117)*12*T115/1000,IFERROR(MID(#REF!,FIND("RBY:",#REF!)+4,FIND(CHAR(10)&amp;"IMF:",#REF!)-FIND("RBY:",#REF!)-4),"")),"")</f>
        <v/>
      </c>
      <c r="U119" s="67" t="str">
        <f>IFERROR(IF(U112&lt;&gt;"-",U114-((U116-1)/2-U117)*12*U115/1000,IFERROR(MID(#REF!,FIND("RBY:",#REF!)+4,FIND(CHAR(10)&amp;"IMF:",#REF!)-FIND("RBY:",#REF!)-4),"")),"")</f>
        <v/>
      </c>
      <c r="V119" s="67" t="str">
        <f>IFERROR(IF(V112&lt;&gt;"-",V114-((V116-1)/2-V117)*12*V115/1000,IFERROR(MID(#REF!,FIND("RBY:",#REF!)+4,FIND(CHAR(10)&amp;"IMF:",#REF!)-FIND("RBY:",#REF!)-4),"")),"")</f>
        <v/>
      </c>
      <c r="W119" s="69"/>
      <c r="X119" s="69"/>
      <c r="Y119" s="69"/>
      <c r="Z119" s="69"/>
      <c r="AA119" s="69"/>
      <c r="AB119" s="69"/>
      <c r="AC119" s="69"/>
      <c r="AD119" s="69"/>
      <c r="AE119" s="69"/>
      <c r="AF119" s="69"/>
      <c r="AG119" s="69"/>
      <c r="AH119" s="69"/>
    </row>
    <row r="120" spans="1:34" ht="54" customHeight="1" outlineLevel="1" x14ac:dyDescent="0.25">
      <c r="A120" s="18"/>
      <c r="B120" s="211" t="s">
        <v>143</v>
      </c>
      <c r="C120" s="211"/>
      <c r="D120" s="211"/>
      <c r="E120" s="212"/>
      <c r="F120" s="211"/>
      <c r="G120" s="211"/>
      <c r="S120" s="5"/>
      <c r="T120" s="5"/>
      <c r="U120" s="5"/>
      <c r="V120" s="5"/>
      <c r="W120" s="5"/>
      <c r="X120" s="5"/>
      <c r="Y120" s="5"/>
      <c r="Z120" s="5"/>
      <c r="AA120" s="5"/>
      <c r="AB120" s="5"/>
      <c r="AC120" s="5"/>
      <c r="AD120" s="5"/>
      <c r="AE120" s="5"/>
      <c r="AF120" s="5"/>
      <c r="AG120" s="5"/>
      <c r="AH120" s="5"/>
    </row>
    <row r="121" spans="1:34" ht="36.75" customHeight="1" outlineLevel="1" x14ac:dyDescent="0.25">
      <c r="A121" s="18"/>
      <c r="B121" s="211" t="s">
        <v>192</v>
      </c>
      <c r="C121" s="211"/>
      <c r="D121" s="211"/>
      <c r="E121" s="211"/>
      <c r="F121" s="211"/>
      <c r="G121" s="211"/>
      <c r="S121" s="5"/>
      <c r="T121" s="5"/>
      <c r="U121" s="5"/>
      <c r="V121" s="5"/>
      <c r="W121" s="5"/>
      <c r="X121" s="5"/>
      <c r="Y121" s="5"/>
      <c r="Z121" s="5"/>
      <c r="AA121" s="5"/>
      <c r="AB121" s="5"/>
      <c r="AC121" s="5"/>
      <c r="AD121" s="5"/>
      <c r="AE121" s="5"/>
      <c r="AF121" s="5"/>
      <c r="AG121" s="5"/>
      <c r="AH121" s="5"/>
    </row>
    <row r="122" spans="1:34" s="70" customFormat="1" ht="15.75" outlineLevel="1" thickBot="1" x14ac:dyDescent="0.3"/>
    <row r="123" spans="1:34" ht="18.75" x14ac:dyDescent="0.25">
      <c r="B123" s="203" t="s">
        <v>174</v>
      </c>
      <c r="C123" s="204"/>
      <c r="D123" s="204"/>
      <c r="E123" s="204"/>
      <c r="F123" s="204"/>
      <c r="G123" s="204"/>
      <c r="H123" s="204"/>
      <c r="I123" s="204"/>
      <c r="J123" s="204"/>
      <c r="K123" s="204"/>
      <c r="L123" s="204"/>
      <c r="M123" s="204"/>
      <c r="N123" s="205"/>
      <c r="O123" s="18"/>
    </row>
    <row r="124" spans="1:34" ht="21" customHeight="1" outlineLevel="1" x14ac:dyDescent="0.25">
      <c r="B124" s="234" t="s">
        <v>181</v>
      </c>
      <c r="C124" s="235"/>
      <c r="D124" s="235"/>
      <c r="E124" s="235"/>
      <c r="F124" s="235"/>
      <c r="G124" s="235"/>
      <c r="H124" s="235"/>
      <c r="I124" s="235"/>
      <c r="J124" s="235"/>
      <c r="K124" s="235"/>
      <c r="L124" s="235"/>
      <c r="M124" s="235"/>
      <c r="N124" s="236"/>
      <c r="O124" s="91"/>
    </row>
    <row r="125" spans="1:34" ht="15.75" outlineLevel="1" thickBot="1" x14ac:dyDescent="0.3">
      <c r="R125" s="21"/>
      <c r="S125" s="21"/>
      <c r="T125" s="21"/>
      <c r="U125" s="21"/>
    </row>
    <row r="126" spans="1:34" ht="15.75" customHeight="1" outlineLevel="1" thickBot="1" x14ac:dyDescent="0.3">
      <c r="B126" s="206" t="s">
        <v>83</v>
      </c>
      <c r="C126" s="206"/>
      <c r="D126" s="206"/>
      <c r="E126" s="206"/>
      <c r="F126" s="206"/>
      <c r="G126" s="206"/>
      <c r="H126" s="206"/>
      <c r="I126" s="206"/>
      <c r="J126" s="206"/>
      <c r="K126" s="206"/>
      <c r="L126" s="206"/>
      <c r="M126" s="206"/>
      <c r="R126" s="21"/>
      <c r="S126" s="21"/>
      <c r="T126" s="21"/>
      <c r="U126" s="21"/>
    </row>
    <row r="127" spans="1:34" ht="15.75" customHeight="1" outlineLevel="1" thickBot="1" x14ac:dyDescent="0.3">
      <c r="B127" s="206" t="s">
        <v>65</v>
      </c>
      <c r="C127" s="206" t="s">
        <v>84</v>
      </c>
      <c r="D127" s="206"/>
      <c r="E127" s="206"/>
      <c r="F127" s="206"/>
      <c r="G127" s="206"/>
      <c r="H127" s="206"/>
      <c r="I127" s="206" t="s">
        <v>66</v>
      </c>
      <c r="J127" s="206"/>
      <c r="K127" s="206" t="s">
        <v>85</v>
      </c>
      <c r="L127" s="206"/>
      <c r="M127" s="206"/>
    </row>
    <row r="128" spans="1:34" ht="15.75" customHeight="1" outlineLevel="1" thickBot="1" x14ac:dyDescent="0.3">
      <c r="B128" s="206"/>
      <c r="C128" s="206" t="s">
        <v>61</v>
      </c>
      <c r="D128" s="206"/>
      <c r="E128" s="206"/>
      <c r="F128" s="206"/>
      <c r="G128" s="29" t="s">
        <v>86</v>
      </c>
      <c r="H128" s="29" t="s">
        <v>63</v>
      </c>
      <c r="I128" s="29" t="s">
        <v>67</v>
      </c>
      <c r="J128" s="210" t="s">
        <v>89</v>
      </c>
      <c r="K128" s="29" t="s">
        <v>90</v>
      </c>
      <c r="L128" s="206" t="s">
        <v>91</v>
      </c>
      <c r="M128" s="206"/>
    </row>
    <row r="129" spans="2:15" ht="27.75" customHeight="1" outlineLevel="1" thickBot="1" x14ac:dyDescent="0.3">
      <c r="B129" s="206"/>
      <c r="C129" s="206" t="s">
        <v>62</v>
      </c>
      <c r="D129" s="206"/>
      <c r="E129" s="206" t="s">
        <v>63</v>
      </c>
      <c r="F129" s="206"/>
      <c r="G129" s="29" t="s">
        <v>87</v>
      </c>
      <c r="H129" s="29" t="s">
        <v>87</v>
      </c>
      <c r="I129" s="29" t="s">
        <v>88</v>
      </c>
      <c r="J129" s="210"/>
      <c r="K129" s="29" t="s">
        <v>88</v>
      </c>
      <c r="L129" s="206" t="s">
        <v>92</v>
      </c>
      <c r="M129" s="206"/>
    </row>
    <row r="130" spans="2:15" ht="15.75" outlineLevel="1" thickBot="1" x14ac:dyDescent="0.3">
      <c r="B130" s="206"/>
      <c r="C130" s="29" t="s">
        <v>78</v>
      </c>
      <c r="D130" s="29" t="s">
        <v>64</v>
      </c>
      <c r="E130" s="29" t="s">
        <v>78</v>
      </c>
      <c r="F130" s="29" t="s">
        <v>64</v>
      </c>
      <c r="G130" s="43"/>
      <c r="H130" s="43"/>
      <c r="I130" s="43"/>
      <c r="J130" s="210"/>
      <c r="K130" s="43"/>
      <c r="L130" s="43"/>
      <c r="M130" s="43"/>
    </row>
    <row r="131" spans="2:15" ht="15.75" customHeight="1" outlineLevel="1" thickBot="1" x14ac:dyDescent="0.3">
      <c r="B131" s="231" t="s">
        <v>225</v>
      </c>
      <c r="C131" s="232"/>
      <c r="D131" s="232"/>
      <c r="E131" s="232"/>
      <c r="F131" s="232"/>
      <c r="G131" s="232"/>
      <c r="H131" s="232"/>
      <c r="I131" s="232"/>
      <c r="J131" s="232"/>
      <c r="K131" s="232"/>
      <c r="L131" s="232"/>
      <c r="M131" s="233"/>
    </row>
    <row r="132" spans="2:15" ht="38.25" customHeight="1" outlineLevel="1" thickBot="1" x14ac:dyDescent="0.3">
      <c r="B132" s="30">
        <v>1</v>
      </c>
      <c r="C132" s="27" t="s">
        <v>226</v>
      </c>
      <c r="D132" s="27" t="s">
        <v>160</v>
      </c>
      <c r="E132" s="27" t="s">
        <v>0</v>
      </c>
      <c r="F132" s="27" t="s">
        <v>160</v>
      </c>
      <c r="G132" s="30" t="s">
        <v>227</v>
      </c>
      <c r="H132" s="30" t="s">
        <v>228</v>
      </c>
      <c r="I132" s="30" t="s">
        <v>229</v>
      </c>
      <c r="J132" s="30" t="s">
        <v>230</v>
      </c>
      <c r="K132" s="30" t="s">
        <v>231</v>
      </c>
      <c r="L132" s="30" t="s">
        <v>232</v>
      </c>
      <c r="M132" s="30" t="s">
        <v>164</v>
      </c>
    </row>
    <row r="133" spans="2:15" ht="24.75" outlineLevel="1" thickBot="1" x14ac:dyDescent="0.3">
      <c r="B133" s="30">
        <v>2</v>
      </c>
      <c r="C133" s="27" t="s">
        <v>226</v>
      </c>
      <c r="D133" s="27" t="s">
        <v>161</v>
      </c>
      <c r="E133" s="27" t="s">
        <v>0</v>
      </c>
      <c r="F133" s="27" t="s">
        <v>161</v>
      </c>
      <c r="G133" s="30" t="s">
        <v>227</v>
      </c>
      <c r="H133" s="30" t="s">
        <v>228</v>
      </c>
      <c r="I133" s="30" t="s">
        <v>229</v>
      </c>
      <c r="J133" s="30" t="s">
        <v>230</v>
      </c>
      <c r="K133" s="30" t="s">
        <v>231</v>
      </c>
      <c r="L133" s="30" t="s">
        <v>159</v>
      </c>
      <c r="M133" s="30" t="s">
        <v>159</v>
      </c>
    </row>
    <row r="134" spans="2:15" ht="15.75" outlineLevel="1" thickBot="1" x14ac:dyDescent="0.3"/>
    <row r="135" spans="2:15" ht="19.5" thickBot="1" x14ac:dyDescent="0.3">
      <c r="B135" s="181" t="s">
        <v>175</v>
      </c>
      <c r="C135" s="182"/>
      <c r="D135" s="182"/>
      <c r="E135" s="182"/>
      <c r="F135" s="182"/>
      <c r="G135" s="182"/>
      <c r="H135" s="182"/>
      <c r="I135" s="182"/>
      <c r="J135" s="182"/>
      <c r="K135" s="182"/>
      <c r="L135" s="182"/>
      <c r="M135" s="182"/>
      <c r="N135" s="183"/>
      <c r="O135" s="100"/>
    </row>
    <row r="136" spans="2:15" ht="25.5" customHeight="1" outlineLevel="1" x14ac:dyDescent="0.25">
      <c r="B136" s="228" t="s">
        <v>180</v>
      </c>
      <c r="C136" s="229"/>
      <c r="D136" s="229"/>
      <c r="E136" s="229"/>
      <c r="F136" s="229"/>
      <c r="G136" s="229"/>
      <c r="H136" s="229"/>
      <c r="I136" s="229"/>
      <c r="J136" s="229"/>
      <c r="K136" s="229"/>
      <c r="L136" s="229"/>
      <c r="M136" s="229"/>
      <c r="N136" s="230"/>
      <c r="O136" s="100"/>
    </row>
    <row r="137" spans="2:15" outlineLevel="1" x14ac:dyDescent="0.25"/>
    <row r="138" spans="2:15" outlineLevel="1" x14ac:dyDescent="0.25">
      <c r="B138" s="180" t="s">
        <v>53</v>
      </c>
      <c r="C138" s="180" t="s">
        <v>54</v>
      </c>
      <c r="D138" s="180"/>
      <c r="E138" s="180"/>
      <c r="F138" s="180"/>
      <c r="G138" s="180"/>
      <c r="H138" s="180"/>
      <c r="I138" s="180"/>
    </row>
    <row r="139" spans="2:15" ht="24" outlineLevel="1" x14ac:dyDescent="0.25">
      <c r="B139" s="180"/>
      <c r="C139" s="112" t="s">
        <v>55</v>
      </c>
      <c r="D139" s="180" t="s">
        <v>56</v>
      </c>
      <c r="E139" s="180"/>
      <c r="F139" s="180"/>
      <c r="G139" s="112" t="s">
        <v>57</v>
      </c>
      <c r="H139" s="112" t="s">
        <v>58</v>
      </c>
      <c r="I139" s="113" t="s">
        <v>7</v>
      </c>
    </row>
    <row r="140" spans="2:15" outlineLevel="1" x14ac:dyDescent="0.25">
      <c r="B140" s="108" t="s">
        <v>209</v>
      </c>
      <c r="C140" s="114" t="s">
        <v>298</v>
      </c>
      <c r="D140" s="115" t="s">
        <v>233</v>
      </c>
      <c r="E140" s="115" t="s">
        <v>3</v>
      </c>
      <c r="F140" s="115" t="s">
        <v>234</v>
      </c>
      <c r="G140" s="115">
        <v>-50</v>
      </c>
      <c r="H140" s="116">
        <v>1</v>
      </c>
      <c r="I140" s="116" t="s">
        <v>162</v>
      </c>
    </row>
    <row r="141" spans="2:15" outlineLevel="1" x14ac:dyDescent="0.25">
      <c r="B141" s="109"/>
      <c r="C141" s="114" t="s">
        <v>211</v>
      </c>
      <c r="D141" s="115" t="s">
        <v>233</v>
      </c>
      <c r="E141" s="115" t="s">
        <v>3</v>
      </c>
      <c r="F141" s="115" t="s">
        <v>234</v>
      </c>
      <c r="G141" s="115">
        <v>-50</v>
      </c>
      <c r="H141" s="116">
        <v>1</v>
      </c>
      <c r="I141" s="116">
        <v>2</v>
      </c>
    </row>
    <row r="142" spans="2:15" outlineLevel="1" x14ac:dyDescent="0.25">
      <c r="B142" s="109"/>
      <c r="C142" s="114" t="s">
        <v>212</v>
      </c>
      <c r="D142" s="115" t="s">
        <v>233</v>
      </c>
      <c r="E142" s="115" t="s">
        <v>3</v>
      </c>
      <c r="F142" s="115" t="s">
        <v>234</v>
      </c>
      <c r="G142" s="115">
        <v>-50</v>
      </c>
      <c r="H142" s="116">
        <v>1</v>
      </c>
      <c r="I142" s="116">
        <v>2</v>
      </c>
    </row>
    <row r="143" spans="2:15" ht="88.5" customHeight="1" outlineLevel="1" x14ac:dyDescent="0.25">
      <c r="B143" s="224" t="s">
        <v>186</v>
      </c>
      <c r="C143" s="225"/>
      <c r="D143" s="225"/>
      <c r="E143" s="225"/>
      <c r="F143" s="225"/>
      <c r="G143" s="225"/>
      <c r="H143" s="225"/>
      <c r="I143" s="226"/>
    </row>
  </sheetData>
  <mergeCells count="75">
    <mergeCell ref="B143:I143"/>
    <mergeCell ref="B138:B139"/>
    <mergeCell ref="C138:I138"/>
    <mergeCell ref="D139:F139"/>
    <mergeCell ref="A102:A109"/>
    <mergeCell ref="B136:N136"/>
    <mergeCell ref="B131:M131"/>
    <mergeCell ref="B126:M126"/>
    <mergeCell ref="C127:H127"/>
    <mergeCell ref="C128:F128"/>
    <mergeCell ref="B127:B130"/>
    <mergeCell ref="K127:M127"/>
    <mergeCell ref="E129:F129"/>
    <mergeCell ref="B121:G121"/>
    <mergeCell ref="B124:N124"/>
    <mergeCell ref="A110:A117"/>
    <mergeCell ref="B100:C100"/>
    <mergeCell ref="B101:C101"/>
    <mergeCell ref="B114:C114"/>
    <mergeCell ref="B105:C105"/>
    <mergeCell ref="B113:C113"/>
    <mergeCell ref="B109:C109"/>
    <mergeCell ref="B106:C106"/>
    <mergeCell ref="B115:C115"/>
    <mergeCell ref="B103:C103"/>
    <mergeCell ref="B117:C117"/>
    <mergeCell ref="B116:C116"/>
    <mergeCell ref="B120:G120"/>
    <mergeCell ref="B98:C98"/>
    <mergeCell ref="B99:C99"/>
    <mergeCell ref="B96:C96"/>
    <mergeCell ref="B72:C72"/>
    <mergeCell ref="B118:C119"/>
    <mergeCell ref="B112:C112"/>
    <mergeCell ref="B84:B89"/>
    <mergeCell ref="B108:C108"/>
    <mergeCell ref="B107:C107"/>
    <mergeCell ref="B91:N91"/>
    <mergeCell ref="B104:C104"/>
    <mergeCell ref="B111:C111"/>
    <mergeCell ref="B110:C110"/>
    <mergeCell ref="B102:C102"/>
    <mergeCell ref="E118:E119"/>
    <mergeCell ref="D6:I6"/>
    <mergeCell ref="B135:N135"/>
    <mergeCell ref="B34:B35"/>
    <mergeCell ref="B36:B67"/>
    <mergeCell ref="C34:M34"/>
    <mergeCell ref="D35:F35"/>
    <mergeCell ref="J35:M35"/>
    <mergeCell ref="B92:N92"/>
    <mergeCell ref="B123:N123"/>
    <mergeCell ref="C129:D129"/>
    <mergeCell ref="L128:M128"/>
    <mergeCell ref="L129:M129"/>
    <mergeCell ref="I127:J127"/>
    <mergeCell ref="B78:B83"/>
    <mergeCell ref="B97:C97"/>
    <mergeCell ref="J128:J130"/>
    <mergeCell ref="B32:N32"/>
    <mergeCell ref="B69:N69"/>
    <mergeCell ref="B70:N70"/>
    <mergeCell ref="C7:I7"/>
    <mergeCell ref="B3:N3"/>
    <mergeCell ref="B4:N4"/>
    <mergeCell ref="B17:N17"/>
    <mergeCell ref="B31:N31"/>
    <mergeCell ref="D8:F8"/>
    <mergeCell ref="C23:D23"/>
    <mergeCell ref="B7:B8"/>
    <mergeCell ref="I19:N19"/>
    <mergeCell ref="B15:I15"/>
    <mergeCell ref="B19:C19"/>
    <mergeCell ref="D19:E19"/>
    <mergeCell ref="B10:B11"/>
  </mergeCells>
  <conditionalFormatting sqref="C36 J36:M67 C54:C67">
    <cfRule type="expression" dxfId="36" priority="221">
      <formula>$J36&lt;&gt;""</formula>
    </cfRule>
  </conditionalFormatting>
  <conditionalFormatting sqref="D99:AH101">
    <cfRule type="containsBlanks" dxfId="35" priority="183" stopIfTrue="1">
      <formula>LEN(TRIM(D99))=0</formula>
    </cfRule>
  </conditionalFormatting>
  <conditionalFormatting sqref="B132:B133 C133:M133">
    <cfRule type="containsBlanks" dxfId="34" priority="173">
      <formula>LEN(TRIM(B132))=0</formula>
    </cfRule>
  </conditionalFormatting>
  <conditionalFormatting sqref="C132:M132">
    <cfRule type="containsBlanks" dxfId="33" priority="161">
      <formula>LEN(TRIM(C132))=0</formula>
    </cfRule>
  </conditionalFormatting>
  <conditionalFormatting sqref="D118">
    <cfRule type="expression" dxfId="32" priority="80" stopIfTrue="1">
      <formula>OR(VALUE(D$118)&lt;VALUE(D$97),VALUE(D$118)&gt;VALUE(D$98))</formula>
    </cfRule>
    <cfRule type="expression" dxfId="31" priority="81" stopIfTrue="1">
      <formula>AND(VALUE(D$118)&gt;=VALUE(D$97),VALUE(D$118)&lt;=VALUE(D$98))</formula>
    </cfRule>
  </conditionalFormatting>
  <conditionalFormatting sqref="D96:AH117">
    <cfRule type="expression" dxfId="30" priority="123">
      <formula>D$95=""</formula>
    </cfRule>
  </conditionalFormatting>
  <conditionalFormatting sqref="D102:AH117 E96:AH117">
    <cfRule type="expression" dxfId="29" priority="125">
      <formula>D$95&lt;&gt;""</formula>
    </cfRule>
  </conditionalFormatting>
  <conditionalFormatting sqref="D94:AH94">
    <cfRule type="expression" dxfId="28" priority="127">
      <formula>D$95&lt;&gt;""</formula>
    </cfRule>
    <cfRule type="expression" dxfId="27" priority="128">
      <formula>D$95=""</formula>
    </cfRule>
  </conditionalFormatting>
  <conditionalFormatting sqref="C48:C51">
    <cfRule type="expression" dxfId="26" priority="116">
      <formula>$J48&lt;&gt;""</formula>
    </cfRule>
  </conditionalFormatting>
  <conditionalFormatting sqref="C37:C47">
    <cfRule type="expression" dxfId="25" priority="115">
      <formula>$J37&lt;&gt;""</formula>
    </cfRule>
  </conditionalFormatting>
  <conditionalFormatting sqref="J36:L36">
    <cfRule type="expression" dxfId="24" priority="89">
      <formula>$J36&lt;&gt;""</formula>
    </cfRule>
  </conditionalFormatting>
  <conditionalFormatting sqref="E94">
    <cfRule type="expression" dxfId="23" priority="84">
      <formula>E$95&lt;&gt;""</formula>
    </cfRule>
    <cfRule type="expression" dxfId="22" priority="85">
      <formula>E$95=""</formula>
    </cfRule>
  </conditionalFormatting>
  <conditionalFormatting sqref="D119">
    <cfRule type="expression" dxfId="21" priority="88" stopIfTrue="1">
      <formula>IFERROR(FIND("Closest",D119),0)&gt;0</formula>
    </cfRule>
    <cfRule type="expression" dxfId="20" priority="122">
      <formula>AND(VALUE(D$118)&gt;=VALUE(D$97),VALUE(D$118)&lt;=VALUE(D$98))</formula>
    </cfRule>
  </conditionalFormatting>
  <conditionalFormatting sqref="C52">
    <cfRule type="expression" dxfId="19" priority="78">
      <formula>$J52&lt;&gt;""</formula>
    </cfRule>
  </conditionalFormatting>
  <conditionalFormatting sqref="J53:L53">
    <cfRule type="expression" dxfId="18" priority="68">
      <formula>$J53&lt;&gt;""</formula>
    </cfRule>
  </conditionalFormatting>
  <conditionalFormatting sqref="C53">
    <cfRule type="expression" dxfId="17" priority="70">
      <formula>$J53&lt;&gt;""</formula>
    </cfRule>
  </conditionalFormatting>
  <conditionalFormatting sqref="J53:L53">
    <cfRule type="expression" dxfId="16" priority="69">
      <formula>$J53&lt;&gt;""</formula>
    </cfRule>
  </conditionalFormatting>
  <conditionalFormatting sqref="D95:AH95">
    <cfRule type="expression" dxfId="15" priority="25">
      <formula>LEFT(D95,3)="Def"</formula>
    </cfRule>
  </conditionalFormatting>
  <conditionalFormatting sqref="D95:AH95">
    <cfRule type="expression" dxfId="14" priority="23">
      <formula>D$95&lt;&gt;""</formula>
    </cfRule>
  </conditionalFormatting>
  <conditionalFormatting sqref="D73:AH74 D77:AH77">
    <cfRule type="expression" dxfId="13" priority="15">
      <formula>LEFT(D$77,3)="Def"</formula>
    </cfRule>
  </conditionalFormatting>
  <conditionalFormatting sqref="D78:AH89">
    <cfRule type="cellIs" dxfId="12" priority="17" stopIfTrue="1" operator="between">
      <formula>VALUE(D$75)</formula>
      <formula>VALUE(D$76)</formula>
    </cfRule>
  </conditionalFormatting>
  <conditionalFormatting sqref="D72:AH89">
    <cfRule type="expression" dxfId="11" priority="9" stopIfTrue="1">
      <formula>AND(C$72&lt;&gt;"",D$72="")</formula>
    </cfRule>
    <cfRule type="expression" dxfId="10" priority="10" stopIfTrue="1">
      <formula>D$72=""</formula>
    </cfRule>
  </conditionalFormatting>
  <conditionalFormatting sqref="D78:AH83">
    <cfRule type="expression" dxfId="9" priority="13" stopIfTrue="1">
      <formula>LEFT($C78,LEN(D$74))&lt;&gt;D$74</formula>
    </cfRule>
  </conditionalFormatting>
  <conditionalFormatting sqref="D84:AH89">
    <cfRule type="expression" dxfId="8" priority="12" stopIfTrue="1">
      <formula>LEFT($C84,LEN(D$74))&lt;&gt;D$74</formula>
    </cfRule>
  </conditionalFormatting>
  <conditionalFormatting sqref="F118:I118">
    <cfRule type="expression" dxfId="7" priority="5" stopIfTrue="1">
      <formula>OR(VALUE(F$118)&lt;VALUE(F$97),VALUE(F$118)&gt;VALUE(F$98))</formula>
    </cfRule>
    <cfRule type="expression" dxfId="6" priority="6" stopIfTrue="1">
      <formula>AND(VALUE(F$118)&gt;=VALUE(F$97),VALUE(F$118)&lt;=VALUE(F$98))</formula>
    </cfRule>
  </conditionalFormatting>
  <conditionalFormatting sqref="F119:I119">
    <cfRule type="expression" dxfId="5" priority="7" stopIfTrue="1">
      <formula>IFERROR(FIND("Closest",F119),0)&gt;0</formula>
    </cfRule>
    <cfRule type="expression" dxfId="4" priority="8">
      <formula>AND(VALUE(F$118)&gt;=VALUE(F$97),VALUE(F$118)&lt;=VALUE(F$98))</formula>
    </cfRule>
  </conditionalFormatting>
  <conditionalFormatting sqref="J118:AH119">
    <cfRule type="expression" dxfId="3" priority="3">
      <formula>J$95=""</formula>
    </cfRule>
  </conditionalFormatting>
  <conditionalFormatting sqref="J118:AH119">
    <cfRule type="expression" dxfId="2" priority="4">
      <formula>J$95&lt;&gt;""</formula>
    </cfRule>
  </conditionalFormatting>
  <conditionalFormatting sqref="E118">
    <cfRule type="expression" dxfId="1" priority="1">
      <formula>E$95=""</formula>
    </cfRule>
  </conditionalFormatting>
  <conditionalFormatting sqref="E118">
    <cfRule type="expression" dxfId="0" priority="2">
      <formula>E$95&lt;&gt;""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2020-06-23T12:30:45Z</dcterms:created>
  <dcterms:modified xsi:type="dcterms:W3CDTF">2022-02-11T18:10:36Z</dcterms:modified>
</cp:coreProperties>
</file>