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_Spurious emission CRs/Telstra Rel-16 EN_DC/38.905/DC_1A_n7A/"/>
    </mc:Choice>
  </mc:AlternateContent>
  <xr:revisionPtr revIDLastSave="46" documentId="8_{ECFFE5ED-3BB0-4801-91DE-F1728EF8ACFD}" xr6:coauthVersionLast="47" xr6:coauthVersionMax="47" xr10:uidLastSave="{5D751419-36DD-4B5E-88C1-396C91B0A073}"/>
  <bookViews>
    <workbookView xWindow="390" yWindow="390" windowWidth="25845" windowHeight="20625" xr2:uid="{3CED4AE1-E4BC-4853-A3A3-E60AE89ABF36}"/>
  </bookViews>
  <sheets>
    <sheet name="6.5B.3.3.1 Tx spurious" sheetId="3" r:id="rId1"/>
    <sheet name="6.5B.3.3.2 co-existence" sheetId="4" r:id="rId2"/>
  </sheets>
  <externalReferences>
    <externalReference r:id="rId3"/>
  </externalReferences>
  <definedNames>
    <definedName name="_xlnm._FilterDatabase" localSheetId="1" hidden="1">'6.5B.3.3.2 co-existence'!$C$41:$I$75</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f_inputRangeStartCell">'6.5B.3.3.2 co-existence'!$D$80</definedName>
    <definedName name="f_outputRangeStartCell">'6.5B.3.3.2 co-existence'!$D$104</definedName>
    <definedName name="fx_high">'6.5B.3.3.2 co-existence'!$C$27</definedName>
    <definedName name="fx_low">'6.5B.3.3.2 co-existence'!$B$27</definedName>
    <definedName name="fy_high">'6.5B.3.3.2 co-existence'!$E$27</definedName>
    <definedName name="fy_low">'6.5B.3.3.2 co-existence'!$D$27</definedName>
    <definedName name="IM2_prod1_high">'6.5B.3.3.2 co-existence'!$F$30</definedName>
    <definedName name="IM2_prod1_low">'6.5B.3.3.2 co-existence'!$E$30</definedName>
    <definedName name="IM2_prod2_high">'6.5B.3.3.2 co-existence'!$F$31</definedName>
    <definedName name="IM2_prod2_low">'6.5B.3.3.2 co-existence'!$E$31</definedName>
    <definedName name="IM3_Prod1_high">'6.5B.3.3.2 co-existence'!$F$32</definedName>
    <definedName name="IM3_Prod1_low">'6.5B.3.3.2 co-existence'!$E$32</definedName>
    <definedName name="IM3_Prod2_high">'6.5B.3.3.2 co-existence'!$F$33</definedName>
    <definedName name="IM3_Prod2_low">'6.5B.3.3.2 co-existence'!$E$33</definedName>
    <definedName name="IM3_Prod3_high">'6.5B.3.3.2 co-existence'!$F$34</definedName>
    <definedName name="IM3_Prod3_low">'6.5B.3.3.2 co-existence'!$E$34</definedName>
    <definedName name="IM3_Prod4_high">'6.5B.3.3.2 co-existence'!$F$35</definedName>
    <definedName name="IM3_Prod4_low">'6.5B.3.3.2 co-existence'!$E$35</definedName>
    <definedName name="ImpactedBands">'6.5B.3.3.2 co-existence'!#REF!</definedName>
    <definedName name="NR_NS_value">'6.5B.3.3.1 Tx spurious'!#REF!</definedName>
    <definedName name="Xband">'6.5B.3.3.2 co-existence'!#REF!</definedName>
    <definedName name="Yband">'6.5B.3.3.2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5" i="4" l="1"/>
  <c r="K75" i="4" s="1"/>
  <c r="J74" i="4"/>
  <c r="K74" i="4" s="1"/>
  <c r="J73" i="4"/>
  <c r="K73" i="4" s="1"/>
  <c r="J72" i="4"/>
  <c r="K72" i="4" s="1"/>
  <c r="J71" i="4"/>
  <c r="K71" i="4" s="1"/>
  <c r="J70" i="4"/>
  <c r="K70" i="4" s="1"/>
  <c r="J69" i="4"/>
  <c r="K69" i="4" s="1"/>
  <c r="J68" i="4"/>
  <c r="K68" i="4" s="1"/>
  <c r="J67" i="4"/>
  <c r="K67" i="4" s="1"/>
  <c r="G67" i="4" l="1"/>
  <c r="C67" i="4"/>
  <c r="I67" i="4"/>
  <c r="H67" i="4"/>
  <c r="D67" i="4"/>
  <c r="F67" i="4" l="1"/>
  <c r="I68" i="4"/>
  <c r="C68" i="4" l="1"/>
  <c r="E67" i="4"/>
  <c r="H68" i="4"/>
  <c r="G68" i="4"/>
  <c r="D68" i="4" l="1"/>
  <c r="F68" i="4"/>
  <c r="H69" i="4"/>
  <c r="C69" i="4"/>
  <c r="D69" i="4"/>
  <c r="G69" i="4" l="1"/>
  <c r="I69" i="4"/>
  <c r="F69" i="4"/>
  <c r="E68" i="4"/>
  <c r="D70" i="4"/>
  <c r="H70" i="4" l="1"/>
  <c r="G70" i="4"/>
  <c r="E69" i="4"/>
  <c r="C70" i="4"/>
  <c r="I70" i="4"/>
  <c r="F70" i="4"/>
  <c r="E70" i="4" l="1"/>
  <c r="C71" i="4"/>
  <c r="H71" i="4"/>
  <c r="D71" i="4" l="1"/>
  <c r="H72" i="4"/>
  <c r="G71" i="4"/>
  <c r="C72" i="4"/>
  <c r="F71" i="4"/>
  <c r="I71" i="4"/>
  <c r="G73" i="4" l="1"/>
  <c r="I72" i="4"/>
  <c r="G72" i="4"/>
  <c r="C73" i="4"/>
  <c r="F72" i="4"/>
  <c r="D72" i="4"/>
  <c r="E71" i="4"/>
  <c r="F73" i="4" l="1"/>
  <c r="E72" i="4"/>
  <c r="H73" i="4"/>
  <c r="D73" i="4"/>
  <c r="I73" i="4"/>
  <c r="H74" i="4" l="1"/>
  <c r="E73" i="4"/>
  <c r="I74" i="4" l="1"/>
  <c r="G74" i="4"/>
  <c r="C74" i="4"/>
  <c r="D74" i="4"/>
  <c r="F74" i="4"/>
  <c r="E74" i="4" l="1"/>
  <c r="G75" i="4"/>
  <c r="C75" i="4"/>
  <c r="H75" i="4" l="1"/>
  <c r="D75" i="4"/>
  <c r="I75" i="4"/>
  <c r="F75" i="4"/>
  <c r="E75" i="4" l="1"/>
  <c r="AC130" i="4" l="1"/>
  <c r="AB130" i="4"/>
  <c r="AA130" i="4"/>
  <c r="Z130" i="4"/>
  <c r="Y130" i="4"/>
  <c r="X130" i="4"/>
  <c r="W130" i="4"/>
  <c r="V130" i="4"/>
  <c r="U130" i="4"/>
  <c r="T130" i="4"/>
  <c r="S130" i="4"/>
  <c r="R130" i="4"/>
  <c r="B48" i="3" l="1"/>
  <c r="D89" i="4" l="1"/>
  <c r="D92" i="4"/>
  <c r="D96" i="4"/>
  <c r="D94" i="4"/>
  <c r="D95" i="4"/>
  <c r="D90" i="4"/>
  <c r="D86" i="4"/>
  <c r="D87" i="4"/>
  <c r="P125" i="4"/>
  <c r="Q125" i="4"/>
  <c r="D88" i="4"/>
  <c r="D93" i="4"/>
  <c r="D91" i="4"/>
  <c r="Q130" i="4"/>
  <c r="P130" i="4"/>
  <c r="E37" i="3"/>
  <c r="E41" i="3"/>
  <c r="C37" i="3"/>
  <c r="E39" i="3"/>
  <c r="D37" i="3"/>
  <c r="F37" i="3"/>
  <c r="F41" i="3"/>
  <c r="F39" i="3"/>
  <c r="Q117" i="4"/>
  <c r="D39" i="3"/>
  <c r="D41" i="3"/>
  <c r="D97" i="4"/>
  <c r="P117" i="4"/>
  <c r="C39" i="3"/>
  <c r="C41" i="3"/>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D130" i="4" l="1"/>
  <c r="D125" i="4"/>
  <c r="D117" i="4"/>
  <c r="O130" i="4" l="1"/>
  <c r="O125" i="4"/>
  <c r="O117" i="4"/>
  <c r="E125" i="4" l="1"/>
  <c r="E117" i="4"/>
  <c r="E130" i="4"/>
  <c r="F125" i="4" l="1"/>
  <c r="F117" i="4"/>
  <c r="F130" i="4" l="1"/>
  <c r="G125" i="4" l="1"/>
  <c r="G117" i="4" l="1"/>
  <c r="G130" i="4" l="1"/>
  <c r="H117" i="4" l="1"/>
  <c r="H125" i="4"/>
  <c r="H130" i="4" l="1"/>
  <c r="I125" i="4" l="1"/>
  <c r="I117" i="4" l="1"/>
  <c r="I130" i="4" l="1"/>
  <c r="J117" i="4"/>
  <c r="J125" i="4"/>
  <c r="J130" i="4" l="1"/>
  <c r="K130" i="4" l="1"/>
  <c r="K125" i="4" l="1"/>
  <c r="K117" i="4"/>
  <c r="L125" i="4" l="1"/>
  <c r="L117" i="4" l="1"/>
  <c r="L130" i="4" l="1"/>
  <c r="M125" i="4" l="1"/>
  <c r="M117" i="4" l="1"/>
  <c r="M130" i="4" l="1"/>
  <c r="N130" i="4"/>
  <c r="N117" i="4"/>
  <c r="N125" i="4"/>
  <c r="E90" i="4" l="1"/>
  <c r="E94" i="4"/>
  <c r="E91" i="4"/>
  <c r="E95" i="4"/>
  <c r="E88" i="4"/>
  <c r="E92" i="4"/>
  <c r="E87" i="4"/>
  <c r="E96" i="4"/>
  <c r="E89" i="4"/>
  <c r="E97" i="4"/>
  <c r="E86" i="4"/>
  <c r="E93" i="4"/>
  <c r="F90" i="4" l="1"/>
  <c r="F94" i="4"/>
  <c r="F95" i="4"/>
  <c r="F92" i="4"/>
  <c r="F91" i="4"/>
  <c r="F87" i="4"/>
  <c r="F89" i="4"/>
  <c r="F97" i="4"/>
  <c r="F88" i="4"/>
  <c r="F96" i="4"/>
  <c r="F86" i="4"/>
  <c r="F93" i="4"/>
  <c r="G90" i="4" l="1"/>
  <c r="G94" i="4"/>
  <c r="G93" i="4"/>
  <c r="G87" i="4"/>
  <c r="G95" i="4"/>
  <c r="G91" i="4"/>
  <c r="G88" i="4"/>
  <c r="G97" i="4"/>
  <c r="G96" i="4"/>
  <c r="G86" i="4"/>
  <c r="G89" i="4"/>
  <c r="G92" i="4"/>
  <c r="H90" i="4" l="1"/>
  <c r="J90" i="4"/>
  <c r="H94" i="4"/>
  <c r="H97" i="4"/>
  <c r="H91" i="4"/>
  <c r="H95" i="4"/>
  <c r="H87" i="4"/>
  <c r="H96" i="4"/>
  <c r="H86" i="4"/>
  <c r="H93" i="4"/>
  <c r="H89" i="4"/>
  <c r="H92" i="4"/>
  <c r="H88" i="4"/>
  <c r="I90" i="4" l="1"/>
  <c r="I94" i="4"/>
  <c r="I96" i="4"/>
  <c r="I86" i="4"/>
  <c r="I89" i="4"/>
  <c r="I88" i="4"/>
  <c r="I87" i="4"/>
  <c r="I95" i="4"/>
  <c r="I91" i="4"/>
  <c r="I93" i="4"/>
  <c r="I97" i="4"/>
  <c r="I92" i="4"/>
  <c r="J89" i="4"/>
  <c r="J87" i="4"/>
  <c r="J94" i="4"/>
  <c r="J88" i="4"/>
  <c r="J97" i="4"/>
  <c r="J93" i="4"/>
  <c r="J96" i="4"/>
  <c r="J91" i="4"/>
  <c r="J95" i="4"/>
  <c r="J86" i="4"/>
  <c r="J92" i="4"/>
  <c r="K86" i="4" l="1"/>
  <c r="K90" i="4"/>
  <c r="K88" i="4"/>
  <c r="K93" i="4"/>
  <c r="K89" i="4"/>
  <c r="K96" i="4"/>
  <c r="K92" i="4"/>
  <c r="K94" i="4"/>
  <c r="K97" i="4"/>
  <c r="K87" i="4"/>
  <c r="K91" i="4"/>
  <c r="K95" i="4"/>
  <c r="L90" i="4" l="1"/>
  <c r="L97" i="4" l="1"/>
  <c r="L89" i="4"/>
  <c r="L87" i="4"/>
  <c r="L95" i="4"/>
  <c r="L96" i="4"/>
  <c r="L86" i="4"/>
  <c r="L88" i="4"/>
  <c r="L94" i="4"/>
  <c r="L93" i="4"/>
  <c r="L91" i="4"/>
  <c r="L92" i="4"/>
  <c r="M90" i="4"/>
  <c r="M92" i="4" l="1"/>
  <c r="M91" i="4"/>
  <c r="M94" i="4"/>
  <c r="M95" i="4"/>
  <c r="M87" i="4"/>
  <c r="M97" i="4"/>
  <c r="M96" i="4"/>
  <c r="N96" i="4" s="1"/>
  <c r="M93" i="4"/>
  <c r="M89" i="4"/>
  <c r="M86" i="4"/>
  <c r="M88" i="4"/>
  <c r="N90" i="4"/>
  <c r="N86" i="4" l="1"/>
  <c r="N97" i="4"/>
  <c r="N92" i="4"/>
  <c r="N89" i="4"/>
  <c r="N91" i="4"/>
  <c r="N88" i="4"/>
  <c r="N93" i="4"/>
  <c r="N95" i="4"/>
  <c r="N94" i="4"/>
  <c r="N87" i="4"/>
  <c r="O90" i="4"/>
  <c r="O94" i="4" l="1"/>
  <c r="O86" i="4"/>
  <c r="O96" i="4"/>
  <c r="O92" i="4"/>
  <c r="O91" i="4"/>
  <c r="O93" i="4"/>
  <c r="O97" i="4"/>
  <c r="O88" i="4"/>
  <c r="O87" i="4"/>
  <c r="O95" i="4"/>
  <c r="O89" i="4"/>
  <c r="P90" i="4" l="1"/>
  <c r="P91" i="4" l="1"/>
  <c r="P97" i="4"/>
  <c r="P86" i="4"/>
  <c r="P92" i="4"/>
  <c r="P89" i="4"/>
  <c r="P93" i="4"/>
  <c r="P87" i="4"/>
  <c r="P88" i="4"/>
  <c r="P96" i="4"/>
  <c r="P94" i="4"/>
  <c r="P95" i="4"/>
  <c r="Q90" i="4"/>
  <c r="Q94" i="4" l="1"/>
  <c r="Q91" i="4"/>
  <c r="Q92" i="4"/>
  <c r="Q96" i="4"/>
  <c r="Q89" i="4"/>
  <c r="Q87" i="4"/>
  <c r="Q95" i="4"/>
  <c r="Q88" i="4"/>
  <c r="Q86" i="4"/>
  <c r="Q97" i="4"/>
  <c r="Q93" i="4"/>
  <c r="R90" i="4"/>
  <c r="R88" i="4" l="1"/>
  <c r="R91" i="4"/>
  <c r="R86" i="4"/>
  <c r="R89" i="4"/>
  <c r="R87" i="4"/>
  <c r="S90" i="4"/>
  <c r="U90" i="4" l="1"/>
  <c r="S89" i="4"/>
  <c r="S91" i="4"/>
  <c r="S88" i="4"/>
  <c r="S86" i="4"/>
  <c r="S87" i="4"/>
  <c r="T90" i="4"/>
  <c r="T89" i="4" l="1"/>
  <c r="T91" i="4"/>
  <c r="T88" i="4"/>
  <c r="T86" i="4"/>
  <c r="T87" i="4"/>
  <c r="U88" i="4"/>
  <c r="U91" i="4"/>
  <c r="U86" i="4"/>
  <c r="U89" i="4"/>
  <c r="U87" i="4"/>
  <c r="V90" i="4"/>
  <c r="V88" i="4" l="1"/>
  <c r="V86" i="4"/>
  <c r="V89" i="4"/>
  <c r="V91" i="4"/>
  <c r="V87" i="4"/>
  <c r="W87" i="4" s="1"/>
  <c r="W90" i="4"/>
  <c r="W89" i="4" l="1"/>
  <c r="X90" i="4"/>
  <c r="W86" i="4"/>
  <c r="W88" i="4"/>
  <c r="W91" i="4"/>
  <c r="X86" i="4" l="1"/>
  <c r="X91" i="4"/>
  <c r="X89" i="4"/>
  <c r="X87" i="4"/>
  <c r="X88" i="4"/>
  <c r="Y91" i="4" l="1"/>
  <c r="Y90" i="4"/>
  <c r="Y88" i="4"/>
  <c r="Y86" i="4"/>
  <c r="Y87" i="4"/>
  <c r="Y89" i="4"/>
  <c r="Z90" i="4" l="1"/>
  <c r="Z87" i="4" l="1"/>
  <c r="Z91" i="4"/>
  <c r="Z88" i="4"/>
  <c r="Z86" i="4"/>
  <c r="Z89" i="4"/>
  <c r="AA90" i="4"/>
  <c r="AC90" i="4" l="1"/>
  <c r="AA89" i="4"/>
  <c r="AA86" i="4"/>
  <c r="AA88" i="4"/>
  <c r="AA87" i="4"/>
  <c r="AA91" i="4"/>
  <c r="AB90" i="4"/>
  <c r="AB89" i="4" l="1"/>
  <c r="AB91" i="4"/>
  <c r="AB87" i="4"/>
  <c r="AB88" i="4"/>
  <c r="AB86" i="4"/>
  <c r="AC88" i="4"/>
  <c r="AC91" i="4"/>
  <c r="AC86" i="4"/>
  <c r="AC87" i="4"/>
  <c r="AC8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9"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<sst xmlns="http://schemas.openxmlformats.org/spreadsheetml/2006/main" count="937" uniqueCount="291">
  <si>
    <t>n7</t>
  </si>
  <si>
    <t>N/A</t>
  </si>
  <si>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</si>
  <si>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</si>
  <si>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</si>
  <si>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</si>
  <si>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</si>
  <si>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</si>
  <si>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</si>
  <si>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</si>
  <si>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</si>
  <si>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</si>
  <si>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</si>
  <si>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</si>
  <si>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</si>
  <si>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</si>
  <si>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</si>
  <si>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</si>
  <si>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</si>
  <si>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</si>
  <si>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</si>
  <si>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</si>
  <si>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</si>
  <si>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</si>
  <si>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</si>
  <si>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</si>
  <si>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</si>
  <si>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</si>
  <si>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</si>
  <si>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</si>
  <si>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</si>
  <si>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</si>
  <si>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</si>
  <si>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</si>
  <si>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</si>
  <si>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</si>
  <si>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</si>
  <si>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</si>
  <si>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</si>
  <si>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</si>
  <si>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</si>
  <si>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</si>
  <si>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</si>
  <si>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</si>
  <si>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</si>
  <si>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</si>
  <si>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</si>
  <si>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</si>
  <si>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</si>
  <si>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</si>
  <si>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</si>
  <si>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</si>
  <si>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</si>
  <si>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</si>
  <si>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</si>
  <si>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</si>
  <si>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</si>
  <si>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</si>
  <si>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</si>
  <si>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</si>
  <si>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</si>
  <si>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</si>
  <si>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</si>
  <si>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</si>
  <si>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</si>
  <si>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</si>
  <si>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</si>
  <si>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</si>
  <si>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</si>
  <si>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</si>
  <si>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</si>
  <si>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</si>
  <si>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</si>
  <si>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</si>
  <si>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</si>
  <si>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</si>
  <si>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</si>
  <si>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</si>
  <si>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</si>
  <si>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</si>
  <si>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</si>
  <si>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</si>
  <si>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</si>
  <si>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</si>
  <si>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</si>
  <si>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</si>
  <si>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</si>
  <si>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</si>
  <si>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</si>
  <si>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</si>
  <si>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</si>
  <si>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</si>
  <si>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</si>
  <si>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Notes</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</si>
  <si>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</si>
  <si>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</si>
  <si>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</si>
  <si>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</si>
  <si>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</si>
  <si>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</si>
  <si>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</si>
  <si>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</si>
  <si>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</si>
  <si>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</si>
  <si>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</si>
  <si>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</si>
  <si>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</si>
  <si>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</si>
  <si>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</si>
  <si>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</si>
  <si>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</si>
  <si>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</si>
  <si>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</si>
  <si>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</si>
  <si>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</si>
  <si>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</si>
  <si>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</si>
  <si>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</si>
  <si>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</si>
  <si>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</si>
  <si>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</si>
  <si>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</si>
  <si>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</si>
  <si>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</si>
  <si>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</si>
  <si>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</si>
  <si>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</si>
  <si>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</si>
  <si>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</si>
  <si>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</si>
  <si>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</si>
  <si>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</si>
  <si>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</si>
  <si>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</si>
  <si>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</si>
  <si>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</si>
  <si>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</si>
  <si>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</si>
  <si>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</si>
  <si>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</si>
  <si>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</si>
  <si>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</si>
  <si>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</si>
  <si>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</si>
  <si>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</si>
  <si>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</si>
  <si>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</si>
  <si>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</si>
  <si>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</si>
  <si>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</si>
  <si>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</si>
  <si>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</si>
  <si>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</si>
  <si>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</si>
  <si>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</si>
  <si>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</si>
  <si>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</si>
  <si>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</si>
  <si>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</si>
  <si>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</si>
  <si>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</si>
  <si>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</si>
  <si>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</si>
  <si>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</si>
  <si>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</si>
  <si>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</si>
  <si>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E-UTRA Band 26</t>
  </si>
  <si>
    <t>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</si>
  <si>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</si>
  <si>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</si>
  <si>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</si>
  <si>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</si>
  <si>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</si>
  <si>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</si>
  <si>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</si>
  <si>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</si>
  <si>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</si>
  <si>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</si>
  <si>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</si>
  <si>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</si>
  <si>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</si>
  <si>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</si>
  <si>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</si>
  <si>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</si>
  <si>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</si>
  <si>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</si>
  <si>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</si>
  <si>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</si>
  <si>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</si>
  <si>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</si>
  <si>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NOTE 1:	FDL_low and FDL_high refer to each E-UTRA frequency band specified in Table 5.5-1 in TS 36.101 [4].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4:	Void
NOTE 5:	These requirements also apply for the frequency ranges that are less than FOOB (MHz) in Table 6.6.3.1-1 and Table 6.6.3.1A-1 from the edge of the channel bandwidth.
NOTE 6:	This requirement is applicable for any channel bandwidths within the range 2500 - 2570 MHz with the following restriction: for carriers of 15 MHz bandwidth when carrier centre frequency is within the range 2560.5 - 2562.5 MHz and for carriers of 20 MHz bandwidth when carrier centre frequency is within the range 2552 - 2560 MHz the requirement is applicable only for an uplink transmission bandwidth less than or equal to 54 RB.
NOTE 7:	For these adjacent bands, the emission limit could imply risk of harmful interference to UE(s) operating in the protected operating band.
NOTE 8: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NOTE 9:	Applicable when the assigned E-UTRA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
NOTE 13:	Void
NOTE 14:	This requirement is applicable for 5 and 10 MHz E-UTRA channel bandwidth allocated within 718-728MHz. For carriers of 10 MHz bandwidth, this requirement applies for an uplink transmission bandwidth less than or equal to 30 RB with RBstart &gt; 1 and RBstart &lt; 48.
NOTE 15:	Void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17:	This requirement is applicable in the case of a 10 MHz E-UTRA carrier confined within 703 MHz and 733 MHz, otherwise the requirement of -25 dBm with a measurement bandwidth of 8 MHz applies.
NOTE 18:	This requirement is only applicable for E-UTRA carriers with bandwidth confined within 1885 - 1920 MHz (requirement for carriers with at least 1RB confined within 1880 - 1885 MHz is not specified). This requirement applies for an uplink transmission bandwidth less than or equal to 54 RB for E-UTRA carriers of 15 MHz bandwidth when carrier center frequency is within the range 1892.5 - 1894.5 MHz and for E-UTRA carriers of 20 MHz bandwidth when carrier center frequency is within the range 1895 - 1903 MHz.
NOTE 19:	Void
NOTE 20:	Void.
NOTE 21: Void
NOTE 22:	This requirement is applicable for power class 3 UE for any channel bandwidths within the range 2570 - 2615 MHz with the following restriction: for carriers of 15 MHz bandwidth when carrier centre frequency is within the range 2605.5 - 2607.5 MHz and for carriers of 20 MHz bandwidth when carrier centre frequency is within the range 2597 - 2605 MHz the requirement is applicable only for an uplink transmission bandwidth less than or equal to 54 RB.</t>
  </si>
  <si>
    <r>
      <t>F</t>
    </r>
    <r>
      <rPr>
        <vertAlign val="subscript"/>
        <sz val="9"/>
        <color theme="1"/>
        <rFont val="Arial"/>
        <family val="2"/>
      </rPr>
      <t>DL_low</t>
    </r>
  </si>
  <si>
    <r>
      <t>F</t>
    </r>
    <r>
      <rPr>
        <vertAlign val="subscript"/>
        <sz val="9"/>
        <color theme="1"/>
        <rFont val="Arial"/>
        <family val="2"/>
      </rPr>
      <t>DL_high</t>
    </r>
  </si>
  <si>
    <t>v17.4.0</t>
  </si>
  <si>
    <t>IM3 product 1
|2 * fx - fy|</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</si>
  <si>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</si>
  <si>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</si>
  <si>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</si>
  <si>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</si>
  <si>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</si>
  <si>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</si>
  <si>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</si>
  <si>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</si>
  <si>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14</t>
  </si>
  <si>
    <t>Same minimum requirements as v16.10.0</t>
  </si>
  <si>
    <t>The minimum requirement for the protected bands and frequency ranges of the EN-DC configuration is derived from TS 38.101-3, Table 6.5B.3.3.2-1. 
The source version of TS 38.101-3 for the minimum requirements is given below.</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</si>
  <si>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</si>
  <si>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</si>
  <si>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</si>
  <si>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</si>
  <si>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</si>
  <si>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</si>
  <si>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</si>
  <si>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t>DC_1A_n7A</t>
  </si>
  <si>
    <t>DC_1_n7</t>
  </si>
  <si>
    <t>E-UTRA Band 1, 5, 7, 8, 20, 22, 26, 27, 28, 31,32, 40, 42, 43, 50, 51, 52, 65, 67, 72, 74, 75, 76</t>
  </si>
  <si>
    <t>NR Band n78, n79</t>
  </si>
  <si>
    <t>band n77</t>
  </si>
  <si>
    <t>band 3, 34</t>
  </si>
  <si>
    <t>Frequency range</t>
  </si>
  <si>
    <t>5,16</t>
  </si>
  <si>
    <t>5, 7, 16</t>
  </si>
  <si>
    <t>5, 6, 7</t>
  </si>
  <si>
    <t>5, 6</t>
  </si>
  <si>
    <t>32</t>
  </si>
  <si>
    <t>51</t>
  </si>
  <si>
    <t>32,50,75</t>
  </si>
  <si>
    <t>51,76</t>
  </si>
  <si>
    <t>IM2 product 2
|fx + fy|</t>
  </si>
  <si>
    <t>E-UTRA Band 1</t>
  </si>
  <si>
    <t>NR FR1 Band n7</t>
  </si>
  <si>
    <t>n/a</t>
  </si>
  <si>
    <t>E-UTRA Band 5</t>
  </si>
  <si>
    <t>E-UTRA Band 7</t>
  </si>
  <si>
    <t>E-UTRA Band 8</t>
  </si>
  <si>
    <t>E-UTRA Band 20</t>
  </si>
  <si>
    <t>E-UTRA Band 22</t>
  </si>
  <si>
    <t>E-UTRA Band 27</t>
  </si>
  <si>
    <t>E-UTRA Band 28</t>
  </si>
  <si>
    <t>E-UTRA Band 31</t>
  </si>
  <si>
    <t>E-UTRA Band 32</t>
  </si>
  <si>
    <t>1452</t>
  </si>
  <si>
    <t>1460</t>
  </si>
  <si>
    <t>E-UTRA Band 40</t>
  </si>
  <si>
    <t>E-UTRA Band 42</t>
  </si>
  <si>
    <t>E-UTRA Band 43</t>
  </si>
  <si>
    <t>E-UTRA Band 50</t>
  </si>
  <si>
    <t>1432</t>
  </si>
  <si>
    <t>E-UTRA Band 51</t>
  </si>
  <si>
    <t>1427</t>
  </si>
  <si>
    <t>E-UTRA Band 52</t>
  </si>
  <si>
    <t>E-UTRA Band 65</t>
  </si>
  <si>
    <t>E-UTRA Band 67</t>
  </si>
  <si>
    <t>E-UTRA Band 72</t>
  </si>
  <si>
    <t>E-UTRA Band 74</t>
  </si>
  <si>
    <t>E-UTRA Band 75</t>
  </si>
  <si>
    <t>E-UTRA Band 76</t>
  </si>
  <si>
    <t>NR Band n78</t>
  </si>
  <si>
    <t>NR Band n79</t>
  </si>
  <si>
    <t>4420</t>
  </si>
  <si>
    <t>4550</t>
  </si>
  <si>
    <t>E-UTRA Band</t>
  </si>
  <si>
    <t>50</t>
  </si>
  <si>
    <t>75</t>
  </si>
  <si>
    <t>76</t>
  </si>
  <si>
    <t>Additional TP</t>
  </si>
  <si>
    <t>Default
TP</t>
  </si>
  <si>
    <t xml:space="preserve">As identified in step 4 additional test points are required to cover all producted bands and frequency ranges where 2nd and 3rd order IM products can occor. The additional test points are indicated below as 'Additional TP'. </t>
  </si>
  <si>
    <t>Same as TP 1</t>
  </si>
  <si>
    <t>20</t>
  </si>
  <si>
    <t>99</t>
  </si>
  <si>
    <t>1@99</t>
  </si>
  <si>
    <t>0</t>
  </si>
  <si>
    <t>1@14</t>
  </si>
  <si>
    <t>Test Settings for DC_1A_n7A Configuration</t>
  </si>
  <si>
    <t>20/100</t>
  </si>
  <si>
    <t>20/106</t>
  </si>
  <si>
    <t>QPSK/CP-OFDM QPSK</t>
  </si>
  <si>
    <t>NA</t>
  </si>
  <si>
    <t>QPSK / CP-OFDM QPSK</t>
  </si>
  <si>
    <t>FDL_low</t>
  </si>
  <si>
    <t>FDL_high</t>
  </si>
  <si>
    <t>E-UTRA Band 32, 50, 51, 75, 76</t>
  </si>
  <si>
    <t>NR Band  n79</t>
  </si>
  <si>
    <t>Band 1 and Band n7 UL harmonics and IMD products
(template from 36.860 Table 5.2.9-1: Band x and Band y UL higher order harmonics and IMD product)</t>
  </si>
  <si>
    <t>1920</t>
  </si>
  <si>
    <t xml:space="preserve">1980 </t>
  </si>
  <si>
    <t>2500</t>
  </si>
  <si>
    <t>2570</t>
  </si>
  <si>
    <t xml:space="preserve">520 MHz ≤ f ≤ 650 MHz
</t>
  </si>
  <si>
    <t xml:space="preserve">1270 MHz ≤ f ≤ 1460 MHz
3020 MHz ≤ f ≤ 3220 MHz
4420 MHz ≤ f ≤ 4550 MHz
6340 MHz ≤ f ≤ 6530 MHz
6920 MHz ≤ f ≤ 7120 MHz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</si>
</sst>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sz val="8"/>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3">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9"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4" fillId="8" borderId="0" xfId="1" applyFont="1" applyFill="1" applyAlignment="1">
      <alignment horizontal="center" vertical="center"/>
    </xf>
    <xf numFmtId="0" fontId="2" fillId="10"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8" fillId="0" borderId="20" xfId="1" applyFont="1" applyFill="1" applyBorder="1" applyAlignment="1">
      <alignment horizontal="center" vertical="center" wrapText="1"/>
    </xf>
    <xf numFmtId="0" fontId="26" fillId="8" borderId="0" xfId="1" applyFont="1" applyFill="1" applyAlignment="1">
      <alignment horizontal="left" vertical="top"/>
    </xf>
    <xf numFmtId="0" fontId="0" fillId="0" borderId="7" xfId="0" applyBorder="1" applyAlignment="1">
      <alignment vertical="center" wrapText="1"/>
    </xf>
    <xf numFmtId="0" fontId="29" fillId="4" borderId="7" xfId="1" applyFont="1" applyFill="1" applyBorder="1" applyAlignment="1">
      <alignment horizontal="center" vertical="top"/>
    </xf>
    <xf numFmtId="0" fontId="30"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1" borderId="1" xfId="1" applyNumberFormat="1" applyFont="1" applyFill="1" applyBorder="1" applyAlignment="1">
      <alignment horizontal="center" vertical="top"/>
    </xf>
    <xf numFmtId="0" fontId="23"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1"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2"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164" fontId="19" fillId="7" borderId="26" xfId="1" applyNumberFormat="1" applyFont="1" applyFill="1" applyBorder="1" applyAlignment="1">
      <alignment horizontal="center" vertical="center" wrapText="1"/>
    </xf>
    <xf numFmtId="0" fontId="23" fillId="0" borderId="17" xfId="1" applyFont="1" applyBorder="1" applyAlignment="1">
      <alignment horizontal="center" vertical="center" wrapText="1"/>
    </xf>
    <xf numFmtId="0" fontId="32" fillId="0" borderId="0"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8"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18" fillId="0" borderId="10" xfId="1" applyFont="1" applyBorder="1" applyAlignment="1">
      <alignment horizontal="center" vertical="center"/>
    </xf>
    <xf numFmtId="0" fontId="38" fillId="0" borderId="7" xfId="1" applyFont="1" applyBorder="1" applyAlignment="1">
      <alignment horizontal="center" vertical="top"/>
    </xf>
    <xf numFmtId="0" fontId="42" fillId="0" borderId="0" xfId="1" applyFont="1">
      <alignment vertical="center"/>
    </xf>
    <xf numFmtId="0" fontId="4" fillId="0" borderId="20" xfId="0" applyFont="1" applyBorder="1" applyAlignment="1">
      <alignment horizontal="center" vertical="center" wrapText="1"/>
    </xf>
    <xf numFmtId="0" fontId="4" fillId="0" borderId="17"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8"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0"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6" xfId="0"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32" fillId="8" borderId="26" xfId="1" applyFont="1" applyFill="1" applyBorder="1" applyAlignment="1">
      <alignment horizontal="center" vertical="top" wrapText="1"/>
    </xf>
    <xf numFmtId="0" fontId="32" fillId="8" borderId="26" xfId="1" applyFont="1" applyFill="1" applyBorder="1" applyAlignment="1">
      <alignment horizontal="center" vertical="center" wrapText="1"/>
    </xf>
    <xf numFmtId="164" fontId="19" fillId="0" borderId="26" xfId="1" applyNumberFormat="1" applyFont="1" applyFill="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8" fillId="12" borderId="0" xfId="1" applyFont="1" applyFill="1" applyAlignment="1">
      <alignment horizontal="center" vertical="center"/>
    </xf>
    <xf numFmtId="164" fontId="19" fillId="2" borderId="26" xfId="1" applyNumberFormat="1" applyFont="1" applyFill="1" applyBorder="1" applyAlignment="1">
      <alignment horizontal="center" vertical="center" wrapText="1"/>
    </xf>
    <xf numFmtId="0" fontId="20" fillId="2" borderId="1"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40"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6"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18" fillId="5" borderId="30" xfId="1" applyFont="1" applyFill="1" applyBorder="1" applyAlignment="1">
      <alignment vertical="top"/>
    </xf>
    <xf numFmtId="0" fontId="18" fillId="5" borderId="28" xfId="1" applyFont="1" applyFill="1" applyBorder="1" applyAlignment="1">
      <alignment vertical="top"/>
    </xf>
    <xf numFmtId="0" fontId="18" fillId="5" borderId="31"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6"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4" fillId="0" borderId="2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11" xfId="0" applyFont="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18" fillId="5" borderId="30" xfId="1" applyFont="1" applyFill="1" applyBorder="1" applyAlignment="1">
      <alignment horizontal="left" vertical="top"/>
    </xf>
    <xf numFmtId="0" fontId="18" fillId="5" borderId="28" xfId="1" applyFont="1" applyFill="1" applyBorder="1" applyAlignment="1">
      <alignment horizontal="left" vertical="top"/>
    </xf>
    <xf numFmtId="0" fontId="18" fillId="5" borderId="31"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3" fillId="0" borderId="26"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 fillId="0" borderId="3" xfId="0" applyFont="1" applyBorder="1" applyAlignment="1">
      <alignment horizontal="center" vertical="center" wrapText="1"/>
    </xf>
    <xf numFmtId="0" fontId="4" fillId="0" borderId="5" xfId="0" applyFont="1" applyBorder="1" applyAlignment="1">
      <alignment vertical="center" wrapText="1"/>
    </xf>
    <xf numFmtId="0" fontId="19" fillId="0" borderId="26" xfId="1" applyFont="1" applyBorder="1">
      <alignment vertical="center"/>
    </xf>
    <xf numFmtId="164" fontId="19" fillId="0" borderId="26" xfId="1" applyNumberFormat="1" applyFont="1" applyBorder="1" applyAlignment="1">
      <alignment horizontal="center" vertical="center"/>
    </xf>
    <xf numFmtId="0" fontId="19" fillId="0" borderId="26" xfId="1" applyFont="1" applyBorder="1" applyAlignment="1">
      <alignment horizontal="center" vertical="center"/>
    </xf>
    <xf numFmtId="164" fontId="19" fillId="0" borderId="26" xfId="1" applyNumberFormat="1" applyFont="1" applyBorder="1" applyAlignment="1">
      <alignment horizontal="center" vertical="center" wrapText="1"/>
    </xf>
    <xf numFmtId="0" fontId="19" fillId="0" borderId="26" xfId="1" applyFont="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4">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TOOL%20v30%2038.521-3_TpAnalysisSpur(DC_1A_n7A)%20WORK.xlsm?D2B36DB6" TargetMode="External"/><Relationship Id="rId1" Type="http://schemas.openxmlformats.org/officeDocument/2006/relationships/externalLinkPath" Target="file:///\\D2B36DB6\TOOL%20v30%2038.521-3_TpAnalysisSpur(DC_1A_n7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sheetName val="6.5B.3.3.2 co-existence"/>
      <sheetName val="User's Guideline"/>
      <sheetName val="Temp WORK"/>
      <sheetName val="Check TPs"/>
      <sheetName val="Plot TP"/>
      <sheetName val="Example fx fy ranges"/>
      <sheetName val="Sheet3"/>
      <sheetName val="Sheet2"/>
      <sheetName val="Sheet1"/>
      <sheetName val="TEST 2fx-fy IM"/>
      <sheetName val="Support data"/>
      <sheetName val="Bands "/>
      <sheetName val="NR band Channel Raster"/>
      <sheetName val="SCS and Ch BW per band"/>
      <sheetName val="GB per SCS"/>
    </sheetNames>
    <sheetDataSet>
      <sheetData sheetId="0" refreshError="1"/>
      <sheetData sheetId="1" refreshError="1"/>
      <sheetData sheetId="2" refreshError="1"/>
      <sheetData sheetId="3">
        <row r="29">
          <cell r="U29" t="str">
            <v>NR Band n77</v>
          </cell>
          <cell r="V29">
            <v>3300</v>
          </cell>
          <cell r="W29" t="str">
            <v>-</v>
          </cell>
          <cell r="X29">
            <v>4200</v>
          </cell>
          <cell r="Y29">
            <v>-50</v>
          </cell>
          <cell r="Z29">
            <v>1</v>
          </cell>
          <cell r="AA29">
            <v>2</v>
          </cell>
        </row>
        <row r="30">
          <cell r="U30" t="str">
            <v>E-UTRA Band 3</v>
          </cell>
          <cell r="V30">
            <v>1805</v>
          </cell>
          <cell r="W30" t="str">
            <v>-</v>
          </cell>
          <cell r="X30">
            <v>1880</v>
          </cell>
          <cell r="Y30">
            <v>-50</v>
          </cell>
          <cell r="Z30">
            <v>1</v>
          </cell>
          <cell r="AA30">
            <v>5</v>
          </cell>
        </row>
        <row r="31">
          <cell r="U31" t="str">
            <v>E-UTRA Band 34</v>
          </cell>
          <cell r="V31">
            <v>2010</v>
          </cell>
          <cell r="W31" t="str">
            <v>-</v>
          </cell>
          <cell r="X31">
            <v>2025</v>
          </cell>
          <cell r="Y31">
            <v>-50</v>
          </cell>
          <cell r="Z31">
            <v>1</v>
          </cell>
          <cell r="AA31">
            <v>5</v>
          </cell>
        </row>
        <row r="32">
          <cell r="U32" t="str">
            <v>Frequency range</v>
          </cell>
          <cell r="V32">
            <v>1880</v>
          </cell>
          <cell r="W32" t="str">
            <v>-</v>
          </cell>
          <cell r="X32">
            <v>1895</v>
          </cell>
          <cell r="Y32">
            <v>-40</v>
          </cell>
          <cell r="Z32">
            <v>1</v>
          </cell>
          <cell r="AA32" t="str">
            <v>5,16</v>
          </cell>
        </row>
        <row r="33">
          <cell r="U33" t="str">
            <v>Frequency range</v>
          </cell>
          <cell r="V33">
            <v>1895</v>
          </cell>
          <cell r="W33" t="str">
            <v>-</v>
          </cell>
          <cell r="X33">
            <v>1915</v>
          </cell>
          <cell r="Y33">
            <v>-15.5</v>
          </cell>
          <cell r="Z33">
            <v>5</v>
          </cell>
          <cell r="AA33" t="str">
            <v>5, 7, 16</v>
          </cell>
        </row>
        <row r="34">
          <cell r="U34" t="str">
            <v>Frequency range</v>
          </cell>
          <cell r="V34">
            <v>1915</v>
          </cell>
          <cell r="W34" t="str">
            <v>-</v>
          </cell>
          <cell r="X34">
            <v>1920</v>
          </cell>
          <cell r="Y34">
            <v>1.6</v>
          </cell>
          <cell r="Z34">
            <v>5</v>
          </cell>
          <cell r="AA34" t="str">
            <v>5, 7, 16</v>
          </cell>
        </row>
        <row r="35">
          <cell r="U35" t="str">
            <v>Frequency range</v>
          </cell>
          <cell r="V35">
            <v>2570</v>
          </cell>
          <cell r="W35" t="str">
            <v>-</v>
          </cell>
          <cell r="X35">
            <v>2575</v>
          </cell>
          <cell r="Y35">
            <v>1.6</v>
          </cell>
          <cell r="Z35">
            <v>5</v>
          </cell>
          <cell r="AA35" t="str">
            <v>5, 6, 7</v>
          </cell>
        </row>
        <row r="36">
          <cell r="U36" t="str">
            <v>Frequency range</v>
          </cell>
          <cell r="V36">
            <v>2575</v>
          </cell>
          <cell r="W36" t="str">
            <v>-</v>
          </cell>
          <cell r="X36">
            <v>2595</v>
          </cell>
          <cell r="Y36">
            <v>-15.5</v>
          </cell>
          <cell r="Z36">
            <v>5</v>
          </cell>
          <cell r="AA36" t="str">
            <v>5, 6, 7</v>
          </cell>
        </row>
        <row r="37">
          <cell r="U37" t="str">
            <v>Frequency range</v>
          </cell>
          <cell r="V37">
            <v>2595</v>
          </cell>
          <cell r="W37" t="str">
            <v>-</v>
          </cell>
          <cell r="X37">
            <v>2620</v>
          </cell>
          <cell r="Y37">
            <v>-40</v>
          </cell>
          <cell r="Z37">
            <v>1</v>
          </cell>
          <cell r="AA37" t="str">
            <v>5, 6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3"/>
  <sheetViews>
    <sheetView tabSelected="1" zoomScale="80" zoomScaleNormal="80" workbookViewId="0">
      <selection sqref="A1:XFD3"/>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06" t="s">
        <v>187</v>
      </c>
    </row>
    <row r="2" spans="2:8" ht="15.75" thickBot="1" x14ac:dyDescent="0.3"/>
    <row r="3" spans="2:8" ht="21.75" thickBot="1" x14ac:dyDescent="0.3">
      <c r="B3" s="105" t="s">
        <v>172</v>
      </c>
      <c r="C3" s="46" t="s">
        <v>213</v>
      </c>
    </row>
    <row r="4" spans="2:8" ht="21.75" thickBot="1" x14ac:dyDescent="0.3">
      <c r="B4" s="47"/>
      <c r="C4" s="98"/>
    </row>
    <row r="5" spans="2:8" ht="15.75" thickBot="1" x14ac:dyDescent="0.3">
      <c r="B5" s="140" t="s">
        <v>181</v>
      </c>
      <c r="C5" s="141"/>
      <c r="D5" s="141"/>
      <c r="E5" s="141"/>
      <c r="F5" s="141"/>
      <c r="G5" s="141"/>
      <c r="H5" s="142"/>
    </row>
    <row r="6" spans="2:8" ht="15" customHeight="1" outlineLevel="1" x14ac:dyDescent="0.25">
      <c r="B6" s="143" t="s">
        <v>182</v>
      </c>
      <c r="C6" s="144"/>
      <c r="D6" s="144"/>
      <c r="E6" s="144"/>
      <c r="F6" s="144"/>
      <c r="G6" s="144"/>
      <c r="H6" s="145"/>
    </row>
    <row r="7" spans="2:8" outlineLevel="1" x14ac:dyDescent="0.25">
      <c r="B7" s="4"/>
      <c r="C7" s="4"/>
      <c r="D7" s="4"/>
      <c r="E7" s="4"/>
    </row>
    <row r="8" spans="2:8" ht="39" customHeight="1" outlineLevel="1" thickBot="1" x14ac:dyDescent="0.3">
      <c r="B8" s="152" t="s">
        <v>171</v>
      </c>
      <c r="C8" s="152"/>
      <c r="D8" s="152"/>
      <c r="E8" s="152"/>
      <c r="F8" s="6"/>
    </row>
    <row r="9" spans="2:8" ht="30.75" outlineLevel="1" thickBot="1" x14ac:dyDescent="0.3">
      <c r="B9" s="7" t="s">
        <v>4</v>
      </c>
      <c r="C9" s="8" t="s">
        <v>5</v>
      </c>
      <c r="D9" s="8" t="s">
        <v>6</v>
      </c>
      <c r="E9" s="8" t="s">
        <v>7</v>
      </c>
    </row>
    <row r="10" spans="2:8" ht="15.75" outlineLevel="1" thickBot="1" x14ac:dyDescent="0.3">
      <c r="B10" s="9" t="s">
        <v>13</v>
      </c>
      <c r="C10" s="10" t="s">
        <v>14</v>
      </c>
      <c r="D10" s="10" t="s">
        <v>15</v>
      </c>
      <c r="E10" s="10"/>
    </row>
    <row r="11" spans="2:8" ht="15.75" outlineLevel="1" thickBot="1" x14ac:dyDescent="0.3">
      <c r="B11" s="9" t="s">
        <v>17</v>
      </c>
      <c r="C11" s="10" t="s">
        <v>14</v>
      </c>
      <c r="D11" s="10" t="s">
        <v>18</v>
      </c>
      <c r="E11" s="10"/>
    </row>
    <row r="12" spans="2:8" ht="15.75" outlineLevel="1" thickBot="1" x14ac:dyDescent="0.3">
      <c r="B12" s="9" t="s">
        <v>19</v>
      </c>
      <c r="C12" s="95" t="s">
        <v>14</v>
      </c>
      <c r="D12" s="95" t="s">
        <v>20</v>
      </c>
      <c r="E12" s="10"/>
    </row>
    <row r="13" spans="2:8" ht="15.75" outlineLevel="1" thickBot="1" x14ac:dyDescent="0.3">
      <c r="B13" s="9" t="s">
        <v>21</v>
      </c>
      <c r="C13" s="95" t="s">
        <v>22</v>
      </c>
      <c r="D13" s="95" t="s">
        <v>23</v>
      </c>
      <c r="E13" s="10"/>
    </row>
    <row r="14" spans="2:8" ht="45.75" outlineLevel="1" thickBot="1" x14ac:dyDescent="0.3">
      <c r="B14" s="9" t="s">
        <v>24</v>
      </c>
      <c r="C14" s="10" t="s">
        <v>22</v>
      </c>
      <c r="D14" s="10" t="s">
        <v>23</v>
      </c>
      <c r="E14" s="10">
        <v>1</v>
      </c>
    </row>
    <row r="15" spans="2:8" ht="21.75" customHeight="1" outlineLevel="1" thickBot="1" x14ac:dyDescent="0.3">
      <c r="B15" s="9" t="s">
        <v>25</v>
      </c>
      <c r="C15" s="10" t="s">
        <v>26</v>
      </c>
      <c r="D15" s="10" t="s">
        <v>27</v>
      </c>
      <c r="E15" s="10">
        <v>2</v>
      </c>
    </row>
    <row r="16" spans="2:8" ht="39.75" customHeight="1" outlineLevel="1" thickBot="1" x14ac:dyDescent="0.3">
      <c r="B16" s="156" t="s">
        <v>33</v>
      </c>
      <c r="C16" s="157"/>
      <c r="D16" s="157"/>
      <c r="E16" s="158"/>
    </row>
    <row r="17" spans="1:8" outlineLevel="1" x14ac:dyDescent="0.25"/>
    <row r="18" spans="1:8" ht="39" customHeight="1" outlineLevel="1" thickBot="1" x14ac:dyDescent="0.3">
      <c r="B18" s="159" t="s">
        <v>170</v>
      </c>
      <c r="C18" s="159"/>
      <c r="D18" s="159"/>
      <c r="E18" s="159"/>
    </row>
    <row r="19" spans="1:8" ht="32.25" outlineLevel="1" thickBot="1" x14ac:dyDescent="0.3">
      <c r="B19" s="14" t="s">
        <v>4</v>
      </c>
      <c r="C19" s="15" t="s">
        <v>5</v>
      </c>
      <c r="D19" s="15" t="s">
        <v>6</v>
      </c>
      <c r="E19" s="15" t="s">
        <v>7</v>
      </c>
    </row>
    <row r="20" spans="1:8" ht="15.75" outlineLevel="1" thickBot="1" x14ac:dyDescent="0.3">
      <c r="B20" s="16" t="s">
        <v>44</v>
      </c>
      <c r="C20" s="17" t="s">
        <v>14</v>
      </c>
      <c r="D20" s="17" t="s">
        <v>15</v>
      </c>
      <c r="E20" s="17"/>
    </row>
    <row r="21" spans="1:8" ht="15.75" outlineLevel="1" thickBot="1" x14ac:dyDescent="0.3">
      <c r="B21" s="16" t="s">
        <v>45</v>
      </c>
      <c r="C21" s="17" t="s">
        <v>14</v>
      </c>
      <c r="D21" s="17" t="s">
        <v>18</v>
      </c>
      <c r="E21" s="17"/>
    </row>
    <row r="22" spans="1:8" ht="15.75" outlineLevel="1" thickBot="1" x14ac:dyDescent="0.3">
      <c r="B22" s="16" t="s">
        <v>46</v>
      </c>
      <c r="C22" s="17" t="s">
        <v>14</v>
      </c>
      <c r="D22" s="17" t="s">
        <v>20</v>
      </c>
      <c r="E22" s="17"/>
    </row>
    <row r="23" spans="1:8" ht="15.75" outlineLevel="1" thickBot="1" x14ac:dyDescent="0.3">
      <c r="B23" s="160" t="s">
        <v>47</v>
      </c>
      <c r="C23" s="96" t="s">
        <v>22</v>
      </c>
      <c r="D23" s="96" t="s">
        <v>23</v>
      </c>
      <c r="E23" s="96">
        <v>4</v>
      </c>
    </row>
    <row r="24" spans="1:8" ht="15.75" outlineLevel="1" thickBot="1" x14ac:dyDescent="0.3">
      <c r="B24" s="161"/>
      <c r="C24" s="96" t="s">
        <v>48</v>
      </c>
      <c r="D24" s="96" t="s">
        <v>23</v>
      </c>
      <c r="E24" s="96">
        <v>3</v>
      </c>
    </row>
    <row r="25" spans="1:8" ht="53.25" customHeight="1" outlineLevel="1" thickBot="1" x14ac:dyDescent="0.3">
      <c r="B25" s="16" t="s">
        <v>49</v>
      </c>
      <c r="C25" s="17" t="s">
        <v>22</v>
      </c>
      <c r="D25" s="17" t="s">
        <v>23</v>
      </c>
      <c r="E25" s="17">
        <v>1</v>
      </c>
    </row>
    <row r="26" spans="1:8" ht="15.75" customHeight="1" outlineLevel="1" thickBot="1" x14ac:dyDescent="0.3">
      <c r="B26" s="101" t="s">
        <v>50</v>
      </c>
      <c r="C26" s="102" t="s">
        <v>22</v>
      </c>
      <c r="D26" s="102" t="s">
        <v>23</v>
      </c>
      <c r="E26" s="102">
        <v>2</v>
      </c>
    </row>
    <row r="27" spans="1:8" ht="57" customHeight="1" outlineLevel="1" x14ac:dyDescent="0.25">
      <c r="B27" s="146" t="s">
        <v>51</v>
      </c>
      <c r="C27" s="147"/>
      <c r="D27" s="147"/>
      <c r="E27" s="148"/>
    </row>
    <row r="28" spans="1:8" ht="41.25" customHeight="1" outlineLevel="1" thickBot="1" x14ac:dyDescent="0.3">
      <c r="B28" s="149"/>
      <c r="C28" s="150"/>
      <c r="D28" s="150"/>
      <c r="E28" s="151"/>
    </row>
    <row r="29" spans="1:8" ht="30.75" customHeight="1" outlineLevel="1" thickBot="1" x14ac:dyDescent="0.3">
      <c r="B29" s="103"/>
      <c r="C29" s="103"/>
      <c r="D29" s="103"/>
      <c r="E29" s="103"/>
    </row>
    <row r="30" spans="1:8" ht="17.25" x14ac:dyDescent="0.25">
      <c r="B30" s="162" t="s">
        <v>168</v>
      </c>
      <c r="C30" s="163"/>
      <c r="D30" s="163"/>
      <c r="E30" s="163"/>
      <c r="F30" s="163"/>
      <c r="G30" s="163"/>
      <c r="H30" s="164"/>
    </row>
    <row r="31" spans="1:8" ht="15.75" customHeight="1" outlineLevel="1" x14ac:dyDescent="0.25">
      <c r="B31" s="165" t="s">
        <v>185</v>
      </c>
      <c r="C31" s="165"/>
      <c r="D31" s="165"/>
      <c r="E31" s="165"/>
      <c r="F31" s="165"/>
      <c r="G31" s="165"/>
      <c r="H31" s="165"/>
    </row>
    <row r="32" spans="1:8" ht="15.75" customHeight="1" outlineLevel="1" thickBot="1" x14ac:dyDescent="0.3">
      <c r="A32" s="100"/>
      <c r="B32" s="100"/>
      <c r="C32" s="100"/>
      <c r="D32" s="100"/>
      <c r="E32" s="100"/>
      <c r="F32" s="100"/>
      <c r="G32" s="100"/>
      <c r="H32" s="100"/>
    </row>
    <row r="33" spans="1:8" ht="31.5" customHeight="1" outlineLevel="1" thickBot="1" x14ac:dyDescent="0.3">
      <c r="A33" s="100"/>
      <c r="B33" s="153" t="s">
        <v>284</v>
      </c>
      <c r="C33" s="154"/>
      <c r="D33" s="154"/>
      <c r="E33" s="154"/>
      <c r="F33" s="155"/>
      <c r="G33" s="100"/>
      <c r="H33" s="100"/>
    </row>
    <row r="34" spans="1:8" ht="15.75" customHeight="1" outlineLevel="1" thickBot="1" x14ac:dyDescent="0.3">
      <c r="A34" s="100"/>
      <c r="B34" s="7" t="s">
        <v>8</v>
      </c>
      <c r="C34" s="7" t="s">
        <v>9</v>
      </c>
      <c r="D34" s="7" t="s">
        <v>10</v>
      </c>
      <c r="E34" s="7" t="s">
        <v>11</v>
      </c>
      <c r="F34" s="7" t="s">
        <v>12</v>
      </c>
      <c r="G34" s="100"/>
      <c r="H34" s="100"/>
    </row>
    <row r="35" spans="1:8" ht="23.25" customHeight="1" outlineLevel="1" thickBot="1" x14ac:dyDescent="0.3">
      <c r="A35" s="100"/>
      <c r="B35" s="11" t="s">
        <v>16</v>
      </c>
      <c r="C35" s="12" t="s">
        <v>285</v>
      </c>
      <c r="D35" s="12" t="s">
        <v>286</v>
      </c>
      <c r="E35" s="12" t="s">
        <v>287</v>
      </c>
      <c r="F35" s="12" t="s">
        <v>288</v>
      </c>
      <c r="G35" s="100"/>
      <c r="H35" s="100"/>
    </row>
    <row r="36" spans="1:8" ht="23.25" customHeight="1" outlineLevel="1" thickBot="1" x14ac:dyDescent="0.3">
      <c r="A36" s="100"/>
      <c r="B36" s="11" t="s">
        <v>28</v>
      </c>
      <c r="C36" s="12" t="s">
        <v>29</v>
      </c>
      <c r="D36" s="12" t="s">
        <v>30</v>
      </c>
      <c r="E36" s="12" t="s">
        <v>31</v>
      </c>
      <c r="F36" s="12" t="s">
        <v>32</v>
      </c>
      <c r="G36" s="100"/>
      <c r="H36" s="100"/>
    </row>
    <row r="37" spans="1:8" ht="23.25" customHeight="1" outlineLevel="1" thickBot="1" x14ac:dyDescent="0.3">
      <c r="A37" s="100"/>
      <c r="B37" s="11" t="s">
        <v>34</v>
      </c>
      <c r="C37" s="13">
        <f>ABS(E35-D35)</f>
        <v>520</v>
      </c>
      <c r="D37" s="13">
        <f>ABS(F35-C35)</f>
        <v>650</v>
      </c>
      <c r="E37" s="13">
        <f>E35+C35</f>
        <v>4420</v>
      </c>
      <c r="F37" s="13">
        <f>F35+D35</f>
        <v>4550</v>
      </c>
      <c r="G37" s="100"/>
      <c r="H37" s="100"/>
    </row>
    <row r="38" spans="1:8" ht="23.25" customHeight="1" outlineLevel="1" thickBot="1" x14ac:dyDescent="0.3">
      <c r="A38" s="100"/>
      <c r="B38" s="11" t="s">
        <v>35</v>
      </c>
      <c r="C38" s="12" t="s">
        <v>36</v>
      </c>
      <c r="D38" s="12" t="s">
        <v>37</v>
      </c>
      <c r="E38" s="12" t="s">
        <v>38</v>
      </c>
      <c r="F38" s="12" t="s">
        <v>39</v>
      </c>
      <c r="G38" s="100"/>
      <c r="H38" s="100"/>
    </row>
    <row r="39" spans="1:8" ht="23.25" customHeight="1" outlineLevel="1" thickBot="1" x14ac:dyDescent="0.3">
      <c r="A39" s="100"/>
      <c r="B39" s="11" t="s">
        <v>34</v>
      </c>
      <c r="C39" s="13">
        <f>ABS((2*C35)-F35)</f>
        <v>1270</v>
      </c>
      <c r="D39" s="13">
        <f>ABS((2*D35)-E35)</f>
        <v>1460</v>
      </c>
      <c r="E39" s="13">
        <f>ABS((2*E35)-D35)</f>
        <v>3020</v>
      </c>
      <c r="F39" s="13">
        <f>ABS((2*F35)-C35)</f>
        <v>3220</v>
      </c>
      <c r="G39" s="100"/>
      <c r="H39" s="100"/>
    </row>
    <row r="40" spans="1:8" ht="23.25" customHeight="1" outlineLevel="1" thickBot="1" x14ac:dyDescent="0.3">
      <c r="A40" s="100"/>
      <c r="B40" s="11" t="s">
        <v>35</v>
      </c>
      <c r="C40" s="12" t="s">
        <v>40</v>
      </c>
      <c r="D40" s="12" t="s">
        <v>41</v>
      </c>
      <c r="E40" s="12" t="s">
        <v>42</v>
      </c>
      <c r="F40" s="12" t="s">
        <v>43</v>
      </c>
      <c r="G40" s="100"/>
      <c r="H40" s="100"/>
    </row>
    <row r="41" spans="1:8" ht="23.25" customHeight="1" outlineLevel="1" thickBot="1" x14ac:dyDescent="0.3">
      <c r="A41" s="100"/>
      <c r="B41" s="11" t="s">
        <v>34</v>
      </c>
      <c r="C41" s="13">
        <f>(2*C35)+E35</f>
        <v>6340</v>
      </c>
      <c r="D41" s="13">
        <f>(2*D35)+F35</f>
        <v>6530</v>
      </c>
      <c r="E41" s="13">
        <f>(2*E35)+C35</f>
        <v>6920</v>
      </c>
      <c r="F41" s="13">
        <f>(2*F35)+D35</f>
        <v>7120</v>
      </c>
      <c r="G41" s="100"/>
      <c r="H41" s="100"/>
    </row>
    <row r="42" spans="1:8" ht="15.75" customHeight="1" outlineLevel="1" x14ac:dyDescent="0.25">
      <c r="A42" s="100"/>
      <c r="B42" s="100"/>
      <c r="C42" s="100"/>
      <c r="D42" s="100"/>
      <c r="E42" s="100"/>
      <c r="F42" s="100"/>
      <c r="G42" s="100"/>
      <c r="H42" s="100"/>
    </row>
    <row r="43" spans="1:8" ht="15.75" outlineLevel="1" thickBot="1" x14ac:dyDescent="0.3">
      <c r="B43" s="3"/>
      <c r="C43" s="4"/>
      <c r="D43" s="4"/>
      <c r="E43" s="4"/>
      <c r="F43" s="4"/>
      <c r="G43" s="4"/>
    </row>
    <row r="44" spans="1:8" ht="15.75" thickBot="1" x14ac:dyDescent="0.3">
      <c r="B44" s="140" t="s">
        <v>169</v>
      </c>
      <c r="C44" s="141"/>
      <c r="D44" s="141"/>
      <c r="E44" s="141"/>
      <c r="F44" s="141"/>
      <c r="G44" s="141"/>
      <c r="H44" s="142"/>
    </row>
    <row r="45" spans="1:8" ht="33.75" customHeight="1" outlineLevel="1" x14ac:dyDescent="0.25">
      <c r="B45" s="143" t="s">
        <v>189</v>
      </c>
      <c r="C45" s="144"/>
      <c r="D45" s="144"/>
      <c r="E45" s="144"/>
      <c r="F45" s="144"/>
      <c r="G45" s="144"/>
      <c r="H45" s="145"/>
    </row>
    <row r="46" spans="1:8" ht="15.75" outlineLevel="1" thickBot="1" x14ac:dyDescent="0.3">
      <c r="B46" s="3"/>
      <c r="C46" s="4"/>
      <c r="D46" s="4"/>
      <c r="E46" s="4"/>
      <c r="F46" s="4"/>
      <c r="G46" s="4"/>
    </row>
    <row r="47" spans="1:8" ht="30.75" outlineLevel="1" thickBot="1" x14ac:dyDescent="0.3">
      <c r="B47" s="7" t="s">
        <v>4</v>
      </c>
      <c r="C47" s="8" t="s">
        <v>5</v>
      </c>
      <c r="D47" s="8" t="s">
        <v>6</v>
      </c>
      <c r="E47" s="8" t="s">
        <v>52</v>
      </c>
      <c r="F47" s="4"/>
      <c r="G47" s="4"/>
    </row>
    <row r="48" spans="1:8" ht="15.75" customHeight="1" outlineLevel="1" thickBot="1" x14ac:dyDescent="0.3">
      <c r="B48" s="137" t="str">
        <f>"Test requirements for " &amp; '6.5B.3.3.1 Tx spurious'!C3&amp;" configuration"</f>
        <v>Test requirements for DC_1A_n7A configuration</v>
      </c>
      <c r="C48" s="138"/>
      <c r="D48" s="138"/>
      <c r="E48" s="139"/>
      <c r="F48" s="4"/>
      <c r="G48" s="4"/>
    </row>
    <row r="49" spans="2:7" ht="27" customHeight="1" outlineLevel="1" thickBot="1" x14ac:dyDescent="0.3">
      <c r="B49" s="94" t="s">
        <v>1</v>
      </c>
      <c r="C49" s="17" t="s">
        <v>14</v>
      </c>
      <c r="D49" s="17" t="s">
        <v>15</v>
      </c>
      <c r="E49" s="17"/>
      <c r="F49" s="4"/>
      <c r="G49" s="4"/>
    </row>
    <row r="50" spans="2:7" ht="27" customHeight="1" outlineLevel="1" thickBot="1" x14ac:dyDescent="0.3">
      <c r="B50" s="94" t="s">
        <v>1</v>
      </c>
      <c r="C50" s="17" t="s">
        <v>14</v>
      </c>
      <c r="D50" s="17" t="s">
        <v>18</v>
      </c>
      <c r="E50" s="17"/>
      <c r="F50" s="4"/>
      <c r="G50" s="4"/>
    </row>
    <row r="51" spans="2:7" ht="39.75" customHeight="1" outlineLevel="1" thickBot="1" x14ac:dyDescent="0.3">
      <c r="B51" s="94" t="s">
        <v>289</v>
      </c>
      <c r="C51" s="17" t="s">
        <v>14</v>
      </c>
      <c r="D51" s="17" t="s">
        <v>20</v>
      </c>
      <c r="E51" s="17"/>
    </row>
    <row r="52" spans="2:7" ht="113.25" customHeight="1" outlineLevel="1" thickBot="1" x14ac:dyDescent="0.3">
      <c r="B52" s="93" t="s">
        <v>290</v>
      </c>
      <c r="C52" s="96" t="s">
        <v>22</v>
      </c>
      <c r="D52" s="96" t="s">
        <v>23</v>
      </c>
      <c r="E52" s="96" t="s">
        <v>165</v>
      </c>
    </row>
    <row r="53" spans="2:7" ht="51.75" customHeight="1" outlineLevel="1" thickBot="1" x14ac:dyDescent="0.3">
      <c r="B53" s="97" t="s">
        <v>1</v>
      </c>
      <c r="C53" s="17" t="s">
        <v>22</v>
      </c>
      <c r="D53" s="17" t="s">
        <v>23</v>
      </c>
      <c r="E53" s="17"/>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53">
    <cfRule type="expression" dxfId="33"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D150"/>
  <sheetViews>
    <sheetView zoomScale="80" zoomScaleNormal="80" workbookViewId="0">
      <selection activeCell="B150" sqref="B150"/>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5" width="13" style="5" customWidth="1"/>
    <col min="16" max="29" width="13" style="31" customWidth="1"/>
    <col min="30" max="30" width="5.42578125" style="31" customWidth="1"/>
    <col min="31" max="255" width="11.42578125" style="5"/>
    <col min="256" max="256" width="2.42578125" style="5" customWidth="1"/>
    <col min="257" max="258" width="25.7109375" style="5" customWidth="1"/>
    <col min="259" max="269" width="11.42578125" style="5"/>
    <col min="270" max="270" width="17.140625" style="5" customWidth="1"/>
    <col min="271" max="272" width="11.42578125" style="5"/>
    <col min="273" max="273" width="17.140625" style="5" customWidth="1"/>
    <col min="274" max="511" width="11.42578125" style="5"/>
    <col min="512" max="512" width="2.42578125" style="5" customWidth="1"/>
    <col min="513" max="514" width="25.7109375" style="5" customWidth="1"/>
    <col min="515" max="525" width="11.42578125" style="5"/>
    <col min="526" max="526" width="17.140625" style="5" customWidth="1"/>
    <col min="527" max="528" width="11.42578125" style="5"/>
    <col min="529" max="529" width="17.140625" style="5" customWidth="1"/>
    <col min="530" max="767" width="11.42578125" style="5"/>
    <col min="768" max="768" width="2.42578125" style="5" customWidth="1"/>
    <col min="769" max="770" width="25.7109375" style="5" customWidth="1"/>
    <col min="771" max="781" width="11.42578125" style="5"/>
    <col min="782" max="782" width="17.140625" style="5" customWidth="1"/>
    <col min="783" max="784" width="11.42578125" style="5"/>
    <col min="785" max="785" width="17.140625" style="5" customWidth="1"/>
    <col min="786" max="1023" width="11.42578125" style="5"/>
    <col min="1024" max="1024" width="2.42578125" style="5" customWidth="1"/>
    <col min="1025" max="1026" width="25.7109375" style="5" customWidth="1"/>
    <col min="1027" max="1037" width="11.42578125" style="5"/>
    <col min="1038" max="1038" width="17.140625" style="5" customWidth="1"/>
    <col min="1039" max="1040" width="11.42578125" style="5"/>
    <col min="1041" max="1041" width="17.140625" style="5" customWidth="1"/>
    <col min="1042" max="1279" width="11.42578125" style="5"/>
    <col min="1280" max="1280" width="2.42578125" style="5" customWidth="1"/>
    <col min="1281" max="1282" width="25.7109375" style="5" customWidth="1"/>
    <col min="1283" max="1293" width="11.42578125" style="5"/>
    <col min="1294" max="1294" width="17.140625" style="5" customWidth="1"/>
    <col min="1295" max="1296" width="11.42578125" style="5"/>
    <col min="1297" max="1297" width="17.140625" style="5" customWidth="1"/>
    <col min="1298" max="1535" width="11.42578125" style="5"/>
    <col min="1536" max="1536" width="2.42578125" style="5" customWidth="1"/>
    <col min="1537" max="1538" width="25.7109375" style="5" customWidth="1"/>
    <col min="1539" max="1549" width="11.42578125" style="5"/>
    <col min="1550" max="1550" width="17.140625" style="5" customWidth="1"/>
    <col min="1551" max="1552" width="11.42578125" style="5"/>
    <col min="1553" max="1553" width="17.140625" style="5" customWidth="1"/>
    <col min="1554" max="1791" width="11.42578125" style="5"/>
    <col min="1792" max="1792" width="2.42578125" style="5" customWidth="1"/>
    <col min="1793" max="1794" width="25.7109375" style="5" customWidth="1"/>
    <col min="1795" max="1805" width="11.42578125" style="5"/>
    <col min="1806" max="1806" width="17.140625" style="5" customWidth="1"/>
    <col min="1807" max="1808" width="11.42578125" style="5"/>
    <col min="1809" max="1809" width="17.140625" style="5" customWidth="1"/>
    <col min="1810" max="2047" width="11.42578125" style="5"/>
    <col min="2048" max="2048" width="2.42578125" style="5" customWidth="1"/>
    <col min="2049" max="2050" width="25.7109375" style="5" customWidth="1"/>
    <col min="2051" max="2061" width="11.42578125" style="5"/>
    <col min="2062" max="2062" width="17.140625" style="5" customWidth="1"/>
    <col min="2063" max="2064" width="11.42578125" style="5"/>
    <col min="2065" max="2065" width="17.140625" style="5" customWidth="1"/>
    <col min="2066" max="2303" width="11.42578125" style="5"/>
    <col min="2304" max="2304" width="2.42578125" style="5" customWidth="1"/>
    <col min="2305" max="2306" width="25.7109375" style="5" customWidth="1"/>
    <col min="2307" max="2317" width="11.42578125" style="5"/>
    <col min="2318" max="2318" width="17.140625" style="5" customWidth="1"/>
    <col min="2319" max="2320" width="11.42578125" style="5"/>
    <col min="2321" max="2321" width="17.140625" style="5" customWidth="1"/>
    <col min="2322" max="2559" width="11.42578125" style="5"/>
    <col min="2560" max="2560" width="2.42578125" style="5" customWidth="1"/>
    <col min="2561" max="2562" width="25.7109375" style="5" customWidth="1"/>
    <col min="2563" max="2573" width="11.42578125" style="5"/>
    <col min="2574" max="2574" width="17.140625" style="5" customWidth="1"/>
    <col min="2575" max="2576" width="11.42578125" style="5"/>
    <col min="2577" max="2577" width="17.140625" style="5" customWidth="1"/>
    <col min="2578" max="2815" width="11.42578125" style="5"/>
    <col min="2816" max="2816" width="2.42578125" style="5" customWidth="1"/>
    <col min="2817" max="2818" width="25.7109375" style="5" customWidth="1"/>
    <col min="2819" max="2829" width="11.42578125" style="5"/>
    <col min="2830" max="2830" width="17.140625" style="5" customWidth="1"/>
    <col min="2831" max="2832" width="11.42578125" style="5"/>
    <col min="2833" max="2833" width="17.140625" style="5" customWidth="1"/>
    <col min="2834" max="3071" width="11.42578125" style="5"/>
    <col min="3072" max="3072" width="2.42578125" style="5" customWidth="1"/>
    <col min="3073" max="3074" width="25.7109375" style="5" customWidth="1"/>
    <col min="3075" max="3085" width="11.42578125" style="5"/>
    <col min="3086" max="3086" width="17.140625" style="5" customWidth="1"/>
    <col min="3087" max="3088" width="11.42578125" style="5"/>
    <col min="3089" max="3089" width="17.140625" style="5" customWidth="1"/>
    <col min="3090" max="3327" width="11.42578125" style="5"/>
    <col min="3328" max="3328" width="2.42578125" style="5" customWidth="1"/>
    <col min="3329" max="3330" width="25.7109375" style="5" customWidth="1"/>
    <col min="3331" max="3341" width="11.42578125" style="5"/>
    <col min="3342" max="3342" width="17.140625" style="5" customWidth="1"/>
    <col min="3343" max="3344" width="11.42578125" style="5"/>
    <col min="3345" max="3345" width="17.140625" style="5" customWidth="1"/>
    <col min="3346" max="3583" width="11.42578125" style="5"/>
    <col min="3584" max="3584" width="2.42578125" style="5" customWidth="1"/>
    <col min="3585" max="3586" width="25.7109375" style="5" customWidth="1"/>
    <col min="3587" max="3597" width="11.42578125" style="5"/>
    <col min="3598" max="3598" width="17.140625" style="5" customWidth="1"/>
    <col min="3599" max="3600" width="11.42578125" style="5"/>
    <col min="3601" max="3601" width="17.140625" style="5" customWidth="1"/>
    <col min="3602" max="3839" width="11.42578125" style="5"/>
    <col min="3840" max="3840" width="2.42578125" style="5" customWidth="1"/>
    <col min="3841" max="3842" width="25.7109375" style="5" customWidth="1"/>
    <col min="3843" max="3853" width="11.42578125" style="5"/>
    <col min="3854" max="3854" width="17.140625" style="5" customWidth="1"/>
    <col min="3855" max="3856" width="11.42578125" style="5"/>
    <col min="3857" max="3857" width="17.140625" style="5" customWidth="1"/>
    <col min="3858" max="4095" width="11.42578125" style="5"/>
    <col min="4096" max="4096" width="2.42578125" style="5" customWidth="1"/>
    <col min="4097" max="4098" width="25.7109375" style="5" customWidth="1"/>
    <col min="4099" max="4109" width="11.42578125" style="5"/>
    <col min="4110" max="4110" width="17.140625" style="5" customWidth="1"/>
    <col min="4111" max="4112" width="11.42578125" style="5"/>
    <col min="4113" max="4113" width="17.140625" style="5" customWidth="1"/>
    <col min="4114" max="4351" width="11.42578125" style="5"/>
    <col min="4352" max="4352" width="2.42578125" style="5" customWidth="1"/>
    <col min="4353" max="4354" width="25.7109375" style="5" customWidth="1"/>
    <col min="4355" max="4365" width="11.42578125" style="5"/>
    <col min="4366" max="4366" width="17.140625" style="5" customWidth="1"/>
    <col min="4367" max="4368" width="11.42578125" style="5"/>
    <col min="4369" max="4369" width="17.140625" style="5" customWidth="1"/>
    <col min="4370" max="4607" width="11.42578125" style="5"/>
    <col min="4608" max="4608" width="2.42578125" style="5" customWidth="1"/>
    <col min="4609" max="4610" width="25.7109375" style="5" customWidth="1"/>
    <col min="4611" max="4621" width="11.42578125" style="5"/>
    <col min="4622" max="4622" width="17.140625" style="5" customWidth="1"/>
    <col min="4623" max="4624" width="11.42578125" style="5"/>
    <col min="4625" max="4625" width="17.140625" style="5" customWidth="1"/>
    <col min="4626" max="4863" width="11.42578125" style="5"/>
    <col min="4864" max="4864" width="2.42578125" style="5" customWidth="1"/>
    <col min="4865" max="4866" width="25.7109375" style="5" customWidth="1"/>
    <col min="4867" max="4877" width="11.42578125" style="5"/>
    <col min="4878" max="4878" width="17.140625" style="5" customWidth="1"/>
    <col min="4879" max="4880" width="11.42578125" style="5"/>
    <col min="4881" max="4881" width="17.140625" style="5" customWidth="1"/>
    <col min="4882" max="5119" width="11.42578125" style="5"/>
    <col min="5120" max="5120" width="2.42578125" style="5" customWidth="1"/>
    <col min="5121" max="5122" width="25.7109375" style="5" customWidth="1"/>
    <col min="5123" max="5133" width="11.42578125" style="5"/>
    <col min="5134" max="5134" width="17.140625" style="5" customWidth="1"/>
    <col min="5135" max="5136" width="11.42578125" style="5"/>
    <col min="5137" max="5137" width="17.140625" style="5" customWidth="1"/>
    <col min="5138" max="5375" width="11.42578125" style="5"/>
    <col min="5376" max="5376" width="2.42578125" style="5" customWidth="1"/>
    <col min="5377" max="5378" width="25.7109375" style="5" customWidth="1"/>
    <col min="5379" max="5389" width="11.42578125" style="5"/>
    <col min="5390" max="5390" width="17.140625" style="5" customWidth="1"/>
    <col min="5391" max="5392" width="11.42578125" style="5"/>
    <col min="5393" max="5393" width="17.140625" style="5" customWidth="1"/>
    <col min="5394" max="5631" width="11.42578125" style="5"/>
    <col min="5632" max="5632" width="2.42578125" style="5" customWidth="1"/>
    <col min="5633" max="5634" width="25.7109375" style="5" customWidth="1"/>
    <col min="5635" max="5645" width="11.42578125" style="5"/>
    <col min="5646" max="5646" width="17.140625" style="5" customWidth="1"/>
    <col min="5647" max="5648" width="11.42578125" style="5"/>
    <col min="5649" max="5649" width="17.140625" style="5" customWidth="1"/>
    <col min="5650" max="5887" width="11.42578125" style="5"/>
    <col min="5888" max="5888" width="2.42578125" style="5" customWidth="1"/>
    <col min="5889" max="5890" width="25.7109375" style="5" customWidth="1"/>
    <col min="5891" max="5901" width="11.42578125" style="5"/>
    <col min="5902" max="5902" width="17.140625" style="5" customWidth="1"/>
    <col min="5903" max="5904" width="11.42578125" style="5"/>
    <col min="5905" max="5905" width="17.140625" style="5" customWidth="1"/>
    <col min="5906" max="6143" width="11.42578125" style="5"/>
    <col min="6144" max="6144" width="2.42578125" style="5" customWidth="1"/>
    <col min="6145" max="6146" width="25.7109375" style="5" customWidth="1"/>
    <col min="6147" max="6157" width="11.42578125" style="5"/>
    <col min="6158" max="6158" width="17.140625" style="5" customWidth="1"/>
    <col min="6159" max="6160" width="11.42578125" style="5"/>
    <col min="6161" max="6161" width="17.140625" style="5" customWidth="1"/>
    <col min="6162" max="6399" width="11.42578125" style="5"/>
    <col min="6400" max="6400" width="2.42578125" style="5" customWidth="1"/>
    <col min="6401" max="6402" width="25.7109375" style="5" customWidth="1"/>
    <col min="6403" max="6413" width="11.42578125" style="5"/>
    <col min="6414" max="6414" width="17.140625" style="5" customWidth="1"/>
    <col min="6415" max="6416" width="11.42578125" style="5"/>
    <col min="6417" max="6417" width="17.140625" style="5" customWidth="1"/>
    <col min="6418" max="6655" width="11.42578125" style="5"/>
    <col min="6656" max="6656" width="2.42578125" style="5" customWidth="1"/>
    <col min="6657" max="6658" width="25.7109375" style="5" customWidth="1"/>
    <col min="6659" max="6669" width="11.42578125" style="5"/>
    <col min="6670" max="6670" width="17.140625" style="5" customWidth="1"/>
    <col min="6671" max="6672" width="11.42578125" style="5"/>
    <col min="6673" max="6673" width="17.140625" style="5" customWidth="1"/>
    <col min="6674" max="6911" width="11.42578125" style="5"/>
    <col min="6912" max="6912" width="2.42578125" style="5" customWidth="1"/>
    <col min="6913" max="6914" width="25.7109375" style="5" customWidth="1"/>
    <col min="6915" max="6925" width="11.42578125" style="5"/>
    <col min="6926" max="6926" width="17.140625" style="5" customWidth="1"/>
    <col min="6927" max="6928" width="11.42578125" style="5"/>
    <col min="6929" max="6929" width="17.140625" style="5" customWidth="1"/>
    <col min="6930" max="7167" width="11.42578125" style="5"/>
    <col min="7168" max="7168" width="2.42578125" style="5" customWidth="1"/>
    <col min="7169" max="7170" width="25.7109375" style="5" customWidth="1"/>
    <col min="7171" max="7181" width="11.42578125" style="5"/>
    <col min="7182" max="7182" width="17.140625" style="5" customWidth="1"/>
    <col min="7183" max="7184" width="11.42578125" style="5"/>
    <col min="7185" max="7185" width="17.140625" style="5" customWidth="1"/>
    <col min="7186" max="7423" width="11.42578125" style="5"/>
    <col min="7424" max="7424" width="2.42578125" style="5" customWidth="1"/>
    <col min="7425" max="7426" width="25.7109375" style="5" customWidth="1"/>
    <col min="7427" max="7437" width="11.42578125" style="5"/>
    <col min="7438" max="7438" width="17.140625" style="5" customWidth="1"/>
    <col min="7439" max="7440" width="11.42578125" style="5"/>
    <col min="7441" max="7441" width="17.140625" style="5" customWidth="1"/>
    <col min="7442" max="7679" width="11.42578125" style="5"/>
    <col min="7680" max="7680" width="2.42578125" style="5" customWidth="1"/>
    <col min="7681" max="7682" width="25.7109375" style="5" customWidth="1"/>
    <col min="7683" max="7693" width="11.42578125" style="5"/>
    <col min="7694" max="7694" width="17.140625" style="5" customWidth="1"/>
    <col min="7695" max="7696" width="11.42578125" style="5"/>
    <col min="7697" max="7697" width="17.140625" style="5" customWidth="1"/>
    <col min="7698" max="7935" width="11.42578125" style="5"/>
    <col min="7936" max="7936" width="2.42578125" style="5" customWidth="1"/>
    <col min="7937" max="7938" width="25.7109375" style="5" customWidth="1"/>
    <col min="7939" max="7949" width="11.42578125" style="5"/>
    <col min="7950" max="7950" width="17.140625" style="5" customWidth="1"/>
    <col min="7951" max="7952" width="11.42578125" style="5"/>
    <col min="7953" max="7953" width="17.140625" style="5" customWidth="1"/>
    <col min="7954" max="8191" width="11.42578125" style="5"/>
    <col min="8192" max="8192" width="2.42578125" style="5" customWidth="1"/>
    <col min="8193" max="8194" width="25.7109375" style="5" customWidth="1"/>
    <col min="8195" max="8205" width="11.42578125" style="5"/>
    <col min="8206" max="8206" width="17.140625" style="5" customWidth="1"/>
    <col min="8207" max="8208" width="11.42578125" style="5"/>
    <col min="8209" max="8209" width="17.140625" style="5" customWidth="1"/>
    <col min="8210" max="8447" width="11.42578125" style="5"/>
    <col min="8448" max="8448" width="2.42578125" style="5" customWidth="1"/>
    <col min="8449" max="8450" width="25.7109375" style="5" customWidth="1"/>
    <col min="8451" max="8461" width="11.42578125" style="5"/>
    <col min="8462" max="8462" width="17.140625" style="5" customWidth="1"/>
    <col min="8463" max="8464" width="11.42578125" style="5"/>
    <col min="8465" max="8465" width="17.140625" style="5" customWidth="1"/>
    <col min="8466" max="8703" width="11.42578125" style="5"/>
    <col min="8704" max="8704" width="2.42578125" style="5" customWidth="1"/>
    <col min="8705" max="8706" width="25.7109375" style="5" customWidth="1"/>
    <col min="8707" max="8717" width="11.42578125" style="5"/>
    <col min="8718" max="8718" width="17.140625" style="5" customWidth="1"/>
    <col min="8719" max="8720" width="11.42578125" style="5"/>
    <col min="8721" max="8721" width="17.140625" style="5" customWidth="1"/>
    <col min="8722" max="8959" width="11.42578125" style="5"/>
    <col min="8960" max="8960" width="2.42578125" style="5" customWidth="1"/>
    <col min="8961" max="8962" width="25.7109375" style="5" customWidth="1"/>
    <col min="8963" max="8973" width="11.42578125" style="5"/>
    <col min="8974" max="8974" width="17.140625" style="5" customWidth="1"/>
    <col min="8975" max="8976" width="11.42578125" style="5"/>
    <col min="8977" max="8977" width="17.140625" style="5" customWidth="1"/>
    <col min="8978" max="9215" width="11.42578125" style="5"/>
    <col min="9216" max="9216" width="2.42578125" style="5" customWidth="1"/>
    <col min="9217" max="9218" width="25.7109375" style="5" customWidth="1"/>
    <col min="9219" max="9229" width="11.42578125" style="5"/>
    <col min="9230" max="9230" width="17.140625" style="5" customWidth="1"/>
    <col min="9231" max="9232" width="11.42578125" style="5"/>
    <col min="9233" max="9233" width="17.140625" style="5" customWidth="1"/>
    <col min="9234" max="9471" width="11.42578125" style="5"/>
    <col min="9472" max="9472" width="2.42578125" style="5" customWidth="1"/>
    <col min="9473" max="9474" width="25.7109375" style="5" customWidth="1"/>
    <col min="9475" max="9485" width="11.42578125" style="5"/>
    <col min="9486" max="9486" width="17.140625" style="5" customWidth="1"/>
    <col min="9487" max="9488" width="11.42578125" style="5"/>
    <col min="9489" max="9489" width="17.140625" style="5" customWidth="1"/>
    <col min="9490" max="9727" width="11.42578125" style="5"/>
    <col min="9728" max="9728" width="2.42578125" style="5" customWidth="1"/>
    <col min="9729" max="9730" width="25.7109375" style="5" customWidth="1"/>
    <col min="9731" max="9741" width="11.42578125" style="5"/>
    <col min="9742" max="9742" width="17.140625" style="5" customWidth="1"/>
    <col min="9743" max="9744" width="11.42578125" style="5"/>
    <col min="9745" max="9745" width="17.140625" style="5" customWidth="1"/>
    <col min="9746" max="9983" width="11.42578125" style="5"/>
    <col min="9984" max="9984" width="2.42578125" style="5" customWidth="1"/>
    <col min="9985" max="9986" width="25.7109375" style="5" customWidth="1"/>
    <col min="9987" max="9997" width="11.42578125" style="5"/>
    <col min="9998" max="9998" width="17.140625" style="5" customWidth="1"/>
    <col min="9999" max="10000" width="11.42578125" style="5"/>
    <col min="10001" max="10001" width="17.140625" style="5" customWidth="1"/>
    <col min="10002" max="10239" width="11.42578125" style="5"/>
    <col min="10240" max="10240" width="2.42578125" style="5" customWidth="1"/>
    <col min="10241" max="10242" width="25.7109375" style="5" customWidth="1"/>
    <col min="10243" max="10253" width="11.42578125" style="5"/>
    <col min="10254" max="10254" width="17.140625" style="5" customWidth="1"/>
    <col min="10255" max="10256" width="11.42578125" style="5"/>
    <col min="10257" max="10257" width="17.140625" style="5" customWidth="1"/>
    <col min="10258" max="10495" width="11.42578125" style="5"/>
    <col min="10496" max="10496" width="2.42578125" style="5" customWidth="1"/>
    <col min="10497" max="10498" width="25.7109375" style="5" customWidth="1"/>
    <col min="10499" max="10509" width="11.42578125" style="5"/>
    <col min="10510" max="10510" width="17.140625" style="5" customWidth="1"/>
    <col min="10511" max="10512" width="11.42578125" style="5"/>
    <col min="10513" max="10513" width="17.140625" style="5" customWidth="1"/>
    <col min="10514" max="10751" width="11.42578125" style="5"/>
    <col min="10752" max="10752" width="2.42578125" style="5" customWidth="1"/>
    <col min="10753" max="10754" width="25.7109375" style="5" customWidth="1"/>
    <col min="10755" max="10765" width="11.42578125" style="5"/>
    <col min="10766" max="10766" width="17.140625" style="5" customWidth="1"/>
    <col min="10767" max="10768" width="11.42578125" style="5"/>
    <col min="10769" max="10769" width="17.140625" style="5" customWidth="1"/>
    <col min="10770" max="11007" width="11.42578125" style="5"/>
    <col min="11008" max="11008" width="2.42578125" style="5" customWidth="1"/>
    <col min="11009" max="11010" width="25.7109375" style="5" customWidth="1"/>
    <col min="11011" max="11021" width="11.42578125" style="5"/>
    <col min="11022" max="11022" width="17.140625" style="5" customWidth="1"/>
    <col min="11023" max="11024" width="11.42578125" style="5"/>
    <col min="11025" max="11025" width="17.140625" style="5" customWidth="1"/>
    <col min="11026" max="11263" width="11.42578125" style="5"/>
    <col min="11264" max="11264" width="2.42578125" style="5" customWidth="1"/>
    <col min="11265" max="11266" width="25.7109375" style="5" customWidth="1"/>
    <col min="11267" max="11277" width="11.42578125" style="5"/>
    <col min="11278" max="11278" width="17.140625" style="5" customWidth="1"/>
    <col min="11279" max="11280" width="11.42578125" style="5"/>
    <col min="11281" max="11281" width="17.140625" style="5" customWidth="1"/>
    <col min="11282" max="11519" width="11.42578125" style="5"/>
    <col min="11520" max="11520" width="2.42578125" style="5" customWidth="1"/>
    <col min="11521" max="11522" width="25.7109375" style="5" customWidth="1"/>
    <col min="11523" max="11533" width="11.42578125" style="5"/>
    <col min="11534" max="11534" width="17.140625" style="5" customWidth="1"/>
    <col min="11535" max="11536" width="11.42578125" style="5"/>
    <col min="11537" max="11537" width="17.140625" style="5" customWidth="1"/>
    <col min="11538" max="11775" width="11.42578125" style="5"/>
    <col min="11776" max="11776" width="2.42578125" style="5" customWidth="1"/>
    <col min="11777" max="11778" width="25.7109375" style="5" customWidth="1"/>
    <col min="11779" max="11789" width="11.42578125" style="5"/>
    <col min="11790" max="11790" width="17.140625" style="5" customWidth="1"/>
    <col min="11791" max="11792" width="11.42578125" style="5"/>
    <col min="11793" max="11793" width="17.140625" style="5" customWidth="1"/>
    <col min="11794" max="12031" width="11.42578125" style="5"/>
    <col min="12032" max="12032" width="2.42578125" style="5" customWidth="1"/>
    <col min="12033" max="12034" width="25.7109375" style="5" customWidth="1"/>
    <col min="12035" max="12045" width="11.42578125" style="5"/>
    <col min="12046" max="12046" width="17.140625" style="5" customWidth="1"/>
    <col min="12047" max="12048" width="11.42578125" style="5"/>
    <col min="12049" max="12049" width="17.140625" style="5" customWidth="1"/>
    <col min="12050" max="12287" width="11.42578125" style="5"/>
    <col min="12288" max="12288" width="2.42578125" style="5" customWidth="1"/>
    <col min="12289" max="12290" width="25.7109375" style="5" customWidth="1"/>
    <col min="12291" max="12301" width="11.42578125" style="5"/>
    <col min="12302" max="12302" width="17.140625" style="5" customWidth="1"/>
    <col min="12303" max="12304" width="11.42578125" style="5"/>
    <col min="12305" max="12305" width="17.140625" style="5" customWidth="1"/>
    <col min="12306" max="12543" width="11.42578125" style="5"/>
    <col min="12544" max="12544" width="2.42578125" style="5" customWidth="1"/>
    <col min="12545" max="12546" width="25.7109375" style="5" customWidth="1"/>
    <col min="12547" max="12557" width="11.42578125" style="5"/>
    <col min="12558" max="12558" width="17.140625" style="5" customWidth="1"/>
    <col min="12559" max="12560" width="11.42578125" style="5"/>
    <col min="12561" max="12561" width="17.140625" style="5" customWidth="1"/>
    <col min="12562" max="12799" width="11.42578125" style="5"/>
    <col min="12800" max="12800" width="2.42578125" style="5" customWidth="1"/>
    <col min="12801" max="12802" width="25.7109375" style="5" customWidth="1"/>
    <col min="12803" max="12813" width="11.42578125" style="5"/>
    <col min="12814" max="12814" width="17.140625" style="5" customWidth="1"/>
    <col min="12815" max="12816" width="11.42578125" style="5"/>
    <col min="12817" max="12817" width="17.140625" style="5" customWidth="1"/>
    <col min="12818" max="13055" width="11.42578125" style="5"/>
    <col min="13056" max="13056" width="2.42578125" style="5" customWidth="1"/>
    <col min="13057" max="13058" width="25.7109375" style="5" customWidth="1"/>
    <col min="13059" max="13069" width="11.42578125" style="5"/>
    <col min="13070" max="13070" width="17.140625" style="5" customWidth="1"/>
    <col min="13071" max="13072" width="11.42578125" style="5"/>
    <col min="13073" max="13073" width="17.140625" style="5" customWidth="1"/>
    <col min="13074" max="13311" width="11.42578125" style="5"/>
    <col min="13312" max="13312" width="2.42578125" style="5" customWidth="1"/>
    <col min="13313" max="13314" width="25.7109375" style="5" customWidth="1"/>
    <col min="13315" max="13325" width="11.42578125" style="5"/>
    <col min="13326" max="13326" width="17.140625" style="5" customWidth="1"/>
    <col min="13327" max="13328" width="11.42578125" style="5"/>
    <col min="13329" max="13329" width="17.140625" style="5" customWidth="1"/>
    <col min="13330" max="13567" width="11.42578125" style="5"/>
    <col min="13568" max="13568" width="2.42578125" style="5" customWidth="1"/>
    <col min="13569" max="13570" width="25.7109375" style="5" customWidth="1"/>
    <col min="13571" max="13581" width="11.42578125" style="5"/>
    <col min="13582" max="13582" width="17.140625" style="5" customWidth="1"/>
    <col min="13583" max="13584" width="11.42578125" style="5"/>
    <col min="13585" max="13585" width="17.140625" style="5" customWidth="1"/>
    <col min="13586" max="13823" width="11.42578125" style="5"/>
    <col min="13824" max="13824" width="2.42578125" style="5" customWidth="1"/>
    <col min="13825" max="13826" width="25.7109375" style="5" customWidth="1"/>
    <col min="13827" max="13837" width="11.42578125" style="5"/>
    <col min="13838" max="13838" width="17.140625" style="5" customWidth="1"/>
    <col min="13839" max="13840" width="11.42578125" style="5"/>
    <col min="13841" max="13841" width="17.140625" style="5" customWidth="1"/>
    <col min="13842" max="14079" width="11.42578125" style="5"/>
    <col min="14080" max="14080" width="2.42578125" style="5" customWidth="1"/>
    <col min="14081" max="14082" width="25.7109375" style="5" customWidth="1"/>
    <col min="14083" max="14093" width="11.42578125" style="5"/>
    <col min="14094" max="14094" width="17.140625" style="5" customWidth="1"/>
    <col min="14095" max="14096" width="11.42578125" style="5"/>
    <col min="14097" max="14097" width="17.140625" style="5" customWidth="1"/>
    <col min="14098" max="14335" width="11.42578125" style="5"/>
    <col min="14336" max="14336" width="2.42578125" style="5" customWidth="1"/>
    <col min="14337" max="14338" width="25.7109375" style="5" customWidth="1"/>
    <col min="14339" max="14349" width="11.42578125" style="5"/>
    <col min="14350" max="14350" width="17.140625" style="5" customWidth="1"/>
    <col min="14351" max="14352" width="11.42578125" style="5"/>
    <col min="14353" max="14353" width="17.140625" style="5" customWidth="1"/>
    <col min="14354" max="14591" width="11.42578125" style="5"/>
    <col min="14592" max="14592" width="2.42578125" style="5" customWidth="1"/>
    <col min="14593" max="14594" width="25.7109375" style="5" customWidth="1"/>
    <col min="14595" max="14605" width="11.42578125" style="5"/>
    <col min="14606" max="14606" width="17.140625" style="5" customWidth="1"/>
    <col min="14607" max="14608" width="11.42578125" style="5"/>
    <col min="14609" max="14609" width="17.140625" style="5" customWidth="1"/>
    <col min="14610" max="14847" width="11.42578125" style="5"/>
    <col min="14848" max="14848" width="2.42578125" style="5" customWidth="1"/>
    <col min="14849" max="14850" width="25.7109375" style="5" customWidth="1"/>
    <col min="14851" max="14861" width="11.42578125" style="5"/>
    <col min="14862" max="14862" width="17.140625" style="5" customWidth="1"/>
    <col min="14863" max="14864" width="11.42578125" style="5"/>
    <col min="14865" max="14865" width="17.140625" style="5" customWidth="1"/>
    <col min="14866" max="15103" width="11.42578125" style="5"/>
    <col min="15104" max="15104" width="2.42578125" style="5" customWidth="1"/>
    <col min="15105" max="15106" width="25.7109375" style="5" customWidth="1"/>
    <col min="15107" max="15117" width="11.42578125" style="5"/>
    <col min="15118" max="15118" width="17.140625" style="5" customWidth="1"/>
    <col min="15119" max="15120" width="11.42578125" style="5"/>
    <col min="15121" max="15121" width="17.140625" style="5" customWidth="1"/>
    <col min="15122" max="15359" width="11.42578125" style="5"/>
    <col min="15360" max="15360" width="2.42578125" style="5" customWidth="1"/>
    <col min="15361" max="15362" width="25.7109375" style="5" customWidth="1"/>
    <col min="15363" max="15373" width="11.42578125" style="5"/>
    <col min="15374" max="15374" width="17.140625" style="5" customWidth="1"/>
    <col min="15375" max="15376" width="11.42578125" style="5"/>
    <col min="15377" max="15377" width="17.140625" style="5" customWidth="1"/>
    <col min="15378" max="15615" width="11.42578125" style="5"/>
    <col min="15616" max="15616" width="2.42578125" style="5" customWidth="1"/>
    <col min="15617" max="15618" width="25.7109375" style="5" customWidth="1"/>
    <col min="15619" max="15629" width="11.42578125" style="5"/>
    <col min="15630" max="15630" width="17.140625" style="5" customWidth="1"/>
    <col min="15631" max="15632" width="11.42578125" style="5"/>
    <col min="15633" max="15633" width="17.140625" style="5" customWidth="1"/>
    <col min="15634" max="15871" width="11.42578125" style="5"/>
    <col min="15872" max="15872" width="2.42578125" style="5" customWidth="1"/>
    <col min="15873" max="15874" width="25.7109375" style="5" customWidth="1"/>
    <col min="15875" max="15885" width="11.42578125" style="5"/>
    <col min="15886" max="15886" width="17.140625" style="5" customWidth="1"/>
    <col min="15887" max="15888" width="11.42578125" style="5"/>
    <col min="15889" max="15889" width="17.140625" style="5" customWidth="1"/>
    <col min="15890" max="16127" width="11.42578125" style="5"/>
    <col min="16128" max="16128" width="2.42578125" style="5" customWidth="1"/>
    <col min="16129" max="16130" width="25.7109375" style="5" customWidth="1"/>
    <col min="16131" max="16141" width="11.42578125" style="5"/>
    <col min="16142" max="16142" width="17.140625" style="5" customWidth="1"/>
    <col min="16143" max="16144" width="11.42578125" style="5"/>
    <col min="16145" max="16145" width="17.140625" style="5" customWidth="1"/>
    <col min="16146" max="16384" width="11.42578125" style="5"/>
  </cols>
  <sheetData>
    <row r="1" spans="2:15" ht="23.25" x14ac:dyDescent="0.25">
      <c r="B1" s="106" t="s">
        <v>188</v>
      </c>
    </row>
    <row r="2" spans="2:15" ht="15.75" thickBot="1" x14ac:dyDescent="0.3"/>
    <row r="3" spans="2:15" ht="21.75" thickBot="1" x14ac:dyDescent="0.3">
      <c r="B3" s="104" t="s">
        <v>172</v>
      </c>
      <c r="C3" s="46" t="s">
        <v>213</v>
      </c>
      <c r="D3" s="48"/>
      <c r="E3" s="48"/>
      <c r="F3" s="48"/>
    </row>
    <row r="4" spans="2:15" ht="19.5" thickBot="1" x14ac:dyDescent="0.3">
      <c r="B4" s="48"/>
      <c r="C4" s="48"/>
      <c r="D4" s="48"/>
      <c r="E4" s="48"/>
      <c r="F4" s="48"/>
    </row>
    <row r="5" spans="2:15" ht="19.5" thickBot="1" x14ac:dyDescent="0.3">
      <c r="B5" s="178" t="s">
        <v>179</v>
      </c>
      <c r="C5" s="179"/>
      <c r="D5" s="179"/>
      <c r="E5" s="179"/>
      <c r="F5" s="179"/>
      <c r="G5" s="179"/>
      <c r="H5" s="179"/>
      <c r="I5" s="179"/>
      <c r="J5" s="179"/>
      <c r="K5" s="179"/>
      <c r="L5" s="179"/>
      <c r="M5" s="179"/>
      <c r="N5" s="180"/>
      <c r="O5" s="18"/>
    </row>
    <row r="6" spans="2:15" ht="27.75" customHeight="1" outlineLevel="1" thickBot="1" x14ac:dyDescent="0.3">
      <c r="B6" s="181" t="s">
        <v>205</v>
      </c>
      <c r="C6" s="182"/>
      <c r="D6" s="182"/>
      <c r="E6" s="182"/>
      <c r="F6" s="182"/>
      <c r="G6" s="182"/>
      <c r="H6" s="182"/>
      <c r="I6" s="182"/>
      <c r="J6" s="182"/>
      <c r="K6" s="182"/>
      <c r="L6" s="182"/>
      <c r="M6" s="182"/>
      <c r="N6" s="183"/>
    </row>
    <row r="7" spans="2:15" ht="15.75" outlineLevel="1" thickBot="1" x14ac:dyDescent="0.3">
      <c r="B7" s="20"/>
      <c r="C7" s="20"/>
      <c r="D7" s="20"/>
      <c r="E7" s="20"/>
      <c r="F7" s="20"/>
      <c r="G7" s="20"/>
      <c r="H7" s="20"/>
      <c r="I7" s="20"/>
      <c r="J7" s="20"/>
    </row>
    <row r="8" spans="2:15" ht="31.5" customHeight="1" outlineLevel="1" x14ac:dyDescent="0.25">
      <c r="B8" s="109" t="s">
        <v>180</v>
      </c>
      <c r="C8" s="110" t="s">
        <v>193</v>
      </c>
      <c r="D8" s="166" t="s">
        <v>204</v>
      </c>
      <c r="E8" s="167"/>
      <c r="F8" s="167"/>
      <c r="G8" s="167"/>
      <c r="H8" s="167"/>
      <c r="I8" s="167"/>
    </row>
    <row r="9" spans="2:15" ht="15.75" customHeight="1" outlineLevel="1" x14ac:dyDescent="0.25">
      <c r="B9" s="177" t="s">
        <v>53</v>
      </c>
      <c r="C9" s="177" t="s">
        <v>54</v>
      </c>
      <c r="D9" s="177"/>
      <c r="E9" s="177"/>
      <c r="F9" s="177"/>
      <c r="G9" s="177"/>
      <c r="H9" s="177"/>
      <c r="I9" s="177"/>
      <c r="J9" s="19"/>
    </row>
    <row r="10" spans="2:15" ht="24.75" customHeight="1" outlineLevel="1" thickBot="1" x14ac:dyDescent="0.3">
      <c r="B10" s="184"/>
      <c r="C10" s="120" t="s">
        <v>55</v>
      </c>
      <c r="D10" s="184" t="s">
        <v>56</v>
      </c>
      <c r="E10" s="184"/>
      <c r="F10" s="184"/>
      <c r="G10" s="120" t="s">
        <v>57</v>
      </c>
      <c r="H10" s="120" t="s">
        <v>58</v>
      </c>
      <c r="I10" s="121" t="s">
        <v>7</v>
      </c>
      <c r="M10" s="28"/>
    </row>
    <row r="11" spans="2:15" ht="44.25" customHeight="1" outlineLevel="1" thickBot="1" x14ac:dyDescent="0.3">
      <c r="B11" s="226" t="s">
        <v>214</v>
      </c>
      <c r="C11" s="227" t="s">
        <v>215</v>
      </c>
      <c r="D11" s="133" t="s">
        <v>191</v>
      </c>
      <c r="E11" s="133" t="s">
        <v>3</v>
      </c>
      <c r="F11" s="133" t="s">
        <v>192</v>
      </c>
      <c r="G11" s="133">
        <v>-50</v>
      </c>
      <c r="H11" s="136">
        <v>1</v>
      </c>
      <c r="I11" s="136"/>
    </row>
    <row r="12" spans="2:15" ht="27.75" customHeight="1" outlineLevel="1" thickBot="1" x14ac:dyDescent="0.3">
      <c r="B12" s="190"/>
      <c r="C12" s="2" t="s">
        <v>216</v>
      </c>
      <c r="D12" s="133" t="s">
        <v>191</v>
      </c>
      <c r="E12" s="133" t="s">
        <v>3</v>
      </c>
      <c r="F12" s="133" t="s">
        <v>192</v>
      </c>
      <c r="G12" s="133">
        <v>-50</v>
      </c>
      <c r="H12" s="136">
        <v>1</v>
      </c>
      <c r="I12" s="136"/>
    </row>
    <row r="13" spans="2:15" ht="35.25" customHeight="1" outlineLevel="1" thickBot="1" x14ac:dyDescent="0.3">
      <c r="B13" s="134"/>
      <c r="C13" s="2" t="s">
        <v>217</v>
      </c>
      <c r="D13" s="1" t="s">
        <v>191</v>
      </c>
      <c r="E13" s="1" t="s">
        <v>3</v>
      </c>
      <c r="F13" s="1" t="s">
        <v>192</v>
      </c>
      <c r="G13" s="1">
        <v>-50</v>
      </c>
      <c r="H13" s="122">
        <v>1</v>
      </c>
      <c r="I13" s="122">
        <v>2</v>
      </c>
    </row>
    <row r="14" spans="2:15" ht="15.75" outlineLevel="1" thickBot="1" x14ac:dyDescent="0.3">
      <c r="B14" s="134"/>
      <c r="C14" s="2" t="s">
        <v>218</v>
      </c>
      <c r="D14" s="1" t="s">
        <v>191</v>
      </c>
      <c r="E14" s="1" t="s">
        <v>3</v>
      </c>
      <c r="F14" s="1" t="s">
        <v>192</v>
      </c>
      <c r="G14" s="1">
        <v>-50</v>
      </c>
      <c r="H14" s="122">
        <v>1</v>
      </c>
      <c r="I14" s="122">
        <v>5</v>
      </c>
    </row>
    <row r="15" spans="2:15" ht="15.75" outlineLevel="1" thickBot="1" x14ac:dyDescent="0.3">
      <c r="B15" s="134"/>
      <c r="C15" s="2" t="s">
        <v>219</v>
      </c>
      <c r="D15" s="1">
        <v>1880</v>
      </c>
      <c r="E15" s="1"/>
      <c r="F15" s="1">
        <v>1895</v>
      </c>
      <c r="G15" s="1">
        <v>-40</v>
      </c>
      <c r="H15" s="122">
        <v>1</v>
      </c>
      <c r="I15" s="122" t="s">
        <v>220</v>
      </c>
    </row>
    <row r="16" spans="2:15" ht="15.75" outlineLevel="1" thickBot="1" x14ac:dyDescent="0.3">
      <c r="B16" s="134"/>
      <c r="C16" s="2" t="s">
        <v>219</v>
      </c>
      <c r="D16" s="1">
        <v>1895</v>
      </c>
      <c r="E16" s="1"/>
      <c r="F16" s="1">
        <v>1915</v>
      </c>
      <c r="G16" s="1">
        <v>-15.5</v>
      </c>
      <c r="H16" s="122">
        <v>5</v>
      </c>
      <c r="I16" s="122" t="s">
        <v>221</v>
      </c>
    </row>
    <row r="17" spans="1:30" ht="15.75" outlineLevel="1" thickBot="1" x14ac:dyDescent="0.3">
      <c r="B17" s="134"/>
      <c r="C17" s="2" t="s">
        <v>219</v>
      </c>
      <c r="D17" s="1">
        <v>1915</v>
      </c>
      <c r="E17" s="1"/>
      <c r="F17" s="1">
        <v>1920</v>
      </c>
      <c r="G17" s="1">
        <v>1.6</v>
      </c>
      <c r="H17" s="122">
        <v>5</v>
      </c>
      <c r="I17" s="122" t="s">
        <v>221</v>
      </c>
    </row>
    <row r="18" spans="1:30" ht="15.75" outlineLevel="1" thickBot="1" x14ac:dyDescent="0.3">
      <c r="B18" s="134"/>
      <c r="C18" s="2" t="s">
        <v>219</v>
      </c>
      <c r="D18" s="1">
        <v>2570</v>
      </c>
      <c r="E18" s="1" t="s">
        <v>3</v>
      </c>
      <c r="F18" s="1">
        <v>2575</v>
      </c>
      <c r="G18" s="1">
        <v>1.6</v>
      </c>
      <c r="H18" s="122">
        <v>5</v>
      </c>
      <c r="I18" s="122" t="s">
        <v>222</v>
      </c>
    </row>
    <row r="19" spans="1:30" ht="15.75" outlineLevel="1" thickBot="1" x14ac:dyDescent="0.3">
      <c r="B19" s="134"/>
      <c r="C19" s="2" t="s">
        <v>219</v>
      </c>
      <c r="D19" s="1">
        <v>2575</v>
      </c>
      <c r="E19" s="1" t="s">
        <v>3</v>
      </c>
      <c r="F19" s="1">
        <v>2595</v>
      </c>
      <c r="G19" s="1">
        <v>-15.5</v>
      </c>
      <c r="H19" s="122">
        <v>5</v>
      </c>
      <c r="I19" s="122" t="s">
        <v>222</v>
      </c>
    </row>
    <row r="20" spans="1:30" ht="15.75" outlineLevel="1" thickBot="1" x14ac:dyDescent="0.3">
      <c r="B20" s="135"/>
      <c r="C20" s="2" t="s">
        <v>219</v>
      </c>
      <c r="D20" s="1">
        <v>2595</v>
      </c>
      <c r="E20" s="1" t="s">
        <v>3</v>
      </c>
      <c r="F20" s="1">
        <v>2620</v>
      </c>
      <c r="G20" s="1">
        <v>-40</v>
      </c>
      <c r="H20" s="122">
        <v>1</v>
      </c>
      <c r="I20" s="122" t="s">
        <v>223</v>
      </c>
    </row>
    <row r="21" spans="1:30" ht="83.25" customHeight="1" outlineLevel="1" x14ac:dyDescent="0.25">
      <c r="B21" s="187" t="s">
        <v>190</v>
      </c>
      <c r="C21" s="187"/>
      <c r="D21" s="187"/>
      <c r="E21" s="187"/>
      <c r="F21" s="187"/>
      <c r="G21" s="187"/>
      <c r="H21" s="187"/>
      <c r="I21" s="187"/>
      <c r="J21" s="20"/>
    </row>
    <row r="22" spans="1:30" ht="15.75" outlineLevel="1" thickBot="1" x14ac:dyDescent="0.3">
      <c r="B22" s="20"/>
      <c r="C22" s="20"/>
      <c r="D22" s="20"/>
      <c r="E22" s="20"/>
      <c r="F22" s="20"/>
      <c r="G22" s="20"/>
      <c r="H22" s="20"/>
      <c r="I22" s="20"/>
      <c r="J22" s="20"/>
    </row>
    <row r="23" spans="1:30" ht="19.5" thickBot="1" x14ac:dyDescent="0.3">
      <c r="B23" s="178" t="s">
        <v>174</v>
      </c>
      <c r="C23" s="179"/>
      <c r="D23" s="179"/>
      <c r="E23" s="179"/>
      <c r="F23" s="179"/>
      <c r="G23" s="179"/>
      <c r="H23" s="179"/>
      <c r="I23" s="179"/>
      <c r="J23" s="179"/>
      <c r="K23" s="179"/>
      <c r="L23" s="179"/>
      <c r="M23" s="179"/>
      <c r="N23" s="180"/>
      <c r="O23" s="18"/>
    </row>
    <row r="24" spans="1:30" ht="18.75" outlineLevel="1" x14ac:dyDescent="0.25">
      <c r="A24" s="18"/>
      <c r="B24" s="18"/>
      <c r="C24" s="18"/>
      <c r="D24" s="18"/>
      <c r="E24" s="18"/>
      <c r="F24" s="18"/>
      <c r="G24" s="18"/>
      <c r="H24" s="18"/>
      <c r="I24" s="18"/>
      <c r="J24" s="18"/>
      <c r="K24" s="18"/>
      <c r="L24" s="18"/>
      <c r="M24" s="18"/>
      <c r="N24" s="18"/>
      <c r="O24" s="18"/>
    </row>
    <row r="25" spans="1:30" ht="18.75" outlineLevel="1" x14ac:dyDescent="0.25">
      <c r="B25" s="188" t="s">
        <v>229</v>
      </c>
      <c r="C25" s="189"/>
      <c r="D25" s="188" t="s">
        <v>230</v>
      </c>
      <c r="E25" s="189"/>
      <c r="H25" s="51"/>
      <c r="I25" s="186" t="s">
        <v>123</v>
      </c>
      <c r="J25" s="186"/>
      <c r="K25" s="186"/>
      <c r="L25" s="186"/>
      <c r="M25" s="186"/>
      <c r="N25" s="186"/>
      <c r="O25" s="49"/>
    </row>
    <row r="26" spans="1:30" s="50" customFormat="1" ht="18.75" outlineLevel="1" x14ac:dyDescent="0.25">
      <c r="B26" s="24" t="s">
        <v>9</v>
      </c>
      <c r="C26" s="24" t="s">
        <v>10</v>
      </c>
      <c r="D26" s="24" t="s">
        <v>11</v>
      </c>
      <c r="E26" s="24" t="s">
        <v>12</v>
      </c>
      <c r="G26" s="51"/>
      <c r="H26" s="52"/>
      <c r="I26" s="23" t="s">
        <v>110</v>
      </c>
      <c r="J26" s="23" t="s">
        <v>111</v>
      </c>
      <c r="K26" s="23" t="s">
        <v>112</v>
      </c>
      <c r="L26" s="23" t="s">
        <v>113</v>
      </c>
      <c r="M26" s="55" t="s">
        <v>114</v>
      </c>
      <c r="N26" s="55" t="s">
        <v>115</v>
      </c>
      <c r="O26" s="53"/>
      <c r="AD26" s="54"/>
    </row>
    <row r="27" spans="1:30" s="50" customFormat="1" ht="27" customHeight="1" outlineLevel="1" x14ac:dyDescent="0.25">
      <c r="B27" s="25">
        <v>1920</v>
      </c>
      <c r="C27" s="25">
        <v>1980</v>
      </c>
      <c r="D27" s="25">
        <v>2500</v>
      </c>
      <c r="E27" s="25">
        <v>2570</v>
      </c>
      <c r="G27" s="51"/>
      <c r="H27" s="36" t="s">
        <v>118</v>
      </c>
      <c r="I27" s="60" t="s">
        <v>119</v>
      </c>
      <c r="J27" s="60" t="s">
        <v>120</v>
      </c>
      <c r="K27" s="60" t="s">
        <v>121</v>
      </c>
      <c r="L27" s="60" t="s">
        <v>122</v>
      </c>
      <c r="M27" s="56" t="s">
        <v>117</v>
      </c>
      <c r="N27" s="56" t="s">
        <v>116</v>
      </c>
      <c r="AD27" s="54"/>
    </row>
    <row r="28" spans="1:30" outlineLevel="1" x14ac:dyDescent="0.25">
      <c r="B28" s="50"/>
      <c r="H28" s="36" t="s">
        <v>109</v>
      </c>
      <c r="I28" s="25">
        <v>1920</v>
      </c>
      <c r="J28" s="25">
        <v>1920</v>
      </c>
      <c r="K28" s="25">
        <v>1980</v>
      </c>
      <c r="L28" s="25">
        <v>1980</v>
      </c>
      <c r="M28" s="58"/>
      <c r="N28" s="59"/>
    </row>
    <row r="29" spans="1:30" outlineLevel="1" x14ac:dyDescent="0.25">
      <c r="B29" s="23" t="s">
        <v>139</v>
      </c>
      <c r="C29" s="185" t="s">
        <v>140</v>
      </c>
      <c r="D29" s="185"/>
      <c r="E29" s="23" t="s">
        <v>141</v>
      </c>
      <c r="F29" s="23" t="s">
        <v>142</v>
      </c>
      <c r="H29" s="36" t="s">
        <v>98</v>
      </c>
      <c r="I29" s="25">
        <v>2500</v>
      </c>
      <c r="J29" s="25">
        <v>2570</v>
      </c>
      <c r="K29" s="25">
        <v>2500</v>
      </c>
      <c r="L29" s="25">
        <v>2570</v>
      </c>
      <c r="M29" s="59"/>
      <c r="N29" s="59"/>
    </row>
    <row r="30" spans="1:30" outlineLevel="1" x14ac:dyDescent="0.25">
      <c r="B30" s="36" t="s">
        <v>124</v>
      </c>
      <c r="C30" s="36" t="s">
        <v>130</v>
      </c>
      <c r="D30" s="36" t="s">
        <v>72</v>
      </c>
      <c r="E30" s="26">
        <f t="shared" ref="E30:E35" si="0">IF(AND(M30&lt;0,N30&gt;0),0,MIN(ABS(M30),ABS(N30)))</f>
        <v>520</v>
      </c>
      <c r="F30" s="26">
        <f t="shared" ref="F30:F35" si="1">MAX(ABS(M30),ABS(N30))</f>
        <v>650</v>
      </c>
      <c r="H30" s="36" t="s">
        <v>146</v>
      </c>
      <c r="I30" s="25">
        <f>I$28-I$29</f>
        <v>-580</v>
      </c>
      <c r="J30" s="25">
        <f>J$28-J$29</f>
        <v>-650</v>
      </c>
      <c r="K30" s="25">
        <f>K$28-K$29</f>
        <v>-520</v>
      </c>
      <c r="L30" s="25">
        <f>L$28-L$29</f>
        <v>-590</v>
      </c>
      <c r="M30" s="57">
        <f t="shared" ref="M30:M35" si="2">MIN(I30:L30)</f>
        <v>-650</v>
      </c>
      <c r="N30" s="57">
        <f t="shared" ref="N30:N35" si="3">MAX(I30:L30)</f>
        <v>-520</v>
      </c>
    </row>
    <row r="31" spans="1:30" outlineLevel="1" x14ac:dyDescent="0.25">
      <c r="B31" s="36" t="s">
        <v>125</v>
      </c>
      <c r="C31" s="36" t="s">
        <v>131</v>
      </c>
      <c r="D31" s="36" t="s">
        <v>73</v>
      </c>
      <c r="E31" s="26">
        <f t="shared" si="0"/>
        <v>4420</v>
      </c>
      <c r="F31" s="26">
        <f t="shared" si="1"/>
        <v>4550</v>
      </c>
      <c r="H31" s="36" t="s">
        <v>147</v>
      </c>
      <c r="I31" s="25">
        <f>I$28+I$29</f>
        <v>4420</v>
      </c>
      <c r="J31" s="25">
        <f>J$28+J$29</f>
        <v>4490</v>
      </c>
      <c r="K31" s="25">
        <f>K$28+K$29</f>
        <v>4480</v>
      </c>
      <c r="L31" s="25">
        <f>L$28+L$29</f>
        <v>4550</v>
      </c>
      <c r="M31" s="57">
        <f t="shared" si="2"/>
        <v>4420</v>
      </c>
      <c r="N31" s="57">
        <f t="shared" si="3"/>
        <v>4550</v>
      </c>
    </row>
    <row r="32" spans="1:30" ht="22.5" outlineLevel="1" x14ac:dyDescent="0.25">
      <c r="B32" s="36" t="s">
        <v>126</v>
      </c>
      <c r="C32" s="36" t="s">
        <v>132</v>
      </c>
      <c r="D32" s="36" t="s">
        <v>74</v>
      </c>
      <c r="E32" s="26">
        <f t="shared" si="0"/>
        <v>1270</v>
      </c>
      <c r="F32" s="26">
        <f t="shared" si="1"/>
        <v>1460</v>
      </c>
      <c r="H32" s="36" t="s">
        <v>148</v>
      </c>
      <c r="I32" s="25">
        <f>2*I$28-I$29</f>
        <v>1340</v>
      </c>
      <c r="J32" s="25">
        <f>2*J$28-J$29</f>
        <v>1270</v>
      </c>
      <c r="K32" s="25">
        <f>2*K$28-K$29</f>
        <v>1460</v>
      </c>
      <c r="L32" s="25">
        <f>2*L$28-L$29</f>
        <v>1390</v>
      </c>
      <c r="M32" s="57">
        <f t="shared" si="2"/>
        <v>1270</v>
      </c>
      <c r="N32" s="57">
        <f t="shared" si="3"/>
        <v>1460</v>
      </c>
    </row>
    <row r="33" spans="2:30" ht="22.5" outlineLevel="1" x14ac:dyDescent="0.25">
      <c r="B33" s="36" t="s">
        <v>127</v>
      </c>
      <c r="C33" s="36" t="s">
        <v>133</v>
      </c>
      <c r="D33" s="36" t="s">
        <v>75</v>
      </c>
      <c r="E33" s="26">
        <f t="shared" si="0"/>
        <v>3020</v>
      </c>
      <c r="F33" s="26">
        <f t="shared" si="1"/>
        <v>3220</v>
      </c>
      <c r="H33" s="36" t="s">
        <v>149</v>
      </c>
      <c r="I33" s="25">
        <f>2*I$29-I$28</f>
        <v>3080</v>
      </c>
      <c r="J33" s="25">
        <f>2*J$29-J$28</f>
        <v>3220</v>
      </c>
      <c r="K33" s="25">
        <f>2*K$29-K$28</f>
        <v>3020</v>
      </c>
      <c r="L33" s="25">
        <f>2*L$29-L$28</f>
        <v>3160</v>
      </c>
      <c r="M33" s="57">
        <f t="shared" si="2"/>
        <v>3020</v>
      </c>
      <c r="N33" s="57">
        <f t="shared" si="3"/>
        <v>3220</v>
      </c>
    </row>
    <row r="34" spans="2:30" ht="22.5" outlineLevel="1" x14ac:dyDescent="0.25">
      <c r="B34" s="36" t="s">
        <v>128</v>
      </c>
      <c r="C34" s="36" t="s">
        <v>134</v>
      </c>
      <c r="D34" s="36" t="s">
        <v>76</v>
      </c>
      <c r="E34" s="26">
        <f t="shared" si="0"/>
        <v>6340</v>
      </c>
      <c r="F34" s="26">
        <f t="shared" si="1"/>
        <v>6530</v>
      </c>
      <c r="H34" s="36" t="s">
        <v>150</v>
      </c>
      <c r="I34" s="25">
        <f>2*I$28+I$29</f>
        <v>6340</v>
      </c>
      <c r="J34" s="25">
        <f>2*J$28+J$29</f>
        <v>6410</v>
      </c>
      <c r="K34" s="25">
        <f>2*K$28+K$29</f>
        <v>6460</v>
      </c>
      <c r="L34" s="25">
        <f>2*L$28+L$29</f>
        <v>6530</v>
      </c>
      <c r="M34" s="57">
        <f t="shared" si="2"/>
        <v>6340</v>
      </c>
      <c r="N34" s="57">
        <f t="shared" si="3"/>
        <v>6530</v>
      </c>
    </row>
    <row r="35" spans="2:30" ht="22.5" outlineLevel="1" x14ac:dyDescent="0.25">
      <c r="B35" s="36" t="s">
        <v>129</v>
      </c>
      <c r="C35" s="36" t="s">
        <v>135</v>
      </c>
      <c r="D35" s="36" t="s">
        <v>77</v>
      </c>
      <c r="E35" s="26">
        <f t="shared" si="0"/>
        <v>6920</v>
      </c>
      <c r="F35" s="26">
        <f t="shared" si="1"/>
        <v>7120</v>
      </c>
      <c r="H35" s="36" t="s">
        <v>151</v>
      </c>
      <c r="I35" s="25">
        <f>2*I$29+I$28</f>
        <v>6920</v>
      </c>
      <c r="J35" s="25">
        <f>2*J$29+J$28</f>
        <v>7060</v>
      </c>
      <c r="K35" s="25">
        <f>2*K$29+K$28</f>
        <v>6980</v>
      </c>
      <c r="L35" s="25">
        <f>2*L$29+L$28</f>
        <v>7120</v>
      </c>
      <c r="M35" s="57">
        <f t="shared" si="2"/>
        <v>6920</v>
      </c>
      <c r="N35" s="57">
        <f t="shared" si="3"/>
        <v>7120</v>
      </c>
    </row>
    <row r="36" spans="2:30" ht="15.75" outlineLevel="1" thickBot="1" x14ac:dyDescent="0.3"/>
    <row r="37" spans="2:30" ht="19.5" thickBot="1" x14ac:dyDescent="0.3">
      <c r="B37" s="178" t="s">
        <v>175</v>
      </c>
      <c r="C37" s="179"/>
      <c r="D37" s="179"/>
      <c r="E37" s="179"/>
      <c r="F37" s="179"/>
      <c r="G37" s="179"/>
      <c r="H37" s="179"/>
      <c r="I37" s="179"/>
      <c r="J37" s="179"/>
      <c r="K37" s="179"/>
      <c r="L37" s="179"/>
      <c r="M37" s="179"/>
      <c r="N37" s="180"/>
      <c r="O37" s="18"/>
    </row>
    <row r="38" spans="2:30" ht="19.5" customHeight="1" outlineLevel="1" x14ac:dyDescent="0.25">
      <c r="B38" s="168" t="s">
        <v>197</v>
      </c>
      <c r="C38" s="169"/>
      <c r="D38" s="169"/>
      <c r="E38" s="169"/>
      <c r="F38" s="169"/>
      <c r="G38" s="169"/>
      <c r="H38" s="169"/>
      <c r="I38" s="169"/>
      <c r="J38" s="169"/>
      <c r="K38" s="169"/>
      <c r="L38" s="169"/>
      <c r="M38" s="169"/>
      <c r="N38" s="170"/>
    </row>
    <row r="39" spans="2:30" outlineLevel="1" x14ac:dyDescent="0.25"/>
    <row r="40" spans="2:30" ht="15.75" customHeight="1" outlineLevel="1" x14ac:dyDescent="0.25">
      <c r="B40" s="191" t="s">
        <v>59</v>
      </c>
      <c r="C40" s="191" t="s">
        <v>54</v>
      </c>
      <c r="D40" s="191"/>
      <c r="E40" s="191"/>
      <c r="F40" s="191"/>
      <c r="G40" s="191"/>
      <c r="H40" s="191"/>
      <c r="I40" s="191"/>
      <c r="J40" s="191"/>
      <c r="K40" s="191"/>
      <c r="L40" s="191"/>
      <c r="M40" s="191"/>
    </row>
    <row r="41" spans="2:30" ht="24" outlineLevel="1" x14ac:dyDescent="0.25">
      <c r="B41" s="191"/>
      <c r="C41" s="74" t="s">
        <v>55</v>
      </c>
      <c r="D41" s="194" t="s">
        <v>56</v>
      </c>
      <c r="E41" s="194"/>
      <c r="F41" s="194"/>
      <c r="G41" s="74" t="s">
        <v>57</v>
      </c>
      <c r="H41" s="74" t="s">
        <v>58</v>
      </c>
      <c r="I41" s="75" t="s">
        <v>7</v>
      </c>
      <c r="J41" s="191" t="s">
        <v>143</v>
      </c>
      <c r="K41" s="191"/>
      <c r="L41" s="191"/>
      <c r="M41" s="191"/>
    </row>
    <row r="42" spans="2:30" s="28" customFormat="1" outlineLevel="1" x14ac:dyDescent="0.25">
      <c r="B42" s="192" t="s">
        <v>213</v>
      </c>
      <c r="C42" s="63" t="s">
        <v>229</v>
      </c>
      <c r="D42" s="64">
        <v>2110</v>
      </c>
      <c r="E42" s="61" t="s">
        <v>3</v>
      </c>
      <c r="F42" s="64">
        <v>2170</v>
      </c>
      <c r="G42" s="61">
        <v>-50</v>
      </c>
      <c r="H42" s="61">
        <v>1</v>
      </c>
      <c r="I42" s="61" t="s">
        <v>3</v>
      </c>
      <c r="J42" s="86" t="s">
        <v>165</v>
      </c>
      <c r="K42" s="87" t="s">
        <v>231</v>
      </c>
      <c r="L42" s="86" t="s">
        <v>165</v>
      </c>
      <c r="M42" s="88" t="s">
        <v>165</v>
      </c>
      <c r="O42" s="84"/>
      <c r="P42" s="31"/>
      <c r="Q42" s="31"/>
      <c r="R42" s="31"/>
      <c r="S42" s="31"/>
      <c r="T42" s="31"/>
      <c r="U42" s="31"/>
      <c r="V42" s="31"/>
      <c r="W42" s="31"/>
      <c r="X42" s="31"/>
      <c r="Y42" s="31"/>
      <c r="Z42" s="31"/>
      <c r="AA42" s="31"/>
      <c r="AB42" s="31"/>
      <c r="AC42" s="31"/>
      <c r="AD42" s="31"/>
    </row>
    <row r="43" spans="2:30" s="28" customFormat="1" outlineLevel="1" x14ac:dyDescent="0.25">
      <c r="B43" s="193"/>
      <c r="C43" s="63" t="s">
        <v>232</v>
      </c>
      <c r="D43" s="64">
        <v>869</v>
      </c>
      <c r="E43" s="61" t="s">
        <v>3</v>
      </c>
      <c r="F43" s="64">
        <v>894</v>
      </c>
      <c r="G43" s="61">
        <v>-50</v>
      </c>
      <c r="H43" s="61">
        <v>1</v>
      </c>
      <c r="I43" s="61" t="s">
        <v>3</v>
      </c>
      <c r="J43" s="38" t="s">
        <v>165</v>
      </c>
      <c r="K43" s="73" t="s">
        <v>231</v>
      </c>
      <c r="L43" s="38" t="s">
        <v>165</v>
      </c>
      <c r="M43" s="76" t="s">
        <v>165</v>
      </c>
      <c r="O43" s="84"/>
      <c r="P43" s="31"/>
      <c r="Q43" s="31"/>
      <c r="R43" s="31"/>
      <c r="S43" s="31"/>
      <c r="T43" s="31"/>
      <c r="U43" s="31"/>
      <c r="V43" s="31"/>
      <c r="W43" s="31"/>
      <c r="X43" s="31"/>
      <c r="Y43" s="31"/>
      <c r="Z43" s="31"/>
      <c r="AA43" s="31"/>
      <c r="AB43" s="31"/>
      <c r="AC43" s="31"/>
      <c r="AD43" s="31"/>
    </row>
    <row r="44" spans="2:30" s="28" customFormat="1" ht="28.5" customHeight="1" outlineLevel="1" x14ac:dyDescent="0.25">
      <c r="B44" s="193"/>
      <c r="C44" s="63" t="s">
        <v>233</v>
      </c>
      <c r="D44" s="64">
        <v>2620</v>
      </c>
      <c r="E44" s="61" t="s">
        <v>3</v>
      </c>
      <c r="F44" s="64">
        <v>2690</v>
      </c>
      <c r="G44" s="61">
        <v>-50</v>
      </c>
      <c r="H44" s="61">
        <v>1</v>
      </c>
      <c r="I44" s="61" t="s">
        <v>3</v>
      </c>
      <c r="J44" s="38" t="s">
        <v>165</v>
      </c>
      <c r="K44" s="73" t="s">
        <v>231</v>
      </c>
      <c r="L44" s="38" t="s">
        <v>165</v>
      </c>
      <c r="M44" s="76" t="s">
        <v>165</v>
      </c>
      <c r="N44" s="66"/>
      <c r="O44" s="85"/>
      <c r="P44" s="31"/>
      <c r="Q44" s="31"/>
      <c r="R44" s="31"/>
      <c r="S44" s="31"/>
      <c r="T44" s="31"/>
      <c r="U44" s="31"/>
      <c r="V44" s="31"/>
      <c r="W44" s="31"/>
      <c r="X44" s="31"/>
      <c r="Y44" s="31"/>
      <c r="Z44" s="31"/>
      <c r="AA44" s="31"/>
      <c r="AB44" s="31"/>
      <c r="AC44" s="31"/>
      <c r="AD44" s="31"/>
    </row>
    <row r="45" spans="2:30" s="28" customFormat="1" outlineLevel="1" x14ac:dyDescent="0.25">
      <c r="B45" s="193"/>
      <c r="C45" s="63" t="s">
        <v>234</v>
      </c>
      <c r="D45" s="64">
        <v>925</v>
      </c>
      <c r="E45" s="61" t="s">
        <v>3</v>
      </c>
      <c r="F45" s="64">
        <v>960</v>
      </c>
      <c r="G45" s="61">
        <v>-50</v>
      </c>
      <c r="H45" s="61">
        <v>1</v>
      </c>
      <c r="I45" s="61" t="s">
        <v>3</v>
      </c>
      <c r="J45" s="38" t="s">
        <v>165</v>
      </c>
      <c r="K45" s="73" t="s">
        <v>231</v>
      </c>
      <c r="L45" s="38" t="s">
        <v>165</v>
      </c>
      <c r="M45" s="76" t="s">
        <v>165</v>
      </c>
      <c r="O45" s="85"/>
      <c r="P45" s="31"/>
      <c r="Q45" s="31"/>
      <c r="R45" s="31"/>
      <c r="S45" s="31"/>
      <c r="T45" s="31"/>
      <c r="U45" s="31"/>
      <c r="V45" s="31"/>
      <c r="W45" s="31"/>
      <c r="X45" s="31"/>
      <c r="Y45" s="31"/>
      <c r="Z45" s="31"/>
      <c r="AA45" s="31"/>
      <c r="AB45" s="31"/>
      <c r="AC45" s="31"/>
      <c r="AD45" s="31"/>
    </row>
    <row r="46" spans="2:30" s="28" customFormat="1" outlineLevel="1" x14ac:dyDescent="0.25">
      <c r="B46" s="193"/>
      <c r="C46" s="63" t="s">
        <v>235</v>
      </c>
      <c r="D46" s="64">
        <v>791</v>
      </c>
      <c r="E46" s="61" t="s">
        <v>3</v>
      </c>
      <c r="F46" s="64">
        <v>821</v>
      </c>
      <c r="G46" s="61">
        <v>-50</v>
      </c>
      <c r="H46" s="61">
        <v>1</v>
      </c>
      <c r="I46" s="61" t="s">
        <v>3</v>
      </c>
      <c r="J46" s="38" t="s">
        <v>165</v>
      </c>
      <c r="K46" s="73" t="s">
        <v>231</v>
      </c>
      <c r="L46" s="38" t="s">
        <v>165</v>
      </c>
      <c r="M46" s="76" t="s">
        <v>165</v>
      </c>
      <c r="O46" s="85"/>
      <c r="P46" s="31"/>
      <c r="Q46" s="31"/>
      <c r="R46" s="31"/>
      <c r="S46" s="31"/>
      <c r="T46" s="31"/>
      <c r="U46" s="31"/>
      <c r="V46" s="31"/>
      <c r="W46" s="31"/>
      <c r="X46" s="31"/>
      <c r="Y46" s="31"/>
      <c r="Z46" s="31"/>
      <c r="AA46" s="31"/>
      <c r="AB46" s="31"/>
      <c r="AC46" s="31"/>
      <c r="AD46" s="31"/>
    </row>
    <row r="47" spans="2:30" s="28" customFormat="1" outlineLevel="1" x14ac:dyDescent="0.25">
      <c r="B47" s="193"/>
      <c r="C47" s="63" t="s">
        <v>236</v>
      </c>
      <c r="D47" s="64">
        <v>3510</v>
      </c>
      <c r="E47" s="61" t="s">
        <v>3</v>
      </c>
      <c r="F47" s="64">
        <v>3590</v>
      </c>
      <c r="G47" s="61">
        <v>-50</v>
      </c>
      <c r="H47" s="61">
        <v>1</v>
      </c>
      <c r="I47" s="61" t="s">
        <v>3</v>
      </c>
      <c r="J47" s="38" t="s">
        <v>165</v>
      </c>
      <c r="K47" s="73" t="s">
        <v>231</v>
      </c>
      <c r="L47" s="38" t="s">
        <v>165</v>
      </c>
      <c r="M47" s="76" t="s">
        <v>165</v>
      </c>
      <c r="N47" s="66"/>
      <c r="O47" s="85"/>
      <c r="P47" s="31"/>
      <c r="Q47" s="31"/>
      <c r="R47" s="31"/>
      <c r="S47" s="31"/>
      <c r="T47" s="31"/>
      <c r="U47" s="31"/>
      <c r="V47" s="31"/>
      <c r="W47" s="31"/>
      <c r="X47" s="31"/>
      <c r="Y47" s="31"/>
      <c r="Z47" s="31"/>
      <c r="AA47" s="31"/>
      <c r="AB47" s="31"/>
      <c r="AC47" s="31"/>
      <c r="AD47" s="31"/>
    </row>
    <row r="48" spans="2:30" s="28" customFormat="1" outlineLevel="1" x14ac:dyDescent="0.25">
      <c r="B48" s="193"/>
      <c r="C48" s="63" t="s">
        <v>166</v>
      </c>
      <c r="D48" s="64">
        <v>859</v>
      </c>
      <c r="E48" s="61" t="s">
        <v>3</v>
      </c>
      <c r="F48" s="64">
        <v>894</v>
      </c>
      <c r="G48" s="61">
        <v>-50</v>
      </c>
      <c r="H48" s="61">
        <v>1</v>
      </c>
      <c r="I48" s="61" t="s">
        <v>3</v>
      </c>
      <c r="J48" s="38" t="s">
        <v>165</v>
      </c>
      <c r="K48" s="73" t="s">
        <v>231</v>
      </c>
      <c r="L48" s="38" t="s">
        <v>165</v>
      </c>
      <c r="M48" s="76" t="s">
        <v>165</v>
      </c>
      <c r="N48" s="66"/>
      <c r="O48" s="85"/>
      <c r="P48" s="31"/>
      <c r="Q48" s="31"/>
      <c r="R48" s="31"/>
      <c r="S48" s="31"/>
      <c r="T48" s="31"/>
      <c r="U48" s="31"/>
      <c r="V48" s="31"/>
      <c r="W48" s="31"/>
      <c r="X48" s="31"/>
      <c r="Y48" s="31"/>
      <c r="Z48" s="31"/>
      <c r="AA48" s="31"/>
      <c r="AB48" s="31"/>
      <c r="AC48" s="31"/>
      <c r="AD48" s="31"/>
    </row>
    <row r="49" spans="2:30" s="28" customFormat="1" outlineLevel="1" x14ac:dyDescent="0.25">
      <c r="B49" s="193"/>
      <c r="C49" s="63" t="s">
        <v>237</v>
      </c>
      <c r="D49" s="64">
        <v>852</v>
      </c>
      <c r="E49" s="61" t="s">
        <v>3</v>
      </c>
      <c r="F49" s="64">
        <v>869</v>
      </c>
      <c r="G49" s="61">
        <v>-50</v>
      </c>
      <c r="H49" s="61">
        <v>1</v>
      </c>
      <c r="I49" s="61" t="s">
        <v>3</v>
      </c>
      <c r="J49" s="38" t="s">
        <v>165</v>
      </c>
      <c r="K49" s="73" t="s">
        <v>231</v>
      </c>
      <c r="L49" s="38" t="s">
        <v>165</v>
      </c>
      <c r="M49" s="76" t="s">
        <v>165</v>
      </c>
      <c r="N49" s="66"/>
      <c r="O49" s="85"/>
      <c r="P49" s="31"/>
      <c r="Q49" s="31"/>
      <c r="R49" s="31"/>
      <c r="S49" s="31"/>
      <c r="T49" s="31"/>
      <c r="U49" s="31"/>
      <c r="V49" s="31"/>
      <c r="W49" s="31"/>
      <c r="X49" s="31"/>
      <c r="Y49" s="31"/>
      <c r="Z49" s="31"/>
      <c r="AA49" s="31"/>
      <c r="AB49" s="31"/>
      <c r="AC49" s="31"/>
      <c r="AD49" s="31"/>
    </row>
    <row r="50" spans="2:30" s="28" customFormat="1" outlineLevel="1" x14ac:dyDescent="0.25">
      <c r="B50" s="193"/>
      <c r="C50" s="63" t="s">
        <v>238</v>
      </c>
      <c r="D50" s="64">
        <v>758</v>
      </c>
      <c r="E50" s="61" t="s">
        <v>3</v>
      </c>
      <c r="F50" s="64">
        <v>803</v>
      </c>
      <c r="G50" s="61">
        <v>-50</v>
      </c>
      <c r="H50" s="61">
        <v>1</v>
      </c>
      <c r="I50" s="61" t="s">
        <v>3</v>
      </c>
      <c r="J50" s="38" t="s">
        <v>165</v>
      </c>
      <c r="K50" s="73" t="s">
        <v>231</v>
      </c>
      <c r="L50" s="38" t="s">
        <v>165</v>
      </c>
      <c r="M50" s="76" t="s">
        <v>165</v>
      </c>
      <c r="N50" s="66"/>
      <c r="O50" s="85"/>
      <c r="P50" s="31"/>
      <c r="Q50" s="31"/>
      <c r="R50" s="31"/>
      <c r="S50" s="31"/>
      <c r="T50" s="31"/>
      <c r="U50" s="31"/>
      <c r="V50" s="31"/>
      <c r="W50" s="31"/>
      <c r="X50" s="31"/>
      <c r="Y50" s="31"/>
      <c r="Z50" s="31"/>
      <c r="AA50" s="31"/>
      <c r="AB50" s="31"/>
      <c r="AC50" s="31"/>
      <c r="AD50" s="31"/>
    </row>
    <row r="51" spans="2:30" s="28" customFormat="1" outlineLevel="1" x14ac:dyDescent="0.25">
      <c r="B51" s="193"/>
      <c r="C51" s="63" t="s">
        <v>239</v>
      </c>
      <c r="D51" s="64">
        <v>462.5</v>
      </c>
      <c r="E51" s="61" t="s">
        <v>3</v>
      </c>
      <c r="F51" s="64">
        <v>467.5</v>
      </c>
      <c r="G51" s="61">
        <v>-50</v>
      </c>
      <c r="H51" s="61">
        <v>1</v>
      </c>
      <c r="I51" s="61" t="s">
        <v>3</v>
      </c>
      <c r="J51" s="38" t="s">
        <v>165</v>
      </c>
      <c r="K51" s="73" t="s">
        <v>231</v>
      </c>
      <c r="L51" s="38" t="s">
        <v>165</v>
      </c>
      <c r="M51" s="76" t="s">
        <v>165</v>
      </c>
      <c r="N51" s="31"/>
      <c r="O51" s="85"/>
      <c r="P51" s="31"/>
      <c r="Q51" s="31"/>
      <c r="R51" s="31"/>
      <c r="S51" s="31"/>
      <c r="T51" s="31"/>
      <c r="U51" s="31"/>
      <c r="V51" s="31"/>
      <c r="W51" s="31"/>
      <c r="X51" s="31"/>
      <c r="Y51" s="31"/>
      <c r="Z51" s="31"/>
      <c r="AA51" s="31"/>
      <c r="AB51" s="31"/>
      <c r="AC51" s="31"/>
      <c r="AD51" s="31"/>
    </row>
    <row r="52" spans="2:30" s="28" customFormat="1" ht="21.75" customHeight="1" outlineLevel="1" x14ac:dyDescent="0.25">
      <c r="B52" s="193"/>
      <c r="C52" s="63" t="s">
        <v>240</v>
      </c>
      <c r="D52" s="64">
        <v>1452</v>
      </c>
      <c r="E52" s="61" t="s">
        <v>3</v>
      </c>
      <c r="F52" s="64">
        <v>1496</v>
      </c>
      <c r="G52" s="61">
        <v>-50</v>
      </c>
      <c r="H52" s="61">
        <v>1</v>
      </c>
      <c r="I52" s="61" t="s">
        <v>3</v>
      </c>
      <c r="J52" s="38" t="s">
        <v>241</v>
      </c>
      <c r="K52" s="73" t="s">
        <v>3</v>
      </c>
      <c r="L52" s="38" t="s">
        <v>242</v>
      </c>
      <c r="M52" s="76" t="s">
        <v>126</v>
      </c>
      <c r="N52" s="66"/>
      <c r="O52" s="85"/>
      <c r="P52" s="31"/>
      <c r="Q52" s="31"/>
      <c r="R52" s="31"/>
      <c r="S52" s="31"/>
      <c r="T52" s="31"/>
      <c r="U52" s="31"/>
      <c r="V52" s="31"/>
      <c r="W52" s="31"/>
      <c r="X52" s="31"/>
      <c r="Y52" s="31"/>
      <c r="Z52" s="31"/>
      <c r="AA52" s="31"/>
      <c r="AB52" s="31"/>
      <c r="AC52" s="31"/>
      <c r="AD52" s="31"/>
    </row>
    <row r="53" spans="2:30" s="28" customFormat="1" outlineLevel="1" x14ac:dyDescent="0.25">
      <c r="B53" s="193"/>
      <c r="C53" s="63" t="s">
        <v>243</v>
      </c>
      <c r="D53" s="64">
        <v>2300</v>
      </c>
      <c r="E53" s="61" t="s">
        <v>3</v>
      </c>
      <c r="F53" s="64">
        <v>2400</v>
      </c>
      <c r="G53" s="61">
        <v>-50</v>
      </c>
      <c r="H53" s="61">
        <v>1</v>
      </c>
      <c r="I53" s="61" t="s">
        <v>3</v>
      </c>
      <c r="J53" s="38" t="s">
        <v>165</v>
      </c>
      <c r="K53" s="73" t="s">
        <v>231</v>
      </c>
      <c r="L53" s="38" t="s">
        <v>165</v>
      </c>
      <c r="M53" s="76" t="s">
        <v>165</v>
      </c>
      <c r="N53" s="66"/>
      <c r="O53" s="85"/>
      <c r="P53" s="31"/>
      <c r="Q53" s="31"/>
      <c r="R53" s="31"/>
      <c r="S53" s="31"/>
      <c r="T53" s="31"/>
      <c r="U53" s="31"/>
      <c r="V53" s="31"/>
      <c r="W53" s="31"/>
      <c r="X53" s="31"/>
      <c r="Y53" s="31"/>
      <c r="Z53" s="31"/>
      <c r="AA53" s="31"/>
      <c r="AB53" s="31"/>
      <c r="AC53" s="31"/>
      <c r="AD53" s="31"/>
    </row>
    <row r="54" spans="2:30" s="28" customFormat="1" outlineLevel="1" x14ac:dyDescent="0.25">
      <c r="B54" s="193"/>
      <c r="C54" s="63" t="s">
        <v>244</v>
      </c>
      <c r="D54" s="64">
        <v>3400</v>
      </c>
      <c r="E54" s="61" t="s">
        <v>3</v>
      </c>
      <c r="F54" s="64">
        <v>3600</v>
      </c>
      <c r="G54" s="61">
        <v>-50</v>
      </c>
      <c r="H54" s="61">
        <v>1</v>
      </c>
      <c r="I54" s="61" t="s">
        <v>3</v>
      </c>
      <c r="J54" s="38" t="s">
        <v>165</v>
      </c>
      <c r="K54" s="73" t="s">
        <v>231</v>
      </c>
      <c r="L54" s="38" t="s">
        <v>165</v>
      </c>
      <c r="M54" s="76" t="s">
        <v>165</v>
      </c>
      <c r="N54" s="66"/>
      <c r="O54" s="85"/>
      <c r="P54" s="31"/>
      <c r="Q54" s="31"/>
      <c r="R54" s="31"/>
      <c r="S54" s="31"/>
      <c r="T54" s="31"/>
      <c r="U54" s="31"/>
      <c r="V54" s="31"/>
      <c r="W54" s="31"/>
      <c r="X54" s="31"/>
      <c r="Y54" s="31"/>
      <c r="Z54" s="31"/>
      <c r="AA54" s="31"/>
      <c r="AB54" s="31"/>
      <c r="AC54" s="31"/>
      <c r="AD54" s="31"/>
    </row>
    <row r="55" spans="2:30" s="28" customFormat="1" ht="15" customHeight="1" outlineLevel="1" x14ac:dyDescent="0.25">
      <c r="B55" s="193"/>
      <c r="C55" s="63" t="s">
        <v>245</v>
      </c>
      <c r="D55" s="64">
        <v>3600</v>
      </c>
      <c r="E55" s="61" t="s">
        <v>3</v>
      </c>
      <c r="F55" s="64">
        <v>3800</v>
      </c>
      <c r="G55" s="61">
        <v>-50</v>
      </c>
      <c r="H55" s="61">
        <v>1</v>
      </c>
      <c r="I55" s="61" t="s">
        <v>3</v>
      </c>
      <c r="J55" s="38" t="s">
        <v>165</v>
      </c>
      <c r="K55" s="73" t="s">
        <v>231</v>
      </c>
      <c r="L55" s="38" t="s">
        <v>165</v>
      </c>
      <c r="M55" s="76" t="s">
        <v>165</v>
      </c>
      <c r="O55" s="85"/>
      <c r="P55" s="31"/>
      <c r="Q55" s="31"/>
      <c r="R55" s="31"/>
      <c r="S55" s="31"/>
      <c r="T55" s="31"/>
      <c r="U55" s="31"/>
      <c r="V55" s="31"/>
      <c r="W55" s="31"/>
      <c r="X55" s="31"/>
      <c r="Y55" s="31"/>
      <c r="Z55" s="31"/>
      <c r="AA55" s="31"/>
      <c r="AB55" s="31"/>
      <c r="AC55" s="31"/>
      <c r="AD55" s="31"/>
    </row>
    <row r="56" spans="2:30" s="28" customFormat="1" ht="33.75" customHeight="1" outlineLevel="1" x14ac:dyDescent="0.25">
      <c r="B56" s="193"/>
      <c r="C56" s="63" t="s">
        <v>246</v>
      </c>
      <c r="D56" s="64">
        <v>1432</v>
      </c>
      <c r="E56" s="61" t="s">
        <v>3</v>
      </c>
      <c r="F56" s="64">
        <v>1517</v>
      </c>
      <c r="G56" s="61">
        <v>-50</v>
      </c>
      <c r="H56" s="61">
        <v>1</v>
      </c>
      <c r="I56" s="61" t="s">
        <v>3</v>
      </c>
      <c r="J56" s="38" t="s">
        <v>247</v>
      </c>
      <c r="K56" s="73" t="s">
        <v>3</v>
      </c>
      <c r="L56" s="38" t="s">
        <v>242</v>
      </c>
      <c r="M56" s="76" t="s">
        <v>126</v>
      </c>
      <c r="O56" s="85"/>
      <c r="P56" s="31"/>
      <c r="Q56" s="31"/>
      <c r="R56" s="31"/>
      <c r="S56" s="31"/>
      <c r="T56" s="31"/>
      <c r="U56" s="31"/>
      <c r="V56" s="31"/>
      <c r="W56" s="31"/>
      <c r="X56" s="31"/>
      <c r="Y56" s="31"/>
      <c r="Z56" s="31"/>
      <c r="AA56" s="31"/>
      <c r="AB56" s="31"/>
      <c r="AC56" s="31"/>
      <c r="AD56" s="31"/>
    </row>
    <row r="57" spans="2:30" s="28" customFormat="1" outlineLevel="1" x14ac:dyDescent="0.25">
      <c r="B57" s="193"/>
      <c r="C57" s="63" t="s">
        <v>248</v>
      </c>
      <c r="D57" s="64">
        <v>1427</v>
      </c>
      <c r="E57" s="61" t="s">
        <v>3</v>
      </c>
      <c r="F57" s="64">
        <v>1432</v>
      </c>
      <c r="G57" s="61">
        <v>-50</v>
      </c>
      <c r="H57" s="61">
        <v>1</v>
      </c>
      <c r="I57" s="61" t="s">
        <v>3</v>
      </c>
      <c r="J57" s="38" t="s">
        <v>249</v>
      </c>
      <c r="K57" s="73" t="s">
        <v>3</v>
      </c>
      <c r="L57" s="38" t="s">
        <v>247</v>
      </c>
      <c r="M57" s="76" t="s">
        <v>126</v>
      </c>
      <c r="O57" s="85"/>
      <c r="P57" s="31"/>
      <c r="Q57" s="31"/>
      <c r="R57" s="31"/>
      <c r="S57" s="31"/>
      <c r="T57" s="31"/>
      <c r="U57" s="31"/>
      <c r="V57" s="31"/>
      <c r="W57" s="31"/>
      <c r="X57" s="31"/>
      <c r="Y57" s="31"/>
      <c r="Z57" s="31"/>
      <c r="AA57" s="31"/>
      <c r="AB57" s="31"/>
      <c r="AC57" s="31"/>
      <c r="AD57" s="31"/>
    </row>
    <row r="58" spans="2:30" s="28" customFormat="1" ht="24.75" customHeight="1" outlineLevel="1" x14ac:dyDescent="0.25">
      <c r="B58" s="193"/>
      <c r="C58" s="63" t="s">
        <v>250</v>
      </c>
      <c r="D58" s="64">
        <v>3300</v>
      </c>
      <c r="E58" s="61" t="s">
        <v>3</v>
      </c>
      <c r="F58" s="64">
        <v>3400</v>
      </c>
      <c r="G58" s="61">
        <v>-50</v>
      </c>
      <c r="H58" s="61">
        <v>1</v>
      </c>
      <c r="I58" s="61" t="s">
        <v>3</v>
      </c>
      <c r="J58" s="38" t="s">
        <v>165</v>
      </c>
      <c r="K58" s="73" t="s">
        <v>231</v>
      </c>
      <c r="L58" s="38" t="s">
        <v>165</v>
      </c>
      <c r="M58" s="76" t="s">
        <v>165</v>
      </c>
      <c r="O58" s="85"/>
      <c r="P58" s="31"/>
      <c r="Q58" s="31"/>
      <c r="R58" s="31"/>
      <c r="S58" s="31"/>
      <c r="T58" s="31"/>
      <c r="U58" s="31"/>
      <c r="V58" s="31"/>
      <c r="W58" s="31"/>
      <c r="X58" s="31"/>
      <c r="Y58" s="31"/>
      <c r="Z58" s="31"/>
      <c r="AA58" s="31"/>
      <c r="AB58" s="31"/>
      <c r="AC58" s="31"/>
      <c r="AD58" s="31"/>
    </row>
    <row r="59" spans="2:30" s="28" customFormat="1" outlineLevel="1" x14ac:dyDescent="0.25">
      <c r="B59" s="193"/>
      <c r="C59" s="63" t="s">
        <v>251</v>
      </c>
      <c r="D59" s="64">
        <v>2110</v>
      </c>
      <c r="E59" s="61" t="s">
        <v>3</v>
      </c>
      <c r="F59" s="64">
        <v>2200</v>
      </c>
      <c r="G59" s="61">
        <v>-50</v>
      </c>
      <c r="H59" s="61">
        <v>1</v>
      </c>
      <c r="I59" s="61" t="s">
        <v>3</v>
      </c>
      <c r="J59" s="38" t="s">
        <v>165</v>
      </c>
      <c r="K59" s="73" t="s">
        <v>231</v>
      </c>
      <c r="L59" s="38" t="s">
        <v>165</v>
      </c>
      <c r="M59" s="76" t="s">
        <v>165</v>
      </c>
      <c r="O59" s="85"/>
      <c r="P59" s="31"/>
      <c r="Q59" s="31"/>
      <c r="R59" s="31"/>
      <c r="S59" s="31"/>
      <c r="T59" s="31"/>
      <c r="U59" s="31"/>
      <c r="V59" s="31"/>
      <c r="W59" s="31"/>
      <c r="X59" s="31"/>
      <c r="Y59" s="31"/>
      <c r="Z59" s="31"/>
      <c r="AA59" s="31"/>
      <c r="AB59" s="31"/>
      <c r="AC59" s="31"/>
      <c r="AD59" s="31"/>
    </row>
    <row r="60" spans="2:30" s="28" customFormat="1" outlineLevel="1" x14ac:dyDescent="0.25">
      <c r="B60" s="193"/>
      <c r="C60" s="63" t="s">
        <v>252</v>
      </c>
      <c r="D60" s="64">
        <v>738</v>
      </c>
      <c r="E60" s="61" t="s">
        <v>3</v>
      </c>
      <c r="F60" s="64">
        <v>758</v>
      </c>
      <c r="G60" s="61">
        <v>-50</v>
      </c>
      <c r="H60" s="61">
        <v>1</v>
      </c>
      <c r="I60" s="61" t="s">
        <v>3</v>
      </c>
      <c r="J60" s="38" t="s">
        <v>165</v>
      </c>
      <c r="K60" s="73" t="s">
        <v>231</v>
      </c>
      <c r="L60" s="38" t="s">
        <v>165</v>
      </c>
      <c r="M60" s="76" t="s">
        <v>165</v>
      </c>
      <c r="O60" s="85"/>
      <c r="P60" s="31"/>
      <c r="Q60" s="31"/>
      <c r="R60" s="31"/>
      <c r="S60" s="31"/>
      <c r="T60" s="31"/>
      <c r="U60" s="31"/>
      <c r="V60" s="31"/>
      <c r="W60" s="31"/>
      <c r="X60" s="31"/>
      <c r="Y60" s="31"/>
      <c r="Z60" s="31"/>
      <c r="AA60" s="31"/>
      <c r="AB60" s="31"/>
      <c r="AC60" s="31"/>
      <c r="AD60" s="31"/>
    </row>
    <row r="61" spans="2:30" s="28" customFormat="1" outlineLevel="1" x14ac:dyDescent="0.25">
      <c r="B61" s="193"/>
      <c r="C61" s="63" t="s">
        <v>253</v>
      </c>
      <c r="D61" s="64">
        <v>461</v>
      </c>
      <c r="E61" s="61" t="s">
        <v>3</v>
      </c>
      <c r="F61" s="64">
        <v>466</v>
      </c>
      <c r="G61" s="61">
        <v>-50</v>
      </c>
      <c r="H61" s="61">
        <v>1</v>
      </c>
      <c r="I61" s="61" t="s">
        <v>3</v>
      </c>
      <c r="J61" s="38" t="s">
        <v>165</v>
      </c>
      <c r="K61" s="73" t="s">
        <v>231</v>
      </c>
      <c r="L61" s="38" t="s">
        <v>165</v>
      </c>
      <c r="M61" s="76" t="s">
        <v>165</v>
      </c>
      <c r="O61" s="85"/>
      <c r="P61" s="31"/>
      <c r="Q61" s="31"/>
      <c r="R61" s="31"/>
      <c r="S61" s="31"/>
      <c r="T61" s="31"/>
      <c r="U61" s="31"/>
      <c r="V61" s="31"/>
      <c r="W61" s="31"/>
      <c r="X61" s="31"/>
      <c r="Y61" s="31"/>
      <c r="Z61" s="31"/>
      <c r="AA61" s="31"/>
      <c r="AB61" s="31"/>
      <c r="AC61" s="31"/>
      <c r="AD61" s="31"/>
    </row>
    <row r="62" spans="2:30" s="28" customFormat="1" outlineLevel="1" x14ac:dyDescent="0.25">
      <c r="B62" s="193"/>
      <c r="C62" s="63" t="s">
        <v>254</v>
      </c>
      <c r="D62" s="64">
        <v>1475</v>
      </c>
      <c r="E62" s="61" t="s">
        <v>3</v>
      </c>
      <c r="F62" s="64">
        <v>1518</v>
      </c>
      <c r="G62" s="61">
        <v>-50</v>
      </c>
      <c r="H62" s="61">
        <v>1</v>
      </c>
      <c r="I62" s="61" t="s">
        <v>3</v>
      </c>
      <c r="J62" s="38" t="s">
        <v>165</v>
      </c>
      <c r="K62" s="73" t="s">
        <v>231</v>
      </c>
      <c r="L62" s="38" t="s">
        <v>165</v>
      </c>
      <c r="M62" s="76" t="s">
        <v>165</v>
      </c>
      <c r="O62" s="85"/>
      <c r="P62" s="31"/>
      <c r="Q62" s="31"/>
      <c r="R62" s="31"/>
      <c r="S62" s="31"/>
      <c r="T62" s="31"/>
      <c r="U62" s="31"/>
      <c r="V62" s="31"/>
      <c r="W62" s="31"/>
      <c r="X62" s="31"/>
      <c r="Y62" s="31"/>
      <c r="Z62" s="31"/>
      <c r="AA62" s="31"/>
      <c r="AB62" s="31"/>
      <c r="AC62" s="31"/>
      <c r="AD62" s="31"/>
    </row>
    <row r="63" spans="2:30" s="28" customFormat="1" outlineLevel="1" x14ac:dyDescent="0.25">
      <c r="B63" s="193"/>
      <c r="C63" s="63" t="s">
        <v>255</v>
      </c>
      <c r="D63" s="64">
        <v>1432</v>
      </c>
      <c r="E63" s="61" t="s">
        <v>3</v>
      </c>
      <c r="F63" s="64">
        <v>1517</v>
      </c>
      <c r="G63" s="61">
        <v>-50</v>
      </c>
      <c r="H63" s="61">
        <v>1</v>
      </c>
      <c r="I63" s="61" t="s">
        <v>3</v>
      </c>
      <c r="J63" s="38" t="s">
        <v>247</v>
      </c>
      <c r="K63" s="73" t="s">
        <v>3</v>
      </c>
      <c r="L63" s="38" t="s">
        <v>242</v>
      </c>
      <c r="M63" s="76" t="s">
        <v>126</v>
      </c>
      <c r="O63" s="85"/>
      <c r="P63" s="31"/>
      <c r="Q63" s="31"/>
      <c r="R63" s="31"/>
      <c r="S63" s="31"/>
      <c r="T63" s="31"/>
      <c r="U63" s="31"/>
      <c r="V63" s="31"/>
      <c r="W63" s="31"/>
      <c r="X63" s="31"/>
      <c r="Y63" s="31"/>
      <c r="Z63" s="31"/>
      <c r="AA63" s="31"/>
      <c r="AB63" s="31"/>
      <c r="AC63" s="31"/>
      <c r="AD63" s="31"/>
    </row>
    <row r="64" spans="2:30" s="28" customFormat="1" outlineLevel="1" x14ac:dyDescent="0.25">
      <c r="B64" s="193"/>
      <c r="C64" s="63" t="s">
        <v>256</v>
      </c>
      <c r="D64" s="64">
        <v>1427</v>
      </c>
      <c r="E64" s="61" t="s">
        <v>3</v>
      </c>
      <c r="F64" s="64">
        <v>1432</v>
      </c>
      <c r="G64" s="61">
        <v>-50</v>
      </c>
      <c r="H64" s="61">
        <v>1</v>
      </c>
      <c r="I64" s="61" t="s">
        <v>3</v>
      </c>
      <c r="J64" s="38" t="s">
        <v>249</v>
      </c>
      <c r="K64" s="73" t="s">
        <v>3</v>
      </c>
      <c r="L64" s="38" t="s">
        <v>247</v>
      </c>
      <c r="M64" s="76" t="s">
        <v>126</v>
      </c>
      <c r="O64" s="85"/>
      <c r="P64" s="31"/>
      <c r="Q64" s="31"/>
      <c r="R64" s="31"/>
      <c r="S64" s="31"/>
      <c r="T64" s="31"/>
      <c r="U64" s="31"/>
      <c r="V64" s="31"/>
      <c r="W64" s="31"/>
      <c r="X64" s="31"/>
      <c r="Y64" s="31"/>
      <c r="Z64" s="31"/>
      <c r="AA64" s="31"/>
      <c r="AB64" s="31"/>
      <c r="AC64" s="31"/>
      <c r="AD64" s="31"/>
    </row>
    <row r="65" spans="2:30" s="28" customFormat="1" outlineLevel="1" x14ac:dyDescent="0.25">
      <c r="B65" s="193"/>
      <c r="C65" s="63" t="s">
        <v>257</v>
      </c>
      <c r="D65" s="64">
        <v>3300</v>
      </c>
      <c r="E65" s="61" t="s">
        <v>3</v>
      </c>
      <c r="F65" s="64">
        <v>3800</v>
      </c>
      <c r="G65" s="61">
        <v>-50</v>
      </c>
      <c r="H65" s="61">
        <v>1</v>
      </c>
      <c r="I65" s="61" t="s">
        <v>3</v>
      </c>
      <c r="J65" s="38" t="s">
        <v>165</v>
      </c>
      <c r="K65" s="73" t="s">
        <v>231</v>
      </c>
      <c r="L65" s="38" t="s">
        <v>165</v>
      </c>
      <c r="M65" s="76" t="s">
        <v>165</v>
      </c>
      <c r="O65" s="85"/>
      <c r="P65" s="31"/>
      <c r="Q65" s="31"/>
      <c r="R65" s="31"/>
      <c r="S65" s="31"/>
      <c r="T65" s="31"/>
      <c r="U65" s="31"/>
      <c r="V65" s="31"/>
      <c r="W65" s="31"/>
      <c r="X65" s="31"/>
      <c r="Y65" s="31"/>
      <c r="Z65" s="31"/>
      <c r="AA65" s="31"/>
      <c r="AB65" s="31"/>
      <c r="AC65" s="31"/>
      <c r="AD65" s="31"/>
    </row>
    <row r="66" spans="2:30" s="28" customFormat="1" outlineLevel="1" x14ac:dyDescent="0.25">
      <c r="B66" s="193"/>
      <c r="C66" s="63" t="s">
        <v>258</v>
      </c>
      <c r="D66" s="64">
        <v>4400</v>
      </c>
      <c r="E66" s="61" t="s">
        <v>3</v>
      </c>
      <c r="F66" s="64">
        <v>5000</v>
      </c>
      <c r="G66" s="61">
        <v>-50</v>
      </c>
      <c r="H66" s="61">
        <v>1</v>
      </c>
      <c r="I66" s="61" t="s">
        <v>3</v>
      </c>
      <c r="J66" s="38" t="s">
        <v>259</v>
      </c>
      <c r="K66" s="73" t="s">
        <v>3</v>
      </c>
      <c r="L66" s="38" t="s">
        <v>260</v>
      </c>
      <c r="M66" s="76" t="s">
        <v>125</v>
      </c>
      <c r="O66" s="85"/>
      <c r="P66" s="31"/>
      <c r="Q66" s="31"/>
      <c r="R66" s="31"/>
      <c r="S66" s="31"/>
      <c r="T66" s="31"/>
      <c r="U66" s="31"/>
      <c r="V66" s="31"/>
      <c r="W66" s="31"/>
      <c r="X66" s="31"/>
      <c r="Y66" s="31"/>
      <c r="Z66" s="31"/>
      <c r="AA66" s="31"/>
      <c r="AB66" s="31"/>
      <c r="AC66" s="31"/>
      <c r="AD66" s="31"/>
    </row>
    <row r="67" spans="2:30" s="28" customFormat="1" outlineLevel="1" x14ac:dyDescent="0.25">
      <c r="B67" s="193"/>
      <c r="C67" s="228" t="str">
        <f>IF('[1]Temp WORK'!U29="","",'[1]Temp WORK'!U29)</f>
        <v>NR Band n77</v>
      </c>
      <c r="D67" s="229">
        <f>IF('[1]Temp WORK'!V29="","",'[1]Temp WORK'!V29)</f>
        <v>3300</v>
      </c>
      <c r="E67" s="230" t="str">
        <f>IF('[1]Temp WORK'!W29="","",'[1]Temp WORK'!W29)</f>
        <v>-</v>
      </c>
      <c r="F67" s="229">
        <f>IF('[1]Temp WORK'!X29="","",'[1]Temp WORK'!X29)</f>
        <v>4200</v>
      </c>
      <c r="G67" s="230">
        <f>IF('[1]Temp WORK'!Y29="","",'[1]Temp WORK'!Y29)</f>
        <v>-50</v>
      </c>
      <c r="H67" s="230">
        <f>IF('[1]Temp WORK'!Z29="","",'[1]Temp WORK'!Z29)</f>
        <v>1</v>
      </c>
      <c r="I67" s="230">
        <f>IF('[1]Temp WORK'!AA29="","",'[1]Temp WORK'!AA29)</f>
        <v>2</v>
      </c>
      <c r="J67" s="231" t="str">
        <f>IFERROR(SUBSTITUTE(LEFT(#REF!,FIND("//",#REF!)-1),"/",""),"")</f>
        <v/>
      </c>
      <c r="K67" s="232" t="str">
        <f>IF(J67&lt;&gt;"",MID(#REF!,FIND("//",#REF!)+2,FIND("///",#REF!)-FIND("//",#REF!)-2),"n/a")</f>
        <v>n/a</v>
      </c>
      <c r="L67" s="38" t="s">
        <v>165</v>
      </c>
      <c r="M67" s="76" t="s">
        <v>165</v>
      </c>
      <c r="O67" s="85"/>
      <c r="P67" s="31"/>
      <c r="Q67" s="31"/>
      <c r="R67" s="31"/>
      <c r="S67" s="31"/>
      <c r="T67" s="31"/>
      <c r="U67" s="31"/>
      <c r="V67" s="31"/>
      <c r="W67" s="31"/>
      <c r="X67" s="31"/>
      <c r="Y67" s="31"/>
      <c r="Z67" s="31"/>
      <c r="AA67" s="31"/>
      <c r="AB67" s="31"/>
      <c r="AC67" s="31"/>
      <c r="AD67" s="31"/>
    </row>
    <row r="68" spans="2:30" s="28" customFormat="1" outlineLevel="1" x14ac:dyDescent="0.25">
      <c r="B68" s="193"/>
      <c r="C68" s="228" t="str">
        <f>IF('[1]Temp WORK'!U30="","",'[1]Temp WORK'!U30)</f>
        <v>E-UTRA Band 3</v>
      </c>
      <c r="D68" s="229">
        <f>IF('[1]Temp WORK'!V30="","",'[1]Temp WORK'!V30)</f>
        <v>1805</v>
      </c>
      <c r="E68" s="230" t="str">
        <f>IF('[1]Temp WORK'!W30="","",'[1]Temp WORK'!W30)</f>
        <v>-</v>
      </c>
      <c r="F68" s="229">
        <f>IF('[1]Temp WORK'!X30="","",'[1]Temp WORK'!X30)</f>
        <v>1880</v>
      </c>
      <c r="G68" s="230">
        <f>IF('[1]Temp WORK'!Y30="","",'[1]Temp WORK'!Y30)</f>
        <v>-50</v>
      </c>
      <c r="H68" s="230">
        <f>IF('[1]Temp WORK'!Z30="","",'[1]Temp WORK'!Z30)</f>
        <v>1</v>
      </c>
      <c r="I68" s="230">
        <f>IF('[1]Temp WORK'!AA30="","",'[1]Temp WORK'!AA30)</f>
        <v>5</v>
      </c>
      <c r="J68" s="231" t="str">
        <f>IFERROR(SUBSTITUTE(LEFT(#REF!,FIND("//",#REF!)-1),"/",""),"")</f>
        <v/>
      </c>
      <c r="K68" s="232" t="str">
        <f>IF(J68&lt;&gt;"",MID(#REF!,FIND("//",#REF!)+2,FIND("///",#REF!)-FIND("//",#REF!)-2),"n/a")</f>
        <v>n/a</v>
      </c>
      <c r="L68" s="38" t="s">
        <v>165</v>
      </c>
      <c r="M68" s="76" t="s">
        <v>165</v>
      </c>
      <c r="O68" s="85"/>
      <c r="P68" s="31"/>
      <c r="Q68" s="31"/>
      <c r="R68" s="31"/>
      <c r="S68" s="31"/>
      <c r="T68" s="31"/>
      <c r="U68" s="31"/>
      <c r="V68" s="31"/>
      <c r="W68" s="31"/>
      <c r="X68" s="31"/>
      <c r="Y68" s="31"/>
      <c r="Z68" s="31"/>
      <c r="AA68" s="31"/>
      <c r="AB68" s="31"/>
      <c r="AC68" s="31"/>
      <c r="AD68" s="31"/>
    </row>
    <row r="69" spans="2:30" s="28" customFormat="1" outlineLevel="1" x14ac:dyDescent="0.25">
      <c r="B69" s="193"/>
      <c r="C69" s="228" t="str">
        <f>IF('[1]Temp WORK'!U31="","",'[1]Temp WORK'!U31)</f>
        <v>E-UTRA Band 34</v>
      </c>
      <c r="D69" s="229">
        <f>IF('[1]Temp WORK'!V31="","",'[1]Temp WORK'!V31)</f>
        <v>2010</v>
      </c>
      <c r="E69" s="230" t="str">
        <f>IF('[1]Temp WORK'!W31="","",'[1]Temp WORK'!W31)</f>
        <v>-</v>
      </c>
      <c r="F69" s="229">
        <f>IF('[1]Temp WORK'!X31="","",'[1]Temp WORK'!X31)</f>
        <v>2025</v>
      </c>
      <c r="G69" s="230">
        <f>IF('[1]Temp WORK'!Y31="","",'[1]Temp WORK'!Y31)</f>
        <v>-50</v>
      </c>
      <c r="H69" s="230">
        <f>IF('[1]Temp WORK'!Z31="","",'[1]Temp WORK'!Z31)</f>
        <v>1</v>
      </c>
      <c r="I69" s="230">
        <f>IF('[1]Temp WORK'!AA31="","",'[1]Temp WORK'!AA31)</f>
        <v>5</v>
      </c>
      <c r="J69" s="231" t="str">
        <f>IFERROR(SUBSTITUTE(LEFT(#REF!,FIND("//",#REF!)-1),"/",""),"")</f>
        <v/>
      </c>
      <c r="K69" s="232" t="str">
        <f>IF(J69&lt;&gt;"",MID(#REF!,FIND("//",#REF!)+2,FIND("///",#REF!)-FIND("//",#REF!)-2),"n/a")</f>
        <v>n/a</v>
      </c>
      <c r="L69" s="38" t="s">
        <v>165</v>
      </c>
      <c r="M69" s="76" t="s">
        <v>165</v>
      </c>
      <c r="O69" s="85"/>
      <c r="P69" s="31"/>
      <c r="Q69" s="31"/>
      <c r="R69" s="31"/>
      <c r="S69" s="31"/>
      <c r="T69" s="31"/>
      <c r="U69" s="31"/>
      <c r="V69" s="31"/>
      <c r="W69" s="31"/>
      <c r="X69" s="31"/>
      <c r="Y69" s="31"/>
      <c r="Z69" s="31"/>
      <c r="AA69" s="31"/>
      <c r="AB69" s="31"/>
      <c r="AC69" s="31"/>
      <c r="AD69" s="31"/>
    </row>
    <row r="70" spans="2:30" s="28" customFormat="1" outlineLevel="1" x14ac:dyDescent="0.25">
      <c r="B70" s="193"/>
      <c r="C70" s="228" t="str">
        <f>IF('[1]Temp WORK'!U32="","",'[1]Temp WORK'!U32)</f>
        <v>Frequency range</v>
      </c>
      <c r="D70" s="229">
        <f>IF('[1]Temp WORK'!V32="","",'[1]Temp WORK'!V32)</f>
        <v>1880</v>
      </c>
      <c r="E70" s="230" t="str">
        <f>IF('[1]Temp WORK'!W32="","",'[1]Temp WORK'!W32)</f>
        <v>-</v>
      </c>
      <c r="F70" s="229">
        <f>IF('[1]Temp WORK'!X32="","",'[1]Temp WORK'!X32)</f>
        <v>1895</v>
      </c>
      <c r="G70" s="230">
        <f>IF('[1]Temp WORK'!Y32="","",'[1]Temp WORK'!Y32)</f>
        <v>-40</v>
      </c>
      <c r="H70" s="230">
        <f>IF('[1]Temp WORK'!Z32="","",'[1]Temp WORK'!Z32)</f>
        <v>1</v>
      </c>
      <c r="I70" s="230" t="str">
        <f>IF('[1]Temp WORK'!AA32="","",'[1]Temp WORK'!AA32)</f>
        <v>5,16</v>
      </c>
      <c r="J70" s="231" t="str">
        <f>IFERROR(SUBSTITUTE(LEFT(#REF!,FIND("//",#REF!)-1),"/",""),"")</f>
        <v/>
      </c>
      <c r="K70" s="232" t="str">
        <f>IF(J70&lt;&gt;"",MID(#REF!,FIND("//",#REF!)+2,FIND("///",#REF!)-FIND("//",#REF!)-2),"n/a")</f>
        <v>n/a</v>
      </c>
      <c r="L70" s="38" t="s">
        <v>165</v>
      </c>
      <c r="M70" s="76" t="s">
        <v>165</v>
      </c>
      <c r="O70" s="85"/>
      <c r="P70" s="31"/>
      <c r="Q70" s="31"/>
      <c r="R70" s="31"/>
      <c r="S70" s="31"/>
      <c r="T70" s="31"/>
      <c r="U70" s="31"/>
      <c r="V70" s="31"/>
      <c r="W70" s="31"/>
      <c r="X70" s="31"/>
      <c r="Y70" s="31"/>
      <c r="Z70" s="31"/>
      <c r="AA70" s="31"/>
      <c r="AB70" s="31"/>
      <c r="AC70" s="31"/>
      <c r="AD70" s="31"/>
    </row>
    <row r="71" spans="2:30" s="28" customFormat="1" outlineLevel="1" x14ac:dyDescent="0.25">
      <c r="B71" s="193"/>
      <c r="C71" s="228" t="str">
        <f>IF('[1]Temp WORK'!U33="","",'[1]Temp WORK'!U33)</f>
        <v>Frequency range</v>
      </c>
      <c r="D71" s="229">
        <f>IF('[1]Temp WORK'!V33="","",'[1]Temp WORK'!V33)</f>
        <v>1895</v>
      </c>
      <c r="E71" s="230" t="str">
        <f>IF('[1]Temp WORK'!W33="","",'[1]Temp WORK'!W33)</f>
        <v>-</v>
      </c>
      <c r="F71" s="229">
        <f>IF('[1]Temp WORK'!X33="","",'[1]Temp WORK'!X33)</f>
        <v>1915</v>
      </c>
      <c r="G71" s="230">
        <f>IF('[1]Temp WORK'!Y33="","",'[1]Temp WORK'!Y33)</f>
        <v>-15.5</v>
      </c>
      <c r="H71" s="230">
        <f>IF('[1]Temp WORK'!Z33="","",'[1]Temp WORK'!Z33)</f>
        <v>5</v>
      </c>
      <c r="I71" s="230" t="str">
        <f>IF('[1]Temp WORK'!AA33="","",'[1]Temp WORK'!AA33)</f>
        <v>5, 7, 16</v>
      </c>
      <c r="J71" s="231" t="str">
        <f>IFERROR(SUBSTITUTE(LEFT(#REF!,FIND("//",#REF!)-1),"/",""),"")</f>
        <v/>
      </c>
      <c r="K71" s="232" t="str">
        <f>IF(J71&lt;&gt;"",MID(#REF!,FIND("//",#REF!)+2,FIND("///",#REF!)-FIND("//",#REF!)-2),"n/a")</f>
        <v>n/a</v>
      </c>
      <c r="L71" s="38" t="s">
        <v>165</v>
      </c>
      <c r="M71" s="76" t="s">
        <v>165</v>
      </c>
      <c r="O71" s="85"/>
      <c r="P71" s="31"/>
      <c r="Q71" s="31"/>
      <c r="R71" s="31"/>
      <c r="S71" s="31"/>
      <c r="T71" s="31"/>
      <c r="U71" s="31"/>
      <c r="V71" s="31"/>
      <c r="W71" s="31"/>
      <c r="X71" s="31"/>
      <c r="Y71" s="31"/>
      <c r="Z71" s="31"/>
      <c r="AA71" s="31"/>
      <c r="AB71" s="31"/>
      <c r="AC71" s="31"/>
      <c r="AD71" s="31"/>
    </row>
    <row r="72" spans="2:30" s="28" customFormat="1" outlineLevel="1" x14ac:dyDescent="0.25">
      <c r="B72" s="193"/>
      <c r="C72" s="228" t="str">
        <f>IF('[1]Temp WORK'!U34="","",'[1]Temp WORK'!U34)</f>
        <v>Frequency range</v>
      </c>
      <c r="D72" s="229">
        <f>IF('[1]Temp WORK'!V34="","",'[1]Temp WORK'!V34)</f>
        <v>1915</v>
      </c>
      <c r="E72" s="230" t="str">
        <f>IF('[1]Temp WORK'!W34="","",'[1]Temp WORK'!W34)</f>
        <v>-</v>
      </c>
      <c r="F72" s="229">
        <f>IF('[1]Temp WORK'!X34="","",'[1]Temp WORK'!X34)</f>
        <v>1920</v>
      </c>
      <c r="G72" s="230">
        <f>IF('[1]Temp WORK'!Y34="","",'[1]Temp WORK'!Y34)</f>
        <v>1.6</v>
      </c>
      <c r="H72" s="230">
        <f>IF('[1]Temp WORK'!Z34="","",'[1]Temp WORK'!Z34)</f>
        <v>5</v>
      </c>
      <c r="I72" s="230" t="str">
        <f>IF('[1]Temp WORK'!AA34="","",'[1]Temp WORK'!AA34)</f>
        <v>5, 7, 16</v>
      </c>
      <c r="J72" s="231" t="str">
        <f>IFERROR(SUBSTITUTE(LEFT(#REF!,FIND("//",#REF!)-1),"/",""),"")</f>
        <v/>
      </c>
      <c r="K72" s="232" t="str">
        <f>IF(J72&lt;&gt;"",MID(#REF!,FIND("//",#REF!)+2,FIND("///",#REF!)-FIND("//",#REF!)-2),"n/a")</f>
        <v>n/a</v>
      </c>
      <c r="L72" s="38" t="s">
        <v>165</v>
      </c>
      <c r="M72" s="76" t="s">
        <v>165</v>
      </c>
      <c r="O72" s="85"/>
      <c r="P72" s="31"/>
      <c r="Q72" s="31"/>
      <c r="R72" s="31"/>
      <c r="S72" s="31"/>
      <c r="T72" s="31"/>
      <c r="U72" s="31"/>
      <c r="V72" s="31"/>
      <c r="W72" s="31"/>
      <c r="X72" s="31"/>
      <c r="Y72" s="31"/>
      <c r="Z72" s="31"/>
      <c r="AA72" s="31"/>
      <c r="AB72" s="31"/>
      <c r="AC72" s="31"/>
      <c r="AD72" s="31"/>
    </row>
    <row r="73" spans="2:30" s="28" customFormat="1" outlineLevel="1" x14ac:dyDescent="0.25">
      <c r="B73" s="193"/>
      <c r="C73" s="228" t="str">
        <f>IF('[1]Temp WORK'!U35="","",'[1]Temp WORK'!U35)</f>
        <v>Frequency range</v>
      </c>
      <c r="D73" s="229">
        <f>IF('[1]Temp WORK'!V35="","",'[1]Temp WORK'!V35)</f>
        <v>2570</v>
      </c>
      <c r="E73" s="230" t="str">
        <f>IF('[1]Temp WORK'!W35="","",'[1]Temp WORK'!W35)</f>
        <v>-</v>
      </c>
      <c r="F73" s="229">
        <f>IF('[1]Temp WORK'!X35="","",'[1]Temp WORK'!X35)</f>
        <v>2575</v>
      </c>
      <c r="G73" s="230">
        <f>IF('[1]Temp WORK'!Y35="","",'[1]Temp WORK'!Y35)</f>
        <v>1.6</v>
      </c>
      <c r="H73" s="230">
        <f>IF('[1]Temp WORK'!Z35="","",'[1]Temp WORK'!Z35)</f>
        <v>5</v>
      </c>
      <c r="I73" s="230" t="str">
        <f>IF('[1]Temp WORK'!AA35="","",'[1]Temp WORK'!AA35)</f>
        <v>5, 6, 7</v>
      </c>
      <c r="J73" s="231" t="str">
        <f>IFERROR(SUBSTITUTE(LEFT(#REF!,FIND("//",#REF!)-1),"/",""),"")</f>
        <v/>
      </c>
      <c r="K73" s="232" t="str">
        <f>IF(J73&lt;&gt;"",MID(#REF!,FIND("//",#REF!)+2,FIND("///",#REF!)-FIND("//",#REF!)-2),"n/a")</f>
        <v>n/a</v>
      </c>
      <c r="L73" s="38" t="s">
        <v>165</v>
      </c>
      <c r="M73" s="76" t="s">
        <v>165</v>
      </c>
      <c r="O73" s="85"/>
      <c r="P73" s="31"/>
      <c r="Q73" s="31"/>
      <c r="R73" s="31"/>
      <c r="S73" s="31"/>
      <c r="T73" s="31"/>
      <c r="U73" s="31"/>
      <c r="V73" s="31"/>
      <c r="W73" s="31"/>
      <c r="X73" s="31"/>
      <c r="Y73" s="31"/>
      <c r="Z73" s="31"/>
      <c r="AA73" s="31"/>
      <c r="AB73" s="31"/>
      <c r="AC73" s="31"/>
      <c r="AD73" s="31"/>
    </row>
    <row r="74" spans="2:30" s="28" customFormat="1" outlineLevel="1" x14ac:dyDescent="0.25">
      <c r="B74" s="193"/>
      <c r="C74" s="228" t="str">
        <f>IF('[1]Temp WORK'!U36="","",'[1]Temp WORK'!U36)</f>
        <v>Frequency range</v>
      </c>
      <c r="D74" s="229">
        <f>IF('[1]Temp WORK'!V36="","",'[1]Temp WORK'!V36)</f>
        <v>2575</v>
      </c>
      <c r="E74" s="230" t="str">
        <f>IF('[1]Temp WORK'!W36="","",'[1]Temp WORK'!W36)</f>
        <v>-</v>
      </c>
      <c r="F74" s="229">
        <f>IF('[1]Temp WORK'!X36="","",'[1]Temp WORK'!X36)</f>
        <v>2595</v>
      </c>
      <c r="G74" s="230">
        <f>IF('[1]Temp WORK'!Y36="","",'[1]Temp WORK'!Y36)</f>
        <v>-15.5</v>
      </c>
      <c r="H74" s="230">
        <f>IF('[1]Temp WORK'!Z36="","",'[1]Temp WORK'!Z36)</f>
        <v>5</v>
      </c>
      <c r="I74" s="230" t="str">
        <f>IF('[1]Temp WORK'!AA36="","",'[1]Temp WORK'!AA36)</f>
        <v>5, 6, 7</v>
      </c>
      <c r="J74" s="231" t="str">
        <f>IFERROR(SUBSTITUTE(LEFT(#REF!,FIND("//",#REF!)-1),"/",""),"")</f>
        <v/>
      </c>
      <c r="K74" s="232" t="str">
        <f>IF(J74&lt;&gt;"",MID(#REF!,FIND("//",#REF!)+2,FIND("///",#REF!)-FIND("//",#REF!)-2),"n/a")</f>
        <v>n/a</v>
      </c>
      <c r="L74" s="38" t="s">
        <v>165</v>
      </c>
      <c r="M74" s="76" t="s">
        <v>165</v>
      </c>
      <c r="O74" s="85"/>
      <c r="P74" s="31"/>
      <c r="Q74" s="31"/>
      <c r="R74" s="31"/>
      <c r="S74" s="31"/>
      <c r="T74" s="31"/>
      <c r="U74" s="31"/>
      <c r="V74" s="31"/>
      <c r="W74" s="31"/>
      <c r="X74" s="31"/>
      <c r="Y74" s="31"/>
      <c r="Z74" s="31"/>
      <c r="AA74" s="31"/>
      <c r="AB74" s="31"/>
      <c r="AC74" s="31"/>
      <c r="AD74" s="31"/>
    </row>
    <row r="75" spans="2:30" s="28" customFormat="1" outlineLevel="1" x14ac:dyDescent="0.25">
      <c r="B75" s="193"/>
      <c r="C75" s="228" t="str">
        <f>IF('[1]Temp WORK'!U37="","",'[1]Temp WORK'!U37)</f>
        <v>Frequency range</v>
      </c>
      <c r="D75" s="229">
        <f>IF('[1]Temp WORK'!V37="","",'[1]Temp WORK'!V37)</f>
        <v>2595</v>
      </c>
      <c r="E75" s="230" t="str">
        <f>IF('[1]Temp WORK'!W37="","",'[1]Temp WORK'!W37)</f>
        <v>-</v>
      </c>
      <c r="F75" s="229">
        <f>IF('[1]Temp WORK'!X37="","",'[1]Temp WORK'!X37)</f>
        <v>2620</v>
      </c>
      <c r="G75" s="230">
        <f>IF('[1]Temp WORK'!Y37="","",'[1]Temp WORK'!Y37)</f>
        <v>-40</v>
      </c>
      <c r="H75" s="230">
        <f>IF('[1]Temp WORK'!Z37="","",'[1]Temp WORK'!Z37)</f>
        <v>1</v>
      </c>
      <c r="I75" s="230" t="str">
        <f>IF('[1]Temp WORK'!AA37="","",'[1]Temp WORK'!AA37)</f>
        <v>5, 6</v>
      </c>
      <c r="J75" s="231" t="str">
        <f>IFERROR(SUBSTITUTE(LEFT(#REF!,FIND("//",#REF!)-1),"/",""),"")</f>
        <v/>
      </c>
      <c r="K75" s="232" t="str">
        <f>IF(J75&lt;&gt;"",MID(#REF!,FIND("//",#REF!)+2,FIND("///",#REF!)-FIND("//",#REF!)-2),"n/a")</f>
        <v>n/a</v>
      </c>
      <c r="L75" s="38" t="s">
        <v>165</v>
      </c>
      <c r="M75" s="76" t="s">
        <v>165</v>
      </c>
      <c r="O75" s="85"/>
      <c r="P75" s="31"/>
      <c r="Q75" s="31"/>
      <c r="R75" s="31"/>
      <c r="S75" s="31"/>
      <c r="T75" s="31"/>
      <c r="U75" s="31"/>
      <c r="V75" s="31"/>
      <c r="W75" s="31"/>
      <c r="X75" s="31"/>
      <c r="Y75" s="31"/>
      <c r="Z75" s="31"/>
      <c r="AA75" s="31"/>
      <c r="AB75" s="31"/>
      <c r="AC75" s="31"/>
      <c r="AD75" s="31"/>
    </row>
    <row r="76" spans="2:30" s="28" customFormat="1" ht="15.75" outlineLevel="1" thickBot="1" x14ac:dyDescent="0.3">
      <c r="B76" s="31"/>
      <c r="C76" s="32"/>
      <c r="D76" s="33"/>
      <c r="E76" s="22"/>
      <c r="F76" s="34"/>
      <c r="G76" s="34"/>
      <c r="H76" s="22"/>
      <c r="I76" s="22"/>
      <c r="J76" s="22"/>
      <c r="K76" s="35"/>
      <c r="L76" s="35"/>
      <c r="P76" s="31"/>
      <c r="Q76" s="31"/>
      <c r="R76" s="31"/>
      <c r="S76" s="31"/>
      <c r="T76" s="31"/>
      <c r="U76" s="31"/>
      <c r="V76" s="31"/>
      <c r="W76" s="31"/>
      <c r="X76" s="31"/>
      <c r="Y76" s="31"/>
      <c r="Z76" s="31"/>
      <c r="AA76" s="31"/>
      <c r="AB76" s="31"/>
      <c r="AC76" s="31"/>
      <c r="AD76" s="31"/>
    </row>
    <row r="77" spans="2:30" ht="18.75" x14ac:dyDescent="0.25">
      <c r="B77" s="171" t="s">
        <v>176</v>
      </c>
      <c r="C77" s="172"/>
      <c r="D77" s="172"/>
      <c r="E77" s="172"/>
      <c r="F77" s="172"/>
      <c r="G77" s="172"/>
      <c r="H77" s="172"/>
      <c r="I77" s="172"/>
      <c r="J77" s="172"/>
      <c r="K77" s="172"/>
      <c r="L77" s="172"/>
      <c r="M77" s="172"/>
      <c r="N77" s="173"/>
      <c r="O77" s="18"/>
    </row>
    <row r="78" spans="2:30" ht="46.5" customHeight="1" outlineLevel="1" x14ac:dyDescent="0.25">
      <c r="B78" s="174" t="s">
        <v>186</v>
      </c>
      <c r="C78" s="175"/>
      <c r="D78" s="175"/>
      <c r="E78" s="175"/>
      <c r="F78" s="175"/>
      <c r="G78" s="175"/>
      <c r="H78" s="175"/>
      <c r="I78" s="175"/>
      <c r="J78" s="175"/>
      <c r="K78" s="175"/>
      <c r="L78" s="175"/>
      <c r="M78" s="175"/>
      <c r="N78" s="176"/>
    </row>
    <row r="79" spans="2:30" ht="9" customHeight="1" outlineLevel="1" x14ac:dyDescent="0.25"/>
    <row r="80" spans="2:30" ht="59.25" customHeight="1" outlineLevel="1" x14ac:dyDescent="0.25">
      <c r="B80" s="215" t="s">
        <v>60</v>
      </c>
      <c r="C80" s="215"/>
      <c r="D80" s="123" t="s">
        <v>261</v>
      </c>
      <c r="E80" s="123" t="s">
        <v>261</v>
      </c>
      <c r="F80" s="123" t="s">
        <v>261</v>
      </c>
      <c r="G80" s="123" t="s">
        <v>261</v>
      </c>
      <c r="H80" s="123" t="s">
        <v>261</v>
      </c>
      <c r="I80" s="123" t="s">
        <v>71</v>
      </c>
      <c r="J80" s="123" t="s">
        <v>165</v>
      </c>
      <c r="K80" s="123" t="s">
        <v>165</v>
      </c>
      <c r="L80" s="123" t="s">
        <v>165</v>
      </c>
      <c r="M80" s="123" t="s">
        <v>165</v>
      </c>
      <c r="N80" s="123" t="s">
        <v>165</v>
      </c>
      <c r="O80" s="123" t="s">
        <v>165</v>
      </c>
      <c r="P80" s="123" t="s">
        <v>165</v>
      </c>
      <c r="Q80" s="123" t="s">
        <v>165</v>
      </c>
      <c r="R80" s="123" t="s">
        <v>165</v>
      </c>
      <c r="S80" s="123" t="s">
        <v>165</v>
      </c>
      <c r="T80" s="123" t="s">
        <v>165</v>
      </c>
      <c r="U80" s="123" t="s">
        <v>165</v>
      </c>
      <c r="V80" s="123" t="s">
        <v>165</v>
      </c>
      <c r="W80" s="123" t="s">
        <v>165</v>
      </c>
      <c r="X80" s="123" t="s">
        <v>165</v>
      </c>
      <c r="Y80" s="123" t="s">
        <v>165</v>
      </c>
      <c r="Z80" s="123" t="s">
        <v>165</v>
      </c>
      <c r="AA80" s="123" t="s">
        <v>165</v>
      </c>
      <c r="AB80" s="123" t="s">
        <v>165</v>
      </c>
      <c r="AC80" s="123" t="s">
        <v>165</v>
      </c>
    </row>
    <row r="81" spans="2:29" ht="30.75" customHeight="1" outlineLevel="1" x14ac:dyDescent="0.25">
      <c r="B81" s="77" t="s">
        <v>154</v>
      </c>
      <c r="C81" s="77" t="s">
        <v>155</v>
      </c>
      <c r="D81" s="124" t="s">
        <v>224</v>
      </c>
      <c r="E81" s="124" t="s">
        <v>262</v>
      </c>
      <c r="F81" s="124" t="s">
        <v>225</v>
      </c>
      <c r="G81" s="124" t="s">
        <v>263</v>
      </c>
      <c r="H81" s="124" t="s">
        <v>264</v>
      </c>
      <c r="I81" s="124" t="s">
        <v>2</v>
      </c>
      <c r="J81" s="124" t="s">
        <v>165</v>
      </c>
      <c r="K81" s="124" t="s">
        <v>165</v>
      </c>
      <c r="L81" s="124" t="s">
        <v>165</v>
      </c>
      <c r="M81" s="124" t="s">
        <v>165</v>
      </c>
      <c r="N81" s="124" t="s">
        <v>165</v>
      </c>
      <c r="O81" s="124" t="s">
        <v>165</v>
      </c>
      <c r="P81" s="124" t="s">
        <v>165</v>
      </c>
      <c r="Q81" s="124" t="s">
        <v>165</v>
      </c>
      <c r="R81" s="124" t="s">
        <v>165</v>
      </c>
      <c r="S81" s="124" t="s">
        <v>165</v>
      </c>
      <c r="T81" s="124" t="s">
        <v>165</v>
      </c>
      <c r="U81" s="124" t="s">
        <v>165</v>
      </c>
      <c r="V81" s="124" t="s">
        <v>165</v>
      </c>
      <c r="W81" s="124" t="s">
        <v>165</v>
      </c>
      <c r="X81" s="124" t="s">
        <v>165</v>
      </c>
      <c r="Y81" s="124" t="s">
        <v>165</v>
      </c>
      <c r="Z81" s="124" t="s">
        <v>165</v>
      </c>
      <c r="AA81" s="124" t="s">
        <v>165</v>
      </c>
      <c r="AB81" s="124" t="s">
        <v>165</v>
      </c>
      <c r="AC81" s="124" t="s">
        <v>165</v>
      </c>
    </row>
    <row r="82" spans="2:29" ht="28.5" customHeight="1" outlineLevel="1" x14ac:dyDescent="0.25">
      <c r="B82" s="79" t="s">
        <v>167</v>
      </c>
      <c r="C82" s="79" t="s">
        <v>0</v>
      </c>
      <c r="D82" s="125" t="s">
        <v>126</v>
      </c>
      <c r="E82" s="125" t="s">
        <v>126</v>
      </c>
      <c r="F82" s="125" t="s">
        <v>126</v>
      </c>
      <c r="G82" s="125" t="s">
        <v>126</v>
      </c>
      <c r="H82" s="125" t="s">
        <v>126</v>
      </c>
      <c r="I82" s="125" t="s">
        <v>125</v>
      </c>
      <c r="J82" s="125" t="s">
        <v>165</v>
      </c>
      <c r="K82" s="125" t="s">
        <v>165</v>
      </c>
      <c r="L82" s="125" t="s">
        <v>165</v>
      </c>
      <c r="M82" s="125" t="s">
        <v>165</v>
      </c>
      <c r="N82" s="125" t="s">
        <v>165</v>
      </c>
      <c r="O82" s="125" t="s">
        <v>165</v>
      </c>
      <c r="P82" s="125" t="s">
        <v>165</v>
      </c>
      <c r="Q82" s="125" t="s">
        <v>165</v>
      </c>
      <c r="R82" s="125" t="s">
        <v>165</v>
      </c>
      <c r="S82" s="125" t="s">
        <v>165</v>
      </c>
      <c r="T82" s="125" t="s">
        <v>165</v>
      </c>
      <c r="U82" s="125" t="s">
        <v>165</v>
      </c>
      <c r="V82" s="125" t="s">
        <v>165</v>
      </c>
      <c r="W82" s="125" t="s">
        <v>165</v>
      </c>
      <c r="X82" s="125" t="s">
        <v>165</v>
      </c>
      <c r="Y82" s="125" t="s">
        <v>165</v>
      </c>
      <c r="Z82" s="125" t="s">
        <v>165</v>
      </c>
      <c r="AA82" s="125" t="s">
        <v>165</v>
      </c>
      <c r="AB82" s="125" t="s">
        <v>165</v>
      </c>
      <c r="AC82" s="125" t="s">
        <v>165</v>
      </c>
    </row>
    <row r="83" spans="2:29" ht="15.75" customHeight="1" outlineLevel="1" x14ac:dyDescent="0.25">
      <c r="B83" s="77" t="s">
        <v>156</v>
      </c>
      <c r="C83" s="77" t="s">
        <v>157</v>
      </c>
      <c r="D83" s="90">
        <v>1452</v>
      </c>
      <c r="E83" s="90">
        <v>1432</v>
      </c>
      <c r="F83" s="90">
        <v>1427</v>
      </c>
      <c r="G83" s="90">
        <v>1432</v>
      </c>
      <c r="H83" s="90">
        <v>1427</v>
      </c>
      <c r="I83" s="90">
        <v>4420</v>
      </c>
      <c r="J83" s="90" t="s">
        <v>165</v>
      </c>
      <c r="K83" s="90" t="s">
        <v>165</v>
      </c>
      <c r="L83" s="90" t="s">
        <v>165</v>
      </c>
      <c r="M83" s="90" t="s">
        <v>165</v>
      </c>
      <c r="N83" s="90" t="s">
        <v>165</v>
      </c>
      <c r="O83" s="90" t="s">
        <v>165</v>
      </c>
      <c r="P83" s="90" t="s">
        <v>165</v>
      </c>
      <c r="Q83" s="90" t="s">
        <v>165</v>
      </c>
      <c r="R83" s="90" t="s">
        <v>165</v>
      </c>
      <c r="S83" s="90" t="s">
        <v>165</v>
      </c>
      <c r="T83" s="90" t="s">
        <v>165</v>
      </c>
      <c r="U83" s="90" t="s">
        <v>165</v>
      </c>
      <c r="V83" s="90" t="s">
        <v>165</v>
      </c>
      <c r="W83" s="90" t="s">
        <v>165</v>
      </c>
      <c r="X83" s="90" t="s">
        <v>165</v>
      </c>
      <c r="Y83" s="90" t="s">
        <v>165</v>
      </c>
      <c r="Z83" s="90" t="s">
        <v>165</v>
      </c>
      <c r="AA83" s="90" t="s">
        <v>165</v>
      </c>
      <c r="AB83" s="90" t="s">
        <v>165</v>
      </c>
      <c r="AC83" s="90" t="s">
        <v>165</v>
      </c>
    </row>
    <row r="84" spans="2:29" ht="16.5" customHeight="1" outlineLevel="1" x14ac:dyDescent="0.25">
      <c r="B84" s="78" t="s">
        <v>145</v>
      </c>
      <c r="C84" s="78" t="s">
        <v>145</v>
      </c>
      <c r="D84" s="90">
        <v>1460</v>
      </c>
      <c r="E84" s="90">
        <v>1460</v>
      </c>
      <c r="F84" s="90">
        <v>1432</v>
      </c>
      <c r="G84" s="90">
        <v>1460</v>
      </c>
      <c r="H84" s="90">
        <v>1432</v>
      </c>
      <c r="I84" s="90">
        <v>4550</v>
      </c>
      <c r="J84" s="90" t="s">
        <v>165</v>
      </c>
      <c r="K84" s="90" t="s">
        <v>165</v>
      </c>
      <c r="L84" s="90" t="s">
        <v>165</v>
      </c>
      <c r="M84" s="90" t="s">
        <v>165</v>
      </c>
      <c r="N84" s="90" t="s">
        <v>165</v>
      </c>
      <c r="O84" s="90" t="s">
        <v>165</v>
      </c>
      <c r="P84" s="90" t="s">
        <v>165</v>
      </c>
      <c r="Q84" s="90" t="s">
        <v>165</v>
      </c>
      <c r="R84" s="90" t="s">
        <v>165</v>
      </c>
      <c r="S84" s="90" t="s">
        <v>165</v>
      </c>
      <c r="T84" s="90" t="s">
        <v>165</v>
      </c>
      <c r="U84" s="90" t="s">
        <v>165</v>
      </c>
      <c r="V84" s="90" t="s">
        <v>165</v>
      </c>
      <c r="W84" s="90" t="s">
        <v>165</v>
      </c>
      <c r="X84" s="90" t="s">
        <v>165</v>
      </c>
      <c r="Y84" s="90" t="s">
        <v>165</v>
      </c>
      <c r="Z84" s="90" t="s">
        <v>165</v>
      </c>
      <c r="AA84" s="90" t="s">
        <v>165</v>
      </c>
      <c r="AB84" s="90" t="s">
        <v>165</v>
      </c>
      <c r="AC84" s="90" t="s">
        <v>165</v>
      </c>
    </row>
    <row r="85" spans="2:29" ht="27" customHeight="1" outlineLevel="1" x14ac:dyDescent="0.25">
      <c r="D85" s="126" t="s">
        <v>265</v>
      </c>
      <c r="E85" s="126" t="s">
        <v>265</v>
      </c>
      <c r="F85" s="126" t="s">
        <v>265</v>
      </c>
      <c r="G85" s="126" t="s">
        <v>265</v>
      </c>
      <c r="H85" s="126" t="s">
        <v>265</v>
      </c>
      <c r="I85" s="126" t="s">
        <v>266</v>
      </c>
      <c r="J85" s="126" t="s">
        <v>165</v>
      </c>
      <c r="K85" s="126" t="s">
        <v>165</v>
      </c>
      <c r="L85" s="126" t="s">
        <v>165</v>
      </c>
      <c r="M85" s="126" t="s">
        <v>165</v>
      </c>
      <c r="N85" s="126" t="s">
        <v>165</v>
      </c>
      <c r="O85" s="126" t="s">
        <v>165</v>
      </c>
      <c r="P85" s="126" t="s">
        <v>165</v>
      </c>
      <c r="Q85" s="126" t="s">
        <v>165</v>
      </c>
      <c r="R85" s="126" t="s">
        <v>165</v>
      </c>
      <c r="S85" s="126" t="s">
        <v>165</v>
      </c>
      <c r="T85" s="126" t="s">
        <v>165</v>
      </c>
      <c r="U85" s="126" t="s">
        <v>165</v>
      </c>
      <c r="V85" s="126" t="s">
        <v>165</v>
      </c>
      <c r="W85" s="126" t="s">
        <v>165</v>
      </c>
      <c r="X85" s="126" t="s">
        <v>165</v>
      </c>
      <c r="Y85" s="126" t="s">
        <v>165</v>
      </c>
      <c r="Z85" s="126" t="s">
        <v>165</v>
      </c>
      <c r="AA85" s="126" t="s">
        <v>165</v>
      </c>
      <c r="AB85" s="126" t="s">
        <v>165</v>
      </c>
      <c r="AC85" s="126" t="s">
        <v>165</v>
      </c>
    </row>
    <row r="86" spans="2:29" ht="22.5" outlineLevel="1" x14ac:dyDescent="0.25">
      <c r="B86" s="202" t="s">
        <v>152</v>
      </c>
      <c r="C86" s="37" t="s">
        <v>206</v>
      </c>
      <c r="D86" s="127">
        <f>ABS(B27-D27)</f>
        <v>580</v>
      </c>
      <c r="E86" s="127">
        <f>IF(E$81&lt;&gt;"",D86,"")</f>
        <v>580</v>
      </c>
      <c r="F86" s="127">
        <f>IF(F$81&lt;&gt;"",E86,"")</f>
        <v>580</v>
      </c>
      <c r="G86" s="127">
        <f>IF(G$81&lt;&gt;"",F86,"")</f>
        <v>580</v>
      </c>
      <c r="H86" s="127">
        <f>IF(H$81&lt;&gt;"",G86,"")</f>
        <v>580</v>
      </c>
      <c r="I86" s="127">
        <f>IF(I$81&lt;&gt;"",H86,"")</f>
        <v>580</v>
      </c>
      <c r="J86" s="127" t="str">
        <f>IF(J$81&lt;&gt;"",I86,"")</f>
        <v/>
      </c>
      <c r="K86" s="127" t="str">
        <f>IF(K$81&lt;&gt;"",J86,"")</f>
        <v/>
      </c>
      <c r="L86" s="127" t="str">
        <f>IF(L$81&lt;&gt;"",K86,"")</f>
        <v/>
      </c>
      <c r="M86" s="127" t="str">
        <f>IF(M$81&lt;&gt;"",L86,"")</f>
        <v/>
      </c>
      <c r="N86" s="127" t="str">
        <f>IF(N$81&lt;&gt;"",M86,"")</f>
        <v/>
      </c>
      <c r="O86" s="127" t="str">
        <f>IF(O$81&lt;&gt;"",N86,"")</f>
        <v/>
      </c>
      <c r="P86" s="127" t="str">
        <f>IF(P$81&lt;&gt;"",#REF!,"")</f>
        <v/>
      </c>
      <c r="Q86" s="127" t="str">
        <f>IF(Q$81&lt;&gt;"",P86,"")</f>
        <v/>
      </c>
      <c r="R86" s="127" t="str">
        <f t="shared" ref="R86:R91" si="4">IF(R$81&lt;&gt;"",Q86,"")</f>
        <v/>
      </c>
      <c r="S86" s="127" t="str">
        <f t="shared" ref="S86:S91" si="5">IF(S$81&lt;&gt;"",R86,"")</f>
        <v/>
      </c>
      <c r="T86" s="127" t="str">
        <f t="shared" ref="T86:T91" si="6">IF(T$81&lt;&gt;"",S86,"")</f>
        <v/>
      </c>
      <c r="U86" s="127" t="str">
        <f t="shared" ref="U86:U91" si="7">IF(U$81&lt;&gt;"",T86,"")</f>
        <v/>
      </c>
      <c r="V86" s="127" t="str">
        <f t="shared" ref="V86:V91" si="8">IF(V$81&lt;&gt;"",U86,"")</f>
        <v/>
      </c>
      <c r="W86" s="127" t="str">
        <f t="shared" ref="W86:W91" si="9">IF(W$81&lt;&gt;"",V86,"")</f>
        <v/>
      </c>
      <c r="X86" s="127" t="str">
        <f t="shared" ref="X86:X91" si="10">IF(X$81&lt;&gt;"",W86,"")</f>
        <v/>
      </c>
      <c r="Y86" s="127" t="str">
        <f t="shared" ref="Y86:Y91" si="11">IF(Y$81&lt;&gt;"",X86,"")</f>
        <v/>
      </c>
      <c r="Z86" s="127" t="str">
        <f t="shared" ref="Z86:Z91" si="12">IF(Z$81&lt;&gt;"",Y86,"")</f>
        <v/>
      </c>
      <c r="AA86" s="127" t="str">
        <f t="shared" ref="AA86:AA91" si="13">IF(AA$81&lt;&gt;"",Z86,"")</f>
        <v/>
      </c>
      <c r="AB86" s="127" t="str">
        <f t="shared" ref="AB86:AB91" si="14">IF(AB$81&lt;&gt;"",AA86,"")</f>
        <v/>
      </c>
      <c r="AC86" s="127" t="str">
        <f t="shared" ref="AC86:AC91" si="15">IF(AC$81&lt;&gt;"",AB86,"")</f>
        <v/>
      </c>
    </row>
    <row r="87" spans="2:29" ht="22.5" outlineLevel="1" x14ac:dyDescent="0.25">
      <c r="B87" s="202"/>
      <c r="C87" s="37" t="s">
        <v>207</v>
      </c>
      <c r="D87" s="127">
        <f>ABS(B27+D27)</f>
        <v>4420</v>
      </c>
      <c r="E87" s="127">
        <f>IF(E$81&lt;&gt;"",D87,"")</f>
        <v>4420</v>
      </c>
      <c r="F87" s="127">
        <f>IF(F$81&lt;&gt;"",E87,"")</f>
        <v>4420</v>
      </c>
      <c r="G87" s="127">
        <f>IF(G$81&lt;&gt;"",F87,"")</f>
        <v>4420</v>
      </c>
      <c r="H87" s="127">
        <f>IF(H$81&lt;&gt;"",G87,"")</f>
        <v>4420</v>
      </c>
      <c r="I87" s="127">
        <f>IF(I$81&lt;&gt;"",H87,"")</f>
        <v>4420</v>
      </c>
      <c r="J87" s="127" t="str">
        <f>IF(J$81&lt;&gt;"",I87,"")</f>
        <v/>
      </c>
      <c r="K87" s="127" t="str">
        <f>IF(K$81&lt;&gt;"",J87,"")</f>
        <v/>
      </c>
      <c r="L87" s="127" t="str">
        <f>IF(L$81&lt;&gt;"",K87,"")</f>
        <v/>
      </c>
      <c r="M87" s="127" t="str">
        <f>IF(M$81&lt;&gt;"",L87,"")</f>
        <v/>
      </c>
      <c r="N87" s="127" t="str">
        <f>IF(N$81&lt;&gt;"",M87,"")</f>
        <v/>
      </c>
      <c r="O87" s="127" t="str">
        <f>IF(O$81&lt;&gt;"",N87,"")</f>
        <v/>
      </c>
      <c r="P87" s="127" t="str">
        <f>IF(P$81&lt;&gt;"",#REF!,"")</f>
        <v/>
      </c>
      <c r="Q87" s="127" t="str">
        <f>IF(Q$81&lt;&gt;"",P87,"")</f>
        <v/>
      </c>
      <c r="R87" s="127" t="str">
        <f t="shared" si="4"/>
        <v/>
      </c>
      <c r="S87" s="127" t="str">
        <f t="shared" si="5"/>
        <v/>
      </c>
      <c r="T87" s="127" t="str">
        <f t="shared" si="6"/>
        <v/>
      </c>
      <c r="U87" s="127" t="str">
        <f t="shared" si="7"/>
        <v/>
      </c>
      <c r="V87" s="127" t="str">
        <f t="shared" si="8"/>
        <v/>
      </c>
      <c r="W87" s="127" t="str">
        <f t="shared" si="9"/>
        <v/>
      </c>
      <c r="X87" s="127" t="str">
        <f t="shared" si="10"/>
        <v/>
      </c>
      <c r="Y87" s="127" t="str">
        <f t="shared" si="11"/>
        <v/>
      </c>
      <c r="Z87" s="127" t="str">
        <f t="shared" si="12"/>
        <v/>
      </c>
      <c r="AA87" s="127" t="str">
        <f t="shared" si="13"/>
        <v/>
      </c>
      <c r="AB87" s="127" t="str">
        <f t="shared" si="14"/>
        <v/>
      </c>
      <c r="AC87" s="127" t="str">
        <f t="shared" si="15"/>
        <v/>
      </c>
    </row>
    <row r="88" spans="2:29" ht="22.5" outlineLevel="1" x14ac:dyDescent="0.25">
      <c r="B88" s="202"/>
      <c r="C88" s="37" t="s">
        <v>198</v>
      </c>
      <c r="D88" s="127">
        <f>ABS(2*B27-D27)</f>
        <v>1340</v>
      </c>
      <c r="E88" s="127">
        <f>IF(E$81&lt;&gt;"",D88,"")</f>
        <v>1340</v>
      </c>
      <c r="F88" s="127">
        <f>IF(F$81&lt;&gt;"",E88,"")</f>
        <v>1340</v>
      </c>
      <c r="G88" s="127">
        <f>IF(G$81&lt;&gt;"",F88,"")</f>
        <v>1340</v>
      </c>
      <c r="H88" s="127">
        <f>IF(H$81&lt;&gt;"",G88,"")</f>
        <v>1340</v>
      </c>
      <c r="I88" s="127">
        <f>IF(I$81&lt;&gt;"",H88,"")</f>
        <v>1340</v>
      </c>
      <c r="J88" s="127" t="str">
        <f>IF(J$81&lt;&gt;"",I88,"")</f>
        <v/>
      </c>
      <c r="K88" s="127" t="str">
        <f>IF(K$81&lt;&gt;"",J88,"")</f>
        <v/>
      </c>
      <c r="L88" s="127" t="str">
        <f>IF(L$81&lt;&gt;"",K88,"")</f>
        <v/>
      </c>
      <c r="M88" s="127" t="str">
        <f>IF(M$81&lt;&gt;"",L88,"")</f>
        <v/>
      </c>
      <c r="N88" s="127" t="str">
        <f>IF(N$81&lt;&gt;"",M88,"")</f>
        <v/>
      </c>
      <c r="O88" s="127" t="str">
        <f>IF(O$81&lt;&gt;"",N88,"")</f>
        <v/>
      </c>
      <c r="P88" s="127" t="str">
        <f>IF(P$81&lt;&gt;"",#REF!,"")</f>
        <v/>
      </c>
      <c r="Q88" s="127" t="str">
        <f>IF(Q$81&lt;&gt;"",P88,"")</f>
        <v/>
      </c>
      <c r="R88" s="127" t="str">
        <f t="shared" si="4"/>
        <v/>
      </c>
      <c r="S88" s="127" t="str">
        <f t="shared" si="5"/>
        <v/>
      </c>
      <c r="T88" s="127" t="str">
        <f t="shared" si="6"/>
        <v/>
      </c>
      <c r="U88" s="127" t="str">
        <f t="shared" si="7"/>
        <v/>
      </c>
      <c r="V88" s="127" t="str">
        <f t="shared" si="8"/>
        <v/>
      </c>
      <c r="W88" s="127" t="str">
        <f t="shared" si="9"/>
        <v/>
      </c>
      <c r="X88" s="127" t="str">
        <f t="shared" si="10"/>
        <v/>
      </c>
      <c r="Y88" s="127" t="str">
        <f t="shared" si="11"/>
        <v/>
      </c>
      <c r="Z88" s="127" t="str">
        <f t="shared" si="12"/>
        <v/>
      </c>
      <c r="AA88" s="127" t="str">
        <f t="shared" si="13"/>
        <v/>
      </c>
      <c r="AB88" s="127" t="str">
        <f t="shared" si="14"/>
        <v/>
      </c>
      <c r="AC88" s="127" t="str">
        <f t="shared" si="15"/>
        <v/>
      </c>
    </row>
    <row r="89" spans="2:29" ht="22.5" outlineLevel="1" x14ac:dyDescent="0.25">
      <c r="B89" s="202"/>
      <c r="C89" s="37" t="s">
        <v>209</v>
      </c>
      <c r="D89" s="127">
        <f>ABS(2*D27-B27)</f>
        <v>3080</v>
      </c>
      <c r="E89" s="127">
        <f>IF(E$81&lt;&gt;"",D89,"")</f>
        <v>3080</v>
      </c>
      <c r="F89" s="127">
        <f>IF(F$81&lt;&gt;"",E89,"")</f>
        <v>3080</v>
      </c>
      <c r="G89" s="127">
        <f>IF(G$81&lt;&gt;"",F89,"")</f>
        <v>3080</v>
      </c>
      <c r="H89" s="127">
        <f>IF(H$81&lt;&gt;"",G89,"")</f>
        <v>3080</v>
      </c>
      <c r="I89" s="127">
        <f>IF(I$81&lt;&gt;"",H89,"")</f>
        <v>3080</v>
      </c>
      <c r="J89" s="127" t="str">
        <f>IF(J$81&lt;&gt;"",I89,"")</f>
        <v/>
      </c>
      <c r="K89" s="127" t="str">
        <f>IF(K$81&lt;&gt;"",J89,"")</f>
        <v/>
      </c>
      <c r="L89" s="127" t="str">
        <f>IF(L$81&lt;&gt;"",K89,"")</f>
        <v/>
      </c>
      <c r="M89" s="127" t="str">
        <f>IF(M$81&lt;&gt;"",L89,"")</f>
        <v/>
      </c>
      <c r="N89" s="127" t="str">
        <f>IF(N$81&lt;&gt;"",M89,"")</f>
        <v/>
      </c>
      <c r="O89" s="127" t="str">
        <f>IF(O$81&lt;&gt;"",N89,"")</f>
        <v/>
      </c>
      <c r="P89" s="127" t="str">
        <f>IF(P$81&lt;&gt;"",#REF!,"")</f>
        <v/>
      </c>
      <c r="Q89" s="127" t="str">
        <f>IF(Q$81&lt;&gt;"",P89,"")</f>
        <v/>
      </c>
      <c r="R89" s="127" t="str">
        <f t="shared" si="4"/>
        <v/>
      </c>
      <c r="S89" s="127" t="str">
        <f t="shared" si="5"/>
        <v/>
      </c>
      <c r="T89" s="127" t="str">
        <f t="shared" si="6"/>
        <v/>
      </c>
      <c r="U89" s="127" t="str">
        <f t="shared" si="7"/>
        <v/>
      </c>
      <c r="V89" s="127" t="str">
        <f t="shared" si="8"/>
        <v/>
      </c>
      <c r="W89" s="127" t="str">
        <f t="shared" si="9"/>
        <v/>
      </c>
      <c r="X89" s="127" t="str">
        <f t="shared" si="10"/>
        <v/>
      </c>
      <c r="Y89" s="127" t="str">
        <f t="shared" si="11"/>
        <v/>
      </c>
      <c r="Z89" s="127" t="str">
        <f t="shared" si="12"/>
        <v/>
      </c>
      <c r="AA89" s="127" t="str">
        <f t="shared" si="13"/>
        <v/>
      </c>
      <c r="AB89" s="127" t="str">
        <f t="shared" si="14"/>
        <v/>
      </c>
      <c r="AC89" s="127" t="str">
        <f t="shared" si="15"/>
        <v/>
      </c>
    </row>
    <row r="90" spans="2:29" ht="22.5" outlineLevel="1" x14ac:dyDescent="0.25">
      <c r="B90" s="202"/>
      <c r="C90" s="37" t="s">
        <v>210</v>
      </c>
      <c r="D90" s="127">
        <f>ABS(2*B27+D27)</f>
        <v>6340</v>
      </c>
      <c r="E90" s="127">
        <f>IF(E$81&lt;&gt;"",D90,"")</f>
        <v>6340</v>
      </c>
      <c r="F90" s="127">
        <f>IF(F$81&lt;&gt;"",E90,"")</f>
        <v>6340</v>
      </c>
      <c r="G90" s="127">
        <f>IF(G$81&lt;&gt;"",F90,"")</f>
        <v>6340</v>
      </c>
      <c r="H90" s="127">
        <f>IF(H$81&lt;&gt;"",G90,"")</f>
        <v>6340</v>
      </c>
      <c r="I90" s="127">
        <f>IF(I$81&lt;&gt;"",H90,"")</f>
        <v>6340</v>
      </c>
      <c r="J90" s="127" t="str">
        <f>IF(J$81&lt;&gt;"",I90,"")</f>
        <v/>
      </c>
      <c r="K90" s="127" t="str">
        <f>IF(K$81&lt;&gt;"",J90,"")</f>
        <v/>
      </c>
      <c r="L90" s="127" t="str">
        <f>IF(L$81&lt;&gt;"",K90,"")</f>
        <v/>
      </c>
      <c r="M90" s="127" t="str">
        <f>IF(M$81&lt;&gt;"",L90,"")</f>
        <v/>
      </c>
      <c r="N90" s="127" t="str">
        <f>IF(N$81&lt;&gt;"",M90,"")</f>
        <v/>
      </c>
      <c r="O90" s="127" t="str">
        <f>IF(O$81&lt;&gt;"",N90,"")</f>
        <v/>
      </c>
      <c r="P90" s="127" t="str">
        <f>IF(P$81&lt;&gt;"",#REF!,"")</f>
        <v/>
      </c>
      <c r="Q90" s="127" t="str">
        <f>IF(Q$81&lt;&gt;"",P90,"")</f>
        <v/>
      </c>
      <c r="R90" s="127" t="str">
        <f t="shared" si="4"/>
        <v/>
      </c>
      <c r="S90" s="127" t="str">
        <f t="shared" si="5"/>
        <v/>
      </c>
      <c r="T90" s="127" t="str">
        <f t="shared" si="6"/>
        <v/>
      </c>
      <c r="U90" s="127" t="str">
        <f t="shared" si="7"/>
        <v/>
      </c>
      <c r="V90" s="127" t="str">
        <f t="shared" si="8"/>
        <v/>
      </c>
      <c r="W90" s="127" t="str">
        <f t="shared" si="9"/>
        <v/>
      </c>
      <c r="X90" s="127" t="str">
        <f t="shared" si="10"/>
        <v/>
      </c>
      <c r="Y90" s="127" t="str">
        <f t="shared" si="11"/>
        <v/>
      </c>
      <c r="Z90" s="127" t="str">
        <f t="shared" si="12"/>
        <v/>
      </c>
      <c r="AA90" s="127" t="str">
        <f t="shared" si="13"/>
        <v/>
      </c>
      <c r="AB90" s="127" t="str">
        <f t="shared" si="14"/>
        <v/>
      </c>
      <c r="AC90" s="127" t="str">
        <f t="shared" si="15"/>
        <v/>
      </c>
    </row>
    <row r="91" spans="2:29" ht="22.5" outlineLevel="1" x14ac:dyDescent="0.25">
      <c r="B91" s="202"/>
      <c r="C91" s="37" t="s">
        <v>199</v>
      </c>
      <c r="D91" s="127">
        <f>ABS(2*D27+B27)</f>
        <v>6920</v>
      </c>
      <c r="E91" s="127">
        <f>IF(E$81&lt;&gt;"",D91,"")</f>
        <v>6920</v>
      </c>
      <c r="F91" s="127">
        <f>IF(F$81&lt;&gt;"",E91,"")</f>
        <v>6920</v>
      </c>
      <c r="G91" s="127">
        <f>IF(G$81&lt;&gt;"",F91,"")</f>
        <v>6920</v>
      </c>
      <c r="H91" s="127">
        <f>IF(H$81&lt;&gt;"",G91,"")</f>
        <v>6920</v>
      </c>
      <c r="I91" s="127">
        <f>IF(I$81&lt;&gt;"",H91,"")</f>
        <v>6920</v>
      </c>
      <c r="J91" s="127" t="str">
        <f>IF(J$81&lt;&gt;"",I91,"")</f>
        <v/>
      </c>
      <c r="K91" s="127" t="str">
        <f>IF(K$81&lt;&gt;"",J91,"")</f>
        <v/>
      </c>
      <c r="L91" s="127" t="str">
        <f>IF(L$81&lt;&gt;"",K91,"")</f>
        <v/>
      </c>
      <c r="M91" s="127" t="str">
        <f>IF(M$81&lt;&gt;"",L91,"")</f>
        <v/>
      </c>
      <c r="N91" s="127" t="str">
        <f>IF(N$81&lt;&gt;"",M91,"")</f>
        <v/>
      </c>
      <c r="O91" s="127" t="str">
        <f>IF(O$81&lt;&gt;"",N91,"")</f>
        <v/>
      </c>
      <c r="P91" s="127" t="str">
        <f>IF(P$81&lt;&gt;"",#REF!,"")</f>
        <v/>
      </c>
      <c r="Q91" s="127" t="str">
        <f>IF(Q$81&lt;&gt;"",P91,"")</f>
        <v/>
      </c>
      <c r="R91" s="127" t="str">
        <f t="shared" si="4"/>
        <v/>
      </c>
      <c r="S91" s="127" t="str">
        <f t="shared" si="5"/>
        <v/>
      </c>
      <c r="T91" s="127" t="str">
        <f t="shared" si="6"/>
        <v/>
      </c>
      <c r="U91" s="127" t="str">
        <f t="shared" si="7"/>
        <v/>
      </c>
      <c r="V91" s="127" t="str">
        <f t="shared" si="8"/>
        <v/>
      </c>
      <c r="W91" s="127" t="str">
        <f t="shared" si="9"/>
        <v/>
      </c>
      <c r="X91" s="127" t="str">
        <f t="shared" si="10"/>
        <v/>
      </c>
      <c r="Y91" s="127" t="str">
        <f t="shared" si="11"/>
        <v/>
      </c>
      <c r="Z91" s="127" t="str">
        <f t="shared" si="12"/>
        <v/>
      </c>
      <c r="AA91" s="127" t="str">
        <f t="shared" si="13"/>
        <v/>
      </c>
      <c r="AB91" s="127" t="str">
        <f t="shared" si="14"/>
        <v/>
      </c>
      <c r="AC91" s="127" t="str">
        <f t="shared" si="15"/>
        <v/>
      </c>
    </row>
    <row r="92" spans="2:29" ht="22.5" outlineLevel="1" x14ac:dyDescent="0.25">
      <c r="B92" s="212" t="s">
        <v>153</v>
      </c>
      <c r="C92" s="132" t="s">
        <v>208</v>
      </c>
      <c r="D92" s="131">
        <f>ABS(C27-E27)</f>
        <v>590</v>
      </c>
      <c r="E92" s="131">
        <f>IF(E$81&lt;&gt;"",D92,"")</f>
        <v>590</v>
      </c>
      <c r="F92" s="131">
        <f>IF(F$81&lt;&gt;"",E92,"")</f>
        <v>590</v>
      </c>
      <c r="G92" s="131">
        <f>IF(G$81&lt;&gt;"",F92,"")</f>
        <v>590</v>
      </c>
      <c r="H92" s="131">
        <f>IF(H$81&lt;&gt;"",G92,"")</f>
        <v>590</v>
      </c>
      <c r="I92" s="131">
        <f>IF(I$81&lt;&gt;"",H92,"")</f>
        <v>590</v>
      </c>
      <c r="J92" s="131" t="str">
        <f>IF(J$81&lt;&gt;"",I92,"")</f>
        <v/>
      </c>
      <c r="K92" s="131" t="str">
        <f>IF(K$81&lt;&gt;"",J92,"")</f>
        <v/>
      </c>
      <c r="L92" s="131" t="str">
        <f>IF(L$81&lt;&gt;"",K92,"")</f>
        <v/>
      </c>
      <c r="M92" s="131" t="str">
        <f>IF(M$81&lt;&gt;"",L92,"")</f>
        <v/>
      </c>
      <c r="N92" s="131" t="str">
        <f>IF(N$81&lt;&gt;"",M92,"")</f>
        <v/>
      </c>
      <c r="O92" s="131" t="str">
        <f>IF(O$81&lt;&gt;"",N92,"")</f>
        <v/>
      </c>
      <c r="P92" s="131" t="str">
        <f>IF(P$81&lt;&gt;"",#REF!,"")</f>
        <v/>
      </c>
      <c r="Q92" s="131" t="str">
        <f>IF(Q$81&lt;&gt;"",P92,"")</f>
        <v/>
      </c>
      <c r="R92" s="131"/>
      <c r="S92" s="131"/>
      <c r="T92" s="131"/>
      <c r="U92" s="131"/>
      <c r="V92" s="131"/>
      <c r="W92" s="131"/>
      <c r="X92" s="131"/>
      <c r="Y92" s="131"/>
      <c r="Z92" s="131"/>
      <c r="AA92" s="131"/>
      <c r="AB92" s="131"/>
      <c r="AC92" s="131"/>
    </row>
    <row r="93" spans="2:29" ht="22.5" outlineLevel="1" x14ac:dyDescent="0.25">
      <c r="B93" s="213"/>
      <c r="C93" s="132" t="s">
        <v>200</v>
      </c>
      <c r="D93" s="131">
        <f>ABS(E27+C27)</f>
        <v>4550</v>
      </c>
      <c r="E93" s="131">
        <f>IF(E$81&lt;&gt;"",D93,"")</f>
        <v>4550</v>
      </c>
      <c r="F93" s="131">
        <f>IF(F$81&lt;&gt;"",E93,"")</f>
        <v>4550</v>
      </c>
      <c r="G93" s="131">
        <f>IF(G$81&lt;&gt;"",F93,"")</f>
        <v>4550</v>
      </c>
      <c r="H93" s="131">
        <f>IF(H$81&lt;&gt;"",G93,"")</f>
        <v>4550</v>
      </c>
      <c r="I93" s="131">
        <f>IF(I$81&lt;&gt;"",H93,"")</f>
        <v>4550</v>
      </c>
      <c r="J93" s="131" t="str">
        <f>IF(J$81&lt;&gt;"",I93,"")</f>
        <v/>
      </c>
      <c r="K93" s="131" t="str">
        <f>IF(K$81&lt;&gt;"",J93,"")</f>
        <v/>
      </c>
      <c r="L93" s="131" t="str">
        <f>IF(L$81&lt;&gt;"",K93,"")</f>
        <v/>
      </c>
      <c r="M93" s="131" t="str">
        <f>IF(M$81&lt;&gt;"",L93,"")</f>
        <v/>
      </c>
      <c r="N93" s="131" t="str">
        <f>IF(N$81&lt;&gt;"",M93,"")</f>
        <v/>
      </c>
      <c r="O93" s="131" t="str">
        <f>IF(O$81&lt;&gt;"",N93,"")</f>
        <v/>
      </c>
      <c r="P93" s="131" t="str">
        <f>IF(P$81&lt;&gt;"",#REF!,"")</f>
        <v/>
      </c>
      <c r="Q93" s="131" t="str">
        <f>IF(Q$81&lt;&gt;"",P93,"")</f>
        <v/>
      </c>
      <c r="R93" s="131"/>
      <c r="S93" s="131"/>
      <c r="T93" s="131"/>
      <c r="U93" s="131"/>
      <c r="V93" s="131"/>
      <c r="W93" s="131"/>
      <c r="X93" s="131"/>
      <c r="Y93" s="131"/>
      <c r="Z93" s="131"/>
      <c r="AA93" s="131"/>
      <c r="AB93" s="131"/>
      <c r="AC93" s="131"/>
    </row>
    <row r="94" spans="2:29" ht="22.5" outlineLevel="1" x14ac:dyDescent="0.25">
      <c r="B94" s="213"/>
      <c r="C94" s="132" t="s">
        <v>201</v>
      </c>
      <c r="D94" s="131">
        <f>ABS(2*C27-E27)</f>
        <v>1390</v>
      </c>
      <c r="E94" s="131">
        <f>IF(E$81&lt;&gt;"",D94,"")</f>
        <v>1390</v>
      </c>
      <c r="F94" s="131">
        <f>IF(F$81&lt;&gt;"",E94,"")</f>
        <v>1390</v>
      </c>
      <c r="G94" s="131">
        <f>IF(G$81&lt;&gt;"",F94,"")</f>
        <v>1390</v>
      </c>
      <c r="H94" s="131">
        <f>IF(H$81&lt;&gt;"",G94,"")</f>
        <v>1390</v>
      </c>
      <c r="I94" s="131">
        <f>IF(I$81&lt;&gt;"",H94,"")</f>
        <v>1390</v>
      </c>
      <c r="J94" s="131" t="str">
        <f>IF(J$81&lt;&gt;"",I94,"")</f>
        <v/>
      </c>
      <c r="K94" s="131" t="str">
        <f>IF(K$81&lt;&gt;"",J94,"")</f>
        <v/>
      </c>
      <c r="L94" s="131" t="str">
        <f>IF(L$81&lt;&gt;"",K94,"")</f>
        <v/>
      </c>
      <c r="M94" s="131" t="str">
        <f>IF(M$81&lt;&gt;"",L94,"")</f>
        <v/>
      </c>
      <c r="N94" s="131" t="str">
        <f>IF(N$81&lt;&gt;"",M94,"")</f>
        <v/>
      </c>
      <c r="O94" s="131" t="str">
        <f>IF(O$81&lt;&gt;"",N94,"")</f>
        <v/>
      </c>
      <c r="P94" s="131" t="str">
        <f>IF(P$81&lt;&gt;"",#REF!,"")</f>
        <v/>
      </c>
      <c r="Q94" s="131" t="str">
        <f>IF(Q$81&lt;&gt;"",P94,"")</f>
        <v/>
      </c>
      <c r="R94" s="131"/>
      <c r="S94" s="131"/>
      <c r="T94" s="131"/>
      <c r="U94" s="131"/>
      <c r="V94" s="131"/>
      <c r="W94" s="131"/>
      <c r="X94" s="131"/>
      <c r="Y94" s="131"/>
      <c r="Z94" s="131"/>
      <c r="AA94" s="131"/>
      <c r="AB94" s="131"/>
      <c r="AC94" s="131"/>
    </row>
    <row r="95" spans="2:29" ht="22.5" outlineLevel="1" x14ac:dyDescent="0.25">
      <c r="B95" s="213"/>
      <c r="C95" s="132" t="s">
        <v>211</v>
      </c>
      <c r="D95" s="131">
        <f>ABS(2*E27-C27)</f>
        <v>3160</v>
      </c>
      <c r="E95" s="131">
        <f>IF(E$81&lt;&gt;"",D95,"")</f>
        <v>3160</v>
      </c>
      <c r="F95" s="131">
        <f>IF(F$81&lt;&gt;"",E95,"")</f>
        <v>3160</v>
      </c>
      <c r="G95" s="131">
        <f>IF(G$81&lt;&gt;"",F95,"")</f>
        <v>3160</v>
      </c>
      <c r="H95" s="131">
        <f>IF(H$81&lt;&gt;"",G95,"")</f>
        <v>3160</v>
      </c>
      <c r="I95" s="131">
        <f>IF(I$81&lt;&gt;"",H95,"")</f>
        <v>3160</v>
      </c>
      <c r="J95" s="131" t="str">
        <f>IF(J$81&lt;&gt;"",I95,"")</f>
        <v/>
      </c>
      <c r="K95" s="131" t="str">
        <f>IF(K$81&lt;&gt;"",J95,"")</f>
        <v/>
      </c>
      <c r="L95" s="131" t="str">
        <f>IF(L$81&lt;&gt;"",K95,"")</f>
        <v/>
      </c>
      <c r="M95" s="131" t="str">
        <f>IF(M$81&lt;&gt;"",L95,"")</f>
        <v/>
      </c>
      <c r="N95" s="131" t="str">
        <f>IF(N$81&lt;&gt;"",M95,"")</f>
        <v/>
      </c>
      <c r="O95" s="131" t="str">
        <f>IF(O$81&lt;&gt;"",N95,"")</f>
        <v/>
      </c>
      <c r="P95" s="131" t="str">
        <f>IF(P$81&lt;&gt;"",#REF!,"")</f>
        <v/>
      </c>
      <c r="Q95" s="131" t="str">
        <f>IF(Q$81&lt;&gt;"",P95,"")</f>
        <v/>
      </c>
      <c r="R95" s="131"/>
      <c r="S95" s="131"/>
      <c r="T95" s="131"/>
      <c r="U95" s="131"/>
      <c r="V95" s="131"/>
      <c r="W95" s="131"/>
      <c r="X95" s="131"/>
      <c r="Y95" s="131"/>
      <c r="Z95" s="131"/>
      <c r="AA95" s="131"/>
      <c r="AB95" s="131"/>
      <c r="AC95" s="131"/>
    </row>
    <row r="96" spans="2:29" ht="22.5" outlineLevel="1" x14ac:dyDescent="0.25">
      <c r="B96" s="213"/>
      <c r="C96" s="132" t="s">
        <v>212</v>
      </c>
      <c r="D96" s="131">
        <f>ABS(2*C27+E27)</f>
        <v>6530</v>
      </c>
      <c r="E96" s="131">
        <f>IF(E$81&lt;&gt;"",D96,"")</f>
        <v>6530</v>
      </c>
      <c r="F96" s="131">
        <f>IF(F$81&lt;&gt;"",E96,"")</f>
        <v>6530</v>
      </c>
      <c r="G96" s="131">
        <f>IF(G$81&lt;&gt;"",F96,"")</f>
        <v>6530</v>
      </c>
      <c r="H96" s="131">
        <f>IF(H$81&lt;&gt;"",G96,"")</f>
        <v>6530</v>
      </c>
      <c r="I96" s="131">
        <f>IF(I$81&lt;&gt;"",H96,"")</f>
        <v>6530</v>
      </c>
      <c r="J96" s="131" t="str">
        <f>IF(J$81&lt;&gt;"",I96,"")</f>
        <v/>
      </c>
      <c r="K96" s="131" t="str">
        <f>IF(K$81&lt;&gt;"",J96,"")</f>
        <v/>
      </c>
      <c r="L96" s="131" t="str">
        <f>IF(L$81&lt;&gt;"",K96,"")</f>
        <v/>
      </c>
      <c r="M96" s="131" t="str">
        <f>IF(M$81&lt;&gt;"",L96,"")</f>
        <v/>
      </c>
      <c r="N96" s="131" t="str">
        <f>IF(N$81&lt;&gt;"",M96,"")</f>
        <v/>
      </c>
      <c r="O96" s="131" t="str">
        <f>IF(O$81&lt;&gt;"",N96,"")</f>
        <v/>
      </c>
      <c r="P96" s="131" t="str">
        <f>IF(P$81&lt;&gt;"",#REF!,"")</f>
        <v/>
      </c>
      <c r="Q96" s="131" t="str">
        <f>IF(Q$81&lt;&gt;"",P96,"")</f>
        <v/>
      </c>
      <c r="R96" s="131"/>
      <c r="S96" s="131"/>
      <c r="T96" s="131"/>
      <c r="U96" s="131"/>
      <c r="V96" s="131"/>
      <c r="W96" s="131"/>
      <c r="X96" s="131"/>
      <c r="Y96" s="131"/>
      <c r="Z96" s="131"/>
      <c r="AA96" s="131"/>
      <c r="AB96" s="131"/>
      <c r="AC96" s="131"/>
    </row>
    <row r="97" spans="1:30" ht="22.5" outlineLevel="1" x14ac:dyDescent="0.25">
      <c r="B97" s="214"/>
      <c r="C97" s="132" t="s">
        <v>202</v>
      </c>
      <c r="D97" s="131">
        <f>ABS(2*E27+C27)</f>
        <v>7120</v>
      </c>
      <c r="E97" s="131">
        <f>IF(E$81&lt;&gt;"",D97,"")</f>
        <v>7120</v>
      </c>
      <c r="F97" s="131">
        <f>IF(F$81&lt;&gt;"",E97,"")</f>
        <v>7120</v>
      </c>
      <c r="G97" s="131">
        <f>IF(G$81&lt;&gt;"",F97,"")</f>
        <v>7120</v>
      </c>
      <c r="H97" s="131">
        <f>IF(H$81&lt;&gt;"",G97,"")</f>
        <v>7120</v>
      </c>
      <c r="I97" s="131">
        <f>IF(I$81&lt;&gt;"",H97,"")</f>
        <v>7120</v>
      </c>
      <c r="J97" s="131" t="str">
        <f>IF(J$81&lt;&gt;"",I97,"")</f>
        <v/>
      </c>
      <c r="K97" s="131" t="str">
        <f>IF(K$81&lt;&gt;"",J97,"")</f>
        <v/>
      </c>
      <c r="L97" s="131" t="str">
        <f>IF(L$81&lt;&gt;"",K97,"")</f>
        <v/>
      </c>
      <c r="M97" s="131" t="str">
        <f>IF(M$81&lt;&gt;"",L97,"")</f>
        <v/>
      </c>
      <c r="N97" s="131" t="str">
        <f>IF(N$81&lt;&gt;"",M97,"")</f>
        <v/>
      </c>
      <c r="O97" s="131" t="str">
        <f>IF(O$81&lt;&gt;"",N97,"")</f>
        <v/>
      </c>
      <c r="P97" s="131" t="str">
        <f>IF(P$81&lt;&gt;"",#REF!,"")</f>
        <v/>
      </c>
      <c r="Q97" s="131" t="str">
        <f>IF(Q$81&lt;&gt;"",P97,"")</f>
        <v/>
      </c>
      <c r="R97" s="131"/>
      <c r="S97" s="131"/>
      <c r="T97" s="131"/>
      <c r="U97" s="131"/>
      <c r="V97" s="131"/>
      <c r="W97" s="131"/>
      <c r="X97" s="131"/>
      <c r="Y97" s="131"/>
      <c r="Z97" s="131"/>
      <c r="AA97" s="131"/>
      <c r="AB97" s="131"/>
      <c r="AC97" s="131"/>
    </row>
    <row r="98" spans="1:30" s="128" customFormat="1" ht="15.75" outlineLevel="1" thickBot="1" x14ac:dyDescent="0.3">
      <c r="P98" s="129"/>
      <c r="Q98" s="129"/>
      <c r="R98" s="129"/>
      <c r="S98" s="129"/>
      <c r="T98" s="129"/>
      <c r="U98" s="129"/>
      <c r="V98" s="129"/>
      <c r="W98" s="129"/>
      <c r="X98" s="129"/>
      <c r="Y98" s="129"/>
      <c r="Z98" s="129"/>
      <c r="AA98" s="129"/>
      <c r="AB98" s="129"/>
      <c r="AC98" s="129"/>
      <c r="AD98" s="129"/>
    </row>
    <row r="99" spans="1:30" s="128" customFormat="1" ht="19.5" thickBot="1" x14ac:dyDescent="0.3">
      <c r="A99" s="5"/>
      <c r="B99" s="178" t="s">
        <v>173</v>
      </c>
      <c r="C99" s="179"/>
      <c r="D99" s="179"/>
      <c r="E99" s="179"/>
      <c r="F99" s="179"/>
      <c r="G99" s="179"/>
      <c r="H99" s="179"/>
      <c r="I99" s="179"/>
      <c r="J99" s="179"/>
      <c r="K99" s="179"/>
      <c r="L99" s="179"/>
      <c r="M99" s="179"/>
      <c r="N99" s="180"/>
      <c r="O99" s="130"/>
      <c r="P99" s="129"/>
      <c r="Q99" s="129"/>
      <c r="R99" s="129"/>
      <c r="S99" s="129"/>
      <c r="T99" s="129"/>
      <c r="U99" s="129"/>
      <c r="V99" s="129"/>
      <c r="W99" s="129"/>
      <c r="X99" s="129"/>
      <c r="Y99" s="129"/>
      <c r="Z99" s="129"/>
      <c r="AA99" s="129"/>
      <c r="AB99" s="129"/>
      <c r="AC99" s="129"/>
      <c r="AD99" s="129"/>
    </row>
    <row r="100" spans="1:30" s="128" customFormat="1" ht="46.5" customHeight="1" outlineLevel="1" x14ac:dyDescent="0.25">
      <c r="A100" s="5"/>
      <c r="B100" s="195" t="s">
        <v>267</v>
      </c>
      <c r="C100" s="196"/>
      <c r="D100" s="196"/>
      <c r="E100" s="196"/>
      <c r="F100" s="196"/>
      <c r="G100" s="196"/>
      <c r="H100" s="196"/>
      <c r="I100" s="196"/>
      <c r="J100" s="196"/>
      <c r="K100" s="196"/>
      <c r="L100" s="196"/>
      <c r="M100" s="196"/>
      <c r="N100" s="197"/>
      <c r="P100" s="129"/>
      <c r="Q100" s="129"/>
      <c r="R100" s="129"/>
      <c r="S100" s="129"/>
      <c r="T100" s="129"/>
      <c r="U100" s="129"/>
      <c r="V100" s="129"/>
      <c r="W100" s="129"/>
      <c r="X100" s="129"/>
      <c r="Y100" s="129"/>
      <c r="Z100" s="129"/>
      <c r="AA100" s="129"/>
      <c r="AB100" s="129"/>
      <c r="AC100" s="129"/>
      <c r="AD100" s="129"/>
    </row>
    <row r="101" spans="1:30" s="128" customFormat="1" ht="9.75" customHeight="1" outlineLevel="1" x14ac:dyDescent="0.25">
      <c r="P101" s="129"/>
      <c r="Q101" s="129"/>
      <c r="R101" s="129"/>
      <c r="S101" s="129"/>
      <c r="T101" s="129"/>
      <c r="U101" s="129"/>
      <c r="V101" s="129"/>
      <c r="W101" s="129"/>
      <c r="X101" s="129"/>
      <c r="Y101" s="129"/>
      <c r="Z101" s="129"/>
      <c r="AA101" s="129"/>
      <c r="AB101" s="129"/>
      <c r="AC101" s="129"/>
      <c r="AD101" s="129"/>
    </row>
    <row r="102" spans="1:30" ht="21" customHeight="1" outlineLevel="1" x14ac:dyDescent="0.25">
      <c r="A102" s="18"/>
      <c r="B102" s="62"/>
      <c r="C102" s="42"/>
      <c r="D102" s="43">
        <v>1</v>
      </c>
      <c r="E102" s="43">
        <v>2</v>
      </c>
      <c r="F102" s="43" t="s">
        <v>268</v>
      </c>
      <c r="G102" s="43" t="s">
        <v>165</v>
      </c>
      <c r="H102" s="43" t="s">
        <v>165</v>
      </c>
      <c r="I102" s="43" t="s">
        <v>165</v>
      </c>
      <c r="J102" s="43" t="s">
        <v>165</v>
      </c>
      <c r="K102" s="43" t="s">
        <v>165</v>
      </c>
      <c r="L102" s="43" t="s">
        <v>165</v>
      </c>
      <c r="M102" s="43" t="s">
        <v>165</v>
      </c>
      <c r="N102" s="43" t="s">
        <v>165</v>
      </c>
      <c r="O102" s="43" t="s">
        <v>165</v>
      </c>
      <c r="P102" s="43" t="s">
        <v>165</v>
      </c>
      <c r="Q102" s="43" t="s">
        <v>165</v>
      </c>
      <c r="R102" s="116"/>
      <c r="S102" s="116"/>
      <c r="T102" s="116"/>
      <c r="U102" s="116"/>
      <c r="V102" s="116"/>
      <c r="W102" s="116"/>
      <c r="X102" s="116"/>
      <c r="Y102" s="116"/>
      <c r="Z102" s="116"/>
      <c r="AA102" s="116"/>
      <c r="AB102" s="116"/>
      <c r="AC102" s="116"/>
    </row>
    <row r="103" spans="1:30" ht="39" customHeight="1" outlineLevel="1" x14ac:dyDescent="0.25">
      <c r="A103" s="18"/>
      <c r="D103" s="92" t="s">
        <v>265</v>
      </c>
      <c r="E103" s="92" t="s">
        <v>265</v>
      </c>
      <c r="F103" s="92" t="s">
        <v>265</v>
      </c>
      <c r="G103" s="92" t="s">
        <v>165</v>
      </c>
      <c r="H103" s="92" t="s">
        <v>165</v>
      </c>
      <c r="I103" s="92" t="s">
        <v>165</v>
      </c>
      <c r="J103" s="92" t="s">
        <v>165</v>
      </c>
      <c r="K103" s="92" t="s">
        <v>165</v>
      </c>
      <c r="L103" s="92" t="s">
        <v>165</v>
      </c>
      <c r="M103" s="92" t="s">
        <v>165</v>
      </c>
      <c r="N103" s="92" t="s">
        <v>165</v>
      </c>
      <c r="O103" s="92" t="s">
        <v>165</v>
      </c>
      <c r="P103" s="92" t="s">
        <v>165</v>
      </c>
      <c r="Q103" s="92" t="s">
        <v>165</v>
      </c>
      <c r="R103" s="92"/>
      <c r="S103" s="92"/>
      <c r="T103" s="92"/>
      <c r="U103" s="92"/>
      <c r="V103" s="92"/>
      <c r="W103" s="92"/>
      <c r="X103" s="92"/>
      <c r="Y103" s="92"/>
      <c r="Z103" s="92"/>
      <c r="AA103" s="92"/>
      <c r="AB103" s="92"/>
      <c r="AC103" s="92"/>
    </row>
    <row r="104" spans="1:30" ht="41.25" customHeight="1" outlineLevel="1" x14ac:dyDescent="0.25">
      <c r="A104" s="18"/>
      <c r="B104" s="204" t="s">
        <v>136</v>
      </c>
      <c r="C104" s="204"/>
      <c r="D104" s="91" t="s">
        <v>194</v>
      </c>
      <c r="E104" s="91" t="s">
        <v>194</v>
      </c>
      <c r="F104" s="91" t="s">
        <v>228</v>
      </c>
      <c r="G104" s="91"/>
      <c r="H104" s="91"/>
      <c r="I104" s="91"/>
      <c r="J104" s="91"/>
      <c r="K104" s="91"/>
      <c r="L104" s="91"/>
      <c r="M104" s="91"/>
      <c r="N104" s="91"/>
      <c r="O104" s="91"/>
      <c r="P104" s="91"/>
      <c r="Q104" s="91"/>
      <c r="R104" s="117"/>
      <c r="S104" s="117"/>
      <c r="T104" s="117"/>
      <c r="U104" s="117"/>
      <c r="V104" s="117"/>
      <c r="W104" s="117"/>
      <c r="X104" s="117"/>
      <c r="Y104" s="117"/>
      <c r="Z104" s="117"/>
      <c r="AA104" s="117"/>
      <c r="AB104" s="117"/>
      <c r="AC104" s="117"/>
    </row>
    <row r="105" spans="1:30" ht="16.5" customHeight="1" outlineLevel="1" x14ac:dyDescent="0.25">
      <c r="A105" s="18"/>
      <c r="B105" s="203" t="s">
        <v>137</v>
      </c>
      <c r="C105" s="204"/>
      <c r="D105" s="65">
        <v>1452</v>
      </c>
      <c r="E105" s="65">
        <v>1427</v>
      </c>
      <c r="F105" s="65">
        <v>4420</v>
      </c>
      <c r="G105" s="65"/>
      <c r="H105" s="65"/>
      <c r="I105" s="65"/>
      <c r="J105" s="65"/>
      <c r="K105" s="65"/>
      <c r="L105" s="65"/>
      <c r="M105" s="65"/>
      <c r="N105" s="65"/>
      <c r="O105" s="65"/>
      <c r="P105" s="65"/>
      <c r="Q105" s="65"/>
      <c r="R105" s="118"/>
      <c r="S105" s="118"/>
      <c r="T105" s="118"/>
      <c r="U105" s="118"/>
      <c r="V105" s="118"/>
      <c r="W105" s="118"/>
      <c r="X105" s="118"/>
      <c r="Y105" s="118"/>
      <c r="Z105" s="118"/>
      <c r="AA105" s="118"/>
      <c r="AB105" s="118"/>
      <c r="AC105" s="118"/>
    </row>
    <row r="106" spans="1:30" ht="16.5" customHeight="1" outlineLevel="1" x14ac:dyDescent="0.25">
      <c r="A106" s="18"/>
      <c r="B106" s="203" t="s">
        <v>138</v>
      </c>
      <c r="C106" s="204"/>
      <c r="D106" s="65">
        <v>1460</v>
      </c>
      <c r="E106" s="65">
        <v>1432</v>
      </c>
      <c r="F106" s="65">
        <v>4550</v>
      </c>
      <c r="G106" s="65"/>
      <c r="H106" s="65"/>
      <c r="I106" s="65"/>
      <c r="J106" s="65"/>
      <c r="K106" s="65"/>
      <c r="L106" s="65"/>
      <c r="M106" s="65"/>
      <c r="N106" s="65"/>
      <c r="O106" s="65"/>
      <c r="P106" s="65"/>
      <c r="Q106" s="65"/>
      <c r="R106" s="118"/>
      <c r="S106" s="118"/>
      <c r="T106" s="118"/>
      <c r="U106" s="118"/>
      <c r="V106" s="118"/>
      <c r="W106" s="118"/>
      <c r="X106" s="118"/>
      <c r="Y106" s="118"/>
      <c r="Z106" s="118"/>
      <c r="AA106" s="118"/>
      <c r="AB106" s="118"/>
      <c r="AC106" s="118"/>
    </row>
    <row r="107" spans="1:30" ht="28.5" customHeight="1" outlineLevel="1" x14ac:dyDescent="0.25">
      <c r="A107" s="18"/>
      <c r="B107" s="204" t="s">
        <v>68</v>
      </c>
      <c r="C107" s="204"/>
      <c r="D107" s="80" t="s">
        <v>226</v>
      </c>
      <c r="E107" s="80" t="s">
        <v>227</v>
      </c>
      <c r="F107" s="80"/>
      <c r="G107" s="80"/>
      <c r="H107" s="80"/>
      <c r="I107" s="80"/>
      <c r="J107" s="80"/>
      <c r="K107" s="80"/>
      <c r="L107" s="80"/>
      <c r="M107" s="80"/>
      <c r="N107" s="80"/>
      <c r="O107" s="81"/>
      <c r="P107" s="82"/>
      <c r="Q107" s="82"/>
      <c r="R107" s="82"/>
      <c r="S107" s="82"/>
      <c r="T107" s="82"/>
      <c r="U107" s="82"/>
      <c r="V107" s="82"/>
      <c r="W107" s="82"/>
      <c r="X107" s="82"/>
      <c r="Y107" s="82"/>
      <c r="Z107" s="82"/>
      <c r="AA107" s="82"/>
      <c r="AB107" s="82"/>
      <c r="AC107" s="82"/>
    </row>
    <row r="108" spans="1:30" ht="18.75" outlineLevel="1" x14ac:dyDescent="0.25">
      <c r="A108" s="18"/>
      <c r="B108" s="204" t="s">
        <v>69</v>
      </c>
      <c r="C108" s="204"/>
      <c r="D108" s="83"/>
      <c r="E108" s="83"/>
      <c r="F108" s="83" t="s">
        <v>2</v>
      </c>
      <c r="G108" s="83"/>
      <c r="H108" s="83"/>
      <c r="I108" s="83"/>
      <c r="J108" s="83"/>
      <c r="K108" s="83"/>
      <c r="L108" s="83"/>
      <c r="M108" s="83"/>
      <c r="N108" s="83"/>
      <c r="O108" s="81"/>
      <c r="P108" s="82"/>
      <c r="Q108" s="82"/>
      <c r="R108" s="82"/>
      <c r="S108" s="82"/>
      <c r="T108" s="82"/>
      <c r="U108" s="82"/>
      <c r="V108" s="82"/>
      <c r="W108" s="82"/>
      <c r="X108" s="82"/>
      <c r="Y108" s="82"/>
      <c r="Z108" s="82"/>
      <c r="AA108" s="82"/>
      <c r="AB108" s="82"/>
      <c r="AC108" s="82"/>
    </row>
    <row r="109" spans="1:30" ht="18.75" outlineLevel="1" x14ac:dyDescent="0.25">
      <c r="A109" s="18"/>
      <c r="B109" s="204" t="s">
        <v>70</v>
      </c>
      <c r="C109" s="204"/>
      <c r="D109" s="83"/>
      <c r="E109" s="83"/>
      <c r="F109" s="83"/>
      <c r="G109" s="83"/>
      <c r="H109" s="83"/>
      <c r="I109" s="83"/>
      <c r="J109" s="83"/>
      <c r="K109" s="83"/>
      <c r="L109" s="83"/>
      <c r="M109" s="83"/>
      <c r="N109" s="83"/>
      <c r="O109" s="81"/>
      <c r="P109" s="82"/>
      <c r="Q109" s="82"/>
      <c r="R109" s="82"/>
      <c r="S109" s="82"/>
      <c r="T109" s="82"/>
      <c r="U109" s="82"/>
      <c r="V109" s="82"/>
      <c r="W109" s="82"/>
      <c r="X109" s="82"/>
      <c r="Y109" s="82"/>
      <c r="Z109" s="82"/>
      <c r="AA109" s="82"/>
      <c r="AB109" s="82"/>
      <c r="AC109" s="82"/>
    </row>
    <row r="110" spans="1:30" ht="29.25" customHeight="1" outlineLevel="1" x14ac:dyDescent="0.25">
      <c r="A110" s="216" t="s">
        <v>81</v>
      </c>
      <c r="B110" s="207" t="s">
        <v>94</v>
      </c>
      <c r="C110" s="207"/>
      <c r="D110" s="40" t="s">
        <v>158</v>
      </c>
      <c r="E110" s="40" t="s">
        <v>158</v>
      </c>
      <c r="F110" s="40" t="s">
        <v>158</v>
      </c>
      <c r="G110" s="40" t="s">
        <v>165</v>
      </c>
      <c r="H110" s="40" t="s">
        <v>165</v>
      </c>
      <c r="I110" s="40" t="s">
        <v>165</v>
      </c>
      <c r="J110" s="40" t="s">
        <v>165</v>
      </c>
      <c r="K110" s="40" t="s">
        <v>165</v>
      </c>
      <c r="L110" s="40" t="s">
        <v>165</v>
      </c>
      <c r="M110" s="40" t="s">
        <v>165</v>
      </c>
      <c r="N110" s="40" t="s">
        <v>165</v>
      </c>
      <c r="O110" s="40" t="s">
        <v>165</v>
      </c>
      <c r="P110" s="40" t="s">
        <v>165</v>
      </c>
      <c r="Q110" s="40" t="s">
        <v>165</v>
      </c>
      <c r="R110" s="119"/>
      <c r="S110" s="119"/>
      <c r="T110" s="119"/>
      <c r="U110" s="119"/>
      <c r="V110" s="119"/>
      <c r="W110" s="119"/>
      <c r="X110" s="119"/>
      <c r="Y110" s="119"/>
      <c r="Z110" s="119"/>
      <c r="AA110" s="119"/>
      <c r="AB110" s="119"/>
      <c r="AC110" s="119"/>
    </row>
    <row r="111" spans="1:30" outlineLevel="1" x14ac:dyDescent="0.25">
      <c r="A111" s="216"/>
      <c r="B111" s="204" t="s">
        <v>80</v>
      </c>
      <c r="C111" s="204"/>
      <c r="D111" s="40" t="s">
        <v>269</v>
      </c>
      <c r="E111" s="40" t="s">
        <v>269</v>
      </c>
      <c r="F111" s="40" t="s">
        <v>269</v>
      </c>
      <c r="G111" s="40" t="s">
        <v>165</v>
      </c>
      <c r="H111" s="40" t="s">
        <v>165</v>
      </c>
      <c r="I111" s="40" t="s">
        <v>165</v>
      </c>
      <c r="J111" s="40" t="s">
        <v>165</v>
      </c>
      <c r="K111" s="40" t="s">
        <v>165</v>
      </c>
      <c r="L111" s="40" t="s">
        <v>165</v>
      </c>
      <c r="M111" s="40" t="s">
        <v>165</v>
      </c>
      <c r="N111" s="40" t="s">
        <v>165</v>
      </c>
      <c r="O111" s="40" t="s">
        <v>165</v>
      </c>
      <c r="P111" s="40" t="s">
        <v>165</v>
      </c>
      <c r="Q111" s="40" t="s">
        <v>165</v>
      </c>
      <c r="R111" s="119"/>
      <c r="S111" s="119"/>
      <c r="T111" s="119"/>
      <c r="U111" s="119"/>
      <c r="V111" s="119"/>
      <c r="W111" s="119"/>
      <c r="X111" s="119"/>
      <c r="Y111" s="119"/>
      <c r="Z111" s="119"/>
      <c r="AA111" s="119"/>
      <c r="AB111" s="119"/>
      <c r="AC111" s="119"/>
    </row>
    <row r="112" spans="1:30" outlineLevel="1" x14ac:dyDescent="0.25">
      <c r="A112" s="216"/>
      <c r="B112" s="204" t="s">
        <v>103</v>
      </c>
      <c r="C112" s="204"/>
      <c r="D112" s="40">
        <v>1970</v>
      </c>
      <c r="E112" s="40">
        <v>1970</v>
      </c>
      <c r="F112" s="40">
        <v>1970</v>
      </c>
      <c r="G112" s="40" t="s">
        <v>165</v>
      </c>
      <c r="H112" s="40" t="s">
        <v>165</v>
      </c>
      <c r="I112" s="40" t="s">
        <v>165</v>
      </c>
      <c r="J112" s="40" t="s">
        <v>165</v>
      </c>
      <c r="K112" s="40" t="s">
        <v>165</v>
      </c>
      <c r="L112" s="40" t="s">
        <v>165</v>
      </c>
      <c r="M112" s="40" t="s">
        <v>165</v>
      </c>
      <c r="N112" s="40" t="s">
        <v>165</v>
      </c>
      <c r="O112" s="40" t="s">
        <v>165</v>
      </c>
      <c r="P112" s="40" t="s">
        <v>165</v>
      </c>
      <c r="Q112" s="40" t="s">
        <v>165</v>
      </c>
      <c r="R112" s="119"/>
      <c r="S112" s="119"/>
      <c r="T112" s="119"/>
      <c r="U112" s="119"/>
      <c r="V112" s="119"/>
      <c r="W112" s="119"/>
      <c r="X112" s="119"/>
      <c r="Y112" s="119"/>
      <c r="Z112" s="119"/>
      <c r="AA112" s="119"/>
      <c r="AB112" s="119"/>
      <c r="AC112" s="119"/>
    </row>
    <row r="113" spans="1:29" outlineLevel="1" x14ac:dyDescent="0.25">
      <c r="A113" s="216"/>
      <c r="B113" s="203" t="s">
        <v>107</v>
      </c>
      <c r="C113" s="204"/>
      <c r="D113" s="40">
        <v>15</v>
      </c>
      <c r="E113" s="40">
        <v>15</v>
      </c>
      <c r="F113" s="40">
        <v>15</v>
      </c>
      <c r="G113" s="40" t="s">
        <v>165</v>
      </c>
      <c r="H113" s="40" t="s">
        <v>165</v>
      </c>
      <c r="I113" s="40" t="s">
        <v>165</v>
      </c>
      <c r="J113" s="40" t="s">
        <v>165</v>
      </c>
      <c r="K113" s="40" t="s">
        <v>165</v>
      </c>
      <c r="L113" s="40" t="s">
        <v>165</v>
      </c>
      <c r="M113" s="40" t="s">
        <v>165</v>
      </c>
      <c r="N113" s="40" t="s">
        <v>165</v>
      </c>
      <c r="O113" s="40" t="s">
        <v>165</v>
      </c>
      <c r="P113" s="40" t="s">
        <v>165</v>
      </c>
      <c r="Q113" s="40" t="s">
        <v>165</v>
      </c>
      <c r="R113" s="119"/>
      <c r="S113" s="119"/>
      <c r="T113" s="119"/>
      <c r="U113" s="119"/>
      <c r="V113" s="119"/>
      <c r="W113" s="119"/>
      <c r="X113" s="119"/>
      <c r="Y113" s="119"/>
      <c r="Z113" s="119"/>
      <c r="AA113" s="119"/>
      <c r="AB113" s="119"/>
      <c r="AC113" s="119"/>
    </row>
    <row r="114" spans="1:29" ht="18" outlineLevel="1" x14ac:dyDescent="0.25">
      <c r="A114" s="216"/>
      <c r="B114" s="203" t="s">
        <v>101</v>
      </c>
      <c r="C114" s="204"/>
      <c r="D114" s="40">
        <v>100</v>
      </c>
      <c r="E114" s="40">
        <v>100</v>
      </c>
      <c r="F114" s="40">
        <v>100</v>
      </c>
      <c r="G114" s="40" t="s">
        <v>165</v>
      </c>
      <c r="H114" s="40" t="s">
        <v>165</v>
      </c>
      <c r="I114" s="40" t="s">
        <v>165</v>
      </c>
      <c r="J114" s="40" t="s">
        <v>165</v>
      </c>
      <c r="K114" s="40" t="s">
        <v>165</v>
      </c>
      <c r="L114" s="40" t="s">
        <v>165</v>
      </c>
      <c r="M114" s="40" t="s">
        <v>165</v>
      </c>
      <c r="N114" s="40" t="s">
        <v>165</v>
      </c>
      <c r="O114" s="40" t="s">
        <v>165</v>
      </c>
      <c r="P114" s="40" t="s">
        <v>165</v>
      </c>
      <c r="Q114" s="40" t="s">
        <v>165</v>
      </c>
      <c r="R114" s="119"/>
      <c r="S114" s="119"/>
      <c r="T114" s="119"/>
      <c r="U114" s="119"/>
      <c r="V114" s="119"/>
      <c r="W114" s="119"/>
      <c r="X114" s="119"/>
      <c r="Y114" s="119"/>
      <c r="Z114" s="119"/>
      <c r="AA114" s="119"/>
      <c r="AB114" s="119"/>
      <c r="AC114" s="119"/>
    </row>
    <row r="115" spans="1:29" ht="18" outlineLevel="1" x14ac:dyDescent="0.25">
      <c r="A115" s="216"/>
      <c r="B115" s="203" t="s">
        <v>104</v>
      </c>
      <c r="C115" s="204"/>
      <c r="D115" s="40" t="s">
        <v>270</v>
      </c>
      <c r="E115" s="40" t="s">
        <v>270</v>
      </c>
      <c r="F115" s="40" t="s">
        <v>270</v>
      </c>
      <c r="G115" s="40" t="s">
        <v>165</v>
      </c>
      <c r="H115" s="40" t="s">
        <v>165</v>
      </c>
      <c r="I115" s="40" t="s">
        <v>165</v>
      </c>
      <c r="J115" s="40" t="s">
        <v>165</v>
      </c>
      <c r="K115" s="40" t="s">
        <v>165</v>
      </c>
      <c r="L115" s="40" t="s">
        <v>165</v>
      </c>
      <c r="M115" s="40" t="s">
        <v>165</v>
      </c>
      <c r="N115" s="40" t="s">
        <v>165</v>
      </c>
      <c r="O115" s="40" t="s">
        <v>165</v>
      </c>
      <c r="P115" s="40" t="s">
        <v>165</v>
      </c>
      <c r="Q115" s="40" t="s">
        <v>165</v>
      </c>
      <c r="R115" s="119"/>
      <c r="S115" s="119"/>
      <c r="T115" s="119"/>
      <c r="U115" s="119"/>
      <c r="V115" s="119"/>
      <c r="W115" s="119"/>
      <c r="X115" s="119"/>
      <c r="Y115" s="119"/>
      <c r="Z115" s="119"/>
      <c r="AA115" s="119"/>
      <c r="AB115" s="119"/>
      <c r="AC115" s="119"/>
    </row>
    <row r="116" spans="1:29" outlineLevel="1" x14ac:dyDescent="0.25">
      <c r="A116" s="216"/>
      <c r="B116" s="204" t="s">
        <v>96</v>
      </c>
      <c r="C116" s="204"/>
      <c r="D116" s="40" t="s">
        <v>271</v>
      </c>
      <c r="E116" s="40" t="s">
        <v>271</v>
      </c>
      <c r="F116" s="40" t="s">
        <v>271</v>
      </c>
      <c r="G116" s="40" t="s">
        <v>165</v>
      </c>
      <c r="H116" s="40" t="s">
        <v>165</v>
      </c>
      <c r="I116" s="40" t="s">
        <v>165</v>
      </c>
      <c r="J116" s="40" t="s">
        <v>165</v>
      </c>
      <c r="K116" s="40" t="s">
        <v>165</v>
      </c>
      <c r="L116" s="40" t="s">
        <v>165</v>
      </c>
      <c r="M116" s="40" t="s">
        <v>165</v>
      </c>
      <c r="N116" s="40" t="s">
        <v>165</v>
      </c>
      <c r="O116" s="40" t="s">
        <v>165</v>
      </c>
      <c r="P116" s="40" t="s">
        <v>165</v>
      </c>
      <c r="Q116" s="40" t="s">
        <v>165</v>
      </c>
      <c r="R116" s="119"/>
      <c r="S116" s="119"/>
      <c r="T116" s="119"/>
      <c r="U116" s="119"/>
      <c r="V116" s="119"/>
      <c r="W116" s="119"/>
      <c r="X116" s="119"/>
      <c r="Y116" s="119"/>
      <c r="Z116" s="119"/>
      <c r="AA116" s="119"/>
      <c r="AB116" s="119"/>
      <c r="AC116" s="119"/>
    </row>
    <row r="117" spans="1:29" ht="33" customHeight="1" outlineLevel="1" x14ac:dyDescent="0.25">
      <c r="A117" s="216"/>
      <c r="B117" s="207" t="s">
        <v>99</v>
      </c>
      <c r="C117" s="204"/>
      <c r="D117" s="40">
        <f>IFERROR(D112-((D114-1)/2-D115)*12*D113/1000,"")</f>
        <v>1978.91</v>
      </c>
      <c r="E117" s="40">
        <f t="shared" ref="E117:Q117" si="16">IFERROR(E112-((E114-1)/2-E115)*12*E113/1000,"")</f>
        <v>1978.91</v>
      </c>
      <c r="F117" s="40">
        <f t="shared" si="16"/>
        <v>1978.91</v>
      </c>
      <c r="G117" s="40" t="str">
        <f t="shared" si="16"/>
        <v/>
      </c>
      <c r="H117" s="40" t="str">
        <f t="shared" si="16"/>
        <v/>
      </c>
      <c r="I117" s="40" t="str">
        <f t="shared" si="16"/>
        <v/>
      </c>
      <c r="J117" s="40" t="str">
        <f t="shared" si="16"/>
        <v/>
      </c>
      <c r="K117" s="40" t="str">
        <f t="shared" si="16"/>
        <v/>
      </c>
      <c r="L117" s="40" t="str">
        <f t="shared" si="16"/>
        <v/>
      </c>
      <c r="M117" s="40" t="str">
        <f t="shared" si="16"/>
        <v/>
      </c>
      <c r="N117" s="40" t="str">
        <f t="shared" si="16"/>
        <v/>
      </c>
      <c r="O117" s="40" t="str">
        <f t="shared" si="16"/>
        <v/>
      </c>
      <c r="P117" s="40" t="str">
        <f t="shared" si="16"/>
        <v/>
      </c>
      <c r="Q117" s="40" t="str">
        <f t="shared" si="16"/>
        <v/>
      </c>
      <c r="R117" s="119"/>
      <c r="S117" s="119"/>
      <c r="T117" s="119"/>
      <c r="U117" s="119"/>
      <c r="V117" s="119"/>
      <c r="W117" s="119"/>
      <c r="X117" s="119"/>
      <c r="Y117" s="119"/>
      <c r="Z117" s="119"/>
      <c r="AA117" s="119"/>
      <c r="AB117" s="119"/>
      <c r="AC117" s="119"/>
    </row>
    <row r="118" spans="1:29" ht="25.5" customHeight="1" outlineLevel="1" x14ac:dyDescent="0.25">
      <c r="A118" s="216" t="s">
        <v>82</v>
      </c>
      <c r="B118" s="207" t="s">
        <v>95</v>
      </c>
      <c r="C118" s="207"/>
      <c r="D118" s="41" t="s">
        <v>159</v>
      </c>
      <c r="E118" s="41" t="s">
        <v>160</v>
      </c>
      <c r="F118" s="41" t="s">
        <v>159</v>
      </c>
      <c r="G118" s="41" t="s">
        <v>165</v>
      </c>
      <c r="H118" s="41" t="s">
        <v>165</v>
      </c>
      <c r="I118" s="41" t="s">
        <v>165</v>
      </c>
      <c r="J118" s="41" t="s">
        <v>165</v>
      </c>
      <c r="K118" s="41" t="s">
        <v>165</v>
      </c>
      <c r="L118" s="41" t="s">
        <v>165</v>
      </c>
      <c r="M118" s="41" t="s">
        <v>165</v>
      </c>
      <c r="N118" s="41" t="s">
        <v>165</v>
      </c>
      <c r="O118" s="41" t="s">
        <v>165</v>
      </c>
      <c r="P118" s="41" t="s">
        <v>165</v>
      </c>
      <c r="Q118" s="41" t="s">
        <v>165</v>
      </c>
      <c r="R118" s="71"/>
      <c r="S118" s="71"/>
      <c r="T118" s="71"/>
      <c r="U118" s="71"/>
      <c r="V118" s="71"/>
      <c r="W118" s="71"/>
      <c r="X118" s="71"/>
      <c r="Y118" s="71"/>
      <c r="Z118" s="71"/>
      <c r="AA118" s="71"/>
      <c r="AB118" s="71"/>
      <c r="AC118" s="71"/>
    </row>
    <row r="119" spans="1:29" outlineLevel="1" x14ac:dyDescent="0.25">
      <c r="A119" s="216"/>
      <c r="B119" s="204" t="s">
        <v>79</v>
      </c>
      <c r="C119" s="204"/>
      <c r="D119" s="41" t="s">
        <v>269</v>
      </c>
      <c r="E119" s="41" t="s">
        <v>269</v>
      </c>
      <c r="F119" s="41" t="s">
        <v>269</v>
      </c>
      <c r="G119" s="41" t="s">
        <v>165</v>
      </c>
      <c r="H119" s="41" t="s">
        <v>165</v>
      </c>
      <c r="I119" s="41" t="s">
        <v>165</v>
      </c>
      <c r="J119" s="41" t="s">
        <v>165</v>
      </c>
      <c r="K119" s="41" t="s">
        <v>165</v>
      </c>
      <c r="L119" s="41" t="s">
        <v>165</v>
      </c>
      <c r="M119" s="41" t="s">
        <v>165</v>
      </c>
      <c r="N119" s="41" t="s">
        <v>165</v>
      </c>
      <c r="O119" s="41" t="s">
        <v>165</v>
      </c>
      <c r="P119" s="41" t="s">
        <v>165</v>
      </c>
      <c r="Q119" s="41" t="s">
        <v>165</v>
      </c>
      <c r="R119" s="71"/>
      <c r="S119" s="71"/>
      <c r="T119" s="71"/>
      <c r="U119" s="71"/>
      <c r="V119" s="71"/>
      <c r="W119" s="71"/>
      <c r="X119" s="71"/>
      <c r="Y119" s="71"/>
      <c r="Z119" s="71"/>
      <c r="AA119" s="71"/>
      <c r="AB119" s="71"/>
      <c r="AC119" s="71"/>
    </row>
    <row r="120" spans="1:29" outlineLevel="1" x14ac:dyDescent="0.25">
      <c r="A120" s="216"/>
      <c r="B120" s="204" t="s">
        <v>102</v>
      </c>
      <c r="C120" s="204"/>
      <c r="D120" s="41">
        <v>2510</v>
      </c>
      <c r="E120" s="41">
        <v>2535</v>
      </c>
      <c r="F120" s="41">
        <v>2510</v>
      </c>
      <c r="G120" s="41" t="s">
        <v>165</v>
      </c>
      <c r="H120" s="41" t="s">
        <v>165</v>
      </c>
      <c r="I120" s="41" t="s">
        <v>165</v>
      </c>
      <c r="J120" s="41" t="s">
        <v>165</v>
      </c>
      <c r="K120" s="41" t="s">
        <v>165</v>
      </c>
      <c r="L120" s="41" t="s">
        <v>165</v>
      </c>
      <c r="M120" s="41" t="s">
        <v>165</v>
      </c>
      <c r="N120" s="41" t="s">
        <v>165</v>
      </c>
      <c r="O120" s="41" t="s">
        <v>165</v>
      </c>
      <c r="P120" s="41" t="s">
        <v>165</v>
      </c>
      <c r="Q120" s="41" t="s">
        <v>165</v>
      </c>
      <c r="R120" s="71"/>
      <c r="S120" s="71"/>
      <c r="T120" s="71"/>
      <c r="U120" s="71"/>
      <c r="V120" s="71"/>
      <c r="W120" s="71"/>
      <c r="X120" s="71"/>
      <c r="Y120" s="71"/>
      <c r="Z120" s="71"/>
      <c r="AA120" s="71"/>
      <c r="AB120" s="71"/>
      <c r="AC120" s="71"/>
    </row>
    <row r="121" spans="1:29" outlineLevel="1" x14ac:dyDescent="0.25">
      <c r="A121" s="216"/>
      <c r="B121" s="203" t="s">
        <v>108</v>
      </c>
      <c r="C121" s="204"/>
      <c r="D121" s="41">
        <v>15</v>
      </c>
      <c r="E121" s="41">
        <v>15</v>
      </c>
      <c r="F121" s="41">
        <v>15</v>
      </c>
      <c r="G121" s="41" t="s">
        <v>165</v>
      </c>
      <c r="H121" s="41" t="s">
        <v>165</v>
      </c>
      <c r="I121" s="41" t="s">
        <v>165</v>
      </c>
      <c r="J121" s="41" t="s">
        <v>165</v>
      </c>
      <c r="K121" s="41" t="s">
        <v>165</v>
      </c>
      <c r="L121" s="41" t="s">
        <v>165</v>
      </c>
      <c r="M121" s="41" t="s">
        <v>165</v>
      </c>
      <c r="N121" s="41" t="s">
        <v>165</v>
      </c>
      <c r="O121" s="41" t="s">
        <v>165</v>
      </c>
      <c r="P121" s="41" t="s">
        <v>165</v>
      </c>
      <c r="Q121" s="41" t="s">
        <v>165</v>
      </c>
      <c r="R121" s="71"/>
      <c r="S121" s="71"/>
      <c r="T121" s="71"/>
      <c r="U121" s="71"/>
      <c r="V121" s="71"/>
      <c r="W121" s="71"/>
      <c r="X121" s="71"/>
      <c r="Y121" s="71"/>
      <c r="Z121" s="71"/>
      <c r="AA121" s="71"/>
      <c r="AB121" s="71"/>
      <c r="AC121" s="71"/>
    </row>
    <row r="122" spans="1:29" ht="18" outlineLevel="1" x14ac:dyDescent="0.25">
      <c r="A122" s="216"/>
      <c r="B122" s="203" t="s">
        <v>106</v>
      </c>
      <c r="C122" s="204"/>
      <c r="D122" s="41">
        <v>106</v>
      </c>
      <c r="E122" s="41">
        <v>106</v>
      </c>
      <c r="F122" s="41">
        <v>106</v>
      </c>
      <c r="G122" s="41" t="s">
        <v>165</v>
      </c>
      <c r="H122" s="41" t="s">
        <v>165</v>
      </c>
      <c r="I122" s="41" t="s">
        <v>165</v>
      </c>
      <c r="J122" s="41" t="s">
        <v>165</v>
      </c>
      <c r="K122" s="41" t="s">
        <v>165</v>
      </c>
      <c r="L122" s="41" t="s">
        <v>165</v>
      </c>
      <c r="M122" s="41" t="s">
        <v>165</v>
      </c>
      <c r="N122" s="41" t="s">
        <v>165</v>
      </c>
      <c r="O122" s="41" t="s">
        <v>165</v>
      </c>
      <c r="P122" s="41" t="s">
        <v>165</v>
      </c>
      <c r="Q122" s="41" t="s">
        <v>165</v>
      </c>
      <c r="R122" s="71"/>
      <c r="S122" s="71"/>
      <c r="T122" s="71"/>
      <c r="U122" s="71"/>
      <c r="V122" s="71"/>
      <c r="W122" s="71"/>
      <c r="X122" s="71"/>
      <c r="Y122" s="71"/>
      <c r="Z122" s="71"/>
      <c r="AA122" s="71"/>
      <c r="AB122" s="71"/>
      <c r="AC122" s="71"/>
    </row>
    <row r="123" spans="1:29" ht="18" outlineLevel="1" x14ac:dyDescent="0.25">
      <c r="A123" s="216"/>
      <c r="B123" s="203" t="s">
        <v>105</v>
      </c>
      <c r="C123" s="204"/>
      <c r="D123" s="41" t="s">
        <v>272</v>
      </c>
      <c r="E123" s="41" t="s">
        <v>203</v>
      </c>
      <c r="F123" s="41" t="s">
        <v>272</v>
      </c>
      <c r="G123" s="41" t="s">
        <v>165</v>
      </c>
      <c r="H123" s="41" t="s">
        <v>165</v>
      </c>
      <c r="I123" s="41" t="s">
        <v>165</v>
      </c>
      <c r="J123" s="41" t="s">
        <v>165</v>
      </c>
      <c r="K123" s="41" t="s">
        <v>165</v>
      </c>
      <c r="L123" s="41" t="s">
        <v>165</v>
      </c>
      <c r="M123" s="41" t="s">
        <v>165</v>
      </c>
      <c r="N123" s="41" t="s">
        <v>165</v>
      </c>
      <c r="O123" s="41" t="s">
        <v>165</v>
      </c>
      <c r="P123" s="41" t="s">
        <v>165</v>
      </c>
      <c r="Q123" s="41" t="s">
        <v>165</v>
      </c>
      <c r="R123" s="71"/>
      <c r="S123" s="71"/>
      <c r="T123" s="71"/>
      <c r="U123" s="71"/>
      <c r="V123" s="71"/>
      <c r="W123" s="71"/>
      <c r="X123" s="71"/>
      <c r="Y123" s="71"/>
      <c r="Z123" s="71"/>
      <c r="AA123" s="71"/>
      <c r="AB123" s="71"/>
      <c r="AC123" s="71"/>
    </row>
    <row r="124" spans="1:29" outlineLevel="1" x14ac:dyDescent="0.25">
      <c r="A124" s="216"/>
      <c r="B124" s="204" t="s">
        <v>97</v>
      </c>
      <c r="C124" s="204"/>
      <c r="D124" s="41" t="s">
        <v>161</v>
      </c>
      <c r="E124" s="41" t="s">
        <v>273</v>
      </c>
      <c r="F124" s="41" t="s">
        <v>161</v>
      </c>
      <c r="G124" s="41" t="s">
        <v>165</v>
      </c>
      <c r="H124" s="41" t="s">
        <v>165</v>
      </c>
      <c r="I124" s="41" t="s">
        <v>165</v>
      </c>
      <c r="J124" s="41" t="s">
        <v>165</v>
      </c>
      <c r="K124" s="41" t="s">
        <v>165</v>
      </c>
      <c r="L124" s="41" t="s">
        <v>165</v>
      </c>
      <c r="M124" s="41" t="s">
        <v>165</v>
      </c>
      <c r="N124" s="41" t="s">
        <v>165</v>
      </c>
      <c r="O124" s="41" t="s">
        <v>165</v>
      </c>
      <c r="P124" s="41" t="s">
        <v>165</v>
      </c>
      <c r="Q124" s="41" t="s">
        <v>165</v>
      </c>
      <c r="R124" s="71"/>
      <c r="S124" s="71"/>
      <c r="T124" s="71"/>
      <c r="U124" s="71"/>
      <c r="V124" s="71"/>
      <c r="W124" s="71"/>
      <c r="X124" s="71"/>
      <c r="Y124" s="71"/>
      <c r="Z124" s="71"/>
      <c r="AA124" s="71"/>
      <c r="AB124" s="71"/>
      <c r="AC124" s="71"/>
    </row>
    <row r="125" spans="1:29" ht="29.25" customHeight="1" outlineLevel="1" x14ac:dyDescent="0.25">
      <c r="A125" s="216"/>
      <c r="B125" s="207" t="s">
        <v>100</v>
      </c>
      <c r="C125" s="204"/>
      <c r="D125" s="69">
        <f>IFERROR(IF(D118&lt;&gt;"-",D120-((D122-1)/2-D123)*12*D121/1000,IFERROR(MID(#REF!,FIND("RBY:",#REF!)+4,FIND(CHAR(10)&amp;"IMF:",#REF!)-FIND("RBY:",#REF!)-4),"")),"")</f>
        <v>2500.5500000000002</v>
      </c>
      <c r="E125" s="69">
        <f>IFERROR(IF(E118&lt;&gt;"-",E120-((E122-1)/2-E123)*12*E121/1000,IFERROR(MID(#REF!,FIND("RBY:",#REF!)+4,FIND(CHAR(10)&amp;"IMF:",#REF!)-FIND("RBY:",#REF!)-4),"")),"")</f>
        <v>2528.0700000000002</v>
      </c>
      <c r="F125" s="69">
        <f>IFERROR(IF(F118&lt;&gt;"-",F120-((F122-1)/2-F123)*12*F121/1000,IFERROR(MID(#REF!,FIND("RBY:",#REF!)+4,FIND(CHAR(10)&amp;"IMF:",#REF!)-FIND("RBY:",#REF!)-4),"")),"")</f>
        <v>2500.5500000000002</v>
      </c>
      <c r="G125" s="69" t="str">
        <f>IFERROR(IF(G118&lt;&gt;"-",G120-((G122-1)/2-G123)*12*G121/1000,IFERROR(MID(#REF!,FIND("RBY:",#REF!)+4,FIND(CHAR(10)&amp;"IMF:",#REF!)-FIND("RBY:",#REF!)-4),"")),"")</f>
        <v/>
      </c>
      <c r="H125" s="69" t="str">
        <f>IFERROR(IF(H118&lt;&gt;"-",H120-((H122-1)/2-H123)*12*H121/1000,IFERROR(MID(#REF!,FIND("RBY:",#REF!)+4,FIND(CHAR(10)&amp;"IMF:",#REF!)-FIND("RBY:",#REF!)-4),"")),"")</f>
        <v/>
      </c>
      <c r="I125" s="69" t="str">
        <f>IFERROR(IF(I118&lt;&gt;"-",I120-((I122-1)/2-I123)*12*I121/1000,IFERROR(MID(#REF!,FIND("RBY:",#REF!)+4,FIND(CHAR(10)&amp;"IMF:",#REF!)-FIND("RBY:",#REF!)-4),"")),"")</f>
        <v/>
      </c>
      <c r="J125" s="69" t="str">
        <f>IFERROR(IF(J118&lt;&gt;"-",J120-((J122-1)/2-J123)*12*J121/1000,IFERROR(MID(#REF!,FIND("RBY:",#REF!)+4,FIND(CHAR(10)&amp;"IMF:",#REF!)-FIND("RBY:",#REF!)-4),"")),"")</f>
        <v/>
      </c>
      <c r="K125" s="69" t="str">
        <f>IFERROR(IF(K118&lt;&gt;"-",K120-((K122-1)/2-K123)*12*K121/1000,IFERROR(MID(#REF!,FIND("RBY:",#REF!)+4,FIND(CHAR(10)&amp;"IMF:",#REF!)-FIND("RBY:",#REF!)-4),"")),"")</f>
        <v/>
      </c>
      <c r="L125" s="69" t="str">
        <f>IFERROR(IF(L118&lt;&gt;"-",L120-((L122-1)/2-L123)*12*L121/1000,IFERROR(MID(#REF!,FIND("RBY:",#REF!)+4,FIND(CHAR(10)&amp;"IMF:",#REF!)-FIND("RBY:",#REF!)-4),"")),"")</f>
        <v/>
      </c>
      <c r="M125" s="69" t="str">
        <f>IFERROR(IF(M118&lt;&gt;"-",M120-((M122-1)/2-M123)*12*M121/1000,IFERROR(MID(#REF!,FIND("RBY:",#REF!)+4,FIND(CHAR(10)&amp;"IMF:",#REF!)-FIND("RBY:",#REF!)-4),"")),"")</f>
        <v/>
      </c>
      <c r="N125" s="69" t="str">
        <f>IFERROR(IF(N118&lt;&gt;"-",N120-((N122-1)/2-N123)*12*N121/1000,IFERROR(MID(#REF!,FIND("RBY:",#REF!)+4,FIND(CHAR(10)&amp;"IMF:",#REF!)-FIND("RBY:",#REF!)-4),"")),"")</f>
        <v/>
      </c>
      <c r="O125" s="69" t="str">
        <f>IFERROR(IF(O118&lt;&gt;"-",O120-((O122-1)/2-O123)*12*O121/1000,IFERROR(MID(#REF!,FIND("RBY:",#REF!)+4,FIND(CHAR(10)&amp;"IMF:",#REF!)-FIND("RBY:",#REF!)-4),"")),"")</f>
        <v/>
      </c>
      <c r="P125" s="69" t="str">
        <f>IFERROR(IF(P118&lt;&gt;"-",P120-((P122-1)/2-P123)*12*P121/1000,IFERROR(MID(#REF!,FIND("RBY:",#REF!)+4,FIND(CHAR(10)&amp;"IMF:",#REF!)-FIND("RBY:",#REF!)-4),"")),"")</f>
        <v/>
      </c>
      <c r="Q125" s="69" t="str">
        <f>IFERROR(IF(Q118&lt;&gt;"-",Q120-((Q122-1)/2-Q123)*12*Q121/1000,IFERROR(MID(#REF!,FIND("RBY:",#REF!)+4,FIND(CHAR(10)&amp;"IMF:",#REF!)-FIND("RBY:",#REF!)-4),"")),"")</f>
        <v/>
      </c>
      <c r="R125" s="71"/>
      <c r="S125" s="71"/>
      <c r="T125" s="71"/>
      <c r="U125" s="71"/>
      <c r="V125" s="71"/>
      <c r="W125" s="71"/>
      <c r="X125" s="71"/>
      <c r="Y125" s="71"/>
      <c r="Z125" s="71"/>
      <c r="AA125" s="71"/>
      <c r="AB125" s="71"/>
      <c r="AC125" s="71"/>
    </row>
    <row r="126" spans="1:29" ht="21" customHeight="1" outlineLevel="1" x14ac:dyDescent="0.25">
      <c r="A126" s="18"/>
      <c r="B126" s="208" t="s">
        <v>195</v>
      </c>
      <c r="C126" s="209"/>
      <c r="D126" s="70">
        <v>1457.27</v>
      </c>
      <c r="E126" s="70">
        <v>1429.75</v>
      </c>
      <c r="F126" s="70">
        <v>4479.46</v>
      </c>
      <c r="G126" s="70" t="s">
        <v>165</v>
      </c>
      <c r="H126" s="70" t="s">
        <v>165</v>
      </c>
      <c r="I126" s="70" t="s">
        <v>165</v>
      </c>
      <c r="J126" s="70" t="s">
        <v>165</v>
      </c>
      <c r="K126" s="70" t="s">
        <v>165</v>
      </c>
      <c r="L126" s="70" t="s">
        <v>165</v>
      </c>
      <c r="M126" s="70" t="s">
        <v>165</v>
      </c>
      <c r="N126" s="70" t="s">
        <v>165</v>
      </c>
      <c r="O126" s="70" t="s">
        <v>165</v>
      </c>
      <c r="P126" s="70" t="s">
        <v>165</v>
      </c>
      <c r="Q126" s="70" t="s">
        <v>165</v>
      </c>
      <c r="R126" s="70" t="s">
        <v>165</v>
      </c>
      <c r="S126" s="70" t="s">
        <v>165</v>
      </c>
      <c r="T126" s="70" t="s">
        <v>165</v>
      </c>
      <c r="U126" s="70" t="s">
        <v>165</v>
      </c>
      <c r="V126" s="70" t="s">
        <v>165</v>
      </c>
      <c r="W126" s="70" t="s">
        <v>165</v>
      </c>
      <c r="X126" s="70" t="s">
        <v>165</v>
      </c>
      <c r="Y126" s="70" t="s">
        <v>165</v>
      </c>
      <c r="Z126" s="70" t="s">
        <v>165</v>
      </c>
      <c r="AA126" s="70" t="s">
        <v>165</v>
      </c>
      <c r="AB126" s="70" t="s">
        <v>165</v>
      </c>
      <c r="AC126" s="70" t="s">
        <v>165</v>
      </c>
    </row>
    <row r="127" spans="1:29" ht="17.25" customHeight="1" outlineLevel="1" x14ac:dyDescent="0.25">
      <c r="A127" s="67"/>
      <c r="B127" s="210"/>
      <c r="C127" s="211"/>
      <c r="D127" s="68" t="s">
        <v>165</v>
      </c>
      <c r="E127" s="68" t="s">
        <v>165</v>
      </c>
      <c r="F127" s="68" t="s">
        <v>165</v>
      </c>
      <c r="G127" s="68" t="s">
        <v>165</v>
      </c>
      <c r="H127" s="68" t="s">
        <v>165</v>
      </c>
      <c r="I127" s="68" t="s">
        <v>165</v>
      </c>
      <c r="J127" s="68" t="s">
        <v>165</v>
      </c>
      <c r="K127" s="68" t="s">
        <v>165</v>
      </c>
      <c r="L127" s="68" t="s">
        <v>165</v>
      </c>
      <c r="M127" s="68" t="s">
        <v>165</v>
      </c>
      <c r="N127" s="68" t="s">
        <v>165</v>
      </c>
      <c r="O127" s="68" t="s">
        <v>165</v>
      </c>
      <c r="P127" s="68" t="s">
        <v>165</v>
      </c>
      <c r="Q127" s="68" t="s">
        <v>165</v>
      </c>
      <c r="R127" s="68" t="s">
        <v>165</v>
      </c>
      <c r="S127" s="68" t="s">
        <v>165</v>
      </c>
      <c r="T127" s="68" t="s">
        <v>165</v>
      </c>
      <c r="U127" s="68" t="s">
        <v>165</v>
      </c>
      <c r="V127" s="68" t="s">
        <v>165</v>
      </c>
      <c r="W127" s="68" t="s">
        <v>165</v>
      </c>
      <c r="X127" s="68" t="s">
        <v>165</v>
      </c>
      <c r="Y127" s="68" t="s">
        <v>165</v>
      </c>
      <c r="Z127" s="68" t="s">
        <v>165</v>
      </c>
      <c r="AA127" s="68" t="s">
        <v>165</v>
      </c>
      <c r="AB127" s="68" t="s">
        <v>165</v>
      </c>
      <c r="AC127" s="68" t="s">
        <v>165</v>
      </c>
    </row>
    <row r="128" spans="1:29" ht="54" customHeight="1" outlineLevel="1" x14ac:dyDescent="0.25">
      <c r="A128" s="18"/>
      <c r="B128" s="206" t="s">
        <v>144</v>
      </c>
      <c r="C128" s="206"/>
      <c r="D128" s="206"/>
      <c r="E128" s="206"/>
      <c r="F128" s="206"/>
      <c r="G128" s="206"/>
      <c r="P128" s="5"/>
      <c r="Q128" s="5"/>
      <c r="R128" s="5"/>
      <c r="S128" s="5"/>
      <c r="T128" s="5"/>
      <c r="U128" s="5"/>
      <c r="V128" s="5"/>
      <c r="W128" s="5"/>
      <c r="X128" s="5"/>
      <c r="Y128" s="5"/>
      <c r="Z128" s="5"/>
      <c r="AA128" s="5"/>
      <c r="AB128" s="5"/>
      <c r="AC128" s="5"/>
    </row>
    <row r="129" spans="1:29" ht="36.75" customHeight="1" outlineLevel="1" x14ac:dyDescent="0.25">
      <c r="A129" s="18"/>
      <c r="B129" s="206" t="s">
        <v>196</v>
      </c>
      <c r="C129" s="206"/>
      <c r="D129" s="206"/>
      <c r="E129" s="206"/>
      <c r="F129" s="206"/>
      <c r="G129" s="206"/>
      <c r="P129" s="5"/>
      <c r="Q129" s="5"/>
      <c r="R129" s="5"/>
      <c r="S129" s="5"/>
      <c r="T129" s="5"/>
      <c r="U129" s="5"/>
      <c r="V129" s="5"/>
      <c r="W129" s="5"/>
      <c r="X129" s="5"/>
      <c r="Y129" s="5"/>
      <c r="Z129" s="5"/>
      <c r="AA129" s="5"/>
      <c r="AB129" s="5"/>
      <c r="AC129" s="5"/>
    </row>
    <row r="130" spans="1:29" ht="18.75" outlineLevel="1" x14ac:dyDescent="0.25">
      <c r="A130" s="18"/>
      <c r="B130" s="39" t="s">
        <v>93</v>
      </c>
      <c r="C130" s="39"/>
      <c r="D130" s="44" t="e">
        <f>IF(OR(#REF!="None",D102="",D118="Low",D118="Mid",D118="High"),"", "Test Point ID "&amp;D102&amp;" for "&amp;$C$3&amp;" have the centre carrier frequency of "&amp;D118&amp;" MHz in Band "&amp;Yband&amp;" (NR ARFCN="&amp;GetNR_ARFCN(INT(SUBSTITUTE(D118,",",".")*1000))&amp;"). ")</f>
        <v>#REF!</v>
      </c>
      <c r="E130" s="44" t="e">
        <f>IF(OR(#REF!="None",E102="",E118="Low",E118="Mid",E118="High"),"", "Test Point ID "&amp;E102&amp;" for "&amp;$C$3&amp;" have the centre carrier frequency of "&amp;E118&amp;" MHz in Band "&amp;Yband&amp;" (NR ARFCN="&amp;GetNR_ARFCN(INT(SUBSTITUTE(E118,",",".")*1000))&amp;"). ")</f>
        <v>#REF!</v>
      </c>
      <c r="F130" s="44" t="e">
        <f>IF(OR(#REF!="None",F102="",F118="Low",F118="Mid",F118="High"),"", "Test Point ID "&amp;F102&amp;" for "&amp;$C$3&amp;" have the centre carrier frequency of "&amp;F118&amp;" MHz in Band "&amp;Yband&amp;" (NR ARFCN="&amp;GetNR_ARFCN(INT(SUBSTITUTE(F118,",",".")*1000))&amp;"). ")</f>
        <v>#REF!</v>
      </c>
      <c r="G130" s="44" t="e">
        <f>IF(OR(#REF!="None",G102="",G118="Low",G118="Mid",G118="High"),"", "Test Point ID "&amp;G102&amp;" for "&amp;$C$3&amp;" have the centre carrier frequency of "&amp;G118&amp;" MHz in Band "&amp;Yband&amp;" (NR ARFCN="&amp;GetNR_ARFCN(INT(SUBSTITUTE(G118,",",".")*1000))&amp;"). ")</f>
        <v>#REF!</v>
      </c>
      <c r="H130" s="44" t="e">
        <f>IF(OR(#REF!="None",H102="",H118="Low",H118="Mid",H118="High"),"", "Test Point ID "&amp;H102&amp;" for "&amp;$C$3&amp;" have the centre carrier frequency of "&amp;H118&amp;" MHz in Band "&amp;Yband&amp;" (NR ARFCN="&amp;GetNR_ARFCN(INT(SUBSTITUTE(H118,",",".")*1000))&amp;"). ")</f>
        <v>#REF!</v>
      </c>
      <c r="I130" s="44" t="e">
        <f>IF(OR(#REF!="None",I102="",I118="Low",I118="Mid",I118="High"),"", "Test Point ID "&amp;I102&amp;" for "&amp;$C$3&amp;" have the centre carrier frequency of "&amp;I118&amp;" MHz in Band "&amp;Yband&amp;" (NR ARFCN="&amp;GetNR_ARFCN(INT(SUBSTITUTE(I118,",",".")*1000))&amp;"). ")</f>
        <v>#REF!</v>
      </c>
      <c r="J130" s="44" t="e">
        <f>IF(OR(#REF!="None",J102="",J118="Low",J118="Mid",J118="High"),"", "Test Point ID "&amp;J102&amp;" for "&amp;$C$3&amp;" have the centre carrier frequency of "&amp;J118&amp;" MHz in Band "&amp;Yband&amp;" (NR ARFCN="&amp;GetNR_ARFCN(INT(SUBSTITUTE(J118,",",".")*1000))&amp;"). ")</f>
        <v>#REF!</v>
      </c>
      <c r="K130" s="44" t="e">
        <f>IF(OR(#REF!="None",K102="",K118="Low",K118="Mid",K118="High"),"", "Test Point ID "&amp;K102&amp;" for "&amp;$C$3&amp;" have the centre carrier frequency of "&amp;K118&amp;" MHz in Band "&amp;Yband&amp;" (NR ARFCN="&amp;GetNR_ARFCN(INT(SUBSTITUTE(K118,",",".")*1000))&amp;"). ")</f>
        <v>#REF!</v>
      </c>
      <c r="L130" s="44" t="e">
        <f>IF(OR(#REF!="None",L102="",L118="Low",L118="Mid",L118="High"),"", "Test Point ID "&amp;L102&amp;" for "&amp;$C$3&amp;" have the centre carrier frequency of "&amp;L118&amp;" MHz in Band "&amp;Yband&amp;" (NR ARFCN="&amp;GetNR_ARFCN(INT(SUBSTITUTE(L118,",",".")*1000))&amp;"). ")</f>
        <v>#REF!</v>
      </c>
      <c r="M130" s="44" t="e">
        <f>IF(OR(#REF!="None",M102="",M118="Low",M118="Mid",M118="High"),"", "Test Point ID "&amp;M102&amp;" for "&amp;$C$3&amp;" have the centre carrier frequency of "&amp;M118&amp;" MHz in Band "&amp;Yband&amp;" (NR ARFCN="&amp;GetNR_ARFCN(INT(SUBSTITUTE(M118,",",".")*1000))&amp;"). ")</f>
        <v>#REF!</v>
      </c>
      <c r="N130" s="44" t="e">
        <f>IF(OR(#REF!="None",N102="",N118="Low",N118="Mid",N118="High"),"", "Test Point ID "&amp;N102&amp;" for "&amp;$C$3&amp;" have the centre carrier frequency of "&amp;N118&amp;" MHz in Band "&amp;Yband&amp;" (NR ARFCN="&amp;GetNR_ARFCN(INT(SUBSTITUTE(N118,",",".")*1000))&amp;"). ")</f>
        <v>#REF!</v>
      </c>
      <c r="O130" s="44" t="e">
        <f>IF(OR(#REF!="None",O102="",O118="Low",O118="Mid",O118="High"),"", "Test Point ID "&amp;O102&amp;" for "&amp;$C$3&amp;" have the centre carrier frequency of "&amp;O118&amp;" MHz in Band "&amp;Yband&amp;" (NR ARFCN="&amp;GetNR_ARFCN(INT(SUBSTITUTE(O118,",",".")*1000))&amp;"). ")</f>
        <v>#REF!</v>
      </c>
      <c r="P130" s="44" t="e">
        <f>IF(OR(#REF!="None",P102="",P118="Low",P118="Mid",P118="High"),"", "Test Point ID "&amp;P102&amp;" for "&amp;$C$3&amp;" have the centre carrier frequency of "&amp;P118&amp;" MHz in Band "&amp;Yband&amp;" (NR ARFCN="&amp;GetNR_ARFCN(INT(SUBSTITUTE(P118,",",".")*1000))&amp;"). ")</f>
        <v>#REF!</v>
      </c>
      <c r="Q130" s="44" t="e">
        <f>IF(OR(#REF!="None",Q102="",Q118="Low",Q118="Mid",Q118="High"),"", "Test Point ID "&amp;Q102&amp;" for "&amp;$C$3&amp;" have the centre carrier frequency of "&amp;Q118&amp;" MHz in Band "&amp;Yband&amp;" (NR ARFCN="&amp;GetNR_ARFCN(INT(SUBSTITUTE(Q118,",",".")*1000))&amp;"). ")</f>
        <v>#REF!</v>
      </c>
      <c r="R130" s="44" t="e">
        <f>IF(OR(#REF!="None",R102="",R118="Low",R118="Mid",R118="High"),"", "Test Point ID "&amp;R102&amp;" for "&amp;$C$3&amp;" have the centre carrier frequency of "&amp;R118&amp;" MHz in Band "&amp;Yband&amp;" (NR ARFCN="&amp;GetNR_ARFCN(INT(SUBSTITUTE(R118,",",".")*1000))&amp;"). ")</f>
        <v>#REF!</v>
      </c>
      <c r="S130" s="44" t="e">
        <f>IF(OR(#REF!="None",S102="",S118="Low",S118="Mid",S118="High"),"", "Test Point ID "&amp;S102&amp;" for "&amp;$C$3&amp;" have the centre carrier frequency of "&amp;S118&amp;" MHz in Band "&amp;Yband&amp;" (NR ARFCN="&amp;GetNR_ARFCN(INT(SUBSTITUTE(S118,",",".")*1000))&amp;"). ")</f>
        <v>#REF!</v>
      </c>
      <c r="T130" s="44" t="e">
        <f>IF(OR(#REF!="None",T102="",T118="Low",T118="Mid",T118="High"),"", "Test Point ID "&amp;T102&amp;" for "&amp;$C$3&amp;" have the centre carrier frequency of "&amp;T118&amp;" MHz in Band "&amp;Yband&amp;" (NR ARFCN="&amp;GetNR_ARFCN(INT(SUBSTITUTE(T118,",",".")*1000))&amp;"). ")</f>
        <v>#REF!</v>
      </c>
      <c r="U130" s="44" t="e">
        <f>IF(OR(#REF!="None",U102="",U118="Low",U118="Mid",U118="High"),"", "Test Point ID "&amp;U102&amp;" for "&amp;$C$3&amp;" have the centre carrier frequency of "&amp;U118&amp;" MHz in Band "&amp;Yband&amp;" (NR ARFCN="&amp;GetNR_ARFCN(INT(SUBSTITUTE(U118,",",".")*1000))&amp;"). ")</f>
        <v>#REF!</v>
      </c>
      <c r="V130" s="44" t="e">
        <f>IF(OR(#REF!="None",V102="",V118="Low",V118="Mid",V118="High"),"", "Test Point ID "&amp;V102&amp;" for "&amp;$C$3&amp;" have the centre carrier frequency of "&amp;V118&amp;" MHz in Band "&amp;Yband&amp;" (NR ARFCN="&amp;GetNR_ARFCN(INT(SUBSTITUTE(V118,",",".")*1000))&amp;"). ")</f>
        <v>#REF!</v>
      </c>
      <c r="W130" s="44" t="e">
        <f>IF(OR(#REF!="None",W102="",W118="Low",W118="Mid",W118="High"),"", "Test Point ID "&amp;W102&amp;" for "&amp;$C$3&amp;" have the centre carrier frequency of "&amp;W118&amp;" MHz in Band "&amp;Yband&amp;" (NR ARFCN="&amp;GetNR_ARFCN(INT(SUBSTITUTE(W118,",",".")*1000))&amp;"). ")</f>
        <v>#REF!</v>
      </c>
      <c r="X130" s="44" t="e">
        <f>IF(OR(#REF!="None",X102="",X118="Low",X118="Mid",X118="High"),"", "Test Point ID "&amp;X102&amp;" for "&amp;$C$3&amp;" have the centre carrier frequency of "&amp;X118&amp;" MHz in Band "&amp;Yband&amp;" (NR ARFCN="&amp;GetNR_ARFCN(INT(SUBSTITUTE(X118,",",".")*1000))&amp;"). ")</f>
        <v>#REF!</v>
      </c>
      <c r="Y130" s="44" t="e">
        <f>IF(OR(#REF!="None",Y102="",Y118="Low",Y118="Mid",Y118="High"),"", "Test Point ID "&amp;Y102&amp;" for "&amp;$C$3&amp;" have the centre carrier frequency of "&amp;Y118&amp;" MHz in Band "&amp;Yband&amp;" (NR ARFCN="&amp;GetNR_ARFCN(INT(SUBSTITUTE(Y118,",",".")*1000))&amp;"). ")</f>
        <v>#REF!</v>
      </c>
      <c r="Z130" s="44" t="e">
        <f>IF(OR(#REF!="None",Z102="",Z118="Low",Z118="Mid",Z118="High"),"", "Test Point ID "&amp;Z102&amp;" for "&amp;$C$3&amp;" have the centre carrier frequency of "&amp;Z118&amp;" MHz in Band "&amp;Yband&amp;" (NR ARFCN="&amp;GetNR_ARFCN(INT(SUBSTITUTE(Z118,",",".")*1000))&amp;"). ")</f>
        <v>#REF!</v>
      </c>
      <c r="AA130" s="44" t="e">
        <f>IF(OR(#REF!="None",AA102="",AA118="Low",AA118="Mid",AA118="High"),"", "Test Point ID "&amp;AA102&amp;" for "&amp;$C$3&amp;" have the centre carrier frequency of "&amp;AA118&amp;" MHz in Band "&amp;Yband&amp;" (NR ARFCN="&amp;GetNR_ARFCN(INT(SUBSTITUTE(AA118,",",".")*1000))&amp;"). ")</f>
        <v>#REF!</v>
      </c>
      <c r="AB130" s="44" t="e">
        <f>IF(OR(#REF!="None",AB102="",AB118="Low",AB118="Mid",AB118="High"),"", "Test Point ID "&amp;AB102&amp;" for "&amp;$C$3&amp;" have the centre carrier frequency of "&amp;AB118&amp;" MHz in Band "&amp;Yband&amp;" (NR ARFCN="&amp;GetNR_ARFCN(INT(SUBSTITUTE(AB118,",",".")*1000))&amp;"). ")</f>
        <v>#REF!</v>
      </c>
      <c r="AC130" s="44" t="e">
        <f>IF(OR(#REF!="None",AC102="",AC118="Low",AC118="Mid",AC118="High"),"", "Test Point ID "&amp;AC102&amp;" for "&amp;$C$3&amp;" have the centre carrier frequency of "&amp;AC118&amp;" MHz in Band "&amp;Yband&amp;" (NR ARFCN="&amp;GetNR_ARFCN(INT(SUBSTITUTE(AC118,",",".")*1000))&amp;"). ")</f>
        <v>#REF!</v>
      </c>
    </row>
    <row r="131" spans="1:29" s="72" customFormat="1" ht="15.75" outlineLevel="1" thickBot="1" x14ac:dyDescent="0.3"/>
    <row r="132" spans="1:29" ht="18.75" x14ac:dyDescent="0.25">
      <c r="B132" s="198" t="s">
        <v>177</v>
      </c>
      <c r="C132" s="199"/>
      <c r="D132" s="199"/>
      <c r="E132" s="199"/>
      <c r="F132" s="199"/>
      <c r="G132" s="199"/>
      <c r="H132" s="199"/>
      <c r="I132" s="199"/>
      <c r="J132" s="199"/>
      <c r="K132" s="199"/>
      <c r="L132" s="199"/>
      <c r="M132" s="199"/>
      <c r="N132" s="200"/>
      <c r="O132" s="18"/>
    </row>
    <row r="133" spans="1:29" ht="21" customHeight="1" outlineLevel="1" x14ac:dyDescent="0.25">
      <c r="B133" s="223" t="s">
        <v>184</v>
      </c>
      <c r="C133" s="224"/>
      <c r="D133" s="224"/>
      <c r="E133" s="224"/>
      <c r="F133" s="224"/>
      <c r="G133" s="224"/>
      <c r="H133" s="224"/>
      <c r="I133" s="224"/>
      <c r="J133" s="224"/>
      <c r="K133" s="224"/>
      <c r="L133" s="224"/>
      <c r="M133" s="224"/>
      <c r="N133" s="225"/>
      <c r="O133" s="89"/>
    </row>
    <row r="134" spans="1:29" ht="15.75" outlineLevel="1" thickBot="1" x14ac:dyDescent="0.3">
      <c r="P134" s="21"/>
    </row>
    <row r="135" spans="1:29" ht="15.75" customHeight="1" outlineLevel="1" thickBot="1" x14ac:dyDescent="0.3">
      <c r="B135" s="201" t="s">
        <v>83</v>
      </c>
      <c r="C135" s="201"/>
      <c r="D135" s="201"/>
      <c r="E135" s="201"/>
      <c r="F135" s="201"/>
      <c r="G135" s="201"/>
      <c r="H135" s="201"/>
      <c r="I135" s="201"/>
      <c r="J135" s="201"/>
      <c r="K135" s="201"/>
      <c r="L135" s="201"/>
      <c r="M135" s="201"/>
      <c r="P135" s="21"/>
    </row>
    <row r="136" spans="1:29" ht="15.75" customHeight="1" outlineLevel="1" thickBot="1" x14ac:dyDescent="0.3">
      <c r="B136" s="201" t="s">
        <v>65</v>
      </c>
      <c r="C136" s="201" t="s">
        <v>84</v>
      </c>
      <c r="D136" s="201"/>
      <c r="E136" s="201"/>
      <c r="F136" s="201"/>
      <c r="G136" s="201"/>
      <c r="H136" s="201"/>
      <c r="I136" s="201" t="s">
        <v>66</v>
      </c>
      <c r="J136" s="201"/>
      <c r="K136" s="201" t="s">
        <v>85</v>
      </c>
      <c r="L136" s="201"/>
      <c r="M136" s="201"/>
    </row>
    <row r="137" spans="1:29" ht="15.75" customHeight="1" outlineLevel="1" thickBot="1" x14ac:dyDescent="0.3">
      <c r="B137" s="201"/>
      <c r="C137" s="201" t="s">
        <v>61</v>
      </c>
      <c r="D137" s="201"/>
      <c r="E137" s="201"/>
      <c r="F137" s="201"/>
      <c r="G137" s="29" t="s">
        <v>86</v>
      </c>
      <c r="H137" s="29" t="s">
        <v>63</v>
      </c>
      <c r="I137" s="29" t="s">
        <v>67</v>
      </c>
      <c r="J137" s="205" t="s">
        <v>89</v>
      </c>
      <c r="K137" s="29" t="s">
        <v>90</v>
      </c>
      <c r="L137" s="201" t="s">
        <v>91</v>
      </c>
      <c r="M137" s="201"/>
    </row>
    <row r="138" spans="1:29" ht="27.75" customHeight="1" outlineLevel="1" thickBot="1" x14ac:dyDescent="0.3">
      <c r="B138" s="201"/>
      <c r="C138" s="201" t="s">
        <v>62</v>
      </c>
      <c r="D138" s="201"/>
      <c r="E138" s="201" t="s">
        <v>63</v>
      </c>
      <c r="F138" s="201"/>
      <c r="G138" s="29" t="s">
        <v>87</v>
      </c>
      <c r="H138" s="29" t="s">
        <v>87</v>
      </c>
      <c r="I138" s="29" t="s">
        <v>88</v>
      </c>
      <c r="J138" s="205"/>
      <c r="K138" s="29" t="s">
        <v>88</v>
      </c>
      <c r="L138" s="201" t="s">
        <v>92</v>
      </c>
      <c r="M138" s="201"/>
    </row>
    <row r="139" spans="1:29" ht="15.75" outlineLevel="1" thickBot="1" x14ac:dyDescent="0.3">
      <c r="B139" s="201"/>
      <c r="C139" s="29" t="s">
        <v>78</v>
      </c>
      <c r="D139" s="29" t="s">
        <v>64</v>
      </c>
      <c r="E139" s="29" t="s">
        <v>78</v>
      </c>
      <c r="F139" s="29" t="s">
        <v>64</v>
      </c>
      <c r="G139" s="45"/>
      <c r="H139" s="45"/>
      <c r="I139" s="45"/>
      <c r="J139" s="205"/>
      <c r="K139" s="45"/>
      <c r="L139" s="45"/>
      <c r="M139" s="45"/>
    </row>
    <row r="140" spans="1:29" ht="15.75" customHeight="1" outlineLevel="1" thickBot="1" x14ac:dyDescent="0.3">
      <c r="B140" s="220" t="s">
        <v>274</v>
      </c>
      <c r="C140" s="221"/>
      <c r="D140" s="221"/>
      <c r="E140" s="221"/>
      <c r="F140" s="221"/>
      <c r="G140" s="221"/>
      <c r="H140" s="221"/>
      <c r="I140" s="221"/>
      <c r="J140" s="221"/>
      <c r="K140" s="221"/>
      <c r="L140" s="221"/>
      <c r="M140" s="222"/>
    </row>
    <row r="141" spans="1:29" ht="38.25" customHeight="1" outlineLevel="1" thickBot="1" x14ac:dyDescent="0.3">
      <c r="B141" s="30">
        <v>1</v>
      </c>
      <c r="C141" s="27" t="s">
        <v>167</v>
      </c>
      <c r="D141" s="27" t="s">
        <v>162</v>
      </c>
      <c r="E141" s="27" t="s">
        <v>0</v>
      </c>
      <c r="F141" s="27" t="s">
        <v>164</v>
      </c>
      <c r="G141" s="30" t="s">
        <v>275</v>
      </c>
      <c r="H141" s="30" t="s">
        <v>276</v>
      </c>
      <c r="I141" s="30" t="s">
        <v>277</v>
      </c>
      <c r="J141" s="30" t="s">
        <v>278</v>
      </c>
      <c r="K141" s="30" t="s">
        <v>279</v>
      </c>
      <c r="L141" s="30" t="s">
        <v>271</v>
      </c>
      <c r="M141" s="30" t="s">
        <v>161</v>
      </c>
    </row>
    <row r="142" spans="1:29" ht="24.75" outlineLevel="1" thickBot="1" x14ac:dyDescent="0.3">
      <c r="B142" s="30">
        <v>2</v>
      </c>
      <c r="C142" s="27" t="s">
        <v>167</v>
      </c>
      <c r="D142" s="27" t="s">
        <v>162</v>
      </c>
      <c r="E142" s="27" t="s">
        <v>0</v>
      </c>
      <c r="F142" s="27" t="s">
        <v>163</v>
      </c>
      <c r="G142" s="30" t="s">
        <v>275</v>
      </c>
      <c r="H142" s="30" t="s">
        <v>276</v>
      </c>
      <c r="I142" s="30" t="s">
        <v>277</v>
      </c>
      <c r="J142" s="30" t="s">
        <v>278</v>
      </c>
      <c r="K142" s="30" t="s">
        <v>279</v>
      </c>
      <c r="L142" s="30" t="s">
        <v>271</v>
      </c>
      <c r="M142" s="30" t="s">
        <v>273</v>
      </c>
    </row>
    <row r="143" spans="1:29" ht="15.75" outlineLevel="1" thickBot="1" x14ac:dyDescent="0.3"/>
    <row r="144" spans="1:29" ht="19.5" thickBot="1" x14ac:dyDescent="0.3">
      <c r="B144" s="178" t="s">
        <v>178</v>
      </c>
      <c r="C144" s="179"/>
      <c r="D144" s="179"/>
      <c r="E144" s="179"/>
      <c r="F144" s="179"/>
      <c r="G144" s="179"/>
      <c r="H144" s="179"/>
      <c r="I144" s="179"/>
      <c r="J144" s="179"/>
      <c r="K144" s="179"/>
      <c r="L144" s="179"/>
      <c r="M144" s="179"/>
      <c r="N144" s="180"/>
      <c r="O144" s="99"/>
    </row>
    <row r="145" spans="2:15" ht="25.5" customHeight="1" outlineLevel="1" x14ac:dyDescent="0.25">
      <c r="B145" s="217" t="s">
        <v>183</v>
      </c>
      <c r="C145" s="218"/>
      <c r="D145" s="218"/>
      <c r="E145" s="218"/>
      <c r="F145" s="218"/>
      <c r="G145" s="218"/>
      <c r="H145" s="218"/>
      <c r="I145" s="218"/>
      <c r="J145" s="218"/>
      <c r="K145" s="218"/>
      <c r="L145" s="218"/>
      <c r="M145" s="218"/>
      <c r="N145" s="219"/>
      <c r="O145" s="99"/>
    </row>
    <row r="146" spans="2:15" outlineLevel="1" x14ac:dyDescent="0.25"/>
    <row r="147" spans="2:15" outlineLevel="1" x14ac:dyDescent="0.25">
      <c r="B147" s="177" t="s">
        <v>53</v>
      </c>
      <c r="C147" s="177" t="s">
        <v>54</v>
      </c>
      <c r="D147" s="177"/>
      <c r="E147" s="177"/>
      <c r="F147" s="177"/>
      <c r="G147" s="177"/>
      <c r="H147" s="177"/>
      <c r="I147" s="177"/>
    </row>
    <row r="148" spans="2:15" ht="24" outlineLevel="1" x14ac:dyDescent="0.25">
      <c r="B148" s="177"/>
      <c r="C148" s="111" t="s">
        <v>55</v>
      </c>
      <c r="D148" s="177" t="s">
        <v>56</v>
      </c>
      <c r="E148" s="177"/>
      <c r="F148" s="177"/>
      <c r="G148" s="111" t="s">
        <v>57</v>
      </c>
      <c r="H148" s="111" t="s">
        <v>58</v>
      </c>
      <c r="I148" s="112" t="s">
        <v>7</v>
      </c>
    </row>
    <row r="149" spans="2:15" ht="24" outlineLevel="1" x14ac:dyDescent="0.25">
      <c r="B149" s="107" t="s">
        <v>214</v>
      </c>
      <c r="C149" s="113" t="s">
        <v>282</v>
      </c>
      <c r="D149" s="114" t="s">
        <v>280</v>
      </c>
      <c r="E149" s="114" t="s">
        <v>3</v>
      </c>
      <c r="F149" s="114" t="s">
        <v>281</v>
      </c>
      <c r="G149" s="114">
        <v>-50</v>
      </c>
      <c r="H149" s="115">
        <v>1</v>
      </c>
      <c r="I149" s="115" t="s">
        <v>165</v>
      </c>
    </row>
    <row r="150" spans="2:15" outlineLevel="1" x14ac:dyDescent="0.25">
      <c r="B150" s="108"/>
      <c r="C150" s="113" t="s">
        <v>283</v>
      </c>
      <c r="D150" s="114" t="s">
        <v>280</v>
      </c>
      <c r="E150" s="114" t="s">
        <v>3</v>
      </c>
      <c r="F150" s="114" t="s">
        <v>281</v>
      </c>
      <c r="G150" s="114">
        <v>-50</v>
      </c>
      <c r="H150" s="115">
        <v>1</v>
      </c>
      <c r="I150" s="115" t="s">
        <v>165</v>
      </c>
    </row>
  </sheetData>
  <mergeCells count="73">
    <mergeCell ref="B147:B148"/>
    <mergeCell ref="C147:I147"/>
    <mergeCell ref="D148:F148"/>
    <mergeCell ref="A110:A117"/>
    <mergeCell ref="B145:N145"/>
    <mergeCell ref="B140:M140"/>
    <mergeCell ref="B135:M135"/>
    <mergeCell ref="C136:H136"/>
    <mergeCell ref="C137:F137"/>
    <mergeCell ref="B136:B139"/>
    <mergeCell ref="K136:M136"/>
    <mergeCell ref="E138:F138"/>
    <mergeCell ref="B129:G129"/>
    <mergeCell ref="B133:N133"/>
    <mergeCell ref="A118:A125"/>
    <mergeCell ref="B123:C123"/>
    <mergeCell ref="B111:C111"/>
    <mergeCell ref="B125:C125"/>
    <mergeCell ref="B124:C124"/>
    <mergeCell ref="B108:C108"/>
    <mergeCell ref="B109:C109"/>
    <mergeCell ref="B106:C106"/>
    <mergeCell ref="B107:C107"/>
    <mergeCell ref="B104:C104"/>
    <mergeCell ref="B80:C80"/>
    <mergeCell ref="B126:C127"/>
    <mergeCell ref="B120:C120"/>
    <mergeCell ref="B92:B97"/>
    <mergeCell ref="B116:C116"/>
    <mergeCell ref="B115:C115"/>
    <mergeCell ref="B99:N99"/>
    <mergeCell ref="B112:C112"/>
    <mergeCell ref="B119:C119"/>
    <mergeCell ref="B118:C118"/>
    <mergeCell ref="B110:C110"/>
    <mergeCell ref="B114:C114"/>
    <mergeCell ref="B122:C122"/>
    <mergeCell ref="B113:C113"/>
    <mergeCell ref="B121:C121"/>
    <mergeCell ref="B117:C117"/>
    <mergeCell ref="B144:N144"/>
    <mergeCell ref="B40:B41"/>
    <mergeCell ref="B42:B75"/>
    <mergeCell ref="C40:M40"/>
    <mergeCell ref="D41:F41"/>
    <mergeCell ref="J41:M41"/>
    <mergeCell ref="B100:N100"/>
    <mergeCell ref="B132:N132"/>
    <mergeCell ref="C138:D138"/>
    <mergeCell ref="L137:M137"/>
    <mergeCell ref="L138:M138"/>
    <mergeCell ref="I136:J136"/>
    <mergeCell ref="B86:B91"/>
    <mergeCell ref="B105:C105"/>
    <mergeCell ref="J137:J139"/>
    <mergeCell ref="B128:G128"/>
    <mergeCell ref="B5:N5"/>
    <mergeCell ref="B6:N6"/>
    <mergeCell ref="B23:N23"/>
    <mergeCell ref="B37:N37"/>
    <mergeCell ref="D10:F10"/>
    <mergeCell ref="C29:D29"/>
    <mergeCell ref="B9:B10"/>
    <mergeCell ref="I25:N25"/>
    <mergeCell ref="B21:I21"/>
    <mergeCell ref="B25:C25"/>
    <mergeCell ref="D25:E25"/>
    <mergeCell ref="B11:B12"/>
    <mergeCell ref="D8:I8"/>
    <mergeCell ref="B38:N38"/>
    <mergeCell ref="B77:N77"/>
    <mergeCell ref="B78:N78"/>
    <mergeCell ref="C9:I9"/>
  </mergeCells>
  <conditionalFormatting sqref="C42 J42:M60 L67:M75 C60:C75">
    <cfRule type="expression" dxfId="32" priority="218">
      <formula>$J42&lt;&gt;""</formula>
    </cfRule>
  </conditionalFormatting>
  <conditionalFormatting sqref="D107:AC109">
    <cfRule type="containsBlanks" dxfId="31" priority="180" stopIfTrue="1">
      <formula>LEN(TRIM(D107))=0</formula>
    </cfRule>
  </conditionalFormatting>
  <conditionalFormatting sqref="B141:B142">
    <cfRule type="containsBlanks" dxfId="30" priority="170">
      <formula>LEN(TRIM(B141))=0</formula>
    </cfRule>
  </conditionalFormatting>
  <conditionalFormatting sqref="C141:M141">
    <cfRule type="containsBlanks" dxfId="29" priority="158">
      <formula>LEN(TRIM(C141))=0</formula>
    </cfRule>
  </conditionalFormatting>
  <conditionalFormatting sqref="D126:AC126">
    <cfRule type="expression" dxfId="28" priority="77" stopIfTrue="1">
      <formula>OR(VALUE(D$126)&lt;VALUE(D$105),VALUE(D$126)&gt;VALUE(D$106))</formula>
    </cfRule>
    <cfRule type="expression" dxfId="27" priority="78" stopIfTrue="1">
      <formula>AND(VALUE(D$126)&gt;=VALUE(D$105),VALUE(D$126)&lt;=VALUE(D$106))</formula>
    </cfRule>
  </conditionalFormatting>
  <conditionalFormatting sqref="D104:AC125">
    <cfRule type="expression" dxfId="26" priority="120">
      <formula>D$103=""</formula>
    </cfRule>
  </conditionalFormatting>
  <conditionalFormatting sqref="D110:O125 E104:AC125 D103:AC103">
    <cfRule type="expression" dxfId="25" priority="122">
      <formula>D$103&lt;&gt;""</formula>
    </cfRule>
  </conditionalFormatting>
  <conditionalFormatting sqref="D102:AC102">
    <cfRule type="expression" dxfId="24" priority="124">
      <formula>D$103&lt;&gt;""</formula>
    </cfRule>
    <cfRule type="expression" dxfId="23" priority="125">
      <formula>D$103=""</formula>
    </cfRule>
  </conditionalFormatting>
  <conditionalFormatting sqref="C54:C57">
    <cfRule type="expression" dxfId="22" priority="113">
      <formula>$J54&lt;&gt;""</formula>
    </cfRule>
  </conditionalFormatting>
  <conditionalFormatting sqref="C43:C53">
    <cfRule type="expression" dxfId="21" priority="112">
      <formula>$J43&lt;&gt;""</formula>
    </cfRule>
  </conditionalFormatting>
  <conditionalFormatting sqref="J42:L42">
    <cfRule type="expression" dxfId="20" priority="86">
      <formula>$J42&lt;&gt;""</formula>
    </cfRule>
  </conditionalFormatting>
  <conditionalFormatting sqref="E102">
    <cfRule type="expression" dxfId="19" priority="81">
      <formula>E$103&lt;&gt;""</formula>
    </cfRule>
    <cfRule type="expression" dxfId="18" priority="82">
      <formula>E$103=""</formula>
    </cfRule>
  </conditionalFormatting>
  <conditionalFormatting sqref="D127:AC127">
    <cfRule type="expression" dxfId="17" priority="85" stopIfTrue="1">
      <formula>IFERROR(FIND("Closest",D127),0)&gt;0</formula>
    </cfRule>
    <cfRule type="expression" dxfId="16" priority="119">
      <formula>AND(VALUE(D$126)&gt;=VALUE(D$105),VALUE(D$126)&lt;=VALUE(D$106))</formula>
    </cfRule>
  </conditionalFormatting>
  <conditionalFormatting sqref="C58">
    <cfRule type="expression" dxfId="15" priority="75">
      <formula>$J58&lt;&gt;""</formula>
    </cfRule>
  </conditionalFormatting>
  <conditionalFormatting sqref="J59:L59">
    <cfRule type="expression" dxfId="14" priority="65">
      <formula>$J59&lt;&gt;""</formula>
    </cfRule>
  </conditionalFormatting>
  <conditionalFormatting sqref="C59">
    <cfRule type="expression" dxfId="13" priority="67">
      <formula>$J59&lt;&gt;""</formula>
    </cfRule>
  </conditionalFormatting>
  <conditionalFormatting sqref="J59:L59">
    <cfRule type="expression" dxfId="12" priority="66">
      <formula>$J59&lt;&gt;""</formula>
    </cfRule>
  </conditionalFormatting>
  <conditionalFormatting sqref="D103:AC103">
    <cfRule type="expression" dxfId="11" priority="22">
      <formula>LEFT(D103,3)="Def"</formula>
    </cfRule>
  </conditionalFormatting>
  <conditionalFormatting sqref="C142:M142">
    <cfRule type="containsBlanks" dxfId="10" priority="17">
      <formula>LEN(TRIM(C142))=0</formula>
    </cfRule>
  </conditionalFormatting>
  <conditionalFormatting sqref="J61:M66">
    <cfRule type="expression" dxfId="9" priority="16">
      <formula>$J61&lt;&gt;""</formula>
    </cfRule>
  </conditionalFormatting>
  <conditionalFormatting sqref="D81:AC82 D85:AC85">
    <cfRule type="expression" dxfId="8" priority="12">
      <formula>LEFT(D$85,3)="Def"</formula>
    </cfRule>
  </conditionalFormatting>
  <conditionalFormatting sqref="D86:AC97">
    <cfRule type="cellIs" dxfId="7" priority="14" stopIfTrue="1" operator="between">
      <formula>VALUE(D$83)</formula>
      <formula>VALUE(D$84)</formula>
    </cfRule>
  </conditionalFormatting>
  <conditionalFormatting sqref="D80:O97">
    <cfRule type="expression" dxfId="6" priority="6" stopIfTrue="1">
      <formula>AND(C$80&lt;&gt;"",D$80="")</formula>
    </cfRule>
    <cfRule type="expression" dxfId="5" priority="7" stopIfTrue="1">
      <formula>D$80=""</formula>
    </cfRule>
  </conditionalFormatting>
  <conditionalFormatting sqref="D86:AC91">
    <cfRule type="expression" dxfId="4" priority="10" stopIfTrue="1">
      <formula>LEFT($C86,LEN(D$82))&lt;&gt;D$82</formula>
    </cfRule>
  </conditionalFormatting>
  <conditionalFormatting sqref="D92:AC97">
    <cfRule type="expression" dxfId="3" priority="9" stopIfTrue="1">
      <formula>LEFT($C92,LEN(D$82))&lt;&gt;D$82</formula>
    </cfRule>
  </conditionalFormatting>
  <conditionalFormatting sqref="J67:K75">
    <cfRule type="expression" dxfId="2" priority="1">
      <formula>$J67&lt;&gt;""</formula>
    </cfRule>
  </conditionalFormatting>
  <conditionalFormatting sqref="P80:AC97">
    <cfRule type="expression" dxfId="1" priority="243" stopIfTrue="1">
      <formula>AND(#REF!&lt;&gt;"",P$80="")</formula>
    </cfRule>
    <cfRule type="expression" dxfId="0" priority="244" stopIfTrue="1">
      <formula>P$80=""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2020-06-23T12:30:45Z</dcterms:created>
  <dcterms:modified xsi:type="dcterms:W3CDTF">2022-02-11T14:56:25Z</dcterms:modified>
</cp:coreProperties>
</file>