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_Spurious emission CRs/Telstra Rel-16 EN_DC/38.905/"/>
    </mc:Choice>
  </mc:AlternateContent>
  <xr:revisionPtr revIDLastSave="1" documentId="8_{DB8D3A7D-E936-481A-9D88-342683EB6365}" xr6:coauthVersionLast="47" xr6:coauthVersionMax="47" xr10:uidLastSave="{70193A9B-09EA-4F25-9516-96C33394D3A8}"/>
  <bookViews>
    <workbookView xWindow="-120" yWindow="-120" windowWidth="51840" windowHeight="21240" xr2:uid="{3CED4AE1-E4BC-4853-A3A3-E60AE89ABF36}"/>
  </bookViews>
  <sheets>
    <sheet name="6.5B.3.3.1 Tx spurious" sheetId="3" r:id="rId1"/>
    <sheet name="6.5B.3.3.2 co-existence" sheetId="4" r:id="rId2"/>
  </sheets>
  <definedNames>
    <definedName name="_xlnm._FilterDatabase" localSheetId="1" hidden="1">'6.5B.3.3.2 co-existence'!$C$35:$I$63</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co-existence'!$D$68</definedName>
    <definedName name="f_outputRangeStartCell">'6.5B.3.3.2 co-existence'!$D$92</definedName>
    <definedName name="fx_high">'6.5B.3.3.2 co-existence'!$C$21</definedName>
    <definedName name="fx_low">'6.5B.3.3.2 co-existence'!$B$21</definedName>
    <definedName name="fy_high">'6.5B.3.3.2 co-existence'!$E$21</definedName>
    <definedName name="fy_low">'6.5B.3.3.2 co-existence'!$D$21</definedName>
    <definedName name="IM2_prod1_high">'6.5B.3.3.2 co-existence'!$F$24</definedName>
    <definedName name="IM2_prod1_low">'6.5B.3.3.2 co-existence'!$E$24</definedName>
    <definedName name="IM2_prod2_high">'6.5B.3.3.2 co-existence'!$F$25</definedName>
    <definedName name="IM2_prod2_low">'6.5B.3.3.2 co-existence'!$E$25</definedName>
    <definedName name="IM3_Prod1_high">'6.5B.3.3.2 co-existence'!$F$26</definedName>
    <definedName name="IM3_Prod1_low">'6.5B.3.3.2 co-existence'!$E$26</definedName>
    <definedName name="IM3_Prod2_high">'6.5B.3.3.2 co-existence'!$F$27</definedName>
    <definedName name="IM3_Prod2_low">'6.5B.3.3.2 co-existence'!$E$27</definedName>
    <definedName name="IM3_Prod3_high">'6.5B.3.3.2 co-existence'!$F$28</definedName>
    <definedName name="IM3_Prod3_low">'6.5B.3.3.2 co-existence'!$E$28</definedName>
    <definedName name="IM3_Prod4_high">'6.5B.3.3.2 co-existence'!$F$29</definedName>
    <definedName name="IM3_Prod4_low">'6.5B.3.3.2 co-existence'!$E$29</definedName>
    <definedName name="ImpactedBands">'6.5B.3.3.2 co-existence'!#REF!</definedName>
    <definedName name="NR_NS_value">'6.5B.3.3.1 Tx spurious'!#REF!</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14" i="4" l="1"/>
  <c r="O114" i="4"/>
  <c r="N114" i="4"/>
  <c r="M114" i="4"/>
  <c r="L114" i="4"/>
  <c r="K114" i="4"/>
  <c r="J114" i="4"/>
  <c r="I114" i="4"/>
  <c r="H114" i="4"/>
  <c r="G114" i="4"/>
  <c r="C3" i="4" l="1"/>
  <c r="B48" i="3" l="1"/>
  <c r="D78" i="4" l="1"/>
  <c r="D80" i="4" l="1"/>
  <c r="D82" i="4"/>
  <c r="D84" i="4"/>
  <c r="D83" i="4"/>
  <c r="D77" i="4"/>
  <c r="D74" i="4"/>
  <c r="D75" i="4"/>
  <c r="D76" i="4"/>
  <c r="D81" i="4"/>
  <c r="D79" i="4"/>
  <c r="E37" i="3"/>
  <c r="E41" i="3"/>
  <c r="C37" i="3"/>
  <c r="E39" i="3"/>
  <c r="D37" i="3"/>
  <c r="F37" i="3"/>
  <c r="F41" i="3"/>
  <c r="F39" i="3"/>
  <c r="D39" i="3"/>
  <c r="D41" i="3"/>
  <c r="D85" i="4"/>
  <c r="C39" i="3"/>
  <c r="C41" i="3"/>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8" i="4" l="1"/>
  <c r="E28" i="4"/>
  <c r="F29" i="4"/>
  <c r="E29" i="4"/>
  <c r="F26" i="4"/>
  <c r="E26" i="4"/>
  <c r="F25" i="4"/>
  <c r="E25" i="4"/>
  <c r="F24" i="4"/>
  <c r="E24" i="4"/>
  <c r="F27" i="4"/>
  <c r="E27" i="4"/>
  <c r="D113" i="4" l="1"/>
  <c r="D105" i="4" l="1"/>
  <c r="P113" i="4" l="1"/>
  <c r="P105" i="4"/>
  <c r="O113" i="4"/>
  <c r="O105" i="4"/>
  <c r="E113" i="4" l="1"/>
  <c r="E105" i="4"/>
  <c r="F113" i="4" l="1"/>
  <c r="F105" i="4"/>
  <c r="G113" i="4" l="1"/>
  <c r="G105" i="4" l="1"/>
  <c r="H105" i="4" l="1"/>
  <c r="H113" i="4" l="1"/>
  <c r="I113" i="4" l="1"/>
  <c r="I105" i="4" l="1"/>
  <c r="J113" i="4" l="1"/>
  <c r="J105" i="4" l="1"/>
  <c r="K113" i="4" l="1"/>
  <c r="K105" i="4"/>
  <c r="L113" i="4" l="1"/>
  <c r="L105" i="4" l="1"/>
  <c r="M113" i="4" l="1"/>
  <c r="M105" i="4" l="1"/>
  <c r="N105" i="4" l="1"/>
  <c r="N113" i="4"/>
  <c r="E78" i="4" l="1"/>
  <c r="E82" i="4"/>
  <c r="E79" i="4"/>
  <c r="E83" i="4"/>
  <c r="E76" i="4"/>
  <c r="E80" i="4"/>
  <c r="E75" i="4"/>
  <c r="E84" i="4"/>
  <c r="E77" i="4"/>
  <c r="E85" i="4"/>
  <c r="E74" i="4"/>
  <c r="E81" i="4"/>
  <c r="F78" i="4" l="1"/>
  <c r="F82" i="4"/>
  <c r="F83" i="4"/>
  <c r="F80" i="4"/>
  <c r="F79" i="4"/>
  <c r="F75" i="4"/>
  <c r="F77" i="4"/>
  <c r="F85" i="4"/>
  <c r="F76" i="4"/>
  <c r="F84" i="4"/>
  <c r="F74" i="4"/>
  <c r="F81" i="4"/>
  <c r="G78" i="4" l="1"/>
  <c r="G82" i="4"/>
  <c r="G81" i="4"/>
  <c r="G75" i="4"/>
  <c r="G83" i="4"/>
  <c r="G79" i="4"/>
  <c r="G76" i="4"/>
  <c r="G85" i="4"/>
  <c r="G84" i="4"/>
  <c r="G74" i="4"/>
  <c r="G77" i="4"/>
  <c r="G80" i="4"/>
  <c r="H78" i="4" l="1"/>
  <c r="J78" i="4"/>
  <c r="H82" i="4"/>
  <c r="H85" i="4"/>
  <c r="H79" i="4"/>
  <c r="H83" i="4"/>
  <c r="H75" i="4"/>
  <c r="H84" i="4"/>
  <c r="H74" i="4"/>
  <c r="H81" i="4"/>
  <c r="H77" i="4"/>
  <c r="H80" i="4"/>
  <c r="H76" i="4"/>
  <c r="I78" i="4" l="1"/>
  <c r="I82" i="4"/>
  <c r="I84" i="4"/>
  <c r="I74" i="4"/>
  <c r="I77" i="4"/>
  <c r="I76" i="4"/>
  <c r="I75" i="4"/>
  <c r="I83" i="4"/>
  <c r="I79" i="4"/>
  <c r="I81" i="4"/>
  <c r="I85" i="4"/>
  <c r="I80" i="4"/>
  <c r="J77" i="4"/>
  <c r="J75" i="4"/>
  <c r="J82" i="4"/>
  <c r="J76" i="4"/>
  <c r="J85" i="4"/>
  <c r="J81" i="4"/>
  <c r="J84" i="4"/>
  <c r="J79" i="4"/>
  <c r="J83" i="4"/>
  <c r="J74" i="4"/>
  <c r="J80" i="4"/>
  <c r="K74" i="4" l="1"/>
  <c r="K78" i="4"/>
  <c r="K76" i="4"/>
  <c r="K81" i="4"/>
  <c r="K77" i="4"/>
  <c r="K84" i="4"/>
  <c r="K80" i="4"/>
  <c r="K82" i="4"/>
  <c r="K85" i="4"/>
  <c r="K75" i="4"/>
  <c r="K79" i="4"/>
  <c r="K83" i="4"/>
  <c r="L78" i="4" l="1"/>
  <c r="L85" i="4" l="1"/>
  <c r="L77" i="4"/>
  <c r="L75" i="4"/>
  <c r="L83" i="4"/>
  <c r="L84" i="4"/>
  <c r="L74" i="4"/>
  <c r="L76" i="4"/>
  <c r="L82" i="4"/>
  <c r="L81" i="4"/>
  <c r="L79" i="4"/>
  <c r="L80" i="4"/>
  <c r="M78" i="4"/>
  <c r="M80" i="4" l="1"/>
  <c r="M79" i="4"/>
  <c r="M82" i="4"/>
  <c r="M83" i="4"/>
  <c r="M75" i="4"/>
  <c r="M85" i="4"/>
  <c r="M84" i="4"/>
  <c r="N84" i="4" s="1"/>
  <c r="M81" i="4"/>
  <c r="M77" i="4"/>
  <c r="M74" i="4"/>
  <c r="M76" i="4"/>
  <c r="N78" i="4"/>
  <c r="P78" i="4" l="1"/>
  <c r="N74" i="4"/>
  <c r="N85" i="4"/>
  <c r="N80" i="4"/>
  <c r="N77" i="4"/>
  <c r="N79" i="4"/>
  <c r="N76" i="4"/>
  <c r="N81" i="4"/>
  <c r="N83" i="4"/>
  <c r="N82" i="4"/>
  <c r="N75" i="4"/>
  <c r="O78" i="4"/>
  <c r="P82" i="4" l="1"/>
  <c r="P77" i="4"/>
  <c r="P85" i="4"/>
  <c r="P84" i="4"/>
  <c r="P83" i="4"/>
  <c r="P74" i="4"/>
  <c r="P76" i="4"/>
  <c r="P81" i="4"/>
  <c r="P80" i="4"/>
  <c r="P79" i="4"/>
  <c r="P75" i="4"/>
  <c r="O82" i="4"/>
  <c r="O74" i="4"/>
  <c r="O84" i="4"/>
  <c r="O80" i="4"/>
  <c r="O79" i="4"/>
  <c r="O81" i="4"/>
  <c r="O85" i="4"/>
  <c r="O76" i="4"/>
  <c r="O75" i="4"/>
  <c r="O83" i="4"/>
  <c r="O7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<sst xmlns="http://schemas.openxmlformats.org/spreadsheetml/2006/main" count="786" uniqueCount="287">
  <si>
    <t>n5</t>
  </si>
  <si>
    <t>N/A</t>
  </si>
  <si>
    <t>n77</t>
  </si>
  <si>
    <t>n78</t>
  </si>
  <si>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</si>
  <si>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</si>
  <si>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</si>
  <si>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</si>
  <si>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</si>
  <si>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</si>
  <si>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</si>
  <si>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</si>
  <si>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</si>
  <si>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</si>
  <si>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</si>
  <si>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</si>
  <si>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</si>
  <si>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</si>
  <si>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</si>
  <si>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</si>
  <si>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</si>
  <si>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</si>
  <si>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</si>
  <si>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</si>
  <si>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</si>
  <si>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</si>
  <si>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</si>
  <si>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</si>
  <si>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</si>
  <si>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</si>
  <si>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</si>
  <si>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</si>
  <si>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</si>
  <si>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</si>
  <si>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</si>
  <si>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</si>
  <si>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</si>
  <si>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</si>
  <si>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</si>
  <si>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</si>
  <si>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</si>
  <si>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</si>
  <si>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</si>
  <si>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</si>
  <si>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</si>
  <si>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</si>
  <si>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</si>
  <si>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</si>
  <si>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</si>
  <si>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</si>
  <si>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</si>
  <si>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</si>
  <si>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</si>
  <si>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</si>
  <si>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</si>
  <si>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</si>
  <si>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</si>
  <si>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</si>
  <si>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</si>
  <si>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</si>
  <si>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</si>
  <si>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</si>
  <si>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</si>
  <si>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</si>
  <si>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</si>
  <si>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</si>
  <si>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</si>
  <si>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</si>
  <si>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</si>
  <si>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</si>
  <si>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</si>
  <si>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</si>
  <si>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</si>
  <si>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</si>
  <si>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</si>
  <si>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</si>
  <si>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</si>
  <si>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</si>
  <si>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</si>
  <si>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</si>
  <si>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</si>
  <si>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</si>
  <si>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</si>
  <si>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</si>
  <si>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</si>
  <si>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</si>
  <si>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</si>
  <si>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</si>
  <si>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</si>
  <si>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</si>
  <si>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</si>
  <si>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</si>
  <si>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</si>
  <si>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</si>
  <si>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</si>
  <si>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</si>
  <si>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</si>
  <si>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</si>
  <si>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</si>
  <si>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</si>
  <si>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</si>
  <si>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</si>
  <si>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</si>
  <si>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</si>
  <si>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</si>
  <si>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</si>
  <si>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</si>
  <si>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</si>
  <si>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</si>
  <si>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</si>
  <si>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</si>
  <si>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</si>
  <si>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</si>
  <si>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</si>
  <si>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</si>
  <si>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</si>
  <si>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</si>
  <si>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</si>
  <si>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</si>
  <si>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</si>
  <si>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</si>
  <si>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</si>
  <si>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</si>
  <si>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</si>
  <si>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</si>
  <si>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</si>
  <si>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</si>
  <si>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</si>
  <si>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</si>
  <si>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</si>
  <si>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</si>
  <si>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</si>
  <si>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</si>
  <si>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</si>
  <si>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</si>
  <si>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</si>
  <si>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</si>
  <si>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</si>
  <si>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</si>
  <si>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</si>
  <si>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</si>
  <si>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</si>
  <si>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</si>
  <si>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</si>
  <si>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</si>
  <si>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</si>
  <si>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</si>
  <si>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</si>
  <si>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</si>
  <si>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</si>
  <si>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</si>
  <si>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</si>
  <si>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</si>
  <si>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</si>
  <si>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</si>
  <si>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</si>
  <si>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</si>
  <si>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</si>
  <si>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</si>
  <si>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</si>
  <si>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</si>
  <si>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</si>
  <si>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</si>
  <si>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</si>
  <si>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</si>
  <si>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</si>
  <si>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1@105</t>
  </si>
  <si>
    <t>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</si>
  <si>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</si>
  <si>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</si>
  <si>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</si>
  <si>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</si>
  <si>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</si>
  <si>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</si>
  <si>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</si>
  <si>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</si>
  <si>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</si>
  <si>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</si>
  <si>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</si>
  <si>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</si>
  <si>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</si>
  <si>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</si>
  <si>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</si>
  <si>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</si>
  <si>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</si>
  <si>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</si>
  <si>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</si>
  <si>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</si>
  <si>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</si>
  <si>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</si>
  <si>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NOTE 1:	FDL_low and FDL_high refer to each E-UTRA frequency band specified in Table 5.5-1 in TS 36.101 [4].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4:	Void
NOTE 5:	These requirements also apply for the frequency ranges that are less than FOOB (MHz) in Table 6.6.3.1-1 and Table 6.6.3.1A-1 from the edge of the channel bandwidth.
NOTE 6:	This requirement is applicable for any channel bandwidths within the range 2500 - 2570 MHz with the following restriction: for carriers of 15 MHz bandwidth when carrier centre frequency is within the range 2560.5 - 2562.5 MHz and for carriers of 20 MHz bandwidth when carrier centre frequency is within the range 2552 - 2560 MHz the requirement is applicable only for an uplink transmission bandwidth less than or equal to 54 RB.
NOTE 7:	For these adjacent bands, the emission limit could imply risk of harmful interference to UE(s) operating in the protected operating band.
NOTE 8: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
NOTE 12:	This requirement is applicable only for the following cases: A: for carriers of 5 MHz channel bandwidth when carrier centre frequency (Fc) is within the range 902.5 MHz ≤ Fc &lt; 907.5 MHz with an uplink transmission bandwidth less than or equal to 20 RB; B: for carriers of 5 MHz channel bandwidth when carrier centre frequency (Fc) is within the range 907.5 MHz ≤ Fc ≤ 912.5 MHz without any restriction on uplink transmission bandwidth; C: for carriers of 10 MHz channel bandwidth when carrier centre frequency (Fc) is Fc = 910 MHz with an uplink transmission bandwidth less than or equal to 32 RB with RBstart &gt; 3.
NOTE 13:	Void
NOTE 14:	This requirement is applicable for 5 and 10 MHz E-UTRA channel bandwidth allocated within 718-728MHz. For carriers of 10 MHz bandwidth, this requirement applies for an uplink transmission bandwidth less than or equal to 30 RB with RBstart &gt; 1 and RBstart &lt; 48.
NOTE 15:	Void
NOTE 16: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17:	This requirement is applicable in the case of a 10 MHz E-UTRA carrier confined within 703 MHz and 733 MHz, otherwise the requirement of -25 dBm with a measurement bandwidth of 8 MHz applies.
NOTE 18:	This requirement is only applicable for E-UTRA carriers with bandwidth confined within 1885 - 1920 MHz (requirement for carriers with at least 1RB confined within 1880 - 1885 MHz is not specified). This requirement applies for an uplink transmission bandwidth less than or equal to 54 RB for E-UTRA carriers of 15 MHz bandwidth when carrier center frequency is within the range 1892.5 - 1894.5 MHz and for E-UTRA carriers of 20 MHz bandwidth when carrier center frequency is within the range 1895 - 1903 MHz.
NOTE 19:	Void
NOTE 20:	Void.
NOTE 21: Void
NOTE 22:	This requirement is applicable for power class 3 UE for any channel bandwidths within the range 2570 - 2615 MHz with the following restriction: for carriers of 15 MHz bandwidth when carrier centre frequency is within the range 2605.5 - 2607.5 MHz and for carriers of 20 MHz bandwidth when carrier centre frequency is within the range 2597 - 2605 MHz the requirement is applicable only for an uplink transmission bandwidth less than or equal to 54 RB.</t>
  </si>
  <si>
    <r>
      <t>F</t>
    </r>
    <r>
      <rPr>
        <vertAlign val="subscript"/>
        <sz val="9"/>
        <color theme="1"/>
        <rFont val="Arial"/>
        <family val="2"/>
      </rPr>
      <t>DL_low</t>
    </r>
  </si>
  <si>
    <r>
      <t>F</t>
    </r>
    <r>
      <rPr>
        <vertAlign val="subscript"/>
        <sz val="9"/>
        <color theme="1"/>
        <rFont val="Arial"/>
        <family val="2"/>
      </rPr>
      <t>DL_high</t>
    </r>
  </si>
  <si>
    <t>v17.4.0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</si>
  <si>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</si>
  <si>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</si>
  <si>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</si>
  <si>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</si>
  <si>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</si>
  <si>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</si>
  <si>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</si>
  <si>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</si>
  <si>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DC_1A_n5A</t>
  </si>
  <si>
    <t>DC_1_n5</t>
  </si>
  <si>
    <t>E-UTRA Band 1, 5, 7, 8, 11, 18, 19, 21, 22, 26, 28, 31, 38, 40, 42, 43, 50, 51, 65, 73, 74</t>
  </si>
  <si>
    <t>E-UTRA band 3,34</t>
  </si>
  <si>
    <t xml:space="preserve">E-UTRA band 41, 52 </t>
  </si>
  <si>
    <t>NR Band n77, n78, n79</t>
  </si>
  <si>
    <t>The minimum requirement for the protected bands and frequency ranges of the EN-DC configuration is derived from TS 38.101-3, Table 6.5B.3.3.2-1. 
The source version of TS 38.101-3 for the minimum requirements is given below.</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</si>
  <si>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</si>
  <si>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</si>
  <si>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</si>
  <si>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</si>
  <si>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</si>
  <si>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</si>
  <si>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</si>
  <si>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t>IM3 product 4
|2 * fy + fx|</t>
  </si>
  <si>
    <t>22</t>
  </si>
  <si>
    <t>22,42</t>
  </si>
  <si>
    <t>43</t>
  </si>
  <si>
    <t>n77,n78</t>
  </si>
  <si>
    <t>IM3 product 3
|2 * fx + fy|</t>
  </si>
  <si>
    <t>E-UTRA Band 1</t>
  </si>
  <si>
    <t>NR FR1 Band n5</t>
  </si>
  <si>
    <t>n/a</t>
  </si>
  <si>
    <t>E-UTRA Band 5</t>
  </si>
  <si>
    <t>E-UTRA Band 7</t>
  </si>
  <si>
    <t>E-UTRA Band 8</t>
  </si>
  <si>
    <t>E-UTRA Band 11</t>
  </si>
  <si>
    <t>E-UTRA Band 18</t>
  </si>
  <si>
    <t>E-UTRA Band 19</t>
  </si>
  <si>
    <t>E-UTRA Band 21</t>
  </si>
  <si>
    <t>E-UTRA Band 22</t>
  </si>
  <si>
    <t>3568</t>
  </si>
  <si>
    <t>3590</t>
  </si>
  <si>
    <t>E-UTRA Band 28</t>
  </si>
  <si>
    <t>E-UTRA Band 31</t>
  </si>
  <si>
    <t>E-UTRA Band 38</t>
  </si>
  <si>
    <t>E-UTRA Band 40</t>
  </si>
  <si>
    <t>E-UTRA Band 42</t>
  </si>
  <si>
    <t>3600</t>
  </si>
  <si>
    <t>E-UTRA Band 43</t>
  </si>
  <si>
    <t>3678</t>
  </si>
  <si>
    <t>E-UTRA Band 50</t>
  </si>
  <si>
    <t>E-UTRA Band 51</t>
  </si>
  <si>
    <t>E-UTRA Band 65</t>
  </si>
  <si>
    <t>E-UTRA Band 73</t>
  </si>
  <si>
    <t>E-UTRA Band 74</t>
  </si>
  <si>
    <t>E-UTRA Band 3</t>
  </si>
  <si>
    <t>E-UTRA Band 34</t>
  </si>
  <si>
    <t>E-UTRA Band 41</t>
  </si>
  <si>
    <t>E-UTRA Band 52</t>
  </si>
  <si>
    <t>NR Band n77</t>
  </si>
  <si>
    <t>NR Band n78</t>
  </si>
  <si>
    <t>NR Band n79</t>
  </si>
  <si>
    <t>4664</t>
  </si>
  <si>
    <t>4809</t>
  </si>
  <si>
    <t>E-UTRA Band</t>
  </si>
  <si>
    <t>42</t>
  </si>
  <si>
    <t>Default
TP</t>
  </si>
  <si>
    <t>The IM products caused by default test points as defined in Table 6.5B.3.3.2.4.1-1 occur in one or more bands. Therefore, shall the relevant default test point(s) as indicated below as 'Default TP' be tested.</t>
  </si>
  <si>
    <t>Same as TP 1</t>
  </si>
  <si>
    <t>Default TP#1</t>
  </si>
  <si>
    <t>Default TP#2</t>
  </si>
  <si>
    <t>20</t>
  </si>
  <si>
    <t>0</t>
  </si>
  <si>
    <t>99</t>
  </si>
  <si>
    <t>1@99</t>
  </si>
  <si>
    <t>105</t>
  </si>
  <si>
    <t>Test Settings for DC_1A_n5A Configuration</t>
  </si>
  <si>
    <t>20/100</t>
  </si>
  <si>
    <t>20/106</t>
  </si>
  <si>
    <t>QPSK/CP-OFDM QPSK</t>
  </si>
  <si>
    <t>NA</t>
  </si>
  <si>
    <t>QPSK / CP-OFDM QPSK</t>
  </si>
  <si>
    <t>FDL_low</t>
  </si>
  <si>
    <t>FDL_high</t>
  </si>
  <si>
    <t>E-UTRA Band 22, 42, 43</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</si>
  <si>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</si>
  <si>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Same as the minimum requirements in v16.10.0</t>
  </si>
  <si>
    <t xml:space="preserve">222 MHz ≤ f ≤ 332 MHz
</t>
  </si>
  <si>
    <t xml:space="preserve">1071 MHz ≤ f ≤ 1156 MHz
2744 MHz ≤ f ≤ 2829 MHz
2991 MHz ≤ f ≤ 3136 MHz
3568 MHz ≤ f ≤ 3678 MHz
4664 MHz ≤ f ≤ 4809 MHz
</t>
  </si>
  <si>
    <t>Band 1 and Band n5 UL harmonics and IMD products
(template from 36.860 Table 5.2.9-1: Band x and Band y UL higher order harmonics and IMD product)</t>
  </si>
  <si>
    <t>1920</t>
  </si>
  <si>
    <t xml:space="preserve">1980 </t>
  </si>
  <si>
    <t>824</t>
  </si>
  <si>
    <t>849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</si>
</sst>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5">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9"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 fillId="10"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1" borderId="1" xfId="1" applyNumberFormat="1" applyFont="1" applyFill="1" applyBorder="1" applyAlignment="1">
      <alignment horizontal="center" vertical="top"/>
    </xf>
    <xf numFmtId="0" fontId="23"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0" fillId="0" borderId="0" xfId="0" applyAlignment="1">
      <alignment vertical="center"/>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164" fontId="19" fillId="7" borderId="26" xfId="1" applyNumberFormat="1" applyFont="1" applyFill="1" applyBorder="1" applyAlignment="1">
      <alignment horizontal="center" vertical="center" wrapText="1"/>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0"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31" fillId="8" borderId="26" xfId="1" applyFont="1" applyFill="1" applyBorder="1" applyAlignment="1">
      <alignment horizontal="center" vertical="top" wrapText="1"/>
    </xf>
    <xf numFmtId="0" fontId="31" fillId="8" borderId="26" xfId="1" applyFont="1" applyFill="1" applyBorder="1" applyAlignment="1">
      <alignment horizontal="center" vertical="center" wrapText="1"/>
    </xf>
    <xf numFmtId="164" fontId="19" fillId="0" borderId="26" xfId="1" applyNumberFormat="1" applyFont="1" applyFill="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8" fillId="12" borderId="0" xfId="1" applyFont="1" applyFill="1" applyAlignment="1">
      <alignment horizontal="center" vertical="center"/>
    </xf>
    <xf numFmtId="164" fontId="19" fillId="2" borderId="26" xfId="1" applyNumberFormat="1" applyFont="1" applyFill="1" applyBorder="1" applyAlignment="1">
      <alignment horizontal="center" vertical="center" wrapText="1"/>
    </xf>
    <xf numFmtId="0" fontId="20" fillId="2" borderId="1" xfId="1" applyFont="1" applyFill="1" applyBorder="1" applyAlignment="1">
      <alignment horizontal="center" vertical="center" wrapText="1"/>
    </xf>
    <xf numFmtId="0" fontId="4" fillId="0" borderId="13" xfId="0" applyFont="1" applyBorder="1" applyAlignment="1">
      <alignment vertical="center" wrapText="1"/>
    </xf>
    <xf numFmtId="0" fontId="4" fillId="0" borderId="3" xfId="0"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39"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6"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18" fillId="5" borderId="30" xfId="1" applyFont="1" applyFill="1" applyBorder="1" applyAlignment="1">
      <alignment vertical="top"/>
    </xf>
    <xf numFmtId="0" fontId="18" fillId="5" borderId="28" xfId="1" applyFont="1" applyFill="1" applyBorder="1" applyAlignment="1">
      <alignment vertical="top"/>
    </xf>
    <xf numFmtId="0" fontId="18" fillId="5" borderId="31"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6"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18" fillId="5" borderId="30" xfId="1" applyFont="1" applyFill="1" applyBorder="1" applyAlignment="1">
      <alignment horizontal="left" vertical="top"/>
    </xf>
    <xf numFmtId="0" fontId="18" fillId="5" borderId="28" xfId="1" applyFont="1" applyFill="1" applyBorder="1" applyAlignment="1">
      <alignment horizontal="left" vertical="top"/>
    </xf>
    <xf numFmtId="0" fontId="18" fillId="5" borderId="31"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2" fillId="0" borderId="26"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2">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3"/>
  <sheetViews>
    <sheetView tabSelected="1" zoomScale="80" zoomScaleNormal="80" workbookViewId="0"/>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7" width="11.42578125" style="5"/>
    <col min="238" max="238" width="9.140625" style="5" customWidth="1"/>
    <col min="239" max="239" width="30.28515625" style="5" customWidth="1"/>
    <col min="240" max="240" width="14.7109375" style="5" customWidth="1"/>
    <col min="241" max="241" width="16" style="5" customWidth="1"/>
    <col min="242" max="242" width="12.5703125" style="5" customWidth="1"/>
    <col min="243" max="244" width="9.140625" style="5" customWidth="1"/>
    <col min="245" max="245" width="28.7109375" style="5" customWidth="1"/>
    <col min="246" max="249" width="23" style="5" customWidth="1"/>
    <col min="250" max="252" width="9.140625" style="5" customWidth="1"/>
    <col min="253" max="253" width="28.7109375" style="5" customWidth="1"/>
    <col min="254" max="254" width="15" style="5" bestFit="1" customWidth="1"/>
    <col min="255" max="255" width="15.5703125" style="5" bestFit="1" customWidth="1"/>
    <col min="256" max="256" width="15" style="5" bestFit="1" customWidth="1"/>
    <col min="257" max="257" width="15.5703125" style="5" bestFit="1" customWidth="1"/>
    <col min="258" max="493" width="11.42578125" style="5"/>
    <col min="494" max="494" width="9.140625" style="5" customWidth="1"/>
    <col min="495" max="495" width="30.28515625" style="5" customWidth="1"/>
    <col min="496" max="496" width="14.7109375" style="5" customWidth="1"/>
    <col min="497" max="497" width="16" style="5" customWidth="1"/>
    <col min="498" max="498" width="12.5703125" style="5" customWidth="1"/>
    <col min="499" max="500" width="9.140625" style="5" customWidth="1"/>
    <col min="501" max="501" width="28.7109375" style="5" customWidth="1"/>
    <col min="502" max="505" width="23" style="5" customWidth="1"/>
    <col min="506" max="508" width="9.140625" style="5" customWidth="1"/>
    <col min="509" max="509" width="28.7109375" style="5" customWidth="1"/>
    <col min="510" max="510" width="15" style="5" bestFit="1" customWidth="1"/>
    <col min="511" max="511" width="15.5703125" style="5" bestFit="1" customWidth="1"/>
    <col min="512" max="512" width="15" style="5" bestFit="1" customWidth="1"/>
    <col min="513" max="513" width="15.5703125" style="5" bestFit="1" customWidth="1"/>
    <col min="514" max="749" width="11.42578125" style="5"/>
    <col min="750" max="750" width="9.140625" style="5" customWidth="1"/>
    <col min="751" max="751" width="30.28515625" style="5" customWidth="1"/>
    <col min="752" max="752" width="14.7109375" style="5" customWidth="1"/>
    <col min="753" max="753" width="16" style="5" customWidth="1"/>
    <col min="754" max="754" width="12.5703125" style="5" customWidth="1"/>
    <col min="755" max="756" width="9.140625" style="5" customWidth="1"/>
    <col min="757" max="757" width="28.7109375" style="5" customWidth="1"/>
    <col min="758" max="761" width="23" style="5" customWidth="1"/>
    <col min="762" max="764" width="9.140625" style="5" customWidth="1"/>
    <col min="765" max="765" width="28.7109375" style="5" customWidth="1"/>
    <col min="766" max="766" width="15" style="5" bestFit="1" customWidth="1"/>
    <col min="767" max="767" width="15.5703125" style="5" bestFit="1" customWidth="1"/>
    <col min="768" max="768" width="15" style="5" bestFit="1" customWidth="1"/>
    <col min="769" max="769" width="15.5703125" style="5" bestFit="1" customWidth="1"/>
    <col min="770" max="1005" width="11.42578125" style="5"/>
    <col min="1006" max="1006" width="9.140625" style="5" customWidth="1"/>
    <col min="1007" max="1007" width="30.28515625" style="5" customWidth="1"/>
    <col min="1008" max="1008" width="14.7109375" style="5" customWidth="1"/>
    <col min="1009" max="1009" width="16" style="5" customWidth="1"/>
    <col min="1010" max="1010" width="12.5703125" style="5" customWidth="1"/>
    <col min="1011" max="1012" width="9.140625" style="5" customWidth="1"/>
    <col min="1013" max="1013" width="28.7109375" style="5" customWidth="1"/>
    <col min="1014" max="1017" width="23" style="5" customWidth="1"/>
    <col min="1018" max="1020" width="9.140625" style="5" customWidth="1"/>
    <col min="1021" max="1021" width="28.7109375" style="5" customWidth="1"/>
    <col min="1022" max="1022" width="15" style="5" bestFit="1" customWidth="1"/>
    <col min="1023" max="1023" width="15.5703125" style="5" bestFit="1" customWidth="1"/>
    <col min="1024" max="1024" width="15" style="5" bestFit="1" customWidth="1"/>
    <col min="1025" max="1025" width="15.5703125" style="5" bestFit="1" customWidth="1"/>
    <col min="1026" max="1261" width="11.42578125" style="5"/>
    <col min="1262" max="1262" width="9.140625" style="5" customWidth="1"/>
    <col min="1263" max="1263" width="30.28515625" style="5" customWidth="1"/>
    <col min="1264" max="1264" width="14.7109375" style="5" customWidth="1"/>
    <col min="1265" max="1265" width="16" style="5" customWidth="1"/>
    <col min="1266" max="1266" width="12.5703125" style="5" customWidth="1"/>
    <col min="1267" max="1268" width="9.140625" style="5" customWidth="1"/>
    <col min="1269" max="1269" width="28.7109375" style="5" customWidth="1"/>
    <col min="1270" max="1273" width="23" style="5" customWidth="1"/>
    <col min="1274" max="1276" width="9.140625" style="5" customWidth="1"/>
    <col min="1277" max="1277" width="28.7109375" style="5" customWidth="1"/>
    <col min="1278" max="1278" width="15" style="5" bestFit="1" customWidth="1"/>
    <col min="1279" max="1279" width="15.5703125" style="5" bestFit="1" customWidth="1"/>
    <col min="1280" max="1280" width="15" style="5" bestFit="1" customWidth="1"/>
    <col min="1281" max="1281" width="15.5703125" style="5" bestFit="1" customWidth="1"/>
    <col min="1282" max="1517" width="11.42578125" style="5"/>
    <col min="1518" max="1518" width="9.140625" style="5" customWidth="1"/>
    <col min="1519" max="1519" width="30.28515625" style="5" customWidth="1"/>
    <col min="1520" max="1520" width="14.7109375" style="5" customWidth="1"/>
    <col min="1521" max="1521" width="16" style="5" customWidth="1"/>
    <col min="1522" max="1522" width="12.5703125" style="5" customWidth="1"/>
    <col min="1523" max="1524" width="9.140625" style="5" customWidth="1"/>
    <col min="1525" max="1525" width="28.7109375" style="5" customWidth="1"/>
    <col min="1526" max="1529" width="23" style="5" customWidth="1"/>
    <col min="1530" max="1532" width="9.140625" style="5" customWidth="1"/>
    <col min="1533" max="1533" width="28.7109375" style="5" customWidth="1"/>
    <col min="1534" max="1534" width="15" style="5" bestFit="1" customWidth="1"/>
    <col min="1535" max="1535" width="15.5703125" style="5" bestFit="1" customWidth="1"/>
    <col min="1536" max="1536" width="15" style="5" bestFit="1" customWidth="1"/>
    <col min="1537" max="1537" width="15.5703125" style="5" bestFit="1" customWidth="1"/>
    <col min="1538" max="1773" width="11.42578125" style="5"/>
    <col min="1774" max="1774" width="9.140625" style="5" customWidth="1"/>
    <col min="1775" max="1775" width="30.28515625" style="5" customWidth="1"/>
    <col min="1776" max="1776" width="14.7109375" style="5" customWidth="1"/>
    <col min="1777" max="1777" width="16" style="5" customWidth="1"/>
    <col min="1778" max="1778" width="12.5703125" style="5" customWidth="1"/>
    <col min="1779" max="1780" width="9.140625" style="5" customWidth="1"/>
    <col min="1781" max="1781" width="28.7109375" style="5" customWidth="1"/>
    <col min="1782" max="1785" width="23" style="5" customWidth="1"/>
    <col min="1786" max="1788" width="9.140625" style="5" customWidth="1"/>
    <col min="1789" max="1789" width="28.7109375" style="5" customWidth="1"/>
    <col min="1790" max="1790" width="15" style="5" bestFit="1" customWidth="1"/>
    <col min="1791" max="1791" width="15.5703125" style="5" bestFit="1" customWidth="1"/>
    <col min="1792" max="1792" width="15" style="5" bestFit="1" customWidth="1"/>
    <col min="1793" max="1793" width="15.5703125" style="5" bestFit="1" customWidth="1"/>
    <col min="1794" max="2029" width="11.42578125" style="5"/>
    <col min="2030" max="2030" width="9.140625" style="5" customWidth="1"/>
    <col min="2031" max="2031" width="30.28515625" style="5" customWidth="1"/>
    <col min="2032" max="2032" width="14.7109375" style="5" customWidth="1"/>
    <col min="2033" max="2033" width="16" style="5" customWidth="1"/>
    <col min="2034" max="2034" width="12.5703125" style="5" customWidth="1"/>
    <col min="2035" max="2036" width="9.140625" style="5" customWidth="1"/>
    <col min="2037" max="2037" width="28.7109375" style="5" customWidth="1"/>
    <col min="2038" max="2041" width="23" style="5" customWidth="1"/>
    <col min="2042" max="2044" width="9.140625" style="5" customWidth="1"/>
    <col min="2045" max="2045" width="28.7109375" style="5" customWidth="1"/>
    <col min="2046" max="2046" width="15" style="5" bestFit="1" customWidth="1"/>
    <col min="2047" max="2047" width="15.5703125" style="5" bestFit="1" customWidth="1"/>
    <col min="2048" max="2048" width="15" style="5" bestFit="1" customWidth="1"/>
    <col min="2049" max="2049" width="15.5703125" style="5" bestFit="1" customWidth="1"/>
    <col min="2050" max="2285" width="11.42578125" style="5"/>
    <col min="2286" max="2286" width="9.140625" style="5" customWidth="1"/>
    <col min="2287" max="2287" width="30.28515625" style="5" customWidth="1"/>
    <col min="2288" max="2288" width="14.7109375" style="5" customWidth="1"/>
    <col min="2289" max="2289" width="16" style="5" customWidth="1"/>
    <col min="2290" max="2290" width="12.5703125" style="5" customWidth="1"/>
    <col min="2291" max="2292" width="9.140625" style="5" customWidth="1"/>
    <col min="2293" max="2293" width="28.7109375" style="5" customWidth="1"/>
    <col min="2294" max="2297" width="23" style="5" customWidth="1"/>
    <col min="2298" max="2300" width="9.140625" style="5" customWidth="1"/>
    <col min="2301" max="2301" width="28.7109375" style="5" customWidth="1"/>
    <col min="2302" max="2302" width="15" style="5" bestFit="1" customWidth="1"/>
    <col min="2303" max="2303" width="15.5703125" style="5" bestFit="1" customWidth="1"/>
    <col min="2304" max="2304" width="15" style="5" bestFit="1" customWidth="1"/>
    <col min="2305" max="2305" width="15.5703125" style="5" bestFit="1" customWidth="1"/>
    <col min="2306" max="2541" width="11.42578125" style="5"/>
    <col min="2542" max="2542" width="9.140625" style="5" customWidth="1"/>
    <col min="2543" max="2543" width="30.28515625" style="5" customWidth="1"/>
    <col min="2544" max="2544" width="14.7109375" style="5" customWidth="1"/>
    <col min="2545" max="2545" width="16" style="5" customWidth="1"/>
    <col min="2546" max="2546" width="12.5703125" style="5" customWidth="1"/>
    <col min="2547" max="2548" width="9.140625" style="5" customWidth="1"/>
    <col min="2549" max="2549" width="28.7109375" style="5" customWidth="1"/>
    <col min="2550" max="2553" width="23" style="5" customWidth="1"/>
    <col min="2554" max="2556" width="9.140625" style="5" customWidth="1"/>
    <col min="2557" max="2557" width="28.7109375" style="5" customWidth="1"/>
    <col min="2558" max="2558" width="15" style="5" bestFit="1" customWidth="1"/>
    <col min="2559" max="2559" width="15.5703125" style="5" bestFit="1" customWidth="1"/>
    <col min="2560" max="2560" width="15" style="5" bestFit="1" customWidth="1"/>
    <col min="2561" max="2561" width="15.5703125" style="5" bestFit="1" customWidth="1"/>
    <col min="2562" max="2797" width="11.42578125" style="5"/>
    <col min="2798" max="2798" width="9.140625" style="5" customWidth="1"/>
    <col min="2799" max="2799" width="30.28515625" style="5" customWidth="1"/>
    <col min="2800" max="2800" width="14.7109375" style="5" customWidth="1"/>
    <col min="2801" max="2801" width="16" style="5" customWidth="1"/>
    <col min="2802" max="2802" width="12.5703125" style="5" customWidth="1"/>
    <col min="2803" max="2804" width="9.140625" style="5" customWidth="1"/>
    <col min="2805" max="2805" width="28.7109375" style="5" customWidth="1"/>
    <col min="2806" max="2809" width="23" style="5" customWidth="1"/>
    <col min="2810" max="2812" width="9.140625" style="5" customWidth="1"/>
    <col min="2813" max="2813" width="28.7109375" style="5" customWidth="1"/>
    <col min="2814" max="2814" width="15" style="5" bestFit="1" customWidth="1"/>
    <col min="2815" max="2815" width="15.5703125" style="5" bestFit="1" customWidth="1"/>
    <col min="2816" max="2816" width="15" style="5" bestFit="1" customWidth="1"/>
    <col min="2817" max="2817" width="15.5703125" style="5" bestFit="1" customWidth="1"/>
    <col min="2818" max="3053" width="11.42578125" style="5"/>
    <col min="3054" max="3054" width="9.140625" style="5" customWidth="1"/>
    <col min="3055" max="3055" width="30.28515625" style="5" customWidth="1"/>
    <col min="3056" max="3056" width="14.7109375" style="5" customWidth="1"/>
    <col min="3057" max="3057" width="16" style="5" customWidth="1"/>
    <col min="3058" max="3058" width="12.5703125" style="5" customWidth="1"/>
    <col min="3059" max="3060" width="9.140625" style="5" customWidth="1"/>
    <col min="3061" max="3061" width="28.7109375" style="5" customWidth="1"/>
    <col min="3062" max="3065" width="23" style="5" customWidth="1"/>
    <col min="3066" max="3068" width="9.140625" style="5" customWidth="1"/>
    <col min="3069" max="3069" width="28.7109375" style="5" customWidth="1"/>
    <col min="3070" max="3070" width="15" style="5" bestFit="1" customWidth="1"/>
    <col min="3071" max="3071" width="15.5703125" style="5" bestFit="1" customWidth="1"/>
    <col min="3072" max="3072" width="15" style="5" bestFit="1" customWidth="1"/>
    <col min="3073" max="3073" width="15.5703125" style="5" bestFit="1" customWidth="1"/>
    <col min="3074" max="3309" width="11.42578125" style="5"/>
    <col min="3310" max="3310" width="9.140625" style="5" customWidth="1"/>
    <col min="3311" max="3311" width="30.28515625" style="5" customWidth="1"/>
    <col min="3312" max="3312" width="14.7109375" style="5" customWidth="1"/>
    <col min="3313" max="3313" width="16" style="5" customWidth="1"/>
    <col min="3314" max="3314" width="12.5703125" style="5" customWidth="1"/>
    <col min="3315" max="3316" width="9.140625" style="5" customWidth="1"/>
    <col min="3317" max="3317" width="28.7109375" style="5" customWidth="1"/>
    <col min="3318" max="3321" width="23" style="5" customWidth="1"/>
    <col min="3322" max="3324" width="9.140625" style="5" customWidth="1"/>
    <col min="3325" max="3325" width="28.7109375" style="5" customWidth="1"/>
    <col min="3326" max="3326" width="15" style="5" bestFit="1" customWidth="1"/>
    <col min="3327" max="3327" width="15.5703125" style="5" bestFit="1" customWidth="1"/>
    <col min="3328" max="3328" width="15" style="5" bestFit="1" customWidth="1"/>
    <col min="3329" max="3329" width="15.5703125" style="5" bestFit="1" customWidth="1"/>
    <col min="3330" max="3565" width="11.42578125" style="5"/>
    <col min="3566" max="3566" width="9.140625" style="5" customWidth="1"/>
    <col min="3567" max="3567" width="30.28515625" style="5" customWidth="1"/>
    <col min="3568" max="3568" width="14.7109375" style="5" customWidth="1"/>
    <col min="3569" max="3569" width="16" style="5" customWidth="1"/>
    <col min="3570" max="3570" width="12.5703125" style="5" customWidth="1"/>
    <col min="3571" max="3572" width="9.140625" style="5" customWidth="1"/>
    <col min="3573" max="3573" width="28.7109375" style="5" customWidth="1"/>
    <col min="3574" max="3577" width="23" style="5" customWidth="1"/>
    <col min="3578" max="3580" width="9.140625" style="5" customWidth="1"/>
    <col min="3581" max="3581" width="28.7109375" style="5" customWidth="1"/>
    <col min="3582" max="3582" width="15" style="5" bestFit="1" customWidth="1"/>
    <col min="3583" max="3583" width="15.5703125" style="5" bestFit="1" customWidth="1"/>
    <col min="3584" max="3584" width="15" style="5" bestFit="1" customWidth="1"/>
    <col min="3585" max="3585" width="15.5703125" style="5" bestFit="1" customWidth="1"/>
    <col min="3586" max="3821" width="11.42578125" style="5"/>
    <col min="3822" max="3822" width="9.140625" style="5" customWidth="1"/>
    <col min="3823" max="3823" width="30.28515625" style="5" customWidth="1"/>
    <col min="3824" max="3824" width="14.7109375" style="5" customWidth="1"/>
    <col min="3825" max="3825" width="16" style="5" customWidth="1"/>
    <col min="3826" max="3826" width="12.5703125" style="5" customWidth="1"/>
    <col min="3827" max="3828" width="9.140625" style="5" customWidth="1"/>
    <col min="3829" max="3829" width="28.7109375" style="5" customWidth="1"/>
    <col min="3830" max="3833" width="23" style="5" customWidth="1"/>
    <col min="3834" max="3836" width="9.140625" style="5" customWidth="1"/>
    <col min="3837" max="3837" width="28.7109375" style="5" customWidth="1"/>
    <col min="3838" max="3838" width="15" style="5" bestFit="1" customWidth="1"/>
    <col min="3839" max="3839" width="15.5703125" style="5" bestFit="1" customWidth="1"/>
    <col min="3840" max="3840" width="15" style="5" bestFit="1" customWidth="1"/>
    <col min="3841" max="3841" width="15.5703125" style="5" bestFit="1" customWidth="1"/>
    <col min="3842" max="4077" width="11.42578125" style="5"/>
    <col min="4078" max="4078" width="9.140625" style="5" customWidth="1"/>
    <col min="4079" max="4079" width="30.28515625" style="5" customWidth="1"/>
    <col min="4080" max="4080" width="14.7109375" style="5" customWidth="1"/>
    <col min="4081" max="4081" width="16" style="5" customWidth="1"/>
    <col min="4082" max="4082" width="12.5703125" style="5" customWidth="1"/>
    <col min="4083" max="4084" width="9.140625" style="5" customWidth="1"/>
    <col min="4085" max="4085" width="28.7109375" style="5" customWidth="1"/>
    <col min="4086" max="4089" width="23" style="5" customWidth="1"/>
    <col min="4090" max="4092" width="9.140625" style="5" customWidth="1"/>
    <col min="4093" max="4093" width="28.7109375" style="5" customWidth="1"/>
    <col min="4094" max="4094" width="15" style="5" bestFit="1" customWidth="1"/>
    <col min="4095" max="4095" width="15.5703125" style="5" bestFit="1" customWidth="1"/>
    <col min="4096" max="4096" width="15" style="5" bestFit="1" customWidth="1"/>
    <col min="4097" max="4097" width="15.5703125" style="5" bestFit="1" customWidth="1"/>
    <col min="4098" max="4333" width="11.42578125" style="5"/>
    <col min="4334" max="4334" width="9.140625" style="5" customWidth="1"/>
    <col min="4335" max="4335" width="30.28515625" style="5" customWidth="1"/>
    <col min="4336" max="4336" width="14.7109375" style="5" customWidth="1"/>
    <col min="4337" max="4337" width="16" style="5" customWidth="1"/>
    <col min="4338" max="4338" width="12.5703125" style="5" customWidth="1"/>
    <col min="4339" max="4340" width="9.140625" style="5" customWidth="1"/>
    <col min="4341" max="4341" width="28.7109375" style="5" customWidth="1"/>
    <col min="4342" max="4345" width="23" style="5" customWidth="1"/>
    <col min="4346" max="4348" width="9.140625" style="5" customWidth="1"/>
    <col min="4349" max="4349" width="28.7109375" style="5" customWidth="1"/>
    <col min="4350" max="4350" width="15" style="5" bestFit="1" customWidth="1"/>
    <col min="4351" max="4351" width="15.5703125" style="5" bestFit="1" customWidth="1"/>
    <col min="4352" max="4352" width="15" style="5" bestFit="1" customWidth="1"/>
    <col min="4353" max="4353" width="15.5703125" style="5" bestFit="1" customWidth="1"/>
    <col min="4354" max="4589" width="11.42578125" style="5"/>
    <col min="4590" max="4590" width="9.140625" style="5" customWidth="1"/>
    <col min="4591" max="4591" width="30.28515625" style="5" customWidth="1"/>
    <col min="4592" max="4592" width="14.7109375" style="5" customWidth="1"/>
    <col min="4593" max="4593" width="16" style="5" customWidth="1"/>
    <col min="4594" max="4594" width="12.5703125" style="5" customWidth="1"/>
    <col min="4595" max="4596" width="9.140625" style="5" customWidth="1"/>
    <col min="4597" max="4597" width="28.7109375" style="5" customWidth="1"/>
    <col min="4598" max="4601" width="23" style="5" customWidth="1"/>
    <col min="4602" max="4604" width="9.140625" style="5" customWidth="1"/>
    <col min="4605" max="4605" width="28.7109375" style="5" customWidth="1"/>
    <col min="4606" max="4606" width="15" style="5" bestFit="1" customWidth="1"/>
    <col min="4607" max="4607" width="15.5703125" style="5" bestFit="1" customWidth="1"/>
    <col min="4608" max="4608" width="15" style="5" bestFit="1" customWidth="1"/>
    <col min="4609" max="4609" width="15.5703125" style="5" bestFit="1" customWidth="1"/>
    <col min="4610" max="4845" width="11.42578125" style="5"/>
    <col min="4846" max="4846" width="9.140625" style="5" customWidth="1"/>
    <col min="4847" max="4847" width="30.28515625" style="5" customWidth="1"/>
    <col min="4848" max="4848" width="14.7109375" style="5" customWidth="1"/>
    <col min="4849" max="4849" width="16" style="5" customWidth="1"/>
    <col min="4850" max="4850" width="12.5703125" style="5" customWidth="1"/>
    <col min="4851" max="4852" width="9.140625" style="5" customWidth="1"/>
    <col min="4853" max="4853" width="28.7109375" style="5" customWidth="1"/>
    <col min="4854" max="4857" width="23" style="5" customWidth="1"/>
    <col min="4858" max="4860" width="9.140625" style="5" customWidth="1"/>
    <col min="4861" max="4861" width="28.7109375" style="5" customWidth="1"/>
    <col min="4862" max="4862" width="15" style="5" bestFit="1" customWidth="1"/>
    <col min="4863" max="4863" width="15.5703125" style="5" bestFit="1" customWidth="1"/>
    <col min="4864" max="4864" width="15" style="5" bestFit="1" customWidth="1"/>
    <col min="4865" max="4865" width="15.5703125" style="5" bestFit="1" customWidth="1"/>
    <col min="4866" max="5101" width="11.42578125" style="5"/>
    <col min="5102" max="5102" width="9.140625" style="5" customWidth="1"/>
    <col min="5103" max="5103" width="30.28515625" style="5" customWidth="1"/>
    <col min="5104" max="5104" width="14.7109375" style="5" customWidth="1"/>
    <col min="5105" max="5105" width="16" style="5" customWidth="1"/>
    <col min="5106" max="5106" width="12.5703125" style="5" customWidth="1"/>
    <col min="5107" max="5108" width="9.140625" style="5" customWidth="1"/>
    <col min="5109" max="5109" width="28.7109375" style="5" customWidth="1"/>
    <col min="5110" max="5113" width="23" style="5" customWidth="1"/>
    <col min="5114" max="5116" width="9.140625" style="5" customWidth="1"/>
    <col min="5117" max="5117" width="28.7109375" style="5" customWidth="1"/>
    <col min="5118" max="5118" width="15" style="5" bestFit="1" customWidth="1"/>
    <col min="5119" max="5119" width="15.5703125" style="5" bestFit="1" customWidth="1"/>
    <col min="5120" max="5120" width="15" style="5" bestFit="1" customWidth="1"/>
    <col min="5121" max="5121" width="15.5703125" style="5" bestFit="1" customWidth="1"/>
    <col min="5122" max="5357" width="11.42578125" style="5"/>
    <col min="5358" max="5358" width="9.140625" style="5" customWidth="1"/>
    <col min="5359" max="5359" width="30.28515625" style="5" customWidth="1"/>
    <col min="5360" max="5360" width="14.7109375" style="5" customWidth="1"/>
    <col min="5361" max="5361" width="16" style="5" customWidth="1"/>
    <col min="5362" max="5362" width="12.5703125" style="5" customWidth="1"/>
    <col min="5363" max="5364" width="9.140625" style="5" customWidth="1"/>
    <col min="5365" max="5365" width="28.7109375" style="5" customWidth="1"/>
    <col min="5366" max="5369" width="23" style="5" customWidth="1"/>
    <col min="5370" max="5372" width="9.140625" style="5" customWidth="1"/>
    <col min="5373" max="5373" width="28.7109375" style="5" customWidth="1"/>
    <col min="5374" max="5374" width="15" style="5" bestFit="1" customWidth="1"/>
    <col min="5375" max="5375" width="15.5703125" style="5" bestFit="1" customWidth="1"/>
    <col min="5376" max="5376" width="15" style="5" bestFit="1" customWidth="1"/>
    <col min="5377" max="5377" width="15.5703125" style="5" bestFit="1" customWidth="1"/>
    <col min="5378" max="5613" width="11.42578125" style="5"/>
    <col min="5614" max="5614" width="9.140625" style="5" customWidth="1"/>
    <col min="5615" max="5615" width="30.28515625" style="5" customWidth="1"/>
    <col min="5616" max="5616" width="14.7109375" style="5" customWidth="1"/>
    <col min="5617" max="5617" width="16" style="5" customWidth="1"/>
    <col min="5618" max="5618" width="12.5703125" style="5" customWidth="1"/>
    <col min="5619" max="5620" width="9.140625" style="5" customWidth="1"/>
    <col min="5621" max="5621" width="28.7109375" style="5" customWidth="1"/>
    <col min="5622" max="5625" width="23" style="5" customWidth="1"/>
    <col min="5626" max="5628" width="9.140625" style="5" customWidth="1"/>
    <col min="5629" max="5629" width="28.7109375" style="5" customWidth="1"/>
    <col min="5630" max="5630" width="15" style="5" bestFit="1" customWidth="1"/>
    <col min="5631" max="5631" width="15.5703125" style="5" bestFit="1" customWidth="1"/>
    <col min="5632" max="5632" width="15" style="5" bestFit="1" customWidth="1"/>
    <col min="5633" max="5633" width="15.5703125" style="5" bestFit="1" customWidth="1"/>
    <col min="5634" max="5869" width="11.42578125" style="5"/>
    <col min="5870" max="5870" width="9.140625" style="5" customWidth="1"/>
    <col min="5871" max="5871" width="30.28515625" style="5" customWidth="1"/>
    <col min="5872" max="5872" width="14.7109375" style="5" customWidth="1"/>
    <col min="5873" max="5873" width="16" style="5" customWidth="1"/>
    <col min="5874" max="5874" width="12.5703125" style="5" customWidth="1"/>
    <col min="5875" max="5876" width="9.140625" style="5" customWidth="1"/>
    <col min="5877" max="5877" width="28.7109375" style="5" customWidth="1"/>
    <col min="5878" max="5881" width="23" style="5" customWidth="1"/>
    <col min="5882" max="5884" width="9.140625" style="5" customWidth="1"/>
    <col min="5885" max="5885" width="28.7109375" style="5" customWidth="1"/>
    <col min="5886" max="5886" width="15" style="5" bestFit="1" customWidth="1"/>
    <col min="5887" max="5887" width="15.5703125" style="5" bestFit="1" customWidth="1"/>
    <col min="5888" max="5888" width="15" style="5" bestFit="1" customWidth="1"/>
    <col min="5889" max="5889" width="15.5703125" style="5" bestFit="1" customWidth="1"/>
    <col min="5890" max="6125" width="11.42578125" style="5"/>
    <col min="6126" max="6126" width="9.140625" style="5" customWidth="1"/>
    <col min="6127" max="6127" width="30.28515625" style="5" customWidth="1"/>
    <col min="6128" max="6128" width="14.7109375" style="5" customWidth="1"/>
    <col min="6129" max="6129" width="16" style="5" customWidth="1"/>
    <col min="6130" max="6130" width="12.5703125" style="5" customWidth="1"/>
    <col min="6131" max="6132" width="9.140625" style="5" customWidth="1"/>
    <col min="6133" max="6133" width="28.7109375" style="5" customWidth="1"/>
    <col min="6134" max="6137" width="23" style="5" customWidth="1"/>
    <col min="6138" max="6140" width="9.140625" style="5" customWidth="1"/>
    <col min="6141" max="6141" width="28.7109375" style="5" customWidth="1"/>
    <col min="6142" max="6142" width="15" style="5" bestFit="1" customWidth="1"/>
    <col min="6143" max="6143" width="15.5703125" style="5" bestFit="1" customWidth="1"/>
    <col min="6144" max="6144" width="15" style="5" bestFit="1" customWidth="1"/>
    <col min="6145" max="6145" width="15.5703125" style="5" bestFit="1" customWidth="1"/>
    <col min="6146" max="6381" width="11.42578125" style="5"/>
    <col min="6382" max="6382" width="9.140625" style="5" customWidth="1"/>
    <col min="6383" max="6383" width="30.28515625" style="5" customWidth="1"/>
    <col min="6384" max="6384" width="14.7109375" style="5" customWidth="1"/>
    <col min="6385" max="6385" width="16" style="5" customWidth="1"/>
    <col min="6386" max="6386" width="12.5703125" style="5" customWidth="1"/>
    <col min="6387" max="6388" width="9.140625" style="5" customWidth="1"/>
    <col min="6389" max="6389" width="28.7109375" style="5" customWidth="1"/>
    <col min="6390" max="6393" width="23" style="5" customWidth="1"/>
    <col min="6394" max="6396" width="9.140625" style="5" customWidth="1"/>
    <col min="6397" max="6397" width="28.7109375" style="5" customWidth="1"/>
    <col min="6398" max="6398" width="15" style="5" bestFit="1" customWidth="1"/>
    <col min="6399" max="6399" width="15.5703125" style="5" bestFit="1" customWidth="1"/>
    <col min="6400" max="6400" width="15" style="5" bestFit="1" customWidth="1"/>
    <col min="6401" max="6401" width="15.5703125" style="5" bestFit="1" customWidth="1"/>
    <col min="6402" max="6637" width="11.42578125" style="5"/>
    <col min="6638" max="6638" width="9.140625" style="5" customWidth="1"/>
    <col min="6639" max="6639" width="30.28515625" style="5" customWidth="1"/>
    <col min="6640" max="6640" width="14.7109375" style="5" customWidth="1"/>
    <col min="6641" max="6641" width="16" style="5" customWidth="1"/>
    <col min="6642" max="6642" width="12.5703125" style="5" customWidth="1"/>
    <col min="6643" max="6644" width="9.140625" style="5" customWidth="1"/>
    <col min="6645" max="6645" width="28.7109375" style="5" customWidth="1"/>
    <col min="6646" max="6649" width="23" style="5" customWidth="1"/>
    <col min="6650" max="6652" width="9.140625" style="5" customWidth="1"/>
    <col min="6653" max="6653" width="28.7109375" style="5" customWidth="1"/>
    <col min="6654" max="6654" width="15" style="5" bestFit="1" customWidth="1"/>
    <col min="6655" max="6655" width="15.5703125" style="5" bestFit="1" customWidth="1"/>
    <col min="6656" max="6656" width="15" style="5" bestFit="1" customWidth="1"/>
    <col min="6657" max="6657" width="15.5703125" style="5" bestFit="1" customWidth="1"/>
    <col min="6658" max="6893" width="11.42578125" style="5"/>
    <col min="6894" max="6894" width="9.140625" style="5" customWidth="1"/>
    <col min="6895" max="6895" width="30.28515625" style="5" customWidth="1"/>
    <col min="6896" max="6896" width="14.7109375" style="5" customWidth="1"/>
    <col min="6897" max="6897" width="16" style="5" customWidth="1"/>
    <col min="6898" max="6898" width="12.5703125" style="5" customWidth="1"/>
    <col min="6899" max="6900" width="9.140625" style="5" customWidth="1"/>
    <col min="6901" max="6901" width="28.7109375" style="5" customWidth="1"/>
    <col min="6902" max="6905" width="23" style="5" customWidth="1"/>
    <col min="6906" max="6908" width="9.140625" style="5" customWidth="1"/>
    <col min="6909" max="6909" width="28.7109375" style="5" customWidth="1"/>
    <col min="6910" max="6910" width="15" style="5" bestFit="1" customWidth="1"/>
    <col min="6911" max="6911" width="15.5703125" style="5" bestFit="1" customWidth="1"/>
    <col min="6912" max="6912" width="15" style="5" bestFit="1" customWidth="1"/>
    <col min="6913" max="6913" width="15.5703125" style="5" bestFit="1" customWidth="1"/>
    <col min="6914" max="7149" width="11.42578125" style="5"/>
    <col min="7150" max="7150" width="9.140625" style="5" customWidth="1"/>
    <col min="7151" max="7151" width="30.28515625" style="5" customWidth="1"/>
    <col min="7152" max="7152" width="14.7109375" style="5" customWidth="1"/>
    <col min="7153" max="7153" width="16" style="5" customWidth="1"/>
    <col min="7154" max="7154" width="12.5703125" style="5" customWidth="1"/>
    <col min="7155" max="7156" width="9.140625" style="5" customWidth="1"/>
    <col min="7157" max="7157" width="28.7109375" style="5" customWidth="1"/>
    <col min="7158" max="7161" width="23" style="5" customWidth="1"/>
    <col min="7162" max="7164" width="9.140625" style="5" customWidth="1"/>
    <col min="7165" max="7165" width="28.7109375" style="5" customWidth="1"/>
    <col min="7166" max="7166" width="15" style="5" bestFit="1" customWidth="1"/>
    <col min="7167" max="7167" width="15.5703125" style="5" bestFit="1" customWidth="1"/>
    <col min="7168" max="7168" width="15" style="5" bestFit="1" customWidth="1"/>
    <col min="7169" max="7169" width="15.5703125" style="5" bestFit="1" customWidth="1"/>
    <col min="7170" max="7405" width="11.42578125" style="5"/>
    <col min="7406" max="7406" width="9.140625" style="5" customWidth="1"/>
    <col min="7407" max="7407" width="30.28515625" style="5" customWidth="1"/>
    <col min="7408" max="7408" width="14.7109375" style="5" customWidth="1"/>
    <col min="7409" max="7409" width="16" style="5" customWidth="1"/>
    <col min="7410" max="7410" width="12.5703125" style="5" customWidth="1"/>
    <col min="7411" max="7412" width="9.140625" style="5" customWidth="1"/>
    <col min="7413" max="7413" width="28.7109375" style="5" customWidth="1"/>
    <col min="7414" max="7417" width="23" style="5" customWidth="1"/>
    <col min="7418" max="7420" width="9.140625" style="5" customWidth="1"/>
    <col min="7421" max="7421" width="28.7109375" style="5" customWidth="1"/>
    <col min="7422" max="7422" width="15" style="5" bestFit="1" customWidth="1"/>
    <col min="7423" max="7423" width="15.5703125" style="5" bestFit="1" customWidth="1"/>
    <col min="7424" max="7424" width="15" style="5" bestFit="1" customWidth="1"/>
    <col min="7425" max="7425" width="15.5703125" style="5" bestFit="1" customWidth="1"/>
    <col min="7426" max="7661" width="11.42578125" style="5"/>
    <col min="7662" max="7662" width="9.140625" style="5" customWidth="1"/>
    <col min="7663" max="7663" width="30.28515625" style="5" customWidth="1"/>
    <col min="7664" max="7664" width="14.7109375" style="5" customWidth="1"/>
    <col min="7665" max="7665" width="16" style="5" customWidth="1"/>
    <col min="7666" max="7666" width="12.5703125" style="5" customWidth="1"/>
    <col min="7667" max="7668" width="9.140625" style="5" customWidth="1"/>
    <col min="7669" max="7669" width="28.7109375" style="5" customWidth="1"/>
    <col min="7670" max="7673" width="23" style="5" customWidth="1"/>
    <col min="7674" max="7676" width="9.140625" style="5" customWidth="1"/>
    <col min="7677" max="7677" width="28.7109375" style="5" customWidth="1"/>
    <col min="7678" max="7678" width="15" style="5" bestFit="1" customWidth="1"/>
    <col min="7679" max="7679" width="15.5703125" style="5" bestFit="1" customWidth="1"/>
    <col min="7680" max="7680" width="15" style="5" bestFit="1" customWidth="1"/>
    <col min="7681" max="7681" width="15.5703125" style="5" bestFit="1" customWidth="1"/>
    <col min="7682" max="7917" width="11.42578125" style="5"/>
    <col min="7918" max="7918" width="9.140625" style="5" customWidth="1"/>
    <col min="7919" max="7919" width="30.28515625" style="5" customWidth="1"/>
    <col min="7920" max="7920" width="14.7109375" style="5" customWidth="1"/>
    <col min="7921" max="7921" width="16" style="5" customWidth="1"/>
    <col min="7922" max="7922" width="12.5703125" style="5" customWidth="1"/>
    <col min="7923" max="7924" width="9.140625" style="5" customWidth="1"/>
    <col min="7925" max="7925" width="28.7109375" style="5" customWidth="1"/>
    <col min="7926" max="7929" width="23" style="5" customWidth="1"/>
    <col min="7930" max="7932" width="9.140625" style="5" customWidth="1"/>
    <col min="7933" max="7933" width="28.7109375" style="5" customWidth="1"/>
    <col min="7934" max="7934" width="15" style="5" bestFit="1" customWidth="1"/>
    <col min="7935" max="7935" width="15.5703125" style="5" bestFit="1" customWidth="1"/>
    <col min="7936" max="7936" width="15" style="5" bestFit="1" customWidth="1"/>
    <col min="7937" max="7937" width="15.5703125" style="5" bestFit="1" customWidth="1"/>
    <col min="7938" max="8173" width="11.42578125" style="5"/>
    <col min="8174" max="8174" width="9.140625" style="5" customWidth="1"/>
    <col min="8175" max="8175" width="30.28515625" style="5" customWidth="1"/>
    <col min="8176" max="8176" width="14.7109375" style="5" customWidth="1"/>
    <col min="8177" max="8177" width="16" style="5" customWidth="1"/>
    <col min="8178" max="8178" width="12.5703125" style="5" customWidth="1"/>
    <col min="8179" max="8180" width="9.140625" style="5" customWidth="1"/>
    <col min="8181" max="8181" width="28.7109375" style="5" customWidth="1"/>
    <col min="8182" max="8185" width="23" style="5" customWidth="1"/>
    <col min="8186" max="8188" width="9.140625" style="5" customWidth="1"/>
    <col min="8189" max="8189" width="28.7109375" style="5" customWidth="1"/>
    <col min="8190" max="8190" width="15" style="5" bestFit="1" customWidth="1"/>
    <col min="8191" max="8191" width="15.5703125" style="5" bestFit="1" customWidth="1"/>
    <col min="8192" max="8192" width="15" style="5" bestFit="1" customWidth="1"/>
    <col min="8193" max="8193" width="15.5703125" style="5" bestFit="1" customWidth="1"/>
    <col min="8194" max="8429" width="11.42578125" style="5"/>
    <col min="8430" max="8430" width="9.140625" style="5" customWidth="1"/>
    <col min="8431" max="8431" width="30.28515625" style="5" customWidth="1"/>
    <col min="8432" max="8432" width="14.7109375" style="5" customWidth="1"/>
    <col min="8433" max="8433" width="16" style="5" customWidth="1"/>
    <col min="8434" max="8434" width="12.5703125" style="5" customWidth="1"/>
    <col min="8435" max="8436" width="9.140625" style="5" customWidth="1"/>
    <col min="8437" max="8437" width="28.7109375" style="5" customWidth="1"/>
    <col min="8438" max="8441" width="23" style="5" customWidth="1"/>
    <col min="8442" max="8444" width="9.140625" style="5" customWidth="1"/>
    <col min="8445" max="8445" width="28.7109375" style="5" customWidth="1"/>
    <col min="8446" max="8446" width="15" style="5" bestFit="1" customWidth="1"/>
    <col min="8447" max="8447" width="15.5703125" style="5" bestFit="1" customWidth="1"/>
    <col min="8448" max="8448" width="15" style="5" bestFit="1" customWidth="1"/>
    <col min="8449" max="8449" width="15.5703125" style="5" bestFit="1" customWidth="1"/>
    <col min="8450" max="8685" width="11.42578125" style="5"/>
    <col min="8686" max="8686" width="9.140625" style="5" customWidth="1"/>
    <col min="8687" max="8687" width="30.28515625" style="5" customWidth="1"/>
    <col min="8688" max="8688" width="14.7109375" style="5" customWidth="1"/>
    <col min="8689" max="8689" width="16" style="5" customWidth="1"/>
    <col min="8690" max="8690" width="12.5703125" style="5" customWidth="1"/>
    <col min="8691" max="8692" width="9.140625" style="5" customWidth="1"/>
    <col min="8693" max="8693" width="28.7109375" style="5" customWidth="1"/>
    <col min="8694" max="8697" width="23" style="5" customWidth="1"/>
    <col min="8698" max="8700" width="9.140625" style="5" customWidth="1"/>
    <col min="8701" max="8701" width="28.7109375" style="5" customWidth="1"/>
    <col min="8702" max="8702" width="15" style="5" bestFit="1" customWidth="1"/>
    <col min="8703" max="8703" width="15.5703125" style="5" bestFit="1" customWidth="1"/>
    <col min="8704" max="8704" width="15" style="5" bestFit="1" customWidth="1"/>
    <col min="8705" max="8705" width="15.5703125" style="5" bestFit="1" customWidth="1"/>
    <col min="8706" max="8941" width="11.42578125" style="5"/>
    <col min="8942" max="8942" width="9.140625" style="5" customWidth="1"/>
    <col min="8943" max="8943" width="30.28515625" style="5" customWidth="1"/>
    <col min="8944" max="8944" width="14.7109375" style="5" customWidth="1"/>
    <col min="8945" max="8945" width="16" style="5" customWidth="1"/>
    <col min="8946" max="8946" width="12.5703125" style="5" customWidth="1"/>
    <col min="8947" max="8948" width="9.140625" style="5" customWidth="1"/>
    <col min="8949" max="8949" width="28.7109375" style="5" customWidth="1"/>
    <col min="8950" max="8953" width="23" style="5" customWidth="1"/>
    <col min="8954" max="8956" width="9.140625" style="5" customWidth="1"/>
    <col min="8957" max="8957" width="28.7109375" style="5" customWidth="1"/>
    <col min="8958" max="8958" width="15" style="5" bestFit="1" customWidth="1"/>
    <col min="8959" max="8959" width="15.5703125" style="5" bestFit="1" customWidth="1"/>
    <col min="8960" max="8960" width="15" style="5" bestFit="1" customWidth="1"/>
    <col min="8961" max="8961" width="15.5703125" style="5" bestFit="1" customWidth="1"/>
    <col min="8962" max="9197" width="11.42578125" style="5"/>
    <col min="9198" max="9198" width="9.140625" style="5" customWidth="1"/>
    <col min="9199" max="9199" width="30.28515625" style="5" customWidth="1"/>
    <col min="9200" max="9200" width="14.7109375" style="5" customWidth="1"/>
    <col min="9201" max="9201" width="16" style="5" customWidth="1"/>
    <col min="9202" max="9202" width="12.5703125" style="5" customWidth="1"/>
    <col min="9203" max="9204" width="9.140625" style="5" customWidth="1"/>
    <col min="9205" max="9205" width="28.7109375" style="5" customWidth="1"/>
    <col min="9206" max="9209" width="23" style="5" customWidth="1"/>
    <col min="9210" max="9212" width="9.140625" style="5" customWidth="1"/>
    <col min="9213" max="9213" width="28.7109375" style="5" customWidth="1"/>
    <col min="9214" max="9214" width="15" style="5" bestFit="1" customWidth="1"/>
    <col min="9215" max="9215" width="15.5703125" style="5" bestFit="1" customWidth="1"/>
    <col min="9216" max="9216" width="15" style="5" bestFit="1" customWidth="1"/>
    <col min="9217" max="9217" width="15.5703125" style="5" bestFit="1" customWidth="1"/>
    <col min="9218" max="9453" width="11.42578125" style="5"/>
    <col min="9454" max="9454" width="9.140625" style="5" customWidth="1"/>
    <col min="9455" max="9455" width="30.28515625" style="5" customWidth="1"/>
    <col min="9456" max="9456" width="14.7109375" style="5" customWidth="1"/>
    <col min="9457" max="9457" width="16" style="5" customWidth="1"/>
    <col min="9458" max="9458" width="12.5703125" style="5" customWidth="1"/>
    <col min="9459" max="9460" width="9.140625" style="5" customWidth="1"/>
    <col min="9461" max="9461" width="28.7109375" style="5" customWidth="1"/>
    <col min="9462" max="9465" width="23" style="5" customWidth="1"/>
    <col min="9466" max="9468" width="9.140625" style="5" customWidth="1"/>
    <col min="9469" max="9469" width="28.7109375" style="5" customWidth="1"/>
    <col min="9470" max="9470" width="15" style="5" bestFit="1" customWidth="1"/>
    <col min="9471" max="9471" width="15.5703125" style="5" bestFit="1" customWidth="1"/>
    <col min="9472" max="9472" width="15" style="5" bestFit="1" customWidth="1"/>
    <col min="9473" max="9473" width="15.5703125" style="5" bestFit="1" customWidth="1"/>
    <col min="9474" max="9709" width="11.42578125" style="5"/>
    <col min="9710" max="9710" width="9.140625" style="5" customWidth="1"/>
    <col min="9711" max="9711" width="30.28515625" style="5" customWidth="1"/>
    <col min="9712" max="9712" width="14.7109375" style="5" customWidth="1"/>
    <col min="9713" max="9713" width="16" style="5" customWidth="1"/>
    <col min="9714" max="9714" width="12.5703125" style="5" customWidth="1"/>
    <col min="9715" max="9716" width="9.140625" style="5" customWidth="1"/>
    <col min="9717" max="9717" width="28.7109375" style="5" customWidth="1"/>
    <col min="9718" max="9721" width="23" style="5" customWidth="1"/>
    <col min="9722" max="9724" width="9.140625" style="5" customWidth="1"/>
    <col min="9725" max="9725" width="28.7109375" style="5" customWidth="1"/>
    <col min="9726" max="9726" width="15" style="5" bestFit="1" customWidth="1"/>
    <col min="9727" max="9727" width="15.5703125" style="5" bestFit="1" customWidth="1"/>
    <col min="9728" max="9728" width="15" style="5" bestFit="1" customWidth="1"/>
    <col min="9729" max="9729" width="15.5703125" style="5" bestFit="1" customWidth="1"/>
    <col min="9730" max="9965" width="11.42578125" style="5"/>
    <col min="9966" max="9966" width="9.140625" style="5" customWidth="1"/>
    <col min="9967" max="9967" width="30.28515625" style="5" customWidth="1"/>
    <col min="9968" max="9968" width="14.7109375" style="5" customWidth="1"/>
    <col min="9969" max="9969" width="16" style="5" customWidth="1"/>
    <col min="9970" max="9970" width="12.5703125" style="5" customWidth="1"/>
    <col min="9971" max="9972" width="9.140625" style="5" customWidth="1"/>
    <col min="9973" max="9973" width="28.7109375" style="5" customWidth="1"/>
    <col min="9974" max="9977" width="23" style="5" customWidth="1"/>
    <col min="9978" max="9980" width="9.140625" style="5" customWidth="1"/>
    <col min="9981" max="9981" width="28.7109375" style="5" customWidth="1"/>
    <col min="9982" max="9982" width="15" style="5" bestFit="1" customWidth="1"/>
    <col min="9983" max="9983" width="15.5703125" style="5" bestFit="1" customWidth="1"/>
    <col min="9984" max="9984" width="15" style="5" bestFit="1" customWidth="1"/>
    <col min="9985" max="9985" width="15.5703125" style="5" bestFit="1" customWidth="1"/>
    <col min="9986" max="10221" width="11.42578125" style="5"/>
    <col min="10222" max="10222" width="9.140625" style="5" customWidth="1"/>
    <col min="10223" max="10223" width="30.28515625" style="5" customWidth="1"/>
    <col min="10224" max="10224" width="14.7109375" style="5" customWidth="1"/>
    <col min="10225" max="10225" width="16" style="5" customWidth="1"/>
    <col min="10226" max="10226" width="12.5703125" style="5" customWidth="1"/>
    <col min="10227" max="10228" width="9.140625" style="5" customWidth="1"/>
    <col min="10229" max="10229" width="28.7109375" style="5" customWidth="1"/>
    <col min="10230" max="10233" width="23" style="5" customWidth="1"/>
    <col min="10234" max="10236" width="9.140625" style="5" customWidth="1"/>
    <col min="10237" max="10237" width="28.7109375" style="5" customWidth="1"/>
    <col min="10238" max="10238" width="15" style="5" bestFit="1" customWidth="1"/>
    <col min="10239" max="10239" width="15.5703125" style="5" bestFit="1" customWidth="1"/>
    <col min="10240" max="10240" width="15" style="5" bestFit="1" customWidth="1"/>
    <col min="10241" max="10241" width="15.5703125" style="5" bestFit="1" customWidth="1"/>
    <col min="10242" max="10477" width="11.42578125" style="5"/>
    <col min="10478" max="10478" width="9.140625" style="5" customWidth="1"/>
    <col min="10479" max="10479" width="30.28515625" style="5" customWidth="1"/>
    <col min="10480" max="10480" width="14.7109375" style="5" customWidth="1"/>
    <col min="10481" max="10481" width="16" style="5" customWidth="1"/>
    <col min="10482" max="10482" width="12.5703125" style="5" customWidth="1"/>
    <col min="10483" max="10484" width="9.140625" style="5" customWidth="1"/>
    <col min="10485" max="10485" width="28.7109375" style="5" customWidth="1"/>
    <col min="10486" max="10489" width="23" style="5" customWidth="1"/>
    <col min="10490" max="10492" width="9.140625" style="5" customWidth="1"/>
    <col min="10493" max="10493" width="28.7109375" style="5" customWidth="1"/>
    <col min="10494" max="10494" width="15" style="5" bestFit="1" customWidth="1"/>
    <col min="10495" max="10495" width="15.5703125" style="5" bestFit="1" customWidth="1"/>
    <col min="10496" max="10496" width="15" style="5" bestFit="1" customWidth="1"/>
    <col min="10497" max="10497" width="15.5703125" style="5" bestFit="1" customWidth="1"/>
    <col min="10498" max="10733" width="11.42578125" style="5"/>
    <col min="10734" max="10734" width="9.140625" style="5" customWidth="1"/>
    <col min="10735" max="10735" width="30.28515625" style="5" customWidth="1"/>
    <col min="10736" max="10736" width="14.7109375" style="5" customWidth="1"/>
    <col min="10737" max="10737" width="16" style="5" customWidth="1"/>
    <col min="10738" max="10738" width="12.5703125" style="5" customWidth="1"/>
    <col min="10739" max="10740" width="9.140625" style="5" customWidth="1"/>
    <col min="10741" max="10741" width="28.7109375" style="5" customWidth="1"/>
    <col min="10742" max="10745" width="23" style="5" customWidth="1"/>
    <col min="10746" max="10748" width="9.140625" style="5" customWidth="1"/>
    <col min="10749" max="10749" width="28.7109375" style="5" customWidth="1"/>
    <col min="10750" max="10750" width="15" style="5" bestFit="1" customWidth="1"/>
    <col min="10751" max="10751" width="15.5703125" style="5" bestFit="1" customWidth="1"/>
    <col min="10752" max="10752" width="15" style="5" bestFit="1" customWidth="1"/>
    <col min="10753" max="10753" width="15.5703125" style="5" bestFit="1" customWidth="1"/>
    <col min="10754" max="10989" width="11.42578125" style="5"/>
    <col min="10990" max="10990" width="9.140625" style="5" customWidth="1"/>
    <col min="10991" max="10991" width="30.28515625" style="5" customWidth="1"/>
    <col min="10992" max="10992" width="14.7109375" style="5" customWidth="1"/>
    <col min="10993" max="10993" width="16" style="5" customWidth="1"/>
    <col min="10994" max="10994" width="12.5703125" style="5" customWidth="1"/>
    <col min="10995" max="10996" width="9.140625" style="5" customWidth="1"/>
    <col min="10997" max="10997" width="28.7109375" style="5" customWidth="1"/>
    <col min="10998" max="11001" width="23" style="5" customWidth="1"/>
    <col min="11002" max="11004" width="9.140625" style="5" customWidth="1"/>
    <col min="11005" max="11005" width="28.7109375" style="5" customWidth="1"/>
    <col min="11006" max="11006" width="15" style="5" bestFit="1" customWidth="1"/>
    <col min="11007" max="11007" width="15.5703125" style="5" bestFit="1" customWidth="1"/>
    <col min="11008" max="11008" width="15" style="5" bestFit="1" customWidth="1"/>
    <col min="11009" max="11009" width="15.5703125" style="5" bestFit="1" customWidth="1"/>
    <col min="11010" max="11245" width="11.42578125" style="5"/>
    <col min="11246" max="11246" width="9.140625" style="5" customWidth="1"/>
    <col min="11247" max="11247" width="30.28515625" style="5" customWidth="1"/>
    <col min="11248" max="11248" width="14.7109375" style="5" customWidth="1"/>
    <col min="11249" max="11249" width="16" style="5" customWidth="1"/>
    <col min="11250" max="11250" width="12.5703125" style="5" customWidth="1"/>
    <col min="11251" max="11252" width="9.140625" style="5" customWidth="1"/>
    <col min="11253" max="11253" width="28.7109375" style="5" customWidth="1"/>
    <col min="11254" max="11257" width="23" style="5" customWidth="1"/>
    <col min="11258" max="11260" width="9.140625" style="5" customWidth="1"/>
    <col min="11261" max="11261" width="28.7109375" style="5" customWidth="1"/>
    <col min="11262" max="11262" width="15" style="5" bestFit="1" customWidth="1"/>
    <col min="11263" max="11263" width="15.5703125" style="5" bestFit="1" customWidth="1"/>
    <col min="11264" max="11264" width="15" style="5" bestFit="1" customWidth="1"/>
    <col min="11265" max="11265" width="15.5703125" style="5" bestFit="1" customWidth="1"/>
    <col min="11266" max="11501" width="11.42578125" style="5"/>
    <col min="11502" max="11502" width="9.140625" style="5" customWidth="1"/>
    <col min="11503" max="11503" width="30.28515625" style="5" customWidth="1"/>
    <col min="11504" max="11504" width="14.7109375" style="5" customWidth="1"/>
    <col min="11505" max="11505" width="16" style="5" customWidth="1"/>
    <col min="11506" max="11506" width="12.5703125" style="5" customWidth="1"/>
    <col min="11507" max="11508" width="9.140625" style="5" customWidth="1"/>
    <col min="11509" max="11509" width="28.7109375" style="5" customWidth="1"/>
    <col min="11510" max="11513" width="23" style="5" customWidth="1"/>
    <col min="11514" max="11516" width="9.140625" style="5" customWidth="1"/>
    <col min="11517" max="11517" width="28.7109375" style="5" customWidth="1"/>
    <col min="11518" max="11518" width="15" style="5" bestFit="1" customWidth="1"/>
    <col min="11519" max="11519" width="15.5703125" style="5" bestFit="1" customWidth="1"/>
    <col min="11520" max="11520" width="15" style="5" bestFit="1" customWidth="1"/>
    <col min="11521" max="11521" width="15.5703125" style="5" bestFit="1" customWidth="1"/>
    <col min="11522" max="11757" width="11.42578125" style="5"/>
    <col min="11758" max="11758" width="9.140625" style="5" customWidth="1"/>
    <col min="11759" max="11759" width="30.28515625" style="5" customWidth="1"/>
    <col min="11760" max="11760" width="14.7109375" style="5" customWidth="1"/>
    <col min="11761" max="11761" width="16" style="5" customWidth="1"/>
    <col min="11762" max="11762" width="12.5703125" style="5" customWidth="1"/>
    <col min="11763" max="11764" width="9.140625" style="5" customWidth="1"/>
    <col min="11765" max="11765" width="28.7109375" style="5" customWidth="1"/>
    <col min="11766" max="11769" width="23" style="5" customWidth="1"/>
    <col min="11770" max="11772" width="9.140625" style="5" customWidth="1"/>
    <col min="11773" max="11773" width="28.7109375" style="5" customWidth="1"/>
    <col min="11774" max="11774" width="15" style="5" bestFit="1" customWidth="1"/>
    <col min="11775" max="11775" width="15.5703125" style="5" bestFit="1" customWidth="1"/>
    <col min="11776" max="11776" width="15" style="5" bestFit="1" customWidth="1"/>
    <col min="11777" max="11777" width="15.5703125" style="5" bestFit="1" customWidth="1"/>
    <col min="11778" max="12013" width="11.42578125" style="5"/>
    <col min="12014" max="12014" width="9.140625" style="5" customWidth="1"/>
    <col min="12015" max="12015" width="30.28515625" style="5" customWidth="1"/>
    <col min="12016" max="12016" width="14.7109375" style="5" customWidth="1"/>
    <col min="12017" max="12017" width="16" style="5" customWidth="1"/>
    <col min="12018" max="12018" width="12.5703125" style="5" customWidth="1"/>
    <col min="12019" max="12020" width="9.140625" style="5" customWidth="1"/>
    <col min="12021" max="12021" width="28.7109375" style="5" customWidth="1"/>
    <col min="12022" max="12025" width="23" style="5" customWidth="1"/>
    <col min="12026" max="12028" width="9.140625" style="5" customWidth="1"/>
    <col min="12029" max="12029" width="28.7109375" style="5" customWidth="1"/>
    <col min="12030" max="12030" width="15" style="5" bestFit="1" customWidth="1"/>
    <col min="12031" max="12031" width="15.5703125" style="5" bestFit="1" customWidth="1"/>
    <col min="12032" max="12032" width="15" style="5" bestFit="1" customWidth="1"/>
    <col min="12033" max="12033" width="15.5703125" style="5" bestFit="1" customWidth="1"/>
    <col min="12034" max="12269" width="11.42578125" style="5"/>
    <col min="12270" max="12270" width="9.140625" style="5" customWidth="1"/>
    <col min="12271" max="12271" width="30.28515625" style="5" customWidth="1"/>
    <col min="12272" max="12272" width="14.7109375" style="5" customWidth="1"/>
    <col min="12273" max="12273" width="16" style="5" customWidth="1"/>
    <col min="12274" max="12274" width="12.5703125" style="5" customWidth="1"/>
    <col min="12275" max="12276" width="9.140625" style="5" customWidth="1"/>
    <col min="12277" max="12277" width="28.7109375" style="5" customWidth="1"/>
    <col min="12278" max="12281" width="23" style="5" customWidth="1"/>
    <col min="12282" max="12284" width="9.140625" style="5" customWidth="1"/>
    <col min="12285" max="12285" width="28.7109375" style="5" customWidth="1"/>
    <col min="12286" max="12286" width="15" style="5" bestFit="1" customWidth="1"/>
    <col min="12287" max="12287" width="15.5703125" style="5" bestFit="1" customWidth="1"/>
    <col min="12288" max="12288" width="15" style="5" bestFit="1" customWidth="1"/>
    <col min="12289" max="12289" width="15.5703125" style="5" bestFit="1" customWidth="1"/>
    <col min="12290" max="12525" width="11.42578125" style="5"/>
    <col min="12526" max="12526" width="9.140625" style="5" customWidth="1"/>
    <col min="12527" max="12527" width="30.28515625" style="5" customWidth="1"/>
    <col min="12528" max="12528" width="14.7109375" style="5" customWidth="1"/>
    <col min="12529" max="12529" width="16" style="5" customWidth="1"/>
    <col min="12530" max="12530" width="12.5703125" style="5" customWidth="1"/>
    <col min="12531" max="12532" width="9.140625" style="5" customWidth="1"/>
    <col min="12533" max="12533" width="28.7109375" style="5" customWidth="1"/>
    <col min="12534" max="12537" width="23" style="5" customWidth="1"/>
    <col min="12538" max="12540" width="9.140625" style="5" customWidth="1"/>
    <col min="12541" max="12541" width="28.7109375" style="5" customWidth="1"/>
    <col min="12542" max="12542" width="15" style="5" bestFit="1" customWidth="1"/>
    <col min="12543" max="12543" width="15.5703125" style="5" bestFit="1" customWidth="1"/>
    <col min="12544" max="12544" width="15" style="5" bestFit="1" customWidth="1"/>
    <col min="12545" max="12545" width="15.5703125" style="5" bestFit="1" customWidth="1"/>
    <col min="12546" max="12781" width="11.42578125" style="5"/>
    <col min="12782" max="12782" width="9.140625" style="5" customWidth="1"/>
    <col min="12783" max="12783" width="30.28515625" style="5" customWidth="1"/>
    <col min="12784" max="12784" width="14.7109375" style="5" customWidth="1"/>
    <col min="12785" max="12785" width="16" style="5" customWidth="1"/>
    <col min="12786" max="12786" width="12.5703125" style="5" customWidth="1"/>
    <col min="12787" max="12788" width="9.140625" style="5" customWidth="1"/>
    <col min="12789" max="12789" width="28.7109375" style="5" customWidth="1"/>
    <col min="12790" max="12793" width="23" style="5" customWidth="1"/>
    <col min="12794" max="12796" width="9.140625" style="5" customWidth="1"/>
    <col min="12797" max="12797" width="28.7109375" style="5" customWidth="1"/>
    <col min="12798" max="12798" width="15" style="5" bestFit="1" customWidth="1"/>
    <col min="12799" max="12799" width="15.5703125" style="5" bestFit="1" customWidth="1"/>
    <col min="12800" max="12800" width="15" style="5" bestFit="1" customWidth="1"/>
    <col min="12801" max="12801" width="15.5703125" style="5" bestFit="1" customWidth="1"/>
    <col min="12802" max="13037" width="11.42578125" style="5"/>
    <col min="13038" max="13038" width="9.140625" style="5" customWidth="1"/>
    <col min="13039" max="13039" width="30.28515625" style="5" customWidth="1"/>
    <col min="13040" max="13040" width="14.7109375" style="5" customWidth="1"/>
    <col min="13041" max="13041" width="16" style="5" customWidth="1"/>
    <col min="13042" max="13042" width="12.5703125" style="5" customWidth="1"/>
    <col min="13043" max="13044" width="9.140625" style="5" customWidth="1"/>
    <col min="13045" max="13045" width="28.7109375" style="5" customWidth="1"/>
    <col min="13046" max="13049" width="23" style="5" customWidth="1"/>
    <col min="13050" max="13052" width="9.140625" style="5" customWidth="1"/>
    <col min="13053" max="13053" width="28.7109375" style="5" customWidth="1"/>
    <col min="13054" max="13054" width="15" style="5" bestFit="1" customWidth="1"/>
    <col min="13055" max="13055" width="15.5703125" style="5" bestFit="1" customWidth="1"/>
    <col min="13056" max="13056" width="15" style="5" bestFit="1" customWidth="1"/>
    <col min="13057" max="13057" width="15.5703125" style="5" bestFit="1" customWidth="1"/>
    <col min="13058" max="13293" width="11.42578125" style="5"/>
    <col min="13294" max="13294" width="9.140625" style="5" customWidth="1"/>
    <col min="13295" max="13295" width="30.28515625" style="5" customWidth="1"/>
    <col min="13296" max="13296" width="14.7109375" style="5" customWidth="1"/>
    <col min="13297" max="13297" width="16" style="5" customWidth="1"/>
    <col min="13298" max="13298" width="12.5703125" style="5" customWidth="1"/>
    <col min="13299" max="13300" width="9.140625" style="5" customWidth="1"/>
    <col min="13301" max="13301" width="28.7109375" style="5" customWidth="1"/>
    <col min="13302" max="13305" width="23" style="5" customWidth="1"/>
    <col min="13306" max="13308" width="9.140625" style="5" customWidth="1"/>
    <col min="13309" max="13309" width="28.7109375" style="5" customWidth="1"/>
    <col min="13310" max="13310" width="15" style="5" bestFit="1" customWidth="1"/>
    <col min="13311" max="13311" width="15.5703125" style="5" bestFit="1" customWidth="1"/>
    <col min="13312" max="13312" width="15" style="5" bestFit="1" customWidth="1"/>
    <col min="13313" max="13313" width="15.5703125" style="5" bestFit="1" customWidth="1"/>
    <col min="13314" max="13549" width="11.42578125" style="5"/>
    <col min="13550" max="13550" width="9.140625" style="5" customWidth="1"/>
    <col min="13551" max="13551" width="30.28515625" style="5" customWidth="1"/>
    <col min="13552" max="13552" width="14.7109375" style="5" customWidth="1"/>
    <col min="13553" max="13553" width="16" style="5" customWidth="1"/>
    <col min="13554" max="13554" width="12.5703125" style="5" customWidth="1"/>
    <col min="13555" max="13556" width="9.140625" style="5" customWidth="1"/>
    <col min="13557" max="13557" width="28.7109375" style="5" customWidth="1"/>
    <col min="13558" max="13561" width="23" style="5" customWidth="1"/>
    <col min="13562" max="13564" width="9.140625" style="5" customWidth="1"/>
    <col min="13565" max="13565" width="28.7109375" style="5" customWidth="1"/>
    <col min="13566" max="13566" width="15" style="5" bestFit="1" customWidth="1"/>
    <col min="13567" max="13567" width="15.5703125" style="5" bestFit="1" customWidth="1"/>
    <col min="13568" max="13568" width="15" style="5" bestFit="1" customWidth="1"/>
    <col min="13569" max="13569" width="15.5703125" style="5" bestFit="1" customWidth="1"/>
    <col min="13570" max="13805" width="11.42578125" style="5"/>
    <col min="13806" max="13806" width="9.140625" style="5" customWidth="1"/>
    <col min="13807" max="13807" width="30.28515625" style="5" customWidth="1"/>
    <col min="13808" max="13808" width="14.7109375" style="5" customWidth="1"/>
    <col min="13809" max="13809" width="16" style="5" customWidth="1"/>
    <col min="13810" max="13810" width="12.5703125" style="5" customWidth="1"/>
    <col min="13811" max="13812" width="9.140625" style="5" customWidth="1"/>
    <col min="13813" max="13813" width="28.7109375" style="5" customWidth="1"/>
    <col min="13814" max="13817" width="23" style="5" customWidth="1"/>
    <col min="13818" max="13820" width="9.140625" style="5" customWidth="1"/>
    <col min="13821" max="13821" width="28.7109375" style="5" customWidth="1"/>
    <col min="13822" max="13822" width="15" style="5" bestFit="1" customWidth="1"/>
    <col min="13823" max="13823" width="15.5703125" style="5" bestFit="1" customWidth="1"/>
    <col min="13824" max="13824" width="15" style="5" bestFit="1" customWidth="1"/>
    <col min="13825" max="13825" width="15.5703125" style="5" bestFit="1" customWidth="1"/>
    <col min="13826" max="14061" width="11.42578125" style="5"/>
    <col min="14062" max="14062" width="9.140625" style="5" customWidth="1"/>
    <col min="14063" max="14063" width="30.28515625" style="5" customWidth="1"/>
    <col min="14064" max="14064" width="14.7109375" style="5" customWidth="1"/>
    <col min="14065" max="14065" width="16" style="5" customWidth="1"/>
    <col min="14066" max="14066" width="12.5703125" style="5" customWidth="1"/>
    <col min="14067" max="14068" width="9.140625" style="5" customWidth="1"/>
    <col min="14069" max="14069" width="28.7109375" style="5" customWidth="1"/>
    <col min="14070" max="14073" width="23" style="5" customWidth="1"/>
    <col min="14074" max="14076" width="9.140625" style="5" customWidth="1"/>
    <col min="14077" max="14077" width="28.7109375" style="5" customWidth="1"/>
    <col min="14078" max="14078" width="15" style="5" bestFit="1" customWidth="1"/>
    <col min="14079" max="14079" width="15.5703125" style="5" bestFit="1" customWidth="1"/>
    <col min="14080" max="14080" width="15" style="5" bestFit="1" customWidth="1"/>
    <col min="14081" max="14081" width="15.5703125" style="5" bestFit="1" customWidth="1"/>
    <col min="14082" max="14317" width="11.42578125" style="5"/>
    <col min="14318" max="14318" width="9.140625" style="5" customWidth="1"/>
    <col min="14319" max="14319" width="30.28515625" style="5" customWidth="1"/>
    <col min="14320" max="14320" width="14.7109375" style="5" customWidth="1"/>
    <col min="14321" max="14321" width="16" style="5" customWidth="1"/>
    <col min="14322" max="14322" width="12.5703125" style="5" customWidth="1"/>
    <col min="14323" max="14324" width="9.140625" style="5" customWidth="1"/>
    <col min="14325" max="14325" width="28.7109375" style="5" customWidth="1"/>
    <col min="14326" max="14329" width="23" style="5" customWidth="1"/>
    <col min="14330" max="14332" width="9.140625" style="5" customWidth="1"/>
    <col min="14333" max="14333" width="28.7109375" style="5" customWidth="1"/>
    <col min="14334" max="14334" width="15" style="5" bestFit="1" customWidth="1"/>
    <col min="14335" max="14335" width="15.5703125" style="5" bestFit="1" customWidth="1"/>
    <col min="14336" max="14336" width="15" style="5" bestFit="1" customWidth="1"/>
    <col min="14337" max="14337" width="15.5703125" style="5" bestFit="1" customWidth="1"/>
    <col min="14338" max="14573" width="11.42578125" style="5"/>
    <col min="14574" max="14574" width="9.140625" style="5" customWidth="1"/>
    <col min="14575" max="14575" width="30.28515625" style="5" customWidth="1"/>
    <col min="14576" max="14576" width="14.7109375" style="5" customWidth="1"/>
    <col min="14577" max="14577" width="16" style="5" customWidth="1"/>
    <col min="14578" max="14578" width="12.5703125" style="5" customWidth="1"/>
    <col min="14579" max="14580" width="9.140625" style="5" customWidth="1"/>
    <col min="14581" max="14581" width="28.7109375" style="5" customWidth="1"/>
    <col min="14582" max="14585" width="23" style="5" customWidth="1"/>
    <col min="14586" max="14588" width="9.140625" style="5" customWidth="1"/>
    <col min="14589" max="14589" width="28.7109375" style="5" customWidth="1"/>
    <col min="14590" max="14590" width="15" style="5" bestFit="1" customWidth="1"/>
    <col min="14591" max="14591" width="15.5703125" style="5" bestFit="1" customWidth="1"/>
    <col min="14592" max="14592" width="15" style="5" bestFit="1" customWidth="1"/>
    <col min="14593" max="14593" width="15.5703125" style="5" bestFit="1" customWidth="1"/>
    <col min="14594" max="14829" width="11.42578125" style="5"/>
    <col min="14830" max="14830" width="9.140625" style="5" customWidth="1"/>
    <col min="14831" max="14831" width="30.28515625" style="5" customWidth="1"/>
    <col min="14832" max="14832" width="14.7109375" style="5" customWidth="1"/>
    <col min="14833" max="14833" width="16" style="5" customWidth="1"/>
    <col min="14834" max="14834" width="12.5703125" style="5" customWidth="1"/>
    <col min="14835" max="14836" width="9.140625" style="5" customWidth="1"/>
    <col min="14837" max="14837" width="28.7109375" style="5" customWidth="1"/>
    <col min="14838" max="14841" width="23" style="5" customWidth="1"/>
    <col min="14842" max="14844" width="9.140625" style="5" customWidth="1"/>
    <col min="14845" max="14845" width="28.7109375" style="5" customWidth="1"/>
    <col min="14846" max="14846" width="15" style="5" bestFit="1" customWidth="1"/>
    <col min="14847" max="14847" width="15.5703125" style="5" bestFit="1" customWidth="1"/>
    <col min="14848" max="14848" width="15" style="5" bestFit="1" customWidth="1"/>
    <col min="14849" max="14849" width="15.5703125" style="5" bestFit="1" customWidth="1"/>
    <col min="14850" max="15085" width="11.42578125" style="5"/>
    <col min="15086" max="15086" width="9.140625" style="5" customWidth="1"/>
    <col min="15087" max="15087" width="30.28515625" style="5" customWidth="1"/>
    <col min="15088" max="15088" width="14.7109375" style="5" customWidth="1"/>
    <col min="15089" max="15089" width="16" style="5" customWidth="1"/>
    <col min="15090" max="15090" width="12.5703125" style="5" customWidth="1"/>
    <col min="15091" max="15092" width="9.140625" style="5" customWidth="1"/>
    <col min="15093" max="15093" width="28.7109375" style="5" customWidth="1"/>
    <col min="15094" max="15097" width="23" style="5" customWidth="1"/>
    <col min="15098" max="15100" width="9.140625" style="5" customWidth="1"/>
    <col min="15101" max="15101" width="28.7109375" style="5" customWidth="1"/>
    <col min="15102" max="15102" width="15" style="5" bestFit="1" customWidth="1"/>
    <col min="15103" max="15103" width="15.5703125" style="5" bestFit="1" customWidth="1"/>
    <col min="15104" max="15104" width="15" style="5" bestFit="1" customWidth="1"/>
    <col min="15105" max="15105" width="15.5703125" style="5" bestFit="1" customWidth="1"/>
    <col min="15106" max="15341" width="11.42578125" style="5"/>
    <col min="15342" max="15342" width="9.140625" style="5" customWidth="1"/>
    <col min="15343" max="15343" width="30.28515625" style="5" customWidth="1"/>
    <col min="15344" max="15344" width="14.7109375" style="5" customWidth="1"/>
    <col min="15345" max="15345" width="16" style="5" customWidth="1"/>
    <col min="15346" max="15346" width="12.5703125" style="5" customWidth="1"/>
    <col min="15347" max="15348" width="9.140625" style="5" customWidth="1"/>
    <col min="15349" max="15349" width="28.7109375" style="5" customWidth="1"/>
    <col min="15350" max="15353" width="23" style="5" customWidth="1"/>
    <col min="15354" max="15356" width="9.140625" style="5" customWidth="1"/>
    <col min="15357" max="15357" width="28.7109375" style="5" customWidth="1"/>
    <col min="15358" max="15358" width="15" style="5" bestFit="1" customWidth="1"/>
    <col min="15359" max="15359" width="15.5703125" style="5" bestFit="1" customWidth="1"/>
    <col min="15360" max="15360" width="15" style="5" bestFit="1" customWidth="1"/>
    <col min="15361" max="15361" width="15.5703125" style="5" bestFit="1" customWidth="1"/>
    <col min="15362" max="15597" width="11.42578125" style="5"/>
    <col min="15598" max="15598" width="9.140625" style="5" customWidth="1"/>
    <col min="15599" max="15599" width="30.28515625" style="5" customWidth="1"/>
    <col min="15600" max="15600" width="14.7109375" style="5" customWidth="1"/>
    <col min="15601" max="15601" width="16" style="5" customWidth="1"/>
    <col min="15602" max="15602" width="12.5703125" style="5" customWidth="1"/>
    <col min="15603" max="15604" width="9.140625" style="5" customWidth="1"/>
    <col min="15605" max="15605" width="28.7109375" style="5" customWidth="1"/>
    <col min="15606" max="15609" width="23" style="5" customWidth="1"/>
    <col min="15610" max="15612" width="9.140625" style="5" customWidth="1"/>
    <col min="15613" max="15613" width="28.7109375" style="5" customWidth="1"/>
    <col min="15614" max="15614" width="15" style="5" bestFit="1" customWidth="1"/>
    <col min="15615" max="15615" width="15.5703125" style="5" bestFit="1" customWidth="1"/>
    <col min="15616" max="15616" width="15" style="5" bestFit="1" customWidth="1"/>
    <col min="15617" max="15617" width="15.5703125" style="5" bestFit="1" customWidth="1"/>
    <col min="15618" max="15853" width="11.42578125" style="5"/>
    <col min="15854" max="15854" width="9.140625" style="5" customWidth="1"/>
    <col min="15855" max="15855" width="30.28515625" style="5" customWidth="1"/>
    <col min="15856" max="15856" width="14.7109375" style="5" customWidth="1"/>
    <col min="15857" max="15857" width="16" style="5" customWidth="1"/>
    <col min="15858" max="15858" width="12.5703125" style="5" customWidth="1"/>
    <col min="15859" max="15860" width="9.140625" style="5" customWidth="1"/>
    <col min="15861" max="15861" width="28.7109375" style="5" customWidth="1"/>
    <col min="15862" max="15865" width="23" style="5" customWidth="1"/>
    <col min="15866" max="15868" width="9.140625" style="5" customWidth="1"/>
    <col min="15869" max="15869" width="28.7109375" style="5" customWidth="1"/>
    <col min="15870" max="15870" width="15" style="5" bestFit="1" customWidth="1"/>
    <col min="15871" max="15871" width="15.5703125" style="5" bestFit="1" customWidth="1"/>
    <col min="15872" max="15872" width="15" style="5" bestFit="1" customWidth="1"/>
    <col min="15873" max="15873" width="15.5703125" style="5" bestFit="1" customWidth="1"/>
    <col min="15874" max="16109" width="11.42578125" style="5"/>
    <col min="16110" max="16110" width="9.140625" style="5" customWidth="1"/>
    <col min="16111" max="16111" width="30.28515625" style="5" customWidth="1"/>
    <col min="16112" max="16112" width="14.7109375" style="5" customWidth="1"/>
    <col min="16113" max="16113" width="16" style="5" customWidth="1"/>
    <col min="16114" max="16114" width="12.5703125" style="5" customWidth="1"/>
    <col min="16115" max="16116" width="9.140625" style="5" customWidth="1"/>
    <col min="16117" max="16117" width="28.7109375" style="5" customWidth="1"/>
    <col min="16118" max="16121" width="23" style="5" customWidth="1"/>
    <col min="16122" max="16124" width="9.140625" style="5" customWidth="1"/>
    <col min="16125" max="16125" width="28.7109375" style="5" customWidth="1"/>
    <col min="16126" max="16126" width="15" style="5" bestFit="1" customWidth="1"/>
    <col min="16127" max="16127" width="15.5703125" style="5" bestFit="1" customWidth="1"/>
    <col min="16128" max="16128" width="15" style="5" bestFit="1" customWidth="1"/>
    <col min="16129" max="16129" width="15.5703125" style="5" bestFit="1" customWidth="1"/>
    <col min="16130" max="16384" width="11.42578125" style="5"/>
  </cols>
  <sheetData>
    <row r="1" spans="2:8" ht="23.25" x14ac:dyDescent="0.25">
      <c r="B1" s="102" t="s">
        <v>187</v>
      </c>
    </row>
    <row r="2" spans="2:8" ht="15.75" thickBot="1" x14ac:dyDescent="0.3"/>
    <row r="3" spans="2:8" ht="21.75" thickBot="1" x14ac:dyDescent="0.3">
      <c r="B3" s="101" t="s">
        <v>172</v>
      </c>
      <c r="C3" s="43" t="s">
        <v>202</v>
      </c>
    </row>
    <row r="4" spans="2:8" ht="21.75" thickBot="1" x14ac:dyDescent="0.3">
      <c r="B4" s="44"/>
      <c r="C4" s="94"/>
    </row>
    <row r="5" spans="2:8" ht="15.75" thickBot="1" x14ac:dyDescent="0.3">
      <c r="B5" s="135" t="s">
        <v>181</v>
      </c>
      <c r="C5" s="136"/>
      <c r="D5" s="136"/>
      <c r="E5" s="136"/>
      <c r="F5" s="136"/>
      <c r="G5" s="136"/>
      <c r="H5" s="137"/>
    </row>
    <row r="6" spans="2:8" ht="15" customHeight="1" outlineLevel="1" x14ac:dyDescent="0.25">
      <c r="B6" s="138" t="s">
        <v>182</v>
      </c>
      <c r="C6" s="139"/>
      <c r="D6" s="139"/>
      <c r="E6" s="139"/>
      <c r="F6" s="139"/>
      <c r="G6" s="139"/>
      <c r="H6" s="140"/>
    </row>
    <row r="7" spans="2:8" outlineLevel="1" x14ac:dyDescent="0.25">
      <c r="B7" s="4"/>
      <c r="C7" s="4"/>
      <c r="D7" s="4"/>
      <c r="E7" s="4"/>
    </row>
    <row r="8" spans="2:8" ht="39" customHeight="1" outlineLevel="1" thickBot="1" x14ac:dyDescent="0.3">
      <c r="B8" s="147" t="s">
        <v>171</v>
      </c>
      <c r="C8" s="147"/>
      <c r="D8" s="147"/>
      <c r="E8" s="147"/>
      <c r="F8" s="6"/>
    </row>
    <row r="9" spans="2:8" ht="30.75" outlineLevel="1" thickBot="1" x14ac:dyDescent="0.3">
      <c r="B9" s="7" t="s">
        <v>6</v>
      </c>
      <c r="C9" s="8" t="s">
        <v>7</v>
      </c>
      <c r="D9" s="8" t="s">
        <v>8</v>
      </c>
      <c r="E9" s="8" t="s">
        <v>9</v>
      </c>
    </row>
    <row r="10" spans="2:8" ht="15.75" outlineLevel="1" thickBot="1" x14ac:dyDescent="0.3">
      <c r="B10" s="9" t="s">
        <v>15</v>
      </c>
      <c r="C10" s="10" t="s">
        <v>16</v>
      </c>
      <c r="D10" s="10" t="s">
        <v>17</v>
      </c>
      <c r="E10" s="10"/>
    </row>
    <row r="11" spans="2:8" ht="15.75" outlineLevel="1" thickBot="1" x14ac:dyDescent="0.3">
      <c r="B11" s="9" t="s">
        <v>19</v>
      </c>
      <c r="C11" s="10" t="s">
        <v>16</v>
      </c>
      <c r="D11" s="10" t="s">
        <v>20</v>
      </c>
      <c r="E11" s="10"/>
    </row>
    <row r="12" spans="2:8" ht="15.75" outlineLevel="1" thickBot="1" x14ac:dyDescent="0.3">
      <c r="B12" s="9" t="s">
        <v>21</v>
      </c>
      <c r="C12" s="91" t="s">
        <v>16</v>
      </c>
      <c r="D12" s="91" t="s">
        <v>22</v>
      </c>
      <c r="E12" s="10"/>
    </row>
    <row r="13" spans="2:8" ht="15.75" outlineLevel="1" thickBot="1" x14ac:dyDescent="0.3">
      <c r="B13" s="9" t="s">
        <v>23</v>
      </c>
      <c r="C13" s="91" t="s">
        <v>24</v>
      </c>
      <c r="D13" s="91" t="s">
        <v>25</v>
      </c>
      <c r="E13" s="10"/>
    </row>
    <row r="14" spans="2:8" ht="45.75" outlineLevel="1" thickBot="1" x14ac:dyDescent="0.3">
      <c r="B14" s="9" t="s">
        <v>26</v>
      </c>
      <c r="C14" s="10" t="s">
        <v>24</v>
      </c>
      <c r="D14" s="10" t="s">
        <v>25</v>
      </c>
      <c r="E14" s="10">
        <v>1</v>
      </c>
    </row>
    <row r="15" spans="2:8" ht="21.75" customHeight="1" outlineLevel="1" thickBot="1" x14ac:dyDescent="0.3">
      <c r="B15" s="9" t="s">
        <v>27</v>
      </c>
      <c r="C15" s="10" t="s">
        <v>28</v>
      </c>
      <c r="D15" s="10" t="s">
        <v>29</v>
      </c>
      <c r="E15" s="10">
        <v>2</v>
      </c>
    </row>
    <row r="16" spans="2:8" ht="39.75" customHeight="1" outlineLevel="1" thickBot="1" x14ac:dyDescent="0.3">
      <c r="B16" s="151" t="s">
        <v>35</v>
      </c>
      <c r="C16" s="152"/>
      <c r="D16" s="152"/>
      <c r="E16" s="153"/>
    </row>
    <row r="17" spans="1:8" outlineLevel="1" x14ac:dyDescent="0.25"/>
    <row r="18" spans="1:8" ht="39" customHeight="1" outlineLevel="1" thickBot="1" x14ac:dyDescent="0.3">
      <c r="B18" s="154" t="s">
        <v>170</v>
      </c>
      <c r="C18" s="154"/>
      <c r="D18" s="154"/>
      <c r="E18" s="154"/>
    </row>
    <row r="19" spans="1:8" ht="32.25" outlineLevel="1" thickBot="1" x14ac:dyDescent="0.3">
      <c r="B19" s="14" t="s">
        <v>6</v>
      </c>
      <c r="C19" s="15" t="s">
        <v>7</v>
      </c>
      <c r="D19" s="15" t="s">
        <v>8</v>
      </c>
      <c r="E19" s="15" t="s">
        <v>9</v>
      </c>
    </row>
    <row r="20" spans="1:8" ht="15.75" outlineLevel="1" thickBot="1" x14ac:dyDescent="0.3">
      <c r="B20" s="16" t="s">
        <v>46</v>
      </c>
      <c r="C20" s="17" t="s">
        <v>16</v>
      </c>
      <c r="D20" s="17" t="s">
        <v>17</v>
      </c>
      <c r="E20" s="17"/>
    </row>
    <row r="21" spans="1:8" ht="15.75" outlineLevel="1" thickBot="1" x14ac:dyDescent="0.3">
      <c r="B21" s="16" t="s">
        <v>47</v>
      </c>
      <c r="C21" s="17" t="s">
        <v>16</v>
      </c>
      <c r="D21" s="17" t="s">
        <v>20</v>
      </c>
      <c r="E21" s="17"/>
    </row>
    <row r="22" spans="1:8" ht="15.75" outlineLevel="1" thickBot="1" x14ac:dyDescent="0.3">
      <c r="B22" s="16" t="s">
        <v>48</v>
      </c>
      <c r="C22" s="17" t="s">
        <v>16</v>
      </c>
      <c r="D22" s="17" t="s">
        <v>22</v>
      </c>
      <c r="E22" s="17"/>
    </row>
    <row r="23" spans="1:8" ht="15.75" outlineLevel="1" thickBot="1" x14ac:dyDescent="0.3">
      <c r="B23" s="155" t="s">
        <v>49</v>
      </c>
      <c r="C23" s="92" t="s">
        <v>24</v>
      </c>
      <c r="D23" s="92" t="s">
        <v>25</v>
      </c>
      <c r="E23" s="92">
        <v>4</v>
      </c>
    </row>
    <row r="24" spans="1:8" ht="15.75" outlineLevel="1" thickBot="1" x14ac:dyDescent="0.3">
      <c r="B24" s="156"/>
      <c r="C24" s="92" t="s">
        <v>50</v>
      </c>
      <c r="D24" s="92" t="s">
        <v>25</v>
      </c>
      <c r="E24" s="92">
        <v>3</v>
      </c>
    </row>
    <row r="25" spans="1:8" ht="53.25" customHeight="1" outlineLevel="1" thickBot="1" x14ac:dyDescent="0.3">
      <c r="B25" s="16" t="s">
        <v>51</v>
      </c>
      <c r="C25" s="17" t="s">
        <v>24</v>
      </c>
      <c r="D25" s="17" t="s">
        <v>25</v>
      </c>
      <c r="E25" s="17">
        <v>1</v>
      </c>
    </row>
    <row r="26" spans="1:8" ht="15.75" customHeight="1" outlineLevel="1" thickBot="1" x14ac:dyDescent="0.3">
      <c r="B26" s="97" t="s">
        <v>52</v>
      </c>
      <c r="C26" s="98" t="s">
        <v>24</v>
      </c>
      <c r="D26" s="98" t="s">
        <v>25</v>
      </c>
      <c r="E26" s="98">
        <v>2</v>
      </c>
    </row>
    <row r="27" spans="1:8" ht="57" customHeight="1" outlineLevel="1" x14ac:dyDescent="0.25">
      <c r="B27" s="141" t="s">
        <v>53</v>
      </c>
      <c r="C27" s="142"/>
      <c r="D27" s="142"/>
      <c r="E27" s="143"/>
    </row>
    <row r="28" spans="1:8" ht="41.25" customHeight="1" outlineLevel="1" thickBot="1" x14ac:dyDescent="0.3">
      <c r="B28" s="144"/>
      <c r="C28" s="145"/>
      <c r="D28" s="145"/>
      <c r="E28" s="146"/>
    </row>
    <row r="29" spans="1:8" ht="30.75" customHeight="1" outlineLevel="1" thickBot="1" x14ac:dyDescent="0.3">
      <c r="B29" s="99"/>
      <c r="C29" s="99"/>
      <c r="D29" s="99"/>
      <c r="E29" s="99"/>
    </row>
    <row r="30" spans="1:8" ht="17.25" x14ac:dyDescent="0.25">
      <c r="B30" s="157" t="s">
        <v>168</v>
      </c>
      <c r="C30" s="158"/>
      <c r="D30" s="158"/>
      <c r="E30" s="158"/>
      <c r="F30" s="158"/>
      <c r="G30" s="158"/>
      <c r="H30" s="159"/>
    </row>
    <row r="31" spans="1:8" ht="15.75" customHeight="1" outlineLevel="1" x14ac:dyDescent="0.25">
      <c r="B31" s="160" t="s">
        <v>185</v>
      </c>
      <c r="C31" s="160"/>
      <c r="D31" s="160"/>
      <c r="E31" s="160"/>
      <c r="F31" s="160"/>
      <c r="G31" s="160"/>
      <c r="H31" s="160"/>
    </row>
    <row r="32" spans="1:8" ht="15.75" customHeight="1" outlineLevel="1" thickBot="1" x14ac:dyDescent="0.3">
      <c r="A32" s="96"/>
      <c r="B32" s="96"/>
      <c r="C32" s="96"/>
      <c r="D32" s="96"/>
      <c r="E32" s="96"/>
      <c r="F32" s="96"/>
      <c r="G32" s="96"/>
      <c r="H32" s="96"/>
    </row>
    <row r="33" spans="1:8" ht="31.5" customHeight="1" outlineLevel="1" thickBot="1" x14ac:dyDescent="0.3">
      <c r="A33" s="96"/>
      <c r="B33" s="148" t="s">
        <v>282</v>
      </c>
      <c r="C33" s="149"/>
      <c r="D33" s="149"/>
      <c r="E33" s="149"/>
      <c r="F33" s="150"/>
      <c r="G33" s="96"/>
      <c r="H33" s="96"/>
    </row>
    <row r="34" spans="1:8" ht="15.75" customHeight="1" outlineLevel="1" thickBot="1" x14ac:dyDescent="0.3">
      <c r="A34" s="96"/>
      <c r="B34" s="7" t="s">
        <v>10</v>
      </c>
      <c r="C34" s="7" t="s">
        <v>11</v>
      </c>
      <c r="D34" s="7" t="s">
        <v>12</v>
      </c>
      <c r="E34" s="7" t="s">
        <v>13</v>
      </c>
      <c r="F34" s="7" t="s">
        <v>14</v>
      </c>
      <c r="G34" s="96"/>
      <c r="H34" s="96"/>
    </row>
    <row r="35" spans="1:8" ht="23.25" customHeight="1" outlineLevel="1" thickBot="1" x14ac:dyDescent="0.3">
      <c r="A35" s="96"/>
      <c r="B35" s="11" t="s">
        <v>18</v>
      </c>
      <c r="C35" s="12" t="s">
        <v>283</v>
      </c>
      <c r="D35" s="12" t="s">
        <v>284</v>
      </c>
      <c r="E35" s="12" t="s">
        <v>285</v>
      </c>
      <c r="F35" s="12" t="s">
        <v>286</v>
      </c>
      <c r="G35" s="96"/>
      <c r="H35" s="96"/>
    </row>
    <row r="36" spans="1:8" ht="23.25" customHeight="1" outlineLevel="1" thickBot="1" x14ac:dyDescent="0.3">
      <c r="A36" s="96"/>
      <c r="B36" s="11" t="s">
        <v>30</v>
      </c>
      <c r="C36" s="12" t="s">
        <v>31</v>
      </c>
      <c r="D36" s="12" t="s">
        <v>32</v>
      </c>
      <c r="E36" s="12" t="s">
        <v>33</v>
      </c>
      <c r="F36" s="12" t="s">
        <v>34</v>
      </c>
      <c r="G36" s="96"/>
      <c r="H36" s="96"/>
    </row>
    <row r="37" spans="1:8" ht="23.25" customHeight="1" outlineLevel="1" thickBot="1" x14ac:dyDescent="0.3">
      <c r="A37" s="96"/>
      <c r="B37" s="11" t="s">
        <v>36</v>
      </c>
      <c r="C37" s="13">
        <f>ABS(E35-D35)</f>
        <v>1156</v>
      </c>
      <c r="D37" s="13">
        <f>ABS(F35-C35)</f>
        <v>1071</v>
      </c>
      <c r="E37" s="13">
        <f>E35+C35</f>
        <v>2744</v>
      </c>
      <c r="F37" s="13">
        <f>F35+D35</f>
        <v>2829</v>
      </c>
      <c r="G37" s="96"/>
      <c r="H37" s="96"/>
    </row>
    <row r="38" spans="1:8" ht="23.25" customHeight="1" outlineLevel="1" thickBot="1" x14ac:dyDescent="0.3">
      <c r="A38" s="96"/>
      <c r="B38" s="11" t="s">
        <v>37</v>
      </c>
      <c r="C38" s="12" t="s">
        <v>38</v>
      </c>
      <c r="D38" s="12" t="s">
        <v>39</v>
      </c>
      <c r="E38" s="12" t="s">
        <v>40</v>
      </c>
      <c r="F38" s="12" t="s">
        <v>41</v>
      </c>
      <c r="G38" s="96"/>
      <c r="H38" s="96"/>
    </row>
    <row r="39" spans="1:8" ht="23.25" customHeight="1" outlineLevel="1" thickBot="1" x14ac:dyDescent="0.3">
      <c r="A39" s="96"/>
      <c r="B39" s="11" t="s">
        <v>36</v>
      </c>
      <c r="C39" s="13">
        <f>ABS((2*C35)-F35)</f>
        <v>2991</v>
      </c>
      <c r="D39" s="13">
        <f>ABS((2*D35)-E35)</f>
        <v>3136</v>
      </c>
      <c r="E39" s="13">
        <f>ABS((2*E35)-D35)</f>
        <v>332</v>
      </c>
      <c r="F39" s="13">
        <f>ABS((2*F35)-C35)</f>
        <v>222</v>
      </c>
      <c r="G39" s="96"/>
      <c r="H39" s="96"/>
    </row>
    <row r="40" spans="1:8" ht="23.25" customHeight="1" outlineLevel="1" thickBot="1" x14ac:dyDescent="0.3">
      <c r="A40" s="96"/>
      <c r="B40" s="11" t="s">
        <v>37</v>
      </c>
      <c r="C40" s="12" t="s">
        <v>42</v>
      </c>
      <c r="D40" s="12" t="s">
        <v>43</v>
      </c>
      <c r="E40" s="12" t="s">
        <v>44</v>
      </c>
      <c r="F40" s="12" t="s">
        <v>45</v>
      </c>
      <c r="G40" s="96"/>
      <c r="H40" s="96"/>
    </row>
    <row r="41" spans="1:8" ht="23.25" customHeight="1" outlineLevel="1" thickBot="1" x14ac:dyDescent="0.3">
      <c r="A41" s="96"/>
      <c r="B41" s="11" t="s">
        <v>36</v>
      </c>
      <c r="C41" s="13">
        <f>(2*C35)+E35</f>
        <v>4664</v>
      </c>
      <c r="D41" s="13">
        <f>(2*D35)+F35</f>
        <v>4809</v>
      </c>
      <c r="E41" s="13">
        <f>(2*E35)+C35</f>
        <v>3568</v>
      </c>
      <c r="F41" s="13">
        <f>(2*F35)+D35</f>
        <v>3678</v>
      </c>
      <c r="G41" s="96"/>
      <c r="H41" s="96"/>
    </row>
    <row r="42" spans="1:8" ht="15.75" customHeight="1" outlineLevel="1" x14ac:dyDescent="0.25">
      <c r="A42" s="96"/>
      <c r="B42" s="96"/>
      <c r="C42" s="96"/>
      <c r="D42" s="96"/>
      <c r="E42" s="96"/>
      <c r="F42" s="96"/>
      <c r="G42" s="96"/>
      <c r="H42" s="96"/>
    </row>
    <row r="43" spans="1:8" ht="15.75" outlineLevel="1" thickBot="1" x14ac:dyDescent="0.3">
      <c r="B43" s="3"/>
      <c r="C43" s="4"/>
      <c r="D43" s="4"/>
      <c r="E43" s="4"/>
      <c r="F43" s="4"/>
      <c r="G43" s="4"/>
    </row>
    <row r="44" spans="1:8" ht="15.75" thickBot="1" x14ac:dyDescent="0.3">
      <c r="B44" s="135" t="s">
        <v>169</v>
      </c>
      <c r="C44" s="136"/>
      <c r="D44" s="136"/>
      <c r="E44" s="136"/>
      <c r="F44" s="136"/>
      <c r="G44" s="136"/>
      <c r="H44" s="137"/>
    </row>
    <row r="45" spans="1:8" ht="33.75" customHeight="1" outlineLevel="1" x14ac:dyDescent="0.25">
      <c r="B45" s="138" t="s">
        <v>189</v>
      </c>
      <c r="C45" s="139"/>
      <c r="D45" s="139"/>
      <c r="E45" s="139"/>
      <c r="F45" s="139"/>
      <c r="G45" s="139"/>
      <c r="H45" s="140"/>
    </row>
    <row r="46" spans="1:8" ht="15.75" outlineLevel="1" thickBot="1" x14ac:dyDescent="0.3">
      <c r="B46" s="3"/>
      <c r="C46" s="4"/>
      <c r="D46" s="4"/>
      <c r="E46" s="4"/>
      <c r="F46" s="4"/>
      <c r="G46" s="4"/>
    </row>
    <row r="47" spans="1:8" ht="30.75" outlineLevel="1" thickBot="1" x14ac:dyDescent="0.3">
      <c r="B47" s="7" t="s">
        <v>6</v>
      </c>
      <c r="C47" s="8" t="s">
        <v>7</v>
      </c>
      <c r="D47" s="8" t="s">
        <v>8</v>
      </c>
      <c r="E47" s="8" t="s">
        <v>54</v>
      </c>
      <c r="F47" s="4"/>
      <c r="G47" s="4"/>
    </row>
    <row r="48" spans="1:8" ht="15.75" customHeight="1" outlineLevel="1" thickBot="1" x14ac:dyDescent="0.3">
      <c r="B48" s="132" t="str">
        <f>"Test requirements for " &amp; '6.5B.3.3.1 Tx spurious'!C3&amp;" configuration"</f>
        <v>Test requirements for DC_1A_n5A configuration</v>
      </c>
      <c r="C48" s="133"/>
      <c r="D48" s="133"/>
      <c r="E48" s="134"/>
      <c r="F48" s="4"/>
      <c r="G48" s="4"/>
    </row>
    <row r="49" spans="2:7" ht="27" customHeight="1" outlineLevel="1" thickBot="1" x14ac:dyDescent="0.3">
      <c r="B49" s="90" t="s">
        <v>1</v>
      </c>
      <c r="C49" s="17" t="s">
        <v>16</v>
      </c>
      <c r="D49" s="17" t="s">
        <v>17</v>
      </c>
      <c r="E49" s="17"/>
      <c r="F49" s="4"/>
      <c r="G49" s="4"/>
    </row>
    <row r="50" spans="2:7" ht="27" customHeight="1" outlineLevel="1" thickBot="1" x14ac:dyDescent="0.3">
      <c r="B50" s="90" t="s">
        <v>1</v>
      </c>
      <c r="C50" s="17" t="s">
        <v>16</v>
      </c>
      <c r="D50" s="17" t="s">
        <v>20</v>
      </c>
      <c r="E50" s="17"/>
      <c r="F50" s="4"/>
      <c r="G50" s="4"/>
    </row>
    <row r="51" spans="2:7" ht="39.75" customHeight="1" outlineLevel="1" thickBot="1" x14ac:dyDescent="0.3">
      <c r="B51" s="90" t="s">
        <v>280</v>
      </c>
      <c r="C51" s="17" t="s">
        <v>16</v>
      </c>
      <c r="D51" s="17" t="s">
        <v>22</v>
      </c>
      <c r="E51" s="17"/>
    </row>
    <row r="52" spans="2:7" ht="113.25" customHeight="1" outlineLevel="1" thickBot="1" x14ac:dyDescent="0.3">
      <c r="B52" s="89" t="s">
        <v>281</v>
      </c>
      <c r="C52" s="92" t="s">
        <v>24</v>
      </c>
      <c r="D52" s="92" t="s">
        <v>25</v>
      </c>
      <c r="E52" s="92" t="s">
        <v>164</v>
      </c>
    </row>
    <row r="53" spans="2:7" ht="51.75" customHeight="1" outlineLevel="1" thickBot="1" x14ac:dyDescent="0.3">
      <c r="B53" s="93" t="s">
        <v>1</v>
      </c>
      <c r="C53" s="17" t="s">
        <v>24</v>
      </c>
      <c r="D53" s="17" t="s">
        <v>25</v>
      </c>
      <c r="E53" s="17"/>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3">
    <cfRule type="expression" dxfId="3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R138"/>
  <sheetViews>
    <sheetView zoomScale="80" zoomScaleNormal="80" workbookViewId="0">
      <selection activeCell="G10" sqref="G10"/>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6" width="13" style="5" customWidth="1"/>
    <col min="17" max="18" width="5.42578125" style="30" customWidth="1"/>
    <col min="19" max="243" width="11.42578125" style="5"/>
    <col min="244" max="244" width="2.42578125" style="5" customWidth="1"/>
    <col min="245" max="246" width="25.7109375" style="5" customWidth="1"/>
    <col min="247" max="257" width="11.42578125" style="5"/>
    <col min="258" max="258" width="17.140625" style="5" customWidth="1"/>
    <col min="259" max="260" width="11.42578125" style="5"/>
    <col min="261" max="261" width="17.140625" style="5" customWidth="1"/>
    <col min="262" max="499" width="11.42578125" style="5"/>
    <col min="500" max="500" width="2.42578125" style="5" customWidth="1"/>
    <col min="501" max="502" width="25.7109375" style="5" customWidth="1"/>
    <col min="503" max="513" width="11.42578125" style="5"/>
    <col min="514" max="514" width="17.140625" style="5" customWidth="1"/>
    <col min="515" max="516" width="11.42578125" style="5"/>
    <col min="517" max="517" width="17.140625" style="5" customWidth="1"/>
    <col min="518" max="755" width="11.42578125" style="5"/>
    <col min="756" max="756" width="2.42578125" style="5" customWidth="1"/>
    <col min="757" max="758" width="25.7109375" style="5" customWidth="1"/>
    <col min="759" max="769" width="11.42578125" style="5"/>
    <col min="770" max="770" width="17.140625" style="5" customWidth="1"/>
    <col min="771" max="772" width="11.42578125" style="5"/>
    <col min="773" max="773" width="17.140625" style="5" customWidth="1"/>
    <col min="774" max="1011" width="11.42578125" style="5"/>
    <col min="1012" max="1012" width="2.42578125" style="5" customWidth="1"/>
    <col min="1013" max="1014" width="25.7109375" style="5" customWidth="1"/>
    <col min="1015" max="1025" width="11.42578125" style="5"/>
    <col min="1026" max="1026" width="17.140625" style="5" customWidth="1"/>
    <col min="1027" max="1028" width="11.42578125" style="5"/>
    <col min="1029" max="1029" width="17.140625" style="5" customWidth="1"/>
    <col min="1030" max="1267" width="11.42578125" style="5"/>
    <col min="1268" max="1268" width="2.42578125" style="5" customWidth="1"/>
    <col min="1269" max="1270" width="25.7109375" style="5" customWidth="1"/>
    <col min="1271" max="1281" width="11.42578125" style="5"/>
    <col min="1282" max="1282" width="17.140625" style="5" customWidth="1"/>
    <col min="1283" max="1284" width="11.42578125" style="5"/>
    <col min="1285" max="1285" width="17.140625" style="5" customWidth="1"/>
    <col min="1286" max="1523" width="11.42578125" style="5"/>
    <col min="1524" max="1524" width="2.42578125" style="5" customWidth="1"/>
    <col min="1525" max="1526" width="25.7109375" style="5" customWidth="1"/>
    <col min="1527" max="1537" width="11.42578125" style="5"/>
    <col min="1538" max="1538" width="17.140625" style="5" customWidth="1"/>
    <col min="1539" max="1540" width="11.42578125" style="5"/>
    <col min="1541" max="1541" width="17.140625" style="5" customWidth="1"/>
    <col min="1542" max="1779" width="11.42578125" style="5"/>
    <col min="1780" max="1780" width="2.42578125" style="5" customWidth="1"/>
    <col min="1781" max="1782" width="25.7109375" style="5" customWidth="1"/>
    <col min="1783" max="1793" width="11.42578125" style="5"/>
    <col min="1794" max="1794" width="17.140625" style="5" customWidth="1"/>
    <col min="1795" max="1796" width="11.42578125" style="5"/>
    <col min="1797" max="1797" width="17.140625" style="5" customWidth="1"/>
    <col min="1798" max="2035" width="11.42578125" style="5"/>
    <col min="2036" max="2036" width="2.42578125" style="5" customWidth="1"/>
    <col min="2037" max="2038" width="25.7109375" style="5" customWidth="1"/>
    <col min="2039" max="2049" width="11.42578125" style="5"/>
    <col min="2050" max="2050" width="17.140625" style="5" customWidth="1"/>
    <col min="2051" max="2052" width="11.42578125" style="5"/>
    <col min="2053" max="2053" width="17.140625" style="5" customWidth="1"/>
    <col min="2054" max="2291" width="11.42578125" style="5"/>
    <col min="2292" max="2292" width="2.42578125" style="5" customWidth="1"/>
    <col min="2293" max="2294" width="25.7109375" style="5" customWidth="1"/>
    <col min="2295" max="2305" width="11.42578125" style="5"/>
    <col min="2306" max="2306" width="17.140625" style="5" customWidth="1"/>
    <col min="2307" max="2308" width="11.42578125" style="5"/>
    <col min="2309" max="2309" width="17.140625" style="5" customWidth="1"/>
    <col min="2310" max="2547" width="11.42578125" style="5"/>
    <col min="2548" max="2548" width="2.42578125" style="5" customWidth="1"/>
    <col min="2549" max="2550" width="25.7109375" style="5" customWidth="1"/>
    <col min="2551" max="2561" width="11.42578125" style="5"/>
    <col min="2562" max="2562" width="17.140625" style="5" customWidth="1"/>
    <col min="2563" max="2564" width="11.42578125" style="5"/>
    <col min="2565" max="2565" width="17.140625" style="5" customWidth="1"/>
    <col min="2566" max="2803" width="11.42578125" style="5"/>
    <col min="2804" max="2804" width="2.42578125" style="5" customWidth="1"/>
    <col min="2805" max="2806" width="25.7109375" style="5" customWidth="1"/>
    <col min="2807" max="2817" width="11.42578125" style="5"/>
    <col min="2818" max="2818" width="17.140625" style="5" customWidth="1"/>
    <col min="2819" max="2820" width="11.42578125" style="5"/>
    <col min="2821" max="2821" width="17.140625" style="5" customWidth="1"/>
    <col min="2822" max="3059" width="11.42578125" style="5"/>
    <col min="3060" max="3060" width="2.42578125" style="5" customWidth="1"/>
    <col min="3061" max="3062" width="25.7109375" style="5" customWidth="1"/>
    <col min="3063" max="3073" width="11.42578125" style="5"/>
    <col min="3074" max="3074" width="17.140625" style="5" customWidth="1"/>
    <col min="3075" max="3076" width="11.42578125" style="5"/>
    <col min="3077" max="3077" width="17.140625" style="5" customWidth="1"/>
    <col min="3078" max="3315" width="11.42578125" style="5"/>
    <col min="3316" max="3316" width="2.42578125" style="5" customWidth="1"/>
    <col min="3317" max="3318" width="25.7109375" style="5" customWidth="1"/>
    <col min="3319" max="3329" width="11.42578125" style="5"/>
    <col min="3330" max="3330" width="17.140625" style="5" customWidth="1"/>
    <col min="3331" max="3332" width="11.42578125" style="5"/>
    <col min="3333" max="3333" width="17.140625" style="5" customWidth="1"/>
    <col min="3334" max="3571" width="11.42578125" style="5"/>
    <col min="3572" max="3572" width="2.42578125" style="5" customWidth="1"/>
    <col min="3573" max="3574" width="25.7109375" style="5" customWidth="1"/>
    <col min="3575" max="3585" width="11.42578125" style="5"/>
    <col min="3586" max="3586" width="17.140625" style="5" customWidth="1"/>
    <col min="3587" max="3588" width="11.42578125" style="5"/>
    <col min="3589" max="3589" width="17.140625" style="5" customWidth="1"/>
    <col min="3590" max="3827" width="11.42578125" style="5"/>
    <col min="3828" max="3828" width="2.42578125" style="5" customWidth="1"/>
    <col min="3829" max="3830" width="25.7109375" style="5" customWidth="1"/>
    <col min="3831" max="3841" width="11.42578125" style="5"/>
    <col min="3842" max="3842" width="17.140625" style="5" customWidth="1"/>
    <col min="3843" max="3844" width="11.42578125" style="5"/>
    <col min="3845" max="3845" width="17.140625" style="5" customWidth="1"/>
    <col min="3846" max="4083" width="11.42578125" style="5"/>
    <col min="4084" max="4084" width="2.42578125" style="5" customWidth="1"/>
    <col min="4085" max="4086" width="25.7109375" style="5" customWidth="1"/>
    <col min="4087" max="4097" width="11.42578125" style="5"/>
    <col min="4098" max="4098" width="17.140625" style="5" customWidth="1"/>
    <col min="4099" max="4100" width="11.42578125" style="5"/>
    <col min="4101" max="4101" width="17.140625" style="5" customWidth="1"/>
    <col min="4102" max="4339" width="11.42578125" style="5"/>
    <col min="4340" max="4340" width="2.42578125" style="5" customWidth="1"/>
    <col min="4341" max="4342" width="25.7109375" style="5" customWidth="1"/>
    <col min="4343" max="4353" width="11.42578125" style="5"/>
    <col min="4354" max="4354" width="17.140625" style="5" customWidth="1"/>
    <col min="4355" max="4356" width="11.42578125" style="5"/>
    <col min="4357" max="4357" width="17.140625" style="5" customWidth="1"/>
    <col min="4358" max="4595" width="11.42578125" style="5"/>
    <col min="4596" max="4596" width="2.42578125" style="5" customWidth="1"/>
    <col min="4597" max="4598" width="25.7109375" style="5" customWidth="1"/>
    <col min="4599" max="4609" width="11.42578125" style="5"/>
    <col min="4610" max="4610" width="17.140625" style="5" customWidth="1"/>
    <col min="4611" max="4612" width="11.42578125" style="5"/>
    <col min="4613" max="4613" width="17.140625" style="5" customWidth="1"/>
    <col min="4614" max="4851" width="11.42578125" style="5"/>
    <col min="4852" max="4852" width="2.42578125" style="5" customWidth="1"/>
    <col min="4853" max="4854" width="25.7109375" style="5" customWidth="1"/>
    <col min="4855" max="4865" width="11.42578125" style="5"/>
    <col min="4866" max="4866" width="17.140625" style="5" customWidth="1"/>
    <col min="4867" max="4868" width="11.42578125" style="5"/>
    <col min="4869" max="4869" width="17.140625" style="5" customWidth="1"/>
    <col min="4870" max="5107" width="11.42578125" style="5"/>
    <col min="5108" max="5108" width="2.42578125" style="5" customWidth="1"/>
    <col min="5109" max="5110" width="25.7109375" style="5" customWidth="1"/>
    <col min="5111" max="5121" width="11.42578125" style="5"/>
    <col min="5122" max="5122" width="17.140625" style="5" customWidth="1"/>
    <col min="5123" max="5124" width="11.42578125" style="5"/>
    <col min="5125" max="5125" width="17.140625" style="5" customWidth="1"/>
    <col min="5126" max="5363" width="11.42578125" style="5"/>
    <col min="5364" max="5364" width="2.42578125" style="5" customWidth="1"/>
    <col min="5365" max="5366" width="25.7109375" style="5" customWidth="1"/>
    <col min="5367" max="5377" width="11.42578125" style="5"/>
    <col min="5378" max="5378" width="17.140625" style="5" customWidth="1"/>
    <col min="5379" max="5380" width="11.42578125" style="5"/>
    <col min="5381" max="5381" width="17.140625" style="5" customWidth="1"/>
    <col min="5382" max="5619" width="11.42578125" style="5"/>
    <col min="5620" max="5620" width="2.42578125" style="5" customWidth="1"/>
    <col min="5621" max="5622" width="25.7109375" style="5" customWidth="1"/>
    <col min="5623" max="5633" width="11.42578125" style="5"/>
    <col min="5634" max="5634" width="17.140625" style="5" customWidth="1"/>
    <col min="5635" max="5636" width="11.42578125" style="5"/>
    <col min="5637" max="5637" width="17.140625" style="5" customWidth="1"/>
    <col min="5638" max="5875" width="11.42578125" style="5"/>
    <col min="5876" max="5876" width="2.42578125" style="5" customWidth="1"/>
    <col min="5877" max="5878" width="25.7109375" style="5" customWidth="1"/>
    <col min="5879" max="5889" width="11.42578125" style="5"/>
    <col min="5890" max="5890" width="17.140625" style="5" customWidth="1"/>
    <col min="5891" max="5892" width="11.42578125" style="5"/>
    <col min="5893" max="5893" width="17.140625" style="5" customWidth="1"/>
    <col min="5894" max="6131" width="11.42578125" style="5"/>
    <col min="6132" max="6132" width="2.42578125" style="5" customWidth="1"/>
    <col min="6133" max="6134" width="25.7109375" style="5" customWidth="1"/>
    <col min="6135" max="6145" width="11.42578125" style="5"/>
    <col min="6146" max="6146" width="17.140625" style="5" customWidth="1"/>
    <col min="6147" max="6148" width="11.42578125" style="5"/>
    <col min="6149" max="6149" width="17.140625" style="5" customWidth="1"/>
    <col min="6150" max="6387" width="11.42578125" style="5"/>
    <col min="6388" max="6388" width="2.42578125" style="5" customWidth="1"/>
    <col min="6389" max="6390" width="25.7109375" style="5" customWidth="1"/>
    <col min="6391" max="6401" width="11.42578125" style="5"/>
    <col min="6402" max="6402" width="17.140625" style="5" customWidth="1"/>
    <col min="6403" max="6404" width="11.42578125" style="5"/>
    <col min="6405" max="6405" width="17.140625" style="5" customWidth="1"/>
    <col min="6406" max="6643" width="11.42578125" style="5"/>
    <col min="6644" max="6644" width="2.42578125" style="5" customWidth="1"/>
    <col min="6645" max="6646" width="25.7109375" style="5" customWidth="1"/>
    <col min="6647" max="6657" width="11.42578125" style="5"/>
    <col min="6658" max="6658" width="17.140625" style="5" customWidth="1"/>
    <col min="6659" max="6660" width="11.42578125" style="5"/>
    <col min="6661" max="6661" width="17.140625" style="5" customWidth="1"/>
    <col min="6662" max="6899" width="11.42578125" style="5"/>
    <col min="6900" max="6900" width="2.42578125" style="5" customWidth="1"/>
    <col min="6901" max="6902" width="25.7109375" style="5" customWidth="1"/>
    <col min="6903" max="6913" width="11.42578125" style="5"/>
    <col min="6914" max="6914" width="17.140625" style="5" customWidth="1"/>
    <col min="6915" max="6916" width="11.42578125" style="5"/>
    <col min="6917" max="6917" width="17.140625" style="5" customWidth="1"/>
    <col min="6918" max="7155" width="11.42578125" style="5"/>
    <col min="7156" max="7156" width="2.42578125" style="5" customWidth="1"/>
    <col min="7157" max="7158" width="25.7109375" style="5" customWidth="1"/>
    <col min="7159" max="7169" width="11.42578125" style="5"/>
    <col min="7170" max="7170" width="17.140625" style="5" customWidth="1"/>
    <col min="7171" max="7172" width="11.42578125" style="5"/>
    <col min="7173" max="7173" width="17.140625" style="5" customWidth="1"/>
    <col min="7174" max="7411" width="11.42578125" style="5"/>
    <col min="7412" max="7412" width="2.42578125" style="5" customWidth="1"/>
    <col min="7413" max="7414" width="25.7109375" style="5" customWidth="1"/>
    <col min="7415" max="7425" width="11.42578125" style="5"/>
    <col min="7426" max="7426" width="17.140625" style="5" customWidth="1"/>
    <col min="7427" max="7428" width="11.42578125" style="5"/>
    <col min="7429" max="7429" width="17.140625" style="5" customWidth="1"/>
    <col min="7430" max="7667" width="11.42578125" style="5"/>
    <col min="7668" max="7668" width="2.42578125" style="5" customWidth="1"/>
    <col min="7669" max="7670" width="25.7109375" style="5" customWidth="1"/>
    <col min="7671" max="7681" width="11.42578125" style="5"/>
    <col min="7682" max="7682" width="17.140625" style="5" customWidth="1"/>
    <col min="7683" max="7684" width="11.42578125" style="5"/>
    <col min="7685" max="7685" width="17.140625" style="5" customWidth="1"/>
    <col min="7686" max="7923" width="11.42578125" style="5"/>
    <col min="7924" max="7924" width="2.42578125" style="5" customWidth="1"/>
    <col min="7925" max="7926" width="25.7109375" style="5" customWidth="1"/>
    <col min="7927" max="7937" width="11.42578125" style="5"/>
    <col min="7938" max="7938" width="17.140625" style="5" customWidth="1"/>
    <col min="7939" max="7940" width="11.42578125" style="5"/>
    <col min="7941" max="7941" width="17.140625" style="5" customWidth="1"/>
    <col min="7942" max="8179" width="11.42578125" style="5"/>
    <col min="8180" max="8180" width="2.42578125" style="5" customWidth="1"/>
    <col min="8181" max="8182" width="25.7109375" style="5" customWidth="1"/>
    <col min="8183" max="8193" width="11.42578125" style="5"/>
    <col min="8194" max="8194" width="17.140625" style="5" customWidth="1"/>
    <col min="8195" max="8196" width="11.42578125" style="5"/>
    <col min="8197" max="8197" width="17.140625" style="5" customWidth="1"/>
    <col min="8198" max="8435" width="11.42578125" style="5"/>
    <col min="8436" max="8436" width="2.42578125" style="5" customWidth="1"/>
    <col min="8437" max="8438" width="25.7109375" style="5" customWidth="1"/>
    <col min="8439" max="8449" width="11.42578125" style="5"/>
    <col min="8450" max="8450" width="17.140625" style="5" customWidth="1"/>
    <col min="8451" max="8452" width="11.42578125" style="5"/>
    <col min="8453" max="8453" width="17.140625" style="5" customWidth="1"/>
    <col min="8454" max="8691" width="11.42578125" style="5"/>
    <col min="8692" max="8692" width="2.42578125" style="5" customWidth="1"/>
    <col min="8693" max="8694" width="25.7109375" style="5" customWidth="1"/>
    <col min="8695" max="8705" width="11.42578125" style="5"/>
    <col min="8706" max="8706" width="17.140625" style="5" customWidth="1"/>
    <col min="8707" max="8708" width="11.42578125" style="5"/>
    <col min="8709" max="8709" width="17.140625" style="5" customWidth="1"/>
    <col min="8710" max="8947" width="11.42578125" style="5"/>
    <col min="8948" max="8948" width="2.42578125" style="5" customWidth="1"/>
    <col min="8949" max="8950" width="25.7109375" style="5" customWidth="1"/>
    <col min="8951" max="8961" width="11.42578125" style="5"/>
    <col min="8962" max="8962" width="17.140625" style="5" customWidth="1"/>
    <col min="8963" max="8964" width="11.42578125" style="5"/>
    <col min="8965" max="8965" width="17.140625" style="5" customWidth="1"/>
    <col min="8966" max="9203" width="11.42578125" style="5"/>
    <col min="9204" max="9204" width="2.42578125" style="5" customWidth="1"/>
    <col min="9205" max="9206" width="25.7109375" style="5" customWidth="1"/>
    <col min="9207" max="9217" width="11.42578125" style="5"/>
    <col min="9218" max="9218" width="17.140625" style="5" customWidth="1"/>
    <col min="9219" max="9220" width="11.42578125" style="5"/>
    <col min="9221" max="9221" width="17.140625" style="5" customWidth="1"/>
    <col min="9222" max="9459" width="11.42578125" style="5"/>
    <col min="9460" max="9460" width="2.42578125" style="5" customWidth="1"/>
    <col min="9461" max="9462" width="25.7109375" style="5" customWidth="1"/>
    <col min="9463" max="9473" width="11.42578125" style="5"/>
    <col min="9474" max="9474" width="17.140625" style="5" customWidth="1"/>
    <col min="9475" max="9476" width="11.42578125" style="5"/>
    <col min="9477" max="9477" width="17.140625" style="5" customWidth="1"/>
    <col min="9478" max="9715" width="11.42578125" style="5"/>
    <col min="9716" max="9716" width="2.42578125" style="5" customWidth="1"/>
    <col min="9717" max="9718" width="25.7109375" style="5" customWidth="1"/>
    <col min="9719" max="9729" width="11.42578125" style="5"/>
    <col min="9730" max="9730" width="17.140625" style="5" customWidth="1"/>
    <col min="9731" max="9732" width="11.42578125" style="5"/>
    <col min="9733" max="9733" width="17.140625" style="5" customWidth="1"/>
    <col min="9734" max="9971" width="11.42578125" style="5"/>
    <col min="9972" max="9972" width="2.42578125" style="5" customWidth="1"/>
    <col min="9973" max="9974" width="25.7109375" style="5" customWidth="1"/>
    <col min="9975" max="9985" width="11.42578125" style="5"/>
    <col min="9986" max="9986" width="17.140625" style="5" customWidth="1"/>
    <col min="9987" max="9988" width="11.42578125" style="5"/>
    <col min="9989" max="9989" width="17.140625" style="5" customWidth="1"/>
    <col min="9990" max="10227" width="11.42578125" style="5"/>
    <col min="10228" max="10228" width="2.42578125" style="5" customWidth="1"/>
    <col min="10229" max="10230" width="25.7109375" style="5" customWidth="1"/>
    <col min="10231" max="10241" width="11.42578125" style="5"/>
    <col min="10242" max="10242" width="17.140625" style="5" customWidth="1"/>
    <col min="10243" max="10244" width="11.42578125" style="5"/>
    <col min="10245" max="10245" width="17.140625" style="5" customWidth="1"/>
    <col min="10246" max="10483" width="11.42578125" style="5"/>
    <col min="10484" max="10484" width="2.42578125" style="5" customWidth="1"/>
    <col min="10485" max="10486" width="25.7109375" style="5" customWidth="1"/>
    <col min="10487" max="10497" width="11.42578125" style="5"/>
    <col min="10498" max="10498" width="17.140625" style="5" customWidth="1"/>
    <col min="10499" max="10500" width="11.42578125" style="5"/>
    <col min="10501" max="10501" width="17.140625" style="5" customWidth="1"/>
    <col min="10502" max="10739" width="11.42578125" style="5"/>
    <col min="10740" max="10740" width="2.42578125" style="5" customWidth="1"/>
    <col min="10741" max="10742" width="25.7109375" style="5" customWidth="1"/>
    <col min="10743" max="10753" width="11.42578125" style="5"/>
    <col min="10754" max="10754" width="17.140625" style="5" customWidth="1"/>
    <col min="10755" max="10756" width="11.42578125" style="5"/>
    <col min="10757" max="10757" width="17.140625" style="5" customWidth="1"/>
    <col min="10758" max="10995" width="11.42578125" style="5"/>
    <col min="10996" max="10996" width="2.42578125" style="5" customWidth="1"/>
    <col min="10997" max="10998" width="25.7109375" style="5" customWidth="1"/>
    <col min="10999" max="11009" width="11.42578125" style="5"/>
    <col min="11010" max="11010" width="17.140625" style="5" customWidth="1"/>
    <col min="11011" max="11012" width="11.42578125" style="5"/>
    <col min="11013" max="11013" width="17.140625" style="5" customWidth="1"/>
    <col min="11014" max="11251" width="11.42578125" style="5"/>
    <col min="11252" max="11252" width="2.42578125" style="5" customWidth="1"/>
    <col min="11253" max="11254" width="25.7109375" style="5" customWidth="1"/>
    <col min="11255" max="11265" width="11.42578125" style="5"/>
    <col min="11266" max="11266" width="17.140625" style="5" customWidth="1"/>
    <col min="11267" max="11268" width="11.42578125" style="5"/>
    <col min="11269" max="11269" width="17.140625" style="5" customWidth="1"/>
    <col min="11270" max="11507" width="11.42578125" style="5"/>
    <col min="11508" max="11508" width="2.42578125" style="5" customWidth="1"/>
    <col min="11509" max="11510" width="25.7109375" style="5" customWidth="1"/>
    <col min="11511" max="11521" width="11.42578125" style="5"/>
    <col min="11522" max="11522" width="17.140625" style="5" customWidth="1"/>
    <col min="11523" max="11524" width="11.42578125" style="5"/>
    <col min="11525" max="11525" width="17.140625" style="5" customWidth="1"/>
    <col min="11526" max="11763" width="11.42578125" style="5"/>
    <col min="11764" max="11764" width="2.42578125" style="5" customWidth="1"/>
    <col min="11765" max="11766" width="25.7109375" style="5" customWidth="1"/>
    <col min="11767" max="11777" width="11.42578125" style="5"/>
    <col min="11778" max="11778" width="17.140625" style="5" customWidth="1"/>
    <col min="11779" max="11780" width="11.42578125" style="5"/>
    <col min="11781" max="11781" width="17.140625" style="5" customWidth="1"/>
    <col min="11782" max="12019" width="11.42578125" style="5"/>
    <col min="12020" max="12020" width="2.42578125" style="5" customWidth="1"/>
    <col min="12021" max="12022" width="25.7109375" style="5" customWidth="1"/>
    <col min="12023" max="12033" width="11.42578125" style="5"/>
    <col min="12034" max="12034" width="17.140625" style="5" customWidth="1"/>
    <col min="12035" max="12036" width="11.42578125" style="5"/>
    <col min="12037" max="12037" width="17.140625" style="5" customWidth="1"/>
    <col min="12038" max="12275" width="11.42578125" style="5"/>
    <col min="12276" max="12276" width="2.42578125" style="5" customWidth="1"/>
    <col min="12277" max="12278" width="25.7109375" style="5" customWidth="1"/>
    <col min="12279" max="12289" width="11.42578125" style="5"/>
    <col min="12290" max="12290" width="17.140625" style="5" customWidth="1"/>
    <col min="12291" max="12292" width="11.42578125" style="5"/>
    <col min="12293" max="12293" width="17.140625" style="5" customWidth="1"/>
    <col min="12294" max="12531" width="11.42578125" style="5"/>
    <col min="12532" max="12532" width="2.42578125" style="5" customWidth="1"/>
    <col min="12533" max="12534" width="25.7109375" style="5" customWidth="1"/>
    <col min="12535" max="12545" width="11.42578125" style="5"/>
    <col min="12546" max="12546" width="17.140625" style="5" customWidth="1"/>
    <col min="12547" max="12548" width="11.42578125" style="5"/>
    <col min="12549" max="12549" width="17.140625" style="5" customWidth="1"/>
    <col min="12550" max="12787" width="11.42578125" style="5"/>
    <col min="12788" max="12788" width="2.42578125" style="5" customWidth="1"/>
    <col min="12789" max="12790" width="25.7109375" style="5" customWidth="1"/>
    <col min="12791" max="12801" width="11.42578125" style="5"/>
    <col min="12802" max="12802" width="17.140625" style="5" customWidth="1"/>
    <col min="12803" max="12804" width="11.42578125" style="5"/>
    <col min="12805" max="12805" width="17.140625" style="5" customWidth="1"/>
    <col min="12806" max="13043" width="11.42578125" style="5"/>
    <col min="13044" max="13044" width="2.42578125" style="5" customWidth="1"/>
    <col min="13045" max="13046" width="25.7109375" style="5" customWidth="1"/>
    <col min="13047" max="13057" width="11.42578125" style="5"/>
    <col min="13058" max="13058" width="17.140625" style="5" customWidth="1"/>
    <col min="13059" max="13060" width="11.42578125" style="5"/>
    <col min="13061" max="13061" width="17.140625" style="5" customWidth="1"/>
    <col min="13062" max="13299" width="11.42578125" style="5"/>
    <col min="13300" max="13300" width="2.42578125" style="5" customWidth="1"/>
    <col min="13301" max="13302" width="25.7109375" style="5" customWidth="1"/>
    <col min="13303" max="13313" width="11.42578125" style="5"/>
    <col min="13314" max="13314" width="17.140625" style="5" customWidth="1"/>
    <col min="13315" max="13316" width="11.42578125" style="5"/>
    <col min="13317" max="13317" width="17.140625" style="5" customWidth="1"/>
    <col min="13318" max="13555" width="11.42578125" style="5"/>
    <col min="13556" max="13556" width="2.42578125" style="5" customWidth="1"/>
    <col min="13557" max="13558" width="25.7109375" style="5" customWidth="1"/>
    <col min="13559" max="13569" width="11.42578125" style="5"/>
    <col min="13570" max="13570" width="17.140625" style="5" customWidth="1"/>
    <col min="13571" max="13572" width="11.42578125" style="5"/>
    <col min="13573" max="13573" width="17.140625" style="5" customWidth="1"/>
    <col min="13574" max="13811" width="11.42578125" style="5"/>
    <col min="13812" max="13812" width="2.42578125" style="5" customWidth="1"/>
    <col min="13813" max="13814" width="25.7109375" style="5" customWidth="1"/>
    <col min="13815" max="13825" width="11.42578125" style="5"/>
    <col min="13826" max="13826" width="17.140625" style="5" customWidth="1"/>
    <col min="13827" max="13828" width="11.42578125" style="5"/>
    <col min="13829" max="13829" width="17.140625" style="5" customWidth="1"/>
    <col min="13830" max="14067" width="11.42578125" style="5"/>
    <col min="14068" max="14068" width="2.42578125" style="5" customWidth="1"/>
    <col min="14069" max="14070" width="25.7109375" style="5" customWidth="1"/>
    <col min="14071" max="14081" width="11.42578125" style="5"/>
    <col min="14082" max="14082" width="17.140625" style="5" customWidth="1"/>
    <col min="14083" max="14084" width="11.42578125" style="5"/>
    <col min="14085" max="14085" width="17.140625" style="5" customWidth="1"/>
    <col min="14086" max="14323" width="11.42578125" style="5"/>
    <col min="14324" max="14324" width="2.42578125" style="5" customWidth="1"/>
    <col min="14325" max="14326" width="25.7109375" style="5" customWidth="1"/>
    <col min="14327" max="14337" width="11.42578125" style="5"/>
    <col min="14338" max="14338" width="17.140625" style="5" customWidth="1"/>
    <col min="14339" max="14340" width="11.42578125" style="5"/>
    <col min="14341" max="14341" width="17.140625" style="5" customWidth="1"/>
    <col min="14342" max="14579" width="11.42578125" style="5"/>
    <col min="14580" max="14580" width="2.42578125" style="5" customWidth="1"/>
    <col min="14581" max="14582" width="25.7109375" style="5" customWidth="1"/>
    <col min="14583" max="14593" width="11.42578125" style="5"/>
    <col min="14594" max="14594" width="17.140625" style="5" customWidth="1"/>
    <col min="14595" max="14596" width="11.42578125" style="5"/>
    <col min="14597" max="14597" width="17.140625" style="5" customWidth="1"/>
    <col min="14598" max="14835" width="11.42578125" style="5"/>
    <col min="14836" max="14836" width="2.42578125" style="5" customWidth="1"/>
    <col min="14837" max="14838" width="25.7109375" style="5" customWidth="1"/>
    <col min="14839" max="14849" width="11.42578125" style="5"/>
    <col min="14850" max="14850" width="17.140625" style="5" customWidth="1"/>
    <col min="14851" max="14852" width="11.42578125" style="5"/>
    <col min="14853" max="14853" width="17.140625" style="5" customWidth="1"/>
    <col min="14854" max="15091" width="11.42578125" style="5"/>
    <col min="15092" max="15092" width="2.42578125" style="5" customWidth="1"/>
    <col min="15093" max="15094" width="25.7109375" style="5" customWidth="1"/>
    <col min="15095" max="15105" width="11.42578125" style="5"/>
    <col min="15106" max="15106" width="17.140625" style="5" customWidth="1"/>
    <col min="15107" max="15108" width="11.42578125" style="5"/>
    <col min="15109" max="15109" width="17.140625" style="5" customWidth="1"/>
    <col min="15110" max="15347" width="11.42578125" style="5"/>
    <col min="15348" max="15348" width="2.42578125" style="5" customWidth="1"/>
    <col min="15349" max="15350" width="25.7109375" style="5" customWidth="1"/>
    <col min="15351" max="15361" width="11.42578125" style="5"/>
    <col min="15362" max="15362" width="17.140625" style="5" customWidth="1"/>
    <col min="15363" max="15364" width="11.42578125" style="5"/>
    <col min="15365" max="15365" width="17.140625" style="5" customWidth="1"/>
    <col min="15366" max="15603" width="11.42578125" style="5"/>
    <col min="15604" max="15604" width="2.42578125" style="5" customWidth="1"/>
    <col min="15605" max="15606" width="25.7109375" style="5" customWidth="1"/>
    <col min="15607" max="15617" width="11.42578125" style="5"/>
    <col min="15618" max="15618" width="17.140625" style="5" customWidth="1"/>
    <col min="15619" max="15620" width="11.42578125" style="5"/>
    <col min="15621" max="15621" width="17.140625" style="5" customWidth="1"/>
    <col min="15622" max="15859" width="11.42578125" style="5"/>
    <col min="15860" max="15860" width="2.42578125" style="5" customWidth="1"/>
    <col min="15861" max="15862" width="25.7109375" style="5" customWidth="1"/>
    <col min="15863" max="15873" width="11.42578125" style="5"/>
    <col min="15874" max="15874" width="17.140625" style="5" customWidth="1"/>
    <col min="15875" max="15876" width="11.42578125" style="5"/>
    <col min="15877" max="15877" width="17.140625" style="5" customWidth="1"/>
    <col min="15878" max="16115" width="11.42578125" style="5"/>
    <col min="16116" max="16116" width="2.42578125" style="5" customWidth="1"/>
    <col min="16117" max="16118" width="25.7109375" style="5" customWidth="1"/>
    <col min="16119" max="16129" width="11.42578125" style="5"/>
    <col min="16130" max="16130" width="17.140625" style="5" customWidth="1"/>
    <col min="16131" max="16132" width="11.42578125" style="5"/>
    <col min="16133" max="16133" width="17.140625" style="5" customWidth="1"/>
    <col min="16134" max="16384" width="11.42578125" style="5"/>
  </cols>
  <sheetData>
    <row r="1" spans="2:18" ht="23.25" x14ac:dyDescent="0.25">
      <c r="B1" s="102" t="s">
        <v>188</v>
      </c>
    </row>
    <row r="2" spans="2:18" ht="15.75" thickBot="1" x14ac:dyDescent="0.3"/>
    <row r="3" spans="2:18" ht="21.75" thickBot="1" x14ac:dyDescent="0.3">
      <c r="B3" s="100" t="s">
        <v>172</v>
      </c>
      <c r="C3" s="43" t="str">
        <f>'6.5B.3.3.1 Tx spurious'!C3</f>
        <v>DC_1A_n5A</v>
      </c>
      <c r="D3" s="45"/>
      <c r="E3" s="45"/>
      <c r="F3" s="45"/>
    </row>
    <row r="4" spans="2:18" ht="19.5" thickBot="1" x14ac:dyDescent="0.3">
      <c r="B4" s="45"/>
      <c r="C4" s="45"/>
      <c r="D4" s="45"/>
      <c r="E4" s="45"/>
      <c r="F4" s="45"/>
    </row>
    <row r="5" spans="2:18" ht="19.5" thickBot="1" x14ac:dyDescent="0.3">
      <c r="B5" s="173" t="s">
        <v>179</v>
      </c>
      <c r="C5" s="174"/>
      <c r="D5" s="174"/>
      <c r="E5" s="174"/>
      <c r="F5" s="174"/>
      <c r="G5" s="174"/>
      <c r="H5" s="174"/>
      <c r="I5" s="174"/>
      <c r="J5" s="174"/>
      <c r="K5" s="174"/>
      <c r="L5" s="174"/>
      <c r="M5" s="174"/>
      <c r="N5" s="175"/>
      <c r="O5" s="18"/>
    </row>
    <row r="6" spans="2:18" ht="27.75" customHeight="1" outlineLevel="1" thickBot="1" x14ac:dyDescent="0.3">
      <c r="B6" s="176" t="s">
        <v>208</v>
      </c>
      <c r="C6" s="177"/>
      <c r="D6" s="177"/>
      <c r="E6" s="177"/>
      <c r="F6" s="177"/>
      <c r="G6" s="177"/>
      <c r="H6" s="177"/>
      <c r="I6" s="177"/>
      <c r="J6" s="177"/>
      <c r="K6" s="177"/>
      <c r="L6" s="177"/>
      <c r="M6" s="177"/>
      <c r="N6" s="178"/>
      <c r="Q6" s="5"/>
      <c r="R6" s="5"/>
    </row>
    <row r="7" spans="2:18" ht="15.75" outlineLevel="1" thickBot="1" x14ac:dyDescent="0.3">
      <c r="B7" s="20"/>
      <c r="C7" s="20"/>
      <c r="D7" s="20"/>
      <c r="E7" s="20"/>
      <c r="F7" s="20"/>
      <c r="G7" s="20"/>
      <c r="H7" s="20"/>
      <c r="I7" s="20"/>
      <c r="J7" s="20"/>
    </row>
    <row r="8" spans="2:18" ht="31.5" customHeight="1" outlineLevel="1" x14ac:dyDescent="0.25">
      <c r="B8" s="105" t="s">
        <v>180</v>
      </c>
      <c r="C8" s="106" t="s">
        <v>193</v>
      </c>
      <c r="D8" s="161" t="s">
        <v>279</v>
      </c>
      <c r="E8" s="162"/>
      <c r="F8" s="162"/>
      <c r="G8" s="162"/>
      <c r="H8" s="162"/>
      <c r="I8" s="162"/>
    </row>
    <row r="9" spans="2:18" ht="15.75" customHeight="1" outlineLevel="1" x14ac:dyDescent="0.25">
      <c r="B9" s="172" t="s">
        <v>55</v>
      </c>
      <c r="C9" s="172" t="s">
        <v>56</v>
      </c>
      <c r="D9" s="172"/>
      <c r="E9" s="172"/>
      <c r="F9" s="172"/>
      <c r="G9" s="172"/>
      <c r="H9" s="172"/>
      <c r="I9" s="172"/>
      <c r="J9" s="19"/>
    </row>
    <row r="10" spans="2:18" ht="24.75" customHeight="1" outlineLevel="1" thickBot="1" x14ac:dyDescent="0.3">
      <c r="B10" s="179"/>
      <c r="C10" s="112" t="s">
        <v>57</v>
      </c>
      <c r="D10" s="179" t="s">
        <v>58</v>
      </c>
      <c r="E10" s="179"/>
      <c r="F10" s="179"/>
      <c r="G10" s="112" t="s">
        <v>59</v>
      </c>
      <c r="H10" s="112" t="s">
        <v>60</v>
      </c>
      <c r="I10" s="113" t="s">
        <v>9</v>
      </c>
      <c r="M10" s="27"/>
    </row>
    <row r="11" spans="2:18" ht="44.25" customHeight="1" outlineLevel="1" thickBot="1" x14ac:dyDescent="0.3">
      <c r="B11" s="118" t="s">
        <v>203</v>
      </c>
      <c r="C11" s="115" t="s">
        <v>204</v>
      </c>
      <c r="D11" s="117" t="s">
        <v>191</v>
      </c>
      <c r="E11" s="117" t="s">
        <v>5</v>
      </c>
      <c r="F11" s="117" t="s">
        <v>192</v>
      </c>
      <c r="G11" s="117">
        <v>-50</v>
      </c>
      <c r="H11" s="116">
        <v>1</v>
      </c>
      <c r="I11" s="116"/>
    </row>
    <row r="12" spans="2:18" ht="27.75" customHeight="1" outlineLevel="1" thickBot="1" x14ac:dyDescent="0.3">
      <c r="B12" s="119"/>
      <c r="C12" s="2" t="s">
        <v>205</v>
      </c>
      <c r="D12" s="1" t="s">
        <v>191</v>
      </c>
      <c r="E12" s="1" t="s">
        <v>5</v>
      </c>
      <c r="F12" s="1" t="s">
        <v>192</v>
      </c>
      <c r="G12" s="1">
        <v>-50</v>
      </c>
      <c r="H12" s="114">
        <v>1</v>
      </c>
      <c r="I12" s="114">
        <v>5</v>
      </c>
    </row>
    <row r="13" spans="2:18" ht="35.25" customHeight="1" outlineLevel="1" thickBot="1" x14ac:dyDescent="0.3">
      <c r="B13" s="185"/>
      <c r="C13" s="130" t="s">
        <v>206</v>
      </c>
      <c r="D13" s="118" t="s">
        <v>191</v>
      </c>
      <c r="E13" s="118" t="s">
        <v>5</v>
      </c>
      <c r="F13" s="118" t="s">
        <v>192</v>
      </c>
      <c r="G13" s="118">
        <v>-50</v>
      </c>
      <c r="H13" s="131">
        <v>1</v>
      </c>
      <c r="I13" s="131">
        <v>2</v>
      </c>
    </row>
    <row r="14" spans="2:18" ht="15.75" outlineLevel="1" thickBot="1" x14ac:dyDescent="0.3">
      <c r="B14" s="186"/>
      <c r="C14" s="2" t="s">
        <v>207</v>
      </c>
      <c r="D14" s="118" t="s">
        <v>191</v>
      </c>
      <c r="E14" s="118" t="s">
        <v>5</v>
      </c>
      <c r="F14" s="118" t="s">
        <v>192</v>
      </c>
      <c r="G14" s="118">
        <v>-50</v>
      </c>
      <c r="H14" s="131">
        <v>1</v>
      </c>
      <c r="I14" s="131">
        <v>2</v>
      </c>
    </row>
    <row r="15" spans="2:18" ht="83.25" customHeight="1" outlineLevel="1" x14ac:dyDescent="0.25">
      <c r="B15" s="182" t="s">
        <v>190</v>
      </c>
      <c r="C15" s="182"/>
      <c r="D15" s="182"/>
      <c r="E15" s="182"/>
      <c r="F15" s="182"/>
      <c r="G15" s="182"/>
      <c r="H15" s="182"/>
      <c r="I15" s="182"/>
      <c r="J15" s="20"/>
    </row>
    <row r="16" spans="2:18" ht="15.75" outlineLevel="1" thickBot="1" x14ac:dyDescent="0.3">
      <c r="B16" s="20"/>
      <c r="C16" s="20"/>
      <c r="D16" s="20"/>
      <c r="E16" s="20"/>
      <c r="F16" s="20"/>
      <c r="G16" s="20"/>
      <c r="H16" s="20"/>
      <c r="I16" s="20"/>
      <c r="J16" s="20"/>
    </row>
    <row r="17" spans="1:18" ht="19.5" thickBot="1" x14ac:dyDescent="0.3">
      <c r="B17" s="173" t="s">
        <v>174</v>
      </c>
      <c r="C17" s="174"/>
      <c r="D17" s="174"/>
      <c r="E17" s="174"/>
      <c r="F17" s="174"/>
      <c r="G17" s="174"/>
      <c r="H17" s="174"/>
      <c r="I17" s="174"/>
      <c r="J17" s="174"/>
      <c r="K17" s="174"/>
      <c r="L17" s="174"/>
      <c r="M17" s="174"/>
      <c r="N17" s="175"/>
      <c r="O17" s="18"/>
    </row>
    <row r="18" spans="1:18" ht="18.75" outlineLevel="1" x14ac:dyDescent="0.25">
      <c r="A18" s="18"/>
      <c r="B18" s="18"/>
      <c r="C18" s="18"/>
      <c r="D18" s="18"/>
      <c r="E18" s="18"/>
      <c r="F18" s="18"/>
      <c r="G18" s="18"/>
      <c r="H18" s="18"/>
      <c r="I18" s="18"/>
      <c r="J18" s="18"/>
      <c r="K18" s="18"/>
      <c r="L18" s="18"/>
      <c r="M18" s="18"/>
      <c r="N18" s="18"/>
      <c r="O18" s="18"/>
    </row>
    <row r="19" spans="1:18" ht="18.75" outlineLevel="1" x14ac:dyDescent="0.25">
      <c r="B19" s="183" t="s">
        <v>222</v>
      </c>
      <c r="C19" s="184"/>
      <c r="D19" s="183" t="s">
        <v>223</v>
      </c>
      <c r="E19" s="184"/>
      <c r="H19" s="48"/>
      <c r="I19" s="181" t="s">
        <v>124</v>
      </c>
      <c r="J19" s="181"/>
      <c r="K19" s="181"/>
      <c r="L19" s="181"/>
      <c r="M19" s="181"/>
      <c r="N19" s="181"/>
      <c r="O19" s="46"/>
      <c r="P19" s="46"/>
    </row>
    <row r="20" spans="1:18" s="47" customFormat="1" ht="18.75" outlineLevel="1" x14ac:dyDescent="0.25">
      <c r="B20" s="23" t="s">
        <v>11</v>
      </c>
      <c r="C20" s="23" t="s">
        <v>12</v>
      </c>
      <c r="D20" s="23" t="s">
        <v>13</v>
      </c>
      <c r="E20" s="23" t="s">
        <v>14</v>
      </c>
      <c r="G20" s="48"/>
      <c r="H20" s="49"/>
      <c r="I20" s="22" t="s">
        <v>111</v>
      </c>
      <c r="J20" s="22" t="s">
        <v>112</v>
      </c>
      <c r="K20" s="22" t="s">
        <v>113</v>
      </c>
      <c r="L20" s="22" t="s">
        <v>114</v>
      </c>
      <c r="M20" s="52" t="s">
        <v>115</v>
      </c>
      <c r="N20" s="52" t="s">
        <v>116</v>
      </c>
      <c r="O20" s="50"/>
      <c r="Q20" s="51"/>
      <c r="R20" s="51"/>
    </row>
    <row r="21" spans="1:18" s="47" customFormat="1" ht="27" customHeight="1" outlineLevel="1" x14ac:dyDescent="0.25">
      <c r="B21" s="24">
        <v>1920</v>
      </c>
      <c r="C21" s="24">
        <v>1980</v>
      </c>
      <c r="D21" s="24">
        <v>824</v>
      </c>
      <c r="E21" s="24">
        <v>849</v>
      </c>
      <c r="G21" s="48"/>
      <c r="H21" s="35" t="s">
        <v>119</v>
      </c>
      <c r="I21" s="57" t="s">
        <v>120</v>
      </c>
      <c r="J21" s="57" t="s">
        <v>121</v>
      </c>
      <c r="K21" s="57" t="s">
        <v>122</v>
      </c>
      <c r="L21" s="57" t="s">
        <v>123</v>
      </c>
      <c r="M21" s="53" t="s">
        <v>118</v>
      </c>
      <c r="N21" s="53" t="s">
        <v>117</v>
      </c>
      <c r="Q21" s="51"/>
      <c r="R21" s="51"/>
    </row>
    <row r="22" spans="1:18" outlineLevel="1" x14ac:dyDescent="0.25">
      <c r="B22" s="47"/>
      <c r="H22" s="35" t="s">
        <v>110</v>
      </c>
      <c r="I22" s="24">
        <v>1920</v>
      </c>
      <c r="J22" s="24">
        <v>1920</v>
      </c>
      <c r="K22" s="24">
        <v>1980</v>
      </c>
      <c r="L22" s="24">
        <v>1980</v>
      </c>
      <c r="M22" s="55"/>
      <c r="N22" s="56"/>
    </row>
    <row r="23" spans="1:18" outlineLevel="1" x14ac:dyDescent="0.25">
      <c r="B23" s="22" t="s">
        <v>140</v>
      </c>
      <c r="C23" s="180" t="s">
        <v>141</v>
      </c>
      <c r="D23" s="180"/>
      <c r="E23" s="22" t="s">
        <v>142</v>
      </c>
      <c r="F23" s="22" t="s">
        <v>143</v>
      </c>
      <c r="H23" s="35" t="s">
        <v>99</v>
      </c>
      <c r="I23" s="24">
        <v>824</v>
      </c>
      <c r="J23" s="24">
        <v>849</v>
      </c>
      <c r="K23" s="24">
        <v>824</v>
      </c>
      <c r="L23" s="24">
        <v>849</v>
      </c>
      <c r="M23" s="56"/>
      <c r="N23" s="56"/>
    </row>
    <row r="24" spans="1:18" outlineLevel="1" x14ac:dyDescent="0.25">
      <c r="B24" s="35" t="s">
        <v>125</v>
      </c>
      <c r="C24" s="35" t="s">
        <v>131</v>
      </c>
      <c r="D24" s="35" t="s">
        <v>74</v>
      </c>
      <c r="E24" s="25">
        <f t="shared" ref="E24:E29" si="0">IF(AND(M24&lt;0,N24&gt;0),0,MIN(ABS(M24),ABS(N24)))</f>
        <v>1071</v>
      </c>
      <c r="F24" s="25">
        <f t="shared" ref="F24:F29" si="1">MAX(ABS(M24),ABS(N24))</f>
        <v>1156</v>
      </c>
      <c r="H24" s="35" t="s">
        <v>147</v>
      </c>
      <c r="I24" s="24">
        <f>I$22-I$23</f>
        <v>1096</v>
      </c>
      <c r="J24" s="24">
        <f>J$22-J$23</f>
        <v>1071</v>
      </c>
      <c r="K24" s="24">
        <f>K$22-K$23</f>
        <v>1156</v>
      </c>
      <c r="L24" s="24">
        <f>L$22-L$23</f>
        <v>1131</v>
      </c>
      <c r="M24" s="54">
        <f t="shared" ref="M24:M29" si="2">MIN(I24:L24)</f>
        <v>1071</v>
      </c>
      <c r="N24" s="54">
        <f t="shared" ref="N24:N29" si="3">MAX(I24:L24)</f>
        <v>1156</v>
      </c>
    </row>
    <row r="25" spans="1:18" outlineLevel="1" x14ac:dyDescent="0.25">
      <c r="B25" s="35" t="s">
        <v>126</v>
      </c>
      <c r="C25" s="35" t="s">
        <v>132</v>
      </c>
      <c r="D25" s="35" t="s">
        <v>75</v>
      </c>
      <c r="E25" s="25">
        <f t="shared" si="0"/>
        <v>2744</v>
      </c>
      <c r="F25" s="25">
        <f t="shared" si="1"/>
        <v>2829</v>
      </c>
      <c r="H25" s="35" t="s">
        <v>148</v>
      </c>
      <c r="I25" s="24">
        <f>I$22+I$23</f>
        <v>2744</v>
      </c>
      <c r="J25" s="24">
        <f>J$22+J$23</f>
        <v>2769</v>
      </c>
      <c r="K25" s="24">
        <f>K$22+K$23</f>
        <v>2804</v>
      </c>
      <c r="L25" s="24">
        <f>L$22+L$23</f>
        <v>2829</v>
      </c>
      <c r="M25" s="54">
        <f t="shared" si="2"/>
        <v>2744</v>
      </c>
      <c r="N25" s="54">
        <f t="shared" si="3"/>
        <v>2829</v>
      </c>
    </row>
    <row r="26" spans="1:18" ht="22.5" outlineLevel="1" x14ac:dyDescent="0.25">
      <c r="B26" s="35" t="s">
        <v>127</v>
      </c>
      <c r="C26" s="35" t="s">
        <v>133</v>
      </c>
      <c r="D26" s="35" t="s">
        <v>76</v>
      </c>
      <c r="E26" s="25">
        <f t="shared" si="0"/>
        <v>2991</v>
      </c>
      <c r="F26" s="25">
        <f t="shared" si="1"/>
        <v>3136</v>
      </c>
      <c r="H26" s="35" t="s">
        <v>149</v>
      </c>
      <c r="I26" s="24">
        <f>2*I$22-I$23</f>
        <v>3016</v>
      </c>
      <c r="J26" s="24">
        <f>2*J$22-J$23</f>
        <v>2991</v>
      </c>
      <c r="K26" s="24">
        <f>2*K$22-K$23</f>
        <v>3136</v>
      </c>
      <c r="L26" s="24">
        <f>2*L$22-L$23</f>
        <v>3111</v>
      </c>
      <c r="M26" s="54">
        <f t="shared" si="2"/>
        <v>2991</v>
      </c>
      <c r="N26" s="54">
        <f t="shared" si="3"/>
        <v>3136</v>
      </c>
    </row>
    <row r="27" spans="1:18" ht="22.5" outlineLevel="1" x14ac:dyDescent="0.25">
      <c r="B27" s="35" t="s">
        <v>128</v>
      </c>
      <c r="C27" s="35" t="s">
        <v>134</v>
      </c>
      <c r="D27" s="35" t="s">
        <v>77</v>
      </c>
      <c r="E27" s="25">
        <f t="shared" si="0"/>
        <v>222</v>
      </c>
      <c r="F27" s="25">
        <f t="shared" si="1"/>
        <v>332</v>
      </c>
      <c r="H27" s="35" t="s">
        <v>150</v>
      </c>
      <c r="I27" s="24">
        <f>2*I$23-I$22</f>
        <v>-272</v>
      </c>
      <c r="J27" s="24">
        <f>2*J$23-J$22</f>
        <v>-222</v>
      </c>
      <c r="K27" s="24">
        <f>2*K$23-K$22</f>
        <v>-332</v>
      </c>
      <c r="L27" s="24">
        <f>2*L$23-L$22</f>
        <v>-282</v>
      </c>
      <c r="M27" s="54">
        <f t="shared" si="2"/>
        <v>-332</v>
      </c>
      <c r="N27" s="54">
        <f t="shared" si="3"/>
        <v>-222</v>
      </c>
    </row>
    <row r="28" spans="1:18" ht="22.5" outlineLevel="1" x14ac:dyDescent="0.25">
      <c r="B28" s="35" t="s">
        <v>129</v>
      </c>
      <c r="C28" s="35" t="s">
        <v>135</v>
      </c>
      <c r="D28" s="35" t="s">
        <v>78</v>
      </c>
      <c r="E28" s="25">
        <f t="shared" si="0"/>
        <v>4664</v>
      </c>
      <c r="F28" s="25">
        <f t="shared" si="1"/>
        <v>4809</v>
      </c>
      <c r="H28" s="35" t="s">
        <v>151</v>
      </c>
      <c r="I28" s="24">
        <f>2*I$22+I$23</f>
        <v>4664</v>
      </c>
      <c r="J28" s="24">
        <f>2*J$22+J$23</f>
        <v>4689</v>
      </c>
      <c r="K28" s="24">
        <f>2*K$22+K$23</f>
        <v>4784</v>
      </c>
      <c r="L28" s="24">
        <f>2*L$22+L$23</f>
        <v>4809</v>
      </c>
      <c r="M28" s="54">
        <f t="shared" si="2"/>
        <v>4664</v>
      </c>
      <c r="N28" s="54">
        <f t="shared" si="3"/>
        <v>4809</v>
      </c>
    </row>
    <row r="29" spans="1:18" ht="22.5" outlineLevel="1" x14ac:dyDescent="0.25">
      <c r="B29" s="35" t="s">
        <v>130</v>
      </c>
      <c r="C29" s="35" t="s">
        <v>136</v>
      </c>
      <c r="D29" s="35" t="s">
        <v>79</v>
      </c>
      <c r="E29" s="25">
        <f t="shared" si="0"/>
        <v>3568</v>
      </c>
      <c r="F29" s="25">
        <f t="shared" si="1"/>
        <v>3678</v>
      </c>
      <c r="H29" s="35" t="s">
        <v>152</v>
      </c>
      <c r="I29" s="24">
        <f>2*I$23+I$22</f>
        <v>3568</v>
      </c>
      <c r="J29" s="24">
        <f>2*J$23+J$22</f>
        <v>3618</v>
      </c>
      <c r="K29" s="24">
        <f>2*K$23+K$22</f>
        <v>3628</v>
      </c>
      <c r="L29" s="24">
        <f>2*L$23+L$22</f>
        <v>3678</v>
      </c>
      <c r="M29" s="54">
        <f t="shared" si="2"/>
        <v>3568</v>
      </c>
      <c r="N29" s="54">
        <f t="shared" si="3"/>
        <v>3678</v>
      </c>
    </row>
    <row r="30" spans="1:18" ht="15.75" outlineLevel="1" thickBot="1" x14ac:dyDescent="0.3"/>
    <row r="31" spans="1:18" ht="19.5" thickBot="1" x14ac:dyDescent="0.3">
      <c r="B31" s="173" t="s">
        <v>175</v>
      </c>
      <c r="C31" s="174"/>
      <c r="D31" s="174"/>
      <c r="E31" s="174"/>
      <c r="F31" s="174"/>
      <c r="G31" s="174"/>
      <c r="H31" s="174"/>
      <c r="I31" s="174"/>
      <c r="J31" s="174"/>
      <c r="K31" s="174"/>
      <c r="L31" s="174"/>
      <c r="M31" s="174"/>
      <c r="N31" s="175"/>
      <c r="O31" s="18"/>
    </row>
    <row r="32" spans="1:18" ht="19.5" customHeight="1" outlineLevel="1" x14ac:dyDescent="0.25">
      <c r="B32" s="163" t="s">
        <v>196</v>
      </c>
      <c r="C32" s="164"/>
      <c r="D32" s="164"/>
      <c r="E32" s="164"/>
      <c r="F32" s="164"/>
      <c r="G32" s="164"/>
      <c r="H32" s="164"/>
      <c r="I32" s="164"/>
      <c r="J32" s="164"/>
      <c r="K32" s="164"/>
      <c r="L32" s="164"/>
      <c r="M32" s="164"/>
      <c r="N32" s="165"/>
    </row>
    <row r="33" spans="2:18" outlineLevel="1" x14ac:dyDescent="0.25"/>
    <row r="34" spans="2:18" ht="15.75" customHeight="1" outlineLevel="1" x14ac:dyDescent="0.25">
      <c r="B34" s="187" t="s">
        <v>61</v>
      </c>
      <c r="C34" s="187" t="s">
        <v>56</v>
      </c>
      <c r="D34" s="187"/>
      <c r="E34" s="187"/>
      <c r="F34" s="187"/>
      <c r="G34" s="187"/>
      <c r="H34" s="187"/>
      <c r="I34" s="187"/>
      <c r="J34" s="187"/>
      <c r="K34" s="187"/>
      <c r="L34" s="187"/>
      <c r="M34" s="187"/>
    </row>
    <row r="35" spans="2:18" ht="24" outlineLevel="1" x14ac:dyDescent="0.25">
      <c r="B35" s="187"/>
      <c r="C35" s="70" t="s">
        <v>57</v>
      </c>
      <c r="D35" s="190" t="s">
        <v>58</v>
      </c>
      <c r="E35" s="190"/>
      <c r="F35" s="190"/>
      <c r="G35" s="70" t="s">
        <v>59</v>
      </c>
      <c r="H35" s="70" t="s">
        <v>60</v>
      </c>
      <c r="I35" s="71" t="s">
        <v>9</v>
      </c>
      <c r="J35" s="187" t="s">
        <v>144</v>
      </c>
      <c r="K35" s="187"/>
      <c r="L35" s="187"/>
      <c r="M35" s="187"/>
    </row>
    <row r="36" spans="2:18" s="27" customFormat="1" outlineLevel="1" x14ac:dyDescent="0.25">
      <c r="B36" s="188" t="s">
        <v>202</v>
      </c>
      <c r="C36" s="60" t="s">
        <v>222</v>
      </c>
      <c r="D36" s="61">
        <v>2110</v>
      </c>
      <c r="E36" s="58" t="s">
        <v>5</v>
      </c>
      <c r="F36" s="61">
        <v>2170</v>
      </c>
      <c r="G36" s="58">
        <v>-50</v>
      </c>
      <c r="H36" s="58">
        <v>1</v>
      </c>
      <c r="I36" s="58" t="s">
        <v>5</v>
      </c>
      <c r="J36" s="82" t="s">
        <v>164</v>
      </c>
      <c r="K36" s="83" t="s">
        <v>224</v>
      </c>
      <c r="L36" s="82" t="s">
        <v>164</v>
      </c>
      <c r="M36" s="84" t="s">
        <v>164</v>
      </c>
      <c r="O36" s="80"/>
      <c r="P36" s="80"/>
      <c r="Q36" s="30"/>
      <c r="R36" s="30"/>
    </row>
    <row r="37" spans="2:18" s="27" customFormat="1" outlineLevel="1" x14ac:dyDescent="0.25">
      <c r="B37" s="189"/>
      <c r="C37" s="60" t="s">
        <v>225</v>
      </c>
      <c r="D37" s="61">
        <v>869</v>
      </c>
      <c r="E37" s="58" t="s">
        <v>5</v>
      </c>
      <c r="F37" s="61">
        <v>894</v>
      </c>
      <c r="G37" s="58">
        <v>-50</v>
      </c>
      <c r="H37" s="58">
        <v>1</v>
      </c>
      <c r="I37" s="58" t="s">
        <v>5</v>
      </c>
      <c r="J37" s="37" t="s">
        <v>164</v>
      </c>
      <c r="K37" s="69" t="s">
        <v>224</v>
      </c>
      <c r="L37" s="37" t="s">
        <v>164</v>
      </c>
      <c r="M37" s="72" t="s">
        <v>164</v>
      </c>
      <c r="O37" s="80"/>
      <c r="P37" s="80"/>
      <c r="Q37" s="30"/>
      <c r="R37" s="30"/>
    </row>
    <row r="38" spans="2:18" s="27" customFormat="1" ht="28.5" customHeight="1" outlineLevel="1" x14ac:dyDescent="0.25">
      <c r="B38" s="189"/>
      <c r="C38" s="60" t="s">
        <v>226</v>
      </c>
      <c r="D38" s="61">
        <v>2620</v>
      </c>
      <c r="E38" s="58" t="s">
        <v>5</v>
      </c>
      <c r="F38" s="61">
        <v>2690</v>
      </c>
      <c r="G38" s="58">
        <v>-50</v>
      </c>
      <c r="H38" s="58">
        <v>1</v>
      </c>
      <c r="I38" s="58" t="s">
        <v>5</v>
      </c>
      <c r="J38" s="37" t="s">
        <v>164</v>
      </c>
      <c r="K38" s="69" t="s">
        <v>224</v>
      </c>
      <c r="L38" s="37" t="s">
        <v>164</v>
      </c>
      <c r="M38" s="72" t="s">
        <v>164</v>
      </c>
      <c r="N38" s="63"/>
      <c r="O38" s="81"/>
      <c r="P38" s="81"/>
      <c r="Q38" s="30"/>
      <c r="R38" s="30"/>
    </row>
    <row r="39" spans="2:18" s="27" customFormat="1" outlineLevel="1" x14ac:dyDescent="0.25">
      <c r="B39" s="189"/>
      <c r="C39" s="60" t="s">
        <v>227</v>
      </c>
      <c r="D39" s="61">
        <v>925</v>
      </c>
      <c r="E39" s="58" t="s">
        <v>5</v>
      </c>
      <c r="F39" s="61">
        <v>960</v>
      </c>
      <c r="G39" s="58">
        <v>-50</v>
      </c>
      <c r="H39" s="58">
        <v>1</v>
      </c>
      <c r="I39" s="58" t="s">
        <v>5</v>
      </c>
      <c r="J39" s="37" t="s">
        <v>164</v>
      </c>
      <c r="K39" s="69" t="s">
        <v>224</v>
      </c>
      <c r="L39" s="37" t="s">
        <v>164</v>
      </c>
      <c r="M39" s="72" t="s">
        <v>164</v>
      </c>
      <c r="O39" s="81"/>
      <c r="P39" s="81"/>
      <c r="Q39" s="30"/>
      <c r="R39" s="30"/>
    </row>
    <row r="40" spans="2:18" s="27" customFormat="1" outlineLevel="1" x14ac:dyDescent="0.25">
      <c r="B40" s="189"/>
      <c r="C40" s="60" t="s">
        <v>228</v>
      </c>
      <c r="D40" s="61">
        <v>1475.9</v>
      </c>
      <c r="E40" s="58" t="s">
        <v>5</v>
      </c>
      <c r="F40" s="61">
        <v>1495.9</v>
      </c>
      <c r="G40" s="58">
        <v>-50</v>
      </c>
      <c r="H40" s="58">
        <v>1</v>
      </c>
      <c r="I40" s="58" t="s">
        <v>5</v>
      </c>
      <c r="J40" s="37" t="s">
        <v>164</v>
      </c>
      <c r="K40" s="69" t="s">
        <v>224</v>
      </c>
      <c r="L40" s="37" t="s">
        <v>164</v>
      </c>
      <c r="M40" s="72" t="s">
        <v>164</v>
      </c>
      <c r="O40" s="81"/>
      <c r="P40" s="81"/>
      <c r="Q40" s="30"/>
      <c r="R40" s="30"/>
    </row>
    <row r="41" spans="2:18" s="27" customFormat="1" outlineLevel="1" x14ac:dyDescent="0.25">
      <c r="B41" s="189"/>
      <c r="C41" s="60" t="s">
        <v>229</v>
      </c>
      <c r="D41" s="61">
        <v>860</v>
      </c>
      <c r="E41" s="58" t="s">
        <v>5</v>
      </c>
      <c r="F41" s="61">
        <v>875</v>
      </c>
      <c r="G41" s="58">
        <v>-50</v>
      </c>
      <c r="H41" s="58">
        <v>1</v>
      </c>
      <c r="I41" s="58" t="s">
        <v>5</v>
      </c>
      <c r="J41" s="37" t="s">
        <v>164</v>
      </c>
      <c r="K41" s="69" t="s">
        <v>224</v>
      </c>
      <c r="L41" s="37" t="s">
        <v>164</v>
      </c>
      <c r="M41" s="72" t="s">
        <v>164</v>
      </c>
      <c r="N41" s="63"/>
      <c r="O41" s="81"/>
      <c r="P41" s="81"/>
      <c r="Q41" s="30"/>
      <c r="R41" s="30"/>
    </row>
    <row r="42" spans="2:18" s="27" customFormat="1" outlineLevel="1" x14ac:dyDescent="0.25">
      <c r="B42" s="189"/>
      <c r="C42" s="60" t="s">
        <v>230</v>
      </c>
      <c r="D42" s="61">
        <v>875</v>
      </c>
      <c r="E42" s="58" t="s">
        <v>5</v>
      </c>
      <c r="F42" s="61">
        <v>890</v>
      </c>
      <c r="G42" s="58">
        <v>-50</v>
      </c>
      <c r="H42" s="58">
        <v>1</v>
      </c>
      <c r="I42" s="58" t="s">
        <v>5</v>
      </c>
      <c r="J42" s="37" t="s">
        <v>164</v>
      </c>
      <c r="K42" s="69" t="s">
        <v>224</v>
      </c>
      <c r="L42" s="37" t="s">
        <v>164</v>
      </c>
      <c r="M42" s="72" t="s">
        <v>164</v>
      </c>
      <c r="N42" s="63"/>
      <c r="O42" s="81"/>
      <c r="P42" s="81"/>
      <c r="Q42" s="30"/>
      <c r="R42" s="30"/>
    </row>
    <row r="43" spans="2:18" s="27" customFormat="1" outlineLevel="1" x14ac:dyDescent="0.25">
      <c r="B43" s="189"/>
      <c r="C43" s="60" t="s">
        <v>231</v>
      </c>
      <c r="D43" s="61">
        <v>1495.9</v>
      </c>
      <c r="E43" s="58" t="s">
        <v>5</v>
      </c>
      <c r="F43" s="61">
        <v>1510.9</v>
      </c>
      <c r="G43" s="58">
        <v>-50</v>
      </c>
      <c r="H43" s="58">
        <v>1</v>
      </c>
      <c r="I43" s="58" t="s">
        <v>5</v>
      </c>
      <c r="J43" s="37" t="s">
        <v>164</v>
      </c>
      <c r="K43" s="69" t="s">
        <v>224</v>
      </c>
      <c r="L43" s="37" t="s">
        <v>164</v>
      </c>
      <c r="M43" s="72" t="s">
        <v>164</v>
      </c>
      <c r="N43" s="63"/>
      <c r="O43" s="81"/>
      <c r="P43" s="81"/>
      <c r="Q43" s="30"/>
      <c r="R43" s="30"/>
    </row>
    <row r="44" spans="2:18" s="27" customFormat="1" outlineLevel="1" x14ac:dyDescent="0.25">
      <c r="B44" s="189"/>
      <c r="C44" s="60" t="s">
        <v>232</v>
      </c>
      <c r="D44" s="61">
        <v>3510</v>
      </c>
      <c r="E44" s="58" t="s">
        <v>5</v>
      </c>
      <c r="F44" s="61">
        <v>3590</v>
      </c>
      <c r="G44" s="58">
        <v>-50</v>
      </c>
      <c r="H44" s="58">
        <v>1</v>
      </c>
      <c r="I44" s="58" t="s">
        <v>5</v>
      </c>
      <c r="J44" s="37" t="s">
        <v>233</v>
      </c>
      <c r="K44" s="69" t="s">
        <v>5</v>
      </c>
      <c r="L44" s="37" t="s">
        <v>234</v>
      </c>
      <c r="M44" s="72" t="s">
        <v>130</v>
      </c>
      <c r="N44" s="63"/>
      <c r="O44" s="81"/>
      <c r="P44" s="81"/>
      <c r="Q44" s="30"/>
      <c r="R44" s="30"/>
    </row>
    <row r="45" spans="2:18" s="27" customFormat="1" outlineLevel="1" x14ac:dyDescent="0.25">
      <c r="B45" s="189"/>
      <c r="C45" s="60" t="s">
        <v>165</v>
      </c>
      <c r="D45" s="61">
        <v>859</v>
      </c>
      <c r="E45" s="58" t="s">
        <v>5</v>
      </c>
      <c r="F45" s="61">
        <v>894</v>
      </c>
      <c r="G45" s="58">
        <v>-50</v>
      </c>
      <c r="H45" s="58">
        <v>1</v>
      </c>
      <c r="I45" s="58" t="s">
        <v>5</v>
      </c>
      <c r="J45" s="37" t="s">
        <v>164</v>
      </c>
      <c r="K45" s="69" t="s">
        <v>224</v>
      </c>
      <c r="L45" s="37" t="s">
        <v>164</v>
      </c>
      <c r="M45" s="72" t="s">
        <v>164</v>
      </c>
      <c r="N45" s="30"/>
      <c r="O45" s="81"/>
      <c r="P45" s="81"/>
      <c r="Q45" s="30"/>
      <c r="R45" s="30"/>
    </row>
    <row r="46" spans="2:18" s="27" customFormat="1" ht="21.75" customHeight="1" outlineLevel="1" x14ac:dyDescent="0.25">
      <c r="B46" s="189"/>
      <c r="C46" s="60" t="s">
        <v>235</v>
      </c>
      <c r="D46" s="61">
        <v>758</v>
      </c>
      <c r="E46" s="58" t="s">
        <v>5</v>
      </c>
      <c r="F46" s="61">
        <v>803</v>
      </c>
      <c r="G46" s="58">
        <v>-50</v>
      </c>
      <c r="H46" s="58">
        <v>1</v>
      </c>
      <c r="I46" s="58" t="s">
        <v>5</v>
      </c>
      <c r="J46" s="37" t="s">
        <v>164</v>
      </c>
      <c r="K46" s="69" t="s">
        <v>224</v>
      </c>
      <c r="L46" s="37" t="s">
        <v>164</v>
      </c>
      <c r="M46" s="72" t="s">
        <v>164</v>
      </c>
      <c r="N46" s="63"/>
      <c r="O46" s="81"/>
      <c r="P46" s="81"/>
      <c r="Q46" s="30"/>
      <c r="R46" s="30"/>
    </row>
    <row r="47" spans="2:18" s="27" customFormat="1" outlineLevel="1" x14ac:dyDescent="0.25">
      <c r="B47" s="189"/>
      <c r="C47" s="60" t="s">
        <v>236</v>
      </c>
      <c r="D47" s="61">
        <v>462.5</v>
      </c>
      <c r="E47" s="58" t="s">
        <v>5</v>
      </c>
      <c r="F47" s="61">
        <v>467.5</v>
      </c>
      <c r="G47" s="58">
        <v>-50</v>
      </c>
      <c r="H47" s="58">
        <v>1</v>
      </c>
      <c r="I47" s="58" t="s">
        <v>5</v>
      </c>
      <c r="J47" s="37" t="s">
        <v>164</v>
      </c>
      <c r="K47" s="69" t="s">
        <v>224</v>
      </c>
      <c r="L47" s="37" t="s">
        <v>164</v>
      </c>
      <c r="M47" s="72" t="s">
        <v>164</v>
      </c>
      <c r="N47" s="63"/>
      <c r="O47" s="81"/>
      <c r="P47" s="81"/>
      <c r="Q47" s="30"/>
      <c r="R47" s="30"/>
    </row>
    <row r="48" spans="2:18" s="27" customFormat="1" outlineLevel="1" x14ac:dyDescent="0.25">
      <c r="B48" s="189"/>
      <c r="C48" s="60" t="s">
        <v>237</v>
      </c>
      <c r="D48" s="61">
        <v>2570</v>
      </c>
      <c r="E48" s="58" t="s">
        <v>5</v>
      </c>
      <c r="F48" s="61">
        <v>2620</v>
      </c>
      <c r="G48" s="58">
        <v>-50</v>
      </c>
      <c r="H48" s="58">
        <v>1</v>
      </c>
      <c r="I48" s="58" t="s">
        <v>5</v>
      </c>
      <c r="J48" s="37" t="s">
        <v>164</v>
      </c>
      <c r="K48" s="69" t="s">
        <v>224</v>
      </c>
      <c r="L48" s="37" t="s">
        <v>164</v>
      </c>
      <c r="M48" s="72" t="s">
        <v>164</v>
      </c>
      <c r="N48" s="63"/>
      <c r="O48" s="81"/>
      <c r="P48" s="81"/>
      <c r="Q48" s="30"/>
      <c r="R48" s="30"/>
    </row>
    <row r="49" spans="2:18" s="27" customFormat="1" ht="15" customHeight="1" outlineLevel="1" x14ac:dyDescent="0.25">
      <c r="B49" s="189"/>
      <c r="C49" s="60" t="s">
        <v>238</v>
      </c>
      <c r="D49" s="61">
        <v>2300</v>
      </c>
      <c r="E49" s="58" t="s">
        <v>5</v>
      </c>
      <c r="F49" s="61">
        <v>2400</v>
      </c>
      <c r="G49" s="58">
        <v>-50</v>
      </c>
      <c r="H49" s="58">
        <v>1</v>
      </c>
      <c r="I49" s="58" t="s">
        <v>5</v>
      </c>
      <c r="J49" s="37" t="s">
        <v>164</v>
      </c>
      <c r="K49" s="69" t="s">
        <v>224</v>
      </c>
      <c r="L49" s="37" t="s">
        <v>164</v>
      </c>
      <c r="M49" s="72" t="s">
        <v>164</v>
      </c>
      <c r="O49" s="81"/>
      <c r="P49" s="81"/>
      <c r="Q49" s="30"/>
      <c r="R49" s="30"/>
    </row>
    <row r="50" spans="2:18" s="27" customFormat="1" ht="33.75" customHeight="1" outlineLevel="1" x14ac:dyDescent="0.25">
      <c r="B50" s="189"/>
      <c r="C50" s="60" t="s">
        <v>239</v>
      </c>
      <c r="D50" s="61">
        <v>3400</v>
      </c>
      <c r="E50" s="58" t="s">
        <v>5</v>
      </c>
      <c r="F50" s="61">
        <v>3600</v>
      </c>
      <c r="G50" s="58">
        <v>-50</v>
      </c>
      <c r="H50" s="58">
        <v>1</v>
      </c>
      <c r="I50" s="58" t="s">
        <v>5</v>
      </c>
      <c r="J50" s="37" t="s">
        <v>233</v>
      </c>
      <c r="K50" s="69" t="s">
        <v>5</v>
      </c>
      <c r="L50" s="37" t="s">
        <v>240</v>
      </c>
      <c r="M50" s="72" t="s">
        <v>130</v>
      </c>
      <c r="O50" s="81"/>
      <c r="P50" s="81"/>
      <c r="Q50" s="30"/>
      <c r="R50" s="30"/>
    </row>
    <row r="51" spans="2:18" s="27" customFormat="1" outlineLevel="1" x14ac:dyDescent="0.25">
      <c r="B51" s="189"/>
      <c r="C51" s="60" t="s">
        <v>241</v>
      </c>
      <c r="D51" s="61">
        <v>3600</v>
      </c>
      <c r="E51" s="58" t="s">
        <v>5</v>
      </c>
      <c r="F51" s="61">
        <v>3800</v>
      </c>
      <c r="G51" s="58">
        <v>-50</v>
      </c>
      <c r="H51" s="58">
        <v>1</v>
      </c>
      <c r="I51" s="58" t="s">
        <v>5</v>
      </c>
      <c r="J51" s="37" t="s">
        <v>240</v>
      </c>
      <c r="K51" s="69" t="s">
        <v>5</v>
      </c>
      <c r="L51" s="37" t="s">
        <v>242</v>
      </c>
      <c r="M51" s="72" t="s">
        <v>130</v>
      </c>
      <c r="O51" s="81"/>
      <c r="P51" s="81"/>
      <c r="Q51" s="30"/>
      <c r="R51" s="30"/>
    </row>
    <row r="52" spans="2:18" s="27" customFormat="1" ht="24.75" customHeight="1" outlineLevel="1" x14ac:dyDescent="0.25">
      <c r="B52" s="189"/>
      <c r="C52" s="60" t="s">
        <v>243</v>
      </c>
      <c r="D52" s="61">
        <v>1432</v>
      </c>
      <c r="E52" s="58" t="s">
        <v>5</v>
      </c>
      <c r="F52" s="61">
        <v>1517</v>
      </c>
      <c r="G52" s="58">
        <v>-50</v>
      </c>
      <c r="H52" s="58">
        <v>1</v>
      </c>
      <c r="I52" s="58" t="s">
        <v>5</v>
      </c>
      <c r="J52" s="37" t="s">
        <v>164</v>
      </c>
      <c r="K52" s="69" t="s">
        <v>224</v>
      </c>
      <c r="L52" s="37" t="s">
        <v>164</v>
      </c>
      <c r="M52" s="72" t="s">
        <v>164</v>
      </c>
      <c r="O52" s="81"/>
      <c r="P52" s="81"/>
      <c r="Q52" s="30"/>
      <c r="R52" s="30"/>
    </row>
    <row r="53" spans="2:18" s="27" customFormat="1" outlineLevel="1" x14ac:dyDescent="0.25">
      <c r="B53" s="189"/>
      <c r="C53" s="60" t="s">
        <v>244</v>
      </c>
      <c r="D53" s="61">
        <v>1427</v>
      </c>
      <c r="E53" s="58" t="s">
        <v>5</v>
      </c>
      <c r="F53" s="61">
        <v>1432</v>
      </c>
      <c r="G53" s="58">
        <v>-50</v>
      </c>
      <c r="H53" s="58">
        <v>1</v>
      </c>
      <c r="I53" s="58" t="s">
        <v>5</v>
      </c>
      <c r="J53" s="37" t="s">
        <v>164</v>
      </c>
      <c r="K53" s="69" t="s">
        <v>224</v>
      </c>
      <c r="L53" s="37" t="s">
        <v>164</v>
      </c>
      <c r="M53" s="72" t="s">
        <v>164</v>
      </c>
      <c r="O53" s="81"/>
      <c r="P53" s="81"/>
      <c r="Q53" s="30"/>
      <c r="R53" s="30"/>
    </row>
    <row r="54" spans="2:18" s="27" customFormat="1" outlineLevel="1" x14ac:dyDescent="0.25">
      <c r="B54" s="189"/>
      <c r="C54" s="60" t="s">
        <v>245</v>
      </c>
      <c r="D54" s="61">
        <v>2110</v>
      </c>
      <c r="E54" s="58" t="s">
        <v>5</v>
      </c>
      <c r="F54" s="61">
        <v>2200</v>
      </c>
      <c r="G54" s="58">
        <v>-50</v>
      </c>
      <c r="H54" s="58">
        <v>1</v>
      </c>
      <c r="I54" s="58" t="s">
        <v>5</v>
      </c>
      <c r="J54" s="37" t="s">
        <v>164</v>
      </c>
      <c r="K54" s="69" t="s">
        <v>224</v>
      </c>
      <c r="L54" s="37" t="s">
        <v>164</v>
      </c>
      <c r="M54" s="72" t="s">
        <v>164</v>
      </c>
      <c r="O54" s="81"/>
      <c r="P54" s="81"/>
      <c r="Q54" s="30"/>
      <c r="R54" s="30"/>
    </row>
    <row r="55" spans="2:18" s="27" customFormat="1" outlineLevel="1" x14ac:dyDescent="0.25">
      <c r="B55" s="189"/>
      <c r="C55" s="60" t="s">
        <v>246</v>
      </c>
      <c r="D55" s="61">
        <v>460</v>
      </c>
      <c r="E55" s="58" t="s">
        <v>5</v>
      </c>
      <c r="F55" s="61">
        <v>465</v>
      </c>
      <c r="G55" s="58">
        <v>-50</v>
      </c>
      <c r="H55" s="58">
        <v>1</v>
      </c>
      <c r="I55" s="58" t="s">
        <v>5</v>
      </c>
      <c r="J55" s="37" t="s">
        <v>164</v>
      </c>
      <c r="K55" s="69" t="s">
        <v>224</v>
      </c>
      <c r="L55" s="37" t="s">
        <v>164</v>
      </c>
      <c r="M55" s="72" t="s">
        <v>164</v>
      </c>
      <c r="O55" s="81"/>
      <c r="P55" s="81"/>
      <c r="Q55" s="30"/>
      <c r="R55" s="30"/>
    </row>
    <row r="56" spans="2:18" s="27" customFormat="1" outlineLevel="1" x14ac:dyDescent="0.25">
      <c r="B56" s="189"/>
      <c r="C56" s="60" t="s">
        <v>247</v>
      </c>
      <c r="D56" s="61">
        <v>1475</v>
      </c>
      <c r="E56" s="58" t="s">
        <v>5</v>
      </c>
      <c r="F56" s="61">
        <v>1518</v>
      </c>
      <c r="G56" s="58">
        <v>-50</v>
      </c>
      <c r="H56" s="58">
        <v>1</v>
      </c>
      <c r="I56" s="58" t="s">
        <v>5</v>
      </c>
      <c r="J56" s="37" t="s">
        <v>164</v>
      </c>
      <c r="K56" s="69" t="s">
        <v>224</v>
      </c>
      <c r="L56" s="37" t="s">
        <v>164</v>
      </c>
      <c r="M56" s="72" t="s">
        <v>164</v>
      </c>
      <c r="O56" s="81"/>
      <c r="P56" s="81"/>
      <c r="Q56" s="30"/>
      <c r="R56" s="30"/>
    </row>
    <row r="57" spans="2:18" s="27" customFormat="1" outlineLevel="1" x14ac:dyDescent="0.25">
      <c r="B57" s="189"/>
      <c r="C57" s="60" t="s">
        <v>248</v>
      </c>
      <c r="D57" s="61">
        <v>1805</v>
      </c>
      <c r="E57" s="58" t="s">
        <v>5</v>
      </c>
      <c r="F57" s="61">
        <v>1880</v>
      </c>
      <c r="G57" s="58">
        <v>-50</v>
      </c>
      <c r="H57" s="58">
        <v>1</v>
      </c>
      <c r="I57" s="58">
        <v>5</v>
      </c>
      <c r="J57" s="37" t="s">
        <v>164</v>
      </c>
      <c r="K57" s="69" t="s">
        <v>224</v>
      </c>
      <c r="L57" s="37" t="s">
        <v>164</v>
      </c>
      <c r="M57" s="72" t="s">
        <v>164</v>
      </c>
      <c r="O57" s="81"/>
      <c r="P57" s="81"/>
      <c r="Q57" s="30"/>
      <c r="R57" s="30"/>
    </row>
    <row r="58" spans="2:18" s="27" customFormat="1" outlineLevel="1" x14ac:dyDescent="0.25">
      <c r="B58" s="189"/>
      <c r="C58" s="60" t="s">
        <v>249</v>
      </c>
      <c r="D58" s="61">
        <v>2010</v>
      </c>
      <c r="E58" s="58" t="s">
        <v>5</v>
      </c>
      <c r="F58" s="61">
        <v>2025</v>
      </c>
      <c r="G58" s="58">
        <v>-50</v>
      </c>
      <c r="H58" s="58">
        <v>1</v>
      </c>
      <c r="I58" s="58">
        <v>5</v>
      </c>
      <c r="J58" s="37" t="s">
        <v>164</v>
      </c>
      <c r="K58" s="69" t="s">
        <v>224</v>
      </c>
      <c r="L58" s="37" t="s">
        <v>164</v>
      </c>
      <c r="M58" s="72" t="s">
        <v>164</v>
      </c>
      <c r="O58" s="81"/>
      <c r="P58" s="81"/>
      <c r="Q58" s="30"/>
      <c r="R58" s="30"/>
    </row>
    <row r="59" spans="2:18" s="27" customFormat="1" outlineLevel="1" x14ac:dyDescent="0.25">
      <c r="B59" s="189"/>
      <c r="C59" s="60" t="s">
        <v>250</v>
      </c>
      <c r="D59" s="61">
        <v>2496</v>
      </c>
      <c r="E59" s="58" t="s">
        <v>5</v>
      </c>
      <c r="F59" s="61">
        <v>2690</v>
      </c>
      <c r="G59" s="58">
        <v>-50</v>
      </c>
      <c r="H59" s="58">
        <v>1</v>
      </c>
      <c r="I59" s="58">
        <v>2</v>
      </c>
      <c r="J59" s="37" t="s">
        <v>164</v>
      </c>
      <c r="K59" s="69" t="s">
        <v>224</v>
      </c>
      <c r="L59" s="37" t="s">
        <v>164</v>
      </c>
      <c r="M59" s="72" t="s">
        <v>164</v>
      </c>
      <c r="O59" s="81"/>
      <c r="P59" s="81"/>
      <c r="Q59" s="30"/>
      <c r="R59" s="30"/>
    </row>
    <row r="60" spans="2:18" s="27" customFormat="1" outlineLevel="1" x14ac:dyDescent="0.25">
      <c r="B60" s="189"/>
      <c r="C60" s="60" t="s">
        <v>251</v>
      </c>
      <c r="D60" s="61">
        <v>3300</v>
      </c>
      <c r="E60" s="58" t="s">
        <v>5</v>
      </c>
      <c r="F60" s="61">
        <v>3400</v>
      </c>
      <c r="G60" s="58">
        <v>-50</v>
      </c>
      <c r="H60" s="58">
        <v>1</v>
      </c>
      <c r="I60" s="58">
        <v>2</v>
      </c>
      <c r="J60" s="37" t="s">
        <v>164</v>
      </c>
      <c r="K60" s="69" t="s">
        <v>224</v>
      </c>
      <c r="L60" s="37" t="s">
        <v>164</v>
      </c>
      <c r="M60" s="72" t="s">
        <v>164</v>
      </c>
      <c r="O60" s="81"/>
      <c r="P60" s="81"/>
      <c r="Q60" s="30"/>
      <c r="R60" s="30"/>
    </row>
    <row r="61" spans="2:18" s="27" customFormat="1" outlineLevel="1" x14ac:dyDescent="0.25">
      <c r="B61" s="189"/>
      <c r="C61" s="60" t="s">
        <v>252</v>
      </c>
      <c r="D61" s="61">
        <v>3300</v>
      </c>
      <c r="E61" s="58" t="s">
        <v>5</v>
      </c>
      <c r="F61" s="61">
        <v>4200</v>
      </c>
      <c r="G61" s="58">
        <v>-50</v>
      </c>
      <c r="H61" s="58">
        <v>1</v>
      </c>
      <c r="I61" s="58">
        <v>2</v>
      </c>
      <c r="J61" s="37" t="s">
        <v>233</v>
      </c>
      <c r="K61" s="69" t="s">
        <v>5</v>
      </c>
      <c r="L61" s="37" t="s">
        <v>242</v>
      </c>
      <c r="M61" s="72" t="s">
        <v>130</v>
      </c>
      <c r="O61" s="81"/>
      <c r="P61" s="81"/>
      <c r="Q61" s="30"/>
      <c r="R61" s="30"/>
    </row>
    <row r="62" spans="2:18" s="27" customFormat="1" outlineLevel="1" x14ac:dyDescent="0.25">
      <c r="B62" s="189"/>
      <c r="C62" s="60" t="s">
        <v>253</v>
      </c>
      <c r="D62" s="61">
        <v>3300</v>
      </c>
      <c r="E62" s="58" t="s">
        <v>5</v>
      </c>
      <c r="F62" s="61">
        <v>3800</v>
      </c>
      <c r="G62" s="58">
        <v>-50</v>
      </c>
      <c r="H62" s="58">
        <v>1</v>
      </c>
      <c r="I62" s="58">
        <v>2</v>
      </c>
      <c r="J62" s="37" t="s">
        <v>233</v>
      </c>
      <c r="K62" s="69" t="s">
        <v>5</v>
      </c>
      <c r="L62" s="37" t="s">
        <v>242</v>
      </c>
      <c r="M62" s="72" t="s">
        <v>130</v>
      </c>
      <c r="O62" s="81"/>
      <c r="P62" s="81"/>
      <c r="Q62" s="30"/>
      <c r="R62" s="30"/>
    </row>
    <row r="63" spans="2:18" s="27" customFormat="1" outlineLevel="1" x14ac:dyDescent="0.25">
      <c r="B63" s="189"/>
      <c r="C63" s="60" t="s">
        <v>254</v>
      </c>
      <c r="D63" s="61">
        <v>4400</v>
      </c>
      <c r="E63" s="58" t="s">
        <v>5</v>
      </c>
      <c r="F63" s="61">
        <v>5000</v>
      </c>
      <c r="G63" s="58">
        <v>-50</v>
      </c>
      <c r="H63" s="58">
        <v>1</v>
      </c>
      <c r="I63" s="58">
        <v>2</v>
      </c>
      <c r="J63" s="37" t="s">
        <v>255</v>
      </c>
      <c r="K63" s="69" t="s">
        <v>5</v>
      </c>
      <c r="L63" s="37" t="s">
        <v>256</v>
      </c>
      <c r="M63" s="72" t="s">
        <v>129</v>
      </c>
      <c r="O63" s="81"/>
      <c r="P63" s="81"/>
      <c r="Q63" s="30"/>
      <c r="R63" s="30"/>
    </row>
    <row r="64" spans="2:18" s="27" customFormat="1" ht="15.75" outlineLevel="1" thickBot="1" x14ac:dyDescent="0.3">
      <c r="B64" s="30"/>
      <c r="C64" s="31"/>
      <c r="D64" s="32"/>
      <c r="E64" s="21"/>
      <c r="F64" s="33"/>
      <c r="G64" s="33"/>
      <c r="H64" s="21"/>
      <c r="I64" s="21"/>
      <c r="J64" s="21"/>
      <c r="K64" s="34"/>
      <c r="L64" s="34"/>
      <c r="Q64" s="30"/>
      <c r="R64" s="30"/>
    </row>
    <row r="65" spans="2:16" ht="18.75" x14ac:dyDescent="0.25">
      <c r="B65" s="166" t="s">
        <v>176</v>
      </c>
      <c r="C65" s="167"/>
      <c r="D65" s="167"/>
      <c r="E65" s="167"/>
      <c r="F65" s="167"/>
      <c r="G65" s="167"/>
      <c r="H65" s="167"/>
      <c r="I65" s="167"/>
      <c r="J65" s="167"/>
      <c r="K65" s="167"/>
      <c r="L65" s="167"/>
      <c r="M65" s="167"/>
      <c r="N65" s="168"/>
      <c r="O65" s="18"/>
    </row>
    <row r="66" spans="2:16" ht="46.5" customHeight="1" outlineLevel="1" x14ac:dyDescent="0.25">
      <c r="B66" s="169" t="s">
        <v>186</v>
      </c>
      <c r="C66" s="170"/>
      <c r="D66" s="170"/>
      <c r="E66" s="170"/>
      <c r="F66" s="170"/>
      <c r="G66" s="170"/>
      <c r="H66" s="170"/>
      <c r="I66" s="170"/>
      <c r="J66" s="170"/>
      <c r="K66" s="170"/>
      <c r="L66" s="170"/>
      <c r="M66" s="170"/>
      <c r="N66" s="171"/>
    </row>
    <row r="67" spans="2:16" ht="9" customHeight="1" outlineLevel="1" x14ac:dyDescent="0.25"/>
    <row r="68" spans="2:16" ht="59.25" customHeight="1" outlineLevel="1" x14ac:dyDescent="0.25">
      <c r="B68" s="211" t="s">
        <v>62</v>
      </c>
      <c r="C68" s="211"/>
      <c r="D68" s="120" t="s">
        <v>257</v>
      </c>
      <c r="E68" s="120" t="s">
        <v>257</v>
      </c>
      <c r="F68" s="120" t="s">
        <v>257</v>
      </c>
      <c r="G68" s="120" t="s">
        <v>73</v>
      </c>
      <c r="H68" s="120" t="s">
        <v>73</v>
      </c>
      <c r="I68" s="120" t="s">
        <v>73</v>
      </c>
      <c r="J68" s="120" t="s">
        <v>164</v>
      </c>
      <c r="K68" s="120" t="s">
        <v>164</v>
      </c>
      <c r="L68" s="120" t="s">
        <v>164</v>
      </c>
      <c r="M68" s="120" t="s">
        <v>164</v>
      </c>
      <c r="N68" s="120" t="s">
        <v>164</v>
      </c>
      <c r="O68" s="120" t="s">
        <v>164</v>
      </c>
      <c r="P68" s="120" t="s">
        <v>164</v>
      </c>
    </row>
    <row r="69" spans="2:16" ht="30.75" customHeight="1" outlineLevel="1" x14ac:dyDescent="0.25">
      <c r="B69" s="73" t="s">
        <v>155</v>
      </c>
      <c r="C69" s="73" t="s">
        <v>156</v>
      </c>
      <c r="D69" s="121" t="s">
        <v>217</v>
      </c>
      <c r="E69" s="121" t="s">
        <v>258</v>
      </c>
      <c r="F69" s="121" t="s">
        <v>219</v>
      </c>
      <c r="G69" s="121" t="s">
        <v>2</v>
      </c>
      <c r="H69" s="121" t="s">
        <v>3</v>
      </c>
      <c r="I69" s="121" t="s">
        <v>4</v>
      </c>
      <c r="J69" s="121" t="s">
        <v>164</v>
      </c>
      <c r="K69" s="121" t="s">
        <v>164</v>
      </c>
      <c r="L69" s="121" t="s">
        <v>164</v>
      </c>
      <c r="M69" s="121" t="s">
        <v>164</v>
      </c>
      <c r="N69" s="121" t="s">
        <v>164</v>
      </c>
      <c r="O69" s="121" t="s">
        <v>164</v>
      </c>
      <c r="P69" s="121" t="s">
        <v>164</v>
      </c>
    </row>
    <row r="70" spans="2:16" ht="28.5" customHeight="1" outlineLevel="1" x14ac:dyDescent="0.25">
      <c r="B70" s="75" t="s">
        <v>167</v>
      </c>
      <c r="C70" s="75" t="s">
        <v>0</v>
      </c>
      <c r="D70" s="122" t="s">
        <v>130</v>
      </c>
      <c r="E70" s="122" t="s">
        <v>130</v>
      </c>
      <c r="F70" s="122" t="s">
        <v>130</v>
      </c>
      <c r="G70" s="122" t="s">
        <v>130</v>
      </c>
      <c r="H70" s="122" t="s">
        <v>130</v>
      </c>
      <c r="I70" s="122" t="s">
        <v>129</v>
      </c>
      <c r="J70" s="122" t="s">
        <v>164</v>
      </c>
      <c r="K70" s="122" t="s">
        <v>164</v>
      </c>
      <c r="L70" s="122" t="s">
        <v>164</v>
      </c>
      <c r="M70" s="122" t="s">
        <v>164</v>
      </c>
      <c r="N70" s="122" t="s">
        <v>164</v>
      </c>
      <c r="O70" s="122" t="s">
        <v>164</v>
      </c>
      <c r="P70" s="122" t="s">
        <v>164</v>
      </c>
    </row>
    <row r="71" spans="2:16" ht="15.75" customHeight="1" outlineLevel="1" x14ac:dyDescent="0.25">
      <c r="B71" s="73" t="s">
        <v>157</v>
      </c>
      <c r="C71" s="73" t="s">
        <v>158</v>
      </c>
      <c r="D71" s="86">
        <v>3568</v>
      </c>
      <c r="E71" s="86">
        <v>3568</v>
      </c>
      <c r="F71" s="86">
        <v>3600</v>
      </c>
      <c r="G71" s="86">
        <v>3568</v>
      </c>
      <c r="H71" s="86">
        <v>3568</v>
      </c>
      <c r="I71" s="86">
        <v>4664</v>
      </c>
      <c r="J71" s="86" t="s">
        <v>164</v>
      </c>
      <c r="K71" s="86" t="s">
        <v>164</v>
      </c>
      <c r="L71" s="86" t="s">
        <v>164</v>
      </c>
      <c r="M71" s="86" t="s">
        <v>164</v>
      </c>
      <c r="N71" s="86" t="s">
        <v>164</v>
      </c>
      <c r="O71" s="86" t="s">
        <v>164</v>
      </c>
      <c r="P71" s="86" t="s">
        <v>164</v>
      </c>
    </row>
    <row r="72" spans="2:16" ht="16.5" customHeight="1" outlineLevel="1" x14ac:dyDescent="0.25">
      <c r="B72" s="74" t="s">
        <v>146</v>
      </c>
      <c r="C72" s="74" t="s">
        <v>146</v>
      </c>
      <c r="D72" s="86">
        <v>3590</v>
      </c>
      <c r="E72" s="86">
        <v>3600</v>
      </c>
      <c r="F72" s="86">
        <v>3678</v>
      </c>
      <c r="G72" s="86">
        <v>3678</v>
      </c>
      <c r="H72" s="86">
        <v>3678</v>
      </c>
      <c r="I72" s="86">
        <v>4809</v>
      </c>
      <c r="J72" s="86" t="s">
        <v>164</v>
      </c>
      <c r="K72" s="86" t="s">
        <v>164</v>
      </c>
      <c r="L72" s="86" t="s">
        <v>164</v>
      </c>
      <c r="M72" s="86" t="s">
        <v>164</v>
      </c>
      <c r="N72" s="86" t="s">
        <v>164</v>
      </c>
      <c r="O72" s="86" t="s">
        <v>164</v>
      </c>
      <c r="P72" s="86" t="s">
        <v>164</v>
      </c>
    </row>
    <row r="73" spans="2:16" ht="27" customHeight="1" outlineLevel="1" x14ac:dyDescent="0.25">
      <c r="D73" s="123" t="s">
        <v>259</v>
      </c>
      <c r="E73" s="123" t="s">
        <v>259</v>
      </c>
      <c r="F73" s="123" t="s">
        <v>259</v>
      </c>
      <c r="G73" s="123" t="s">
        <v>259</v>
      </c>
      <c r="H73" s="123" t="s">
        <v>259</v>
      </c>
      <c r="I73" s="123" t="s">
        <v>259</v>
      </c>
      <c r="J73" s="123" t="s">
        <v>164</v>
      </c>
      <c r="K73" s="123" t="s">
        <v>164</v>
      </c>
      <c r="L73" s="123" t="s">
        <v>164</v>
      </c>
      <c r="M73" s="123" t="s">
        <v>164</v>
      </c>
      <c r="N73" s="123" t="s">
        <v>164</v>
      </c>
      <c r="O73" s="123" t="s">
        <v>164</v>
      </c>
      <c r="P73" s="123" t="s">
        <v>164</v>
      </c>
    </row>
    <row r="74" spans="2:16" ht="22.5" outlineLevel="1" x14ac:dyDescent="0.25">
      <c r="B74" s="198" t="s">
        <v>153</v>
      </c>
      <c r="C74" s="36" t="s">
        <v>209</v>
      </c>
      <c r="D74" s="124">
        <f>ABS(B21-D21)</f>
        <v>1096</v>
      </c>
      <c r="E74" s="124">
        <f>IF(E$69&lt;&gt;"",D74,"")</f>
        <v>1096</v>
      </c>
      <c r="F74" s="124">
        <f>IF(F$69&lt;&gt;"",E74,"")</f>
        <v>1096</v>
      </c>
      <c r="G74" s="124">
        <f>IF(G$69&lt;&gt;"",F74,"")</f>
        <v>1096</v>
      </c>
      <c r="H74" s="124">
        <f>IF(H$69&lt;&gt;"",G74,"")</f>
        <v>1096</v>
      </c>
      <c r="I74" s="124">
        <f>IF(I$69&lt;&gt;"",H74,"")</f>
        <v>1096</v>
      </c>
      <c r="J74" s="124" t="str">
        <f>IF(J$69&lt;&gt;"",I74,"")</f>
        <v/>
      </c>
      <c r="K74" s="124" t="str">
        <f>IF(K$69&lt;&gt;"",J74,"")</f>
        <v/>
      </c>
      <c r="L74" s="124" t="str">
        <f>IF(L$69&lt;&gt;"",K74,"")</f>
        <v/>
      </c>
      <c r="M74" s="124" t="str">
        <f>IF(M$69&lt;&gt;"",L74,"")</f>
        <v/>
      </c>
      <c r="N74" s="124" t="str">
        <f>IF(N$69&lt;&gt;"",M74,"")</f>
        <v/>
      </c>
      <c r="O74" s="124" t="str">
        <f>IF(O$69&lt;&gt;"",N74,"")</f>
        <v/>
      </c>
      <c r="P74" s="124" t="str">
        <f>IF(P$69&lt;&gt;"",O74,"")</f>
        <v/>
      </c>
    </row>
    <row r="75" spans="2:16" ht="22.5" outlineLevel="1" x14ac:dyDescent="0.25">
      <c r="B75" s="198"/>
      <c r="C75" s="36" t="s">
        <v>210</v>
      </c>
      <c r="D75" s="124">
        <f>ABS(B21+D21)</f>
        <v>2744</v>
      </c>
      <c r="E75" s="124">
        <f>IF(E$69&lt;&gt;"",D75,"")</f>
        <v>2744</v>
      </c>
      <c r="F75" s="124">
        <f>IF(F$69&lt;&gt;"",E75,"")</f>
        <v>2744</v>
      </c>
      <c r="G75" s="124">
        <f>IF(G$69&lt;&gt;"",F75,"")</f>
        <v>2744</v>
      </c>
      <c r="H75" s="124">
        <f>IF(H$69&lt;&gt;"",G75,"")</f>
        <v>2744</v>
      </c>
      <c r="I75" s="124">
        <f>IF(I$69&lt;&gt;"",H75,"")</f>
        <v>2744</v>
      </c>
      <c r="J75" s="124" t="str">
        <f>IF(J$69&lt;&gt;"",I75,"")</f>
        <v/>
      </c>
      <c r="K75" s="124" t="str">
        <f>IF(K$69&lt;&gt;"",J75,"")</f>
        <v/>
      </c>
      <c r="L75" s="124" t="str">
        <f>IF(L$69&lt;&gt;"",K75,"")</f>
        <v/>
      </c>
      <c r="M75" s="124" t="str">
        <f>IF(M$69&lt;&gt;"",L75,"")</f>
        <v/>
      </c>
      <c r="N75" s="124" t="str">
        <f>IF(N$69&lt;&gt;"",M75,"")</f>
        <v/>
      </c>
      <c r="O75" s="124" t="str">
        <f>IF(O$69&lt;&gt;"",N75,"")</f>
        <v/>
      </c>
      <c r="P75" s="124" t="str">
        <f>IF(P$69&lt;&gt;"",O75,"")</f>
        <v/>
      </c>
    </row>
    <row r="76" spans="2:16" ht="22.5" outlineLevel="1" x14ac:dyDescent="0.25">
      <c r="B76" s="198"/>
      <c r="C76" s="36" t="s">
        <v>197</v>
      </c>
      <c r="D76" s="124">
        <f>ABS(2*B21-D21)</f>
        <v>3016</v>
      </c>
      <c r="E76" s="124">
        <f>IF(E$69&lt;&gt;"",D76,"")</f>
        <v>3016</v>
      </c>
      <c r="F76" s="124">
        <f>IF(F$69&lt;&gt;"",E76,"")</f>
        <v>3016</v>
      </c>
      <c r="G76" s="124">
        <f>IF(G$69&lt;&gt;"",F76,"")</f>
        <v>3016</v>
      </c>
      <c r="H76" s="124">
        <f>IF(H$69&lt;&gt;"",G76,"")</f>
        <v>3016</v>
      </c>
      <c r="I76" s="124">
        <f>IF(I$69&lt;&gt;"",H76,"")</f>
        <v>3016</v>
      </c>
      <c r="J76" s="124" t="str">
        <f>IF(J$69&lt;&gt;"",I76,"")</f>
        <v/>
      </c>
      <c r="K76" s="124" t="str">
        <f>IF(K$69&lt;&gt;"",J76,"")</f>
        <v/>
      </c>
      <c r="L76" s="124" t="str">
        <f>IF(L$69&lt;&gt;"",K76,"")</f>
        <v/>
      </c>
      <c r="M76" s="124" t="str">
        <f>IF(M$69&lt;&gt;"",L76,"")</f>
        <v/>
      </c>
      <c r="N76" s="124" t="str">
        <f>IF(N$69&lt;&gt;"",M76,"")</f>
        <v/>
      </c>
      <c r="O76" s="124" t="str">
        <f>IF(O$69&lt;&gt;"",N76,"")</f>
        <v/>
      </c>
      <c r="P76" s="124" t="str">
        <f>IF(P$69&lt;&gt;"",O76,"")</f>
        <v/>
      </c>
    </row>
    <row r="77" spans="2:16" ht="22.5" outlineLevel="1" x14ac:dyDescent="0.25">
      <c r="B77" s="198"/>
      <c r="C77" s="36" t="s">
        <v>212</v>
      </c>
      <c r="D77" s="124">
        <f>ABS(2*D21-B21)</f>
        <v>272</v>
      </c>
      <c r="E77" s="124">
        <f>IF(E$69&lt;&gt;"",D77,"")</f>
        <v>272</v>
      </c>
      <c r="F77" s="124">
        <f>IF(F$69&lt;&gt;"",E77,"")</f>
        <v>272</v>
      </c>
      <c r="G77" s="124">
        <f>IF(G$69&lt;&gt;"",F77,"")</f>
        <v>272</v>
      </c>
      <c r="H77" s="124">
        <f>IF(H$69&lt;&gt;"",G77,"")</f>
        <v>272</v>
      </c>
      <c r="I77" s="124">
        <f>IF(I$69&lt;&gt;"",H77,"")</f>
        <v>272</v>
      </c>
      <c r="J77" s="124" t="str">
        <f>IF(J$69&lt;&gt;"",I77,"")</f>
        <v/>
      </c>
      <c r="K77" s="124" t="str">
        <f>IF(K$69&lt;&gt;"",J77,"")</f>
        <v/>
      </c>
      <c r="L77" s="124" t="str">
        <f>IF(L$69&lt;&gt;"",K77,"")</f>
        <v/>
      </c>
      <c r="M77" s="124" t="str">
        <f>IF(M$69&lt;&gt;"",L77,"")</f>
        <v/>
      </c>
      <c r="N77" s="124" t="str">
        <f>IF(N$69&lt;&gt;"",M77,"")</f>
        <v/>
      </c>
      <c r="O77" s="124" t="str">
        <f>IF(O$69&lt;&gt;"",N77,"")</f>
        <v/>
      </c>
      <c r="P77" s="124" t="str">
        <f>IF(P$69&lt;&gt;"",O77,"")</f>
        <v/>
      </c>
    </row>
    <row r="78" spans="2:16" ht="22.5" outlineLevel="1" x14ac:dyDescent="0.25">
      <c r="B78" s="198"/>
      <c r="C78" s="36" t="s">
        <v>213</v>
      </c>
      <c r="D78" s="124">
        <f>ABS(2*B21+D21)</f>
        <v>4664</v>
      </c>
      <c r="E78" s="124">
        <f>IF(E$69&lt;&gt;"",D78,"")</f>
        <v>4664</v>
      </c>
      <c r="F78" s="124">
        <f>IF(F$69&lt;&gt;"",E78,"")</f>
        <v>4664</v>
      </c>
      <c r="G78" s="124">
        <f>IF(G$69&lt;&gt;"",F78,"")</f>
        <v>4664</v>
      </c>
      <c r="H78" s="124">
        <f>IF(H$69&lt;&gt;"",G78,"")</f>
        <v>4664</v>
      </c>
      <c r="I78" s="124">
        <f>IF(I$69&lt;&gt;"",H78,"")</f>
        <v>4664</v>
      </c>
      <c r="J78" s="124" t="str">
        <f>IF(J$69&lt;&gt;"",I78,"")</f>
        <v/>
      </c>
      <c r="K78" s="124" t="str">
        <f>IF(K$69&lt;&gt;"",J78,"")</f>
        <v/>
      </c>
      <c r="L78" s="124" t="str">
        <f>IF(L$69&lt;&gt;"",K78,"")</f>
        <v/>
      </c>
      <c r="M78" s="124" t="str">
        <f>IF(M$69&lt;&gt;"",L78,"")</f>
        <v/>
      </c>
      <c r="N78" s="124" t="str">
        <f>IF(N$69&lt;&gt;"",M78,"")</f>
        <v/>
      </c>
      <c r="O78" s="124" t="str">
        <f>IF(O$69&lt;&gt;"",N78,"")</f>
        <v/>
      </c>
      <c r="P78" s="124" t="str">
        <f>IF(P$69&lt;&gt;"",O78,"")</f>
        <v/>
      </c>
    </row>
    <row r="79" spans="2:16" ht="22.5" outlineLevel="1" x14ac:dyDescent="0.25">
      <c r="B79" s="198"/>
      <c r="C79" s="36" t="s">
        <v>198</v>
      </c>
      <c r="D79" s="124">
        <f>ABS(2*D21+B21)</f>
        <v>3568</v>
      </c>
      <c r="E79" s="124">
        <f>IF(E$69&lt;&gt;"",D79,"")</f>
        <v>3568</v>
      </c>
      <c r="F79" s="124">
        <f>IF(F$69&lt;&gt;"",E79,"")</f>
        <v>3568</v>
      </c>
      <c r="G79" s="124">
        <f>IF(G$69&lt;&gt;"",F79,"")</f>
        <v>3568</v>
      </c>
      <c r="H79" s="124">
        <f>IF(H$69&lt;&gt;"",G79,"")</f>
        <v>3568</v>
      </c>
      <c r="I79" s="124">
        <f>IF(I$69&lt;&gt;"",H79,"")</f>
        <v>3568</v>
      </c>
      <c r="J79" s="124" t="str">
        <f>IF(J$69&lt;&gt;"",I79,"")</f>
        <v/>
      </c>
      <c r="K79" s="124" t="str">
        <f>IF(K$69&lt;&gt;"",J79,"")</f>
        <v/>
      </c>
      <c r="L79" s="124" t="str">
        <f>IF(L$69&lt;&gt;"",K79,"")</f>
        <v/>
      </c>
      <c r="M79" s="124" t="str">
        <f>IF(M$69&lt;&gt;"",L79,"")</f>
        <v/>
      </c>
      <c r="N79" s="124" t="str">
        <f>IF(N$69&lt;&gt;"",M79,"")</f>
        <v/>
      </c>
      <c r="O79" s="124" t="str">
        <f>IF(O$69&lt;&gt;"",N79,"")</f>
        <v/>
      </c>
      <c r="P79" s="124" t="str">
        <f>IF(P$69&lt;&gt;"",O79,"")</f>
        <v/>
      </c>
    </row>
    <row r="80" spans="2:16" ht="22.5" outlineLevel="1" x14ac:dyDescent="0.25">
      <c r="B80" s="208" t="s">
        <v>154</v>
      </c>
      <c r="C80" s="129" t="s">
        <v>211</v>
      </c>
      <c r="D80" s="128">
        <f>ABS(C21-E21)</f>
        <v>1131</v>
      </c>
      <c r="E80" s="128">
        <f>IF(E$69&lt;&gt;"",D80,"")</f>
        <v>1131</v>
      </c>
      <c r="F80" s="128">
        <f>IF(F$69&lt;&gt;"",E80,"")</f>
        <v>1131</v>
      </c>
      <c r="G80" s="128">
        <f>IF(G$69&lt;&gt;"",F80,"")</f>
        <v>1131</v>
      </c>
      <c r="H80" s="128">
        <f>IF(H$69&lt;&gt;"",G80,"")</f>
        <v>1131</v>
      </c>
      <c r="I80" s="128">
        <f>IF(I$69&lt;&gt;"",H80,"")</f>
        <v>1131</v>
      </c>
      <c r="J80" s="128" t="str">
        <f>IF(J$69&lt;&gt;"",I80,"")</f>
        <v/>
      </c>
      <c r="K80" s="128" t="str">
        <f>IF(K$69&lt;&gt;"",J80,"")</f>
        <v/>
      </c>
      <c r="L80" s="128" t="str">
        <f>IF(L$69&lt;&gt;"",K80,"")</f>
        <v/>
      </c>
      <c r="M80" s="128" t="str">
        <f>IF(M$69&lt;&gt;"",L80,"")</f>
        <v/>
      </c>
      <c r="N80" s="128" t="str">
        <f>IF(N$69&lt;&gt;"",M80,"")</f>
        <v/>
      </c>
      <c r="O80" s="128" t="str">
        <f>IF(O$69&lt;&gt;"",N80,"")</f>
        <v/>
      </c>
      <c r="P80" s="128" t="str">
        <f>IF(P$69&lt;&gt;"",O80,"")</f>
        <v/>
      </c>
    </row>
    <row r="81" spans="1:18" ht="22.5" outlineLevel="1" x14ac:dyDescent="0.25">
      <c r="B81" s="209"/>
      <c r="C81" s="129" t="s">
        <v>199</v>
      </c>
      <c r="D81" s="128">
        <f>ABS(E21+C21)</f>
        <v>2829</v>
      </c>
      <c r="E81" s="128">
        <f>IF(E$69&lt;&gt;"",D81,"")</f>
        <v>2829</v>
      </c>
      <c r="F81" s="128">
        <f>IF(F$69&lt;&gt;"",E81,"")</f>
        <v>2829</v>
      </c>
      <c r="G81" s="128">
        <f>IF(G$69&lt;&gt;"",F81,"")</f>
        <v>2829</v>
      </c>
      <c r="H81" s="128">
        <f>IF(H$69&lt;&gt;"",G81,"")</f>
        <v>2829</v>
      </c>
      <c r="I81" s="128">
        <f>IF(I$69&lt;&gt;"",H81,"")</f>
        <v>2829</v>
      </c>
      <c r="J81" s="128" t="str">
        <f>IF(J$69&lt;&gt;"",I81,"")</f>
        <v/>
      </c>
      <c r="K81" s="128" t="str">
        <f>IF(K$69&lt;&gt;"",J81,"")</f>
        <v/>
      </c>
      <c r="L81" s="128" t="str">
        <f>IF(L$69&lt;&gt;"",K81,"")</f>
        <v/>
      </c>
      <c r="M81" s="128" t="str">
        <f>IF(M$69&lt;&gt;"",L81,"")</f>
        <v/>
      </c>
      <c r="N81" s="128" t="str">
        <f>IF(N$69&lt;&gt;"",M81,"")</f>
        <v/>
      </c>
      <c r="O81" s="128" t="str">
        <f>IF(O$69&lt;&gt;"",N81,"")</f>
        <v/>
      </c>
      <c r="P81" s="128" t="str">
        <f>IF(P$69&lt;&gt;"",O81,"")</f>
        <v/>
      </c>
    </row>
    <row r="82" spans="1:18" ht="22.5" outlineLevel="1" x14ac:dyDescent="0.25">
      <c r="B82" s="209"/>
      <c r="C82" s="129" t="s">
        <v>200</v>
      </c>
      <c r="D82" s="128">
        <f>ABS(2*C21-E21)</f>
        <v>3111</v>
      </c>
      <c r="E82" s="128">
        <f>IF(E$69&lt;&gt;"",D82,"")</f>
        <v>3111</v>
      </c>
      <c r="F82" s="128">
        <f>IF(F$69&lt;&gt;"",E82,"")</f>
        <v>3111</v>
      </c>
      <c r="G82" s="128">
        <f>IF(G$69&lt;&gt;"",F82,"")</f>
        <v>3111</v>
      </c>
      <c r="H82" s="128">
        <f>IF(H$69&lt;&gt;"",G82,"")</f>
        <v>3111</v>
      </c>
      <c r="I82" s="128">
        <f>IF(I$69&lt;&gt;"",H82,"")</f>
        <v>3111</v>
      </c>
      <c r="J82" s="128" t="str">
        <f>IF(J$69&lt;&gt;"",I82,"")</f>
        <v/>
      </c>
      <c r="K82" s="128" t="str">
        <f>IF(K$69&lt;&gt;"",J82,"")</f>
        <v/>
      </c>
      <c r="L82" s="128" t="str">
        <f>IF(L$69&lt;&gt;"",K82,"")</f>
        <v/>
      </c>
      <c r="M82" s="128" t="str">
        <f>IF(M$69&lt;&gt;"",L82,"")</f>
        <v/>
      </c>
      <c r="N82" s="128" t="str">
        <f>IF(N$69&lt;&gt;"",M82,"")</f>
        <v/>
      </c>
      <c r="O82" s="128" t="str">
        <f>IF(O$69&lt;&gt;"",N82,"")</f>
        <v/>
      </c>
      <c r="P82" s="128" t="str">
        <f>IF(P$69&lt;&gt;"",O82,"")</f>
        <v/>
      </c>
    </row>
    <row r="83" spans="1:18" ht="22.5" outlineLevel="1" x14ac:dyDescent="0.25">
      <c r="B83" s="209"/>
      <c r="C83" s="129" t="s">
        <v>214</v>
      </c>
      <c r="D83" s="128">
        <f>ABS(2*E21-C21)</f>
        <v>282</v>
      </c>
      <c r="E83" s="128">
        <f>IF(E$69&lt;&gt;"",D83,"")</f>
        <v>282</v>
      </c>
      <c r="F83" s="128">
        <f>IF(F$69&lt;&gt;"",E83,"")</f>
        <v>282</v>
      </c>
      <c r="G83" s="128">
        <f>IF(G$69&lt;&gt;"",F83,"")</f>
        <v>282</v>
      </c>
      <c r="H83" s="128">
        <f>IF(H$69&lt;&gt;"",G83,"")</f>
        <v>282</v>
      </c>
      <c r="I83" s="128">
        <f>IF(I$69&lt;&gt;"",H83,"")</f>
        <v>282</v>
      </c>
      <c r="J83" s="128" t="str">
        <f>IF(J$69&lt;&gt;"",I83,"")</f>
        <v/>
      </c>
      <c r="K83" s="128" t="str">
        <f>IF(K$69&lt;&gt;"",J83,"")</f>
        <v/>
      </c>
      <c r="L83" s="128" t="str">
        <f>IF(L$69&lt;&gt;"",K83,"")</f>
        <v/>
      </c>
      <c r="M83" s="128" t="str">
        <f>IF(M$69&lt;&gt;"",L83,"")</f>
        <v/>
      </c>
      <c r="N83" s="128" t="str">
        <f>IF(N$69&lt;&gt;"",M83,"")</f>
        <v/>
      </c>
      <c r="O83" s="128" t="str">
        <f>IF(O$69&lt;&gt;"",N83,"")</f>
        <v/>
      </c>
      <c r="P83" s="128" t="str">
        <f>IF(P$69&lt;&gt;"",O83,"")</f>
        <v/>
      </c>
    </row>
    <row r="84" spans="1:18" ht="22.5" outlineLevel="1" x14ac:dyDescent="0.25">
      <c r="B84" s="209"/>
      <c r="C84" s="129" t="s">
        <v>215</v>
      </c>
      <c r="D84" s="128">
        <f>ABS(2*C21+E21)</f>
        <v>4809</v>
      </c>
      <c r="E84" s="128">
        <f>IF(E$69&lt;&gt;"",D84,"")</f>
        <v>4809</v>
      </c>
      <c r="F84" s="128">
        <f>IF(F$69&lt;&gt;"",E84,"")</f>
        <v>4809</v>
      </c>
      <c r="G84" s="128">
        <f>IF(G$69&lt;&gt;"",F84,"")</f>
        <v>4809</v>
      </c>
      <c r="H84" s="128">
        <f>IF(H$69&lt;&gt;"",G84,"")</f>
        <v>4809</v>
      </c>
      <c r="I84" s="128">
        <f>IF(I$69&lt;&gt;"",H84,"")</f>
        <v>4809</v>
      </c>
      <c r="J84" s="128" t="str">
        <f>IF(J$69&lt;&gt;"",I84,"")</f>
        <v/>
      </c>
      <c r="K84" s="128" t="str">
        <f>IF(K$69&lt;&gt;"",J84,"")</f>
        <v/>
      </c>
      <c r="L84" s="128" t="str">
        <f>IF(L$69&lt;&gt;"",K84,"")</f>
        <v/>
      </c>
      <c r="M84" s="128" t="str">
        <f>IF(M$69&lt;&gt;"",L84,"")</f>
        <v/>
      </c>
      <c r="N84" s="128" t="str">
        <f>IF(N$69&lt;&gt;"",M84,"")</f>
        <v/>
      </c>
      <c r="O84" s="128" t="str">
        <f>IF(O$69&lt;&gt;"",N84,"")</f>
        <v/>
      </c>
      <c r="P84" s="128" t="str">
        <f>IF(P$69&lt;&gt;"",O84,"")</f>
        <v/>
      </c>
    </row>
    <row r="85" spans="1:18" ht="22.5" outlineLevel="1" x14ac:dyDescent="0.25">
      <c r="B85" s="210"/>
      <c r="C85" s="129" t="s">
        <v>201</v>
      </c>
      <c r="D85" s="128">
        <f>ABS(2*E21+C21)</f>
        <v>3678</v>
      </c>
      <c r="E85" s="128">
        <f>IF(E$69&lt;&gt;"",D85,"")</f>
        <v>3678</v>
      </c>
      <c r="F85" s="128">
        <f>IF(F$69&lt;&gt;"",E85,"")</f>
        <v>3678</v>
      </c>
      <c r="G85" s="128">
        <f>IF(G$69&lt;&gt;"",F85,"")</f>
        <v>3678</v>
      </c>
      <c r="H85" s="128">
        <f>IF(H$69&lt;&gt;"",G85,"")</f>
        <v>3678</v>
      </c>
      <c r="I85" s="128">
        <f>IF(I$69&lt;&gt;"",H85,"")</f>
        <v>3678</v>
      </c>
      <c r="J85" s="128" t="str">
        <f>IF(J$69&lt;&gt;"",I85,"")</f>
        <v/>
      </c>
      <c r="K85" s="128" t="str">
        <f>IF(K$69&lt;&gt;"",J85,"")</f>
        <v/>
      </c>
      <c r="L85" s="128" t="str">
        <f>IF(L$69&lt;&gt;"",K85,"")</f>
        <v/>
      </c>
      <c r="M85" s="128" t="str">
        <f>IF(M$69&lt;&gt;"",L85,"")</f>
        <v/>
      </c>
      <c r="N85" s="128" t="str">
        <f>IF(N$69&lt;&gt;"",M85,"")</f>
        <v/>
      </c>
      <c r="O85" s="128" t="str">
        <f>IF(O$69&lt;&gt;"",N85,"")</f>
        <v/>
      </c>
      <c r="P85" s="128" t="str">
        <f>IF(P$69&lt;&gt;"",O85,"")</f>
        <v/>
      </c>
    </row>
    <row r="86" spans="1:18" s="125" customFormat="1" ht="15.75" outlineLevel="1" thickBot="1" x14ac:dyDescent="0.3">
      <c r="Q86" s="126"/>
      <c r="R86" s="126"/>
    </row>
    <row r="87" spans="1:18" s="125" customFormat="1" ht="19.5" thickBot="1" x14ac:dyDescent="0.3">
      <c r="A87" s="5"/>
      <c r="B87" s="173" t="s">
        <v>173</v>
      </c>
      <c r="C87" s="174"/>
      <c r="D87" s="174"/>
      <c r="E87" s="174"/>
      <c r="F87" s="174"/>
      <c r="G87" s="174"/>
      <c r="H87" s="174"/>
      <c r="I87" s="174"/>
      <c r="J87" s="174"/>
      <c r="K87" s="174"/>
      <c r="L87" s="174"/>
      <c r="M87" s="174"/>
      <c r="N87" s="175"/>
      <c r="O87" s="127"/>
      <c r="Q87" s="126"/>
      <c r="R87" s="126"/>
    </row>
    <row r="88" spans="1:18" s="125" customFormat="1" ht="46.5" customHeight="1" outlineLevel="1" x14ac:dyDescent="0.25">
      <c r="A88" s="5"/>
      <c r="B88" s="191" t="s">
        <v>260</v>
      </c>
      <c r="C88" s="192"/>
      <c r="D88" s="192"/>
      <c r="E88" s="192"/>
      <c r="F88" s="192"/>
      <c r="G88" s="192"/>
      <c r="H88" s="192"/>
      <c r="I88" s="192"/>
      <c r="J88" s="192"/>
      <c r="K88" s="192"/>
      <c r="L88" s="192"/>
      <c r="M88" s="192"/>
      <c r="N88" s="193"/>
      <c r="Q88" s="126"/>
      <c r="R88" s="126"/>
    </row>
    <row r="89" spans="1:18" s="125" customFormat="1" ht="9.75" customHeight="1" outlineLevel="1" x14ac:dyDescent="0.25">
      <c r="Q89" s="126"/>
      <c r="R89" s="126"/>
    </row>
    <row r="90" spans="1:18" ht="21" customHeight="1" outlineLevel="1" x14ac:dyDescent="0.25">
      <c r="A90" s="18"/>
      <c r="B90" s="59"/>
      <c r="C90" s="40"/>
      <c r="D90" s="41">
        <v>1</v>
      </c>
      <c r="E90" s="41">
        <v>2</v>
      </c>
      <c r="F90" s="41" t="s">
        <v>261</v>
      </c>
      <c r="G90" s="41" t="s">
        <v>164</v>
      </c>
      <c r="H90" s="41" t="s">
        <v>164</v>
      </c>
      <c r="I90" s="41" t="s">
        <v>164</v>
      </c>
      <c r="J90" s="41" t="s">
        <v>164</v>
      </c>
      <c r="K90" s="41" t="s">
        <v>164</v>
      </c>
      <c r="L90" s="41" t="s">
        <v>164</v>
      </c>
      <c r="M90" s="41" t="s">
        <v>164</v>
      </c>
      <c r="N90" s="41" t="s">
        <v>164</v>
      </c>
      <c r="O90" s="41" t="s">
        <v>164</v>
      </c>
      <c r="P90" s="41" t="s">
        <v>164</v>
      </c>
    </row>
    <row r="91" spans="1:18" ht="39" customHeight="1" outlineLevel="1" x14ac:dyDescent="0.25">
      <c r="A91" s="18"/>
      <c r="D91" s="88" t="s">
        <v>262</v>
      </c>
      <c r="E91" s="88" t="s">
        <v>263</v>
      </c>
      <c r="F91" s="88" t="s">
        <v>262</v>
      </c>
      <c r="G91" s="88" t="s">
        <v>164</v>
      </c>
      <c r="H91" s="88" t="s">
        <v>164</v>
      </c>
      <c r="I91" s="88" t="s">
        <v>164</v>
      </c>
      <c r="J91" s="88" t="s">
        <v>164</v>
      </c>
      <c r="K91" s="88" t="s">
        <v>164</v>
      </c>
      <c r="L91" s="88" t="s">
        <v>164</v>
      </c>
      <c r="M91" s="88" t="s">
        <v>164</v>
      </c>
      <c r="N91" s="88" t="s">
        <v>164</v>
      </c>
      <c r="O91" s="88" t="s">
        <v>164</v>
      </c>
      <c r="P91" s="88" t="s">
        <v>164</v>
      </c>
    </row>
    <row r="92" spans="1:18" ht="41.25" customHeight="1" outlineLevel="1" x14ac:dyDescent="0.25">
      <c r="A92" s="18"/>
      <c r="B92" s="200" t="s">
        <v>137</v>
      </c>
      <c r="C92" s="200"/>
      <c r="D92" s="87" t="s">
        <v>216</v>
      </c>
      <c r="E92" s="87" t="s">
        <v>216</v>
      </c>
      <c r="F92" s="87" t="s">
        <v>221</v>
      </c>
      <c r="G92" s="87"/>
      <c r="H92" s="87"/>
      <c r="I92" s="87"/>
      <c r="J92" s="87"/>
      <c r="K92" s="87"/>
      <c r="L92" s="87"/>
      <c r="M92" s="87"/>
      <c r="N92" s="87"/>
      <c r="O92" s="87"/>
      <c r="P92" s="87"/>
    </row>
    <row r="93" spans="1:18" ht="16.5" customHeight="1" outlineLevel="1" x14ac:dyDescent="0.25">
      <c r="A93" s="18"/>
      <c r="B93" s="199" t="s">
        <v>138</v>
      </c>
      <c r="C93" s="200"/>
      <c r="D93" s="62">
        <v>3568</v>
      </c>
      <c r="E93" s="62">
        <v>3600</v>
      </c>
      <c r="F93" s="62">
        <v>4664</v>
      </c>
      <c r="G93" s="62"/>
      <c r="H93" s="62"/>
      <c r="I93" s="62"/>
      <c r="J93" s="62"/>
      <c r="K93" s="62"/>
      <c r="L93" s="62"/>
      <c r="M93" s="62"/>
      <c r="N93" s="62"/>
      <c r="O93" s="62"/>
      <c r="P93" s="62"/>
    </row>
    <row r="94" spans="1:18" ht="16.5" customHeight="1" outlineLevel="1" x14ac:dyDescent="0.25">
      <c r="A94" s="18"/>
      <c r="B94" s="199" t="s">
        <v>139</v>
      </c>
      <c r="C94" s="200"/>
      <c r="D94" s="62">
        <v>3590</v>
      </c>
      <c r="E94" s="62">
        <v>3678</v>
      </c>
      <c r="F94" s="62">
        <v>4809</v>
      </c>
      <c r="G94" s="62"/>
      <c r="H94" s="62"/>
      <c r="I94" s="62"/>
      <c r="J94" s="62"/>
      <c r="K94" s="62"/>
      <c r="L94" s="62"/>
      <c r="M94" s="62"/>
      <c r="N94" s="62"/>
      <c r="O94" s="62"/>
      <c r="P94" s="62"/>
    </row>
    <row r="95" spans="1:18" ht="28.5" customHeight="1" outlineLevel="1" x14ac:dyDescent="0.25">
      <c r="A95" s="18"/>
      <c r="B95" s="200" t="s">
        <v>70</v>
      </c>
      <c r="C95" s="200"/>
      <c r="D95" s="76" t="s">
        <v>218</v>
      </c>
      <c r="E95" s="76" t="s">
        <v>219</v>
      </c>
      <c r="F95" s="76"/>
      <c r="G95" s="76"/>
      <c r="H95" s="76"/>
      <c r="I95" s="76"/>
      <c r="J95" s="76"/>
      <c r="K95" s="76"/>
      <c r="L95" s="76"/>
      <c r="M95" s="76"/>
      <c r="N95" s="76"/>
      <c r="O95" s="77"/>
      <c r="P95" s="78"/>
    </row>
    <row r="96" spans="1:18" ht="18.75" outlineLevel="1" x14ac:dyDescent="0.25">
      <c r="A96" s="18"/>
      <c r="B96" s="200" t="s">
        <v>71</v>
      </c>
      <c r="C96" s="200"/>
      <c r="D96" s="79" t="s">
        <v>220</v>
      </c>
      <c r="E96" s="79"/>
      <c r="F96" s="79" t="s">
        <v>4</v>
      </c>
      <c r="G96" s="79"/>
      <c r="H96" s="79"/>
      <c r="I96" s="79"/>
      <c r="J96" s="79"/>
      <c r="K96" s="79"/>
      <c r="L96" s="79"/>
      <c r="M96" s="79"/>
      <c r="N96" s="79"/>
      <c r="O96" s="77"/>
      <c r="P96" s="78"/>
    </row>
    <row r="97" spans="1:16" ht="18.75" outlineLevel="1" x14ac:dyDescent="0.25">
      <c r="A97" s="18"/>
      <c r="B97" s="200" t="s">
        <v>72</v>
      </c>
      <c r="C97" s="200"/>
      <c r="D97" s="79"/>
      <c r="E97" s="79"/>
      <c r="F97" s="79"/>
      <c r="G97" s="79"/>
      <c r="H97" s="79"/>
      <c r="I97" s="79"/>
      <c r="J97" s="79"/>
      <c r="K97" s="79"/>
      <c r="L97" s="79"/>
      <c r="M97" s="79"/>
      <c r="N97" s="79"/>
      <c r="O97" s="77"/>
      <c r="P97" s="78"/>
    </row>
    <row r="98" spans="1:16" ht="29.25" customHeight="1" outlineLevel="1" x14ac:dyDescent="0.25">
      <c r="A98" s="212" t="s">
        <v>83</v>
      </c>
      <c r="B98" s="203" t="s">
        <v>95</v>
      </c>
      <c r="C98" s="203"/>
      <c r="D98" s="38" t="s">
        <v>160</v>
      </c>
      <c r="E98" s="38" t="s">
        <v>159</v>
      </c>
      <c r="F98" s="38" t="s">
        <v>160</v>
      </c>
      <c r="G98" s="38" t="s">
        <v>164</v>
      </c>
      <c r="H98" s="38" t="s">
        <v>164</v>
      </c>
      <c r="I98" s="38" t="s">
        <v>164</v>
      </c>
      <c r="J98" s="38" t="s">
        <v>164</v>
      </c>
      <c r="K98" s="38" t="s">
        <v>164</v>
      </c>
      <c r="L98" s="38" t="s">
        <v>164</v>
      </c>
      <c r="M98" s="38" t="s">
        <v>164</v>
      </c>
      <c r="N98" s="38" t="s">
        <v>164</v>
      </c>
      <c r="O98" s="38" t="s">
        <v>164</v>
      </c>
      <c r="P98" s="38" t="s">
        <v>164</v>
      </c>
    </row>
    <row r="99" spans="1:16" outlineLevel="1" x14ac:dyDescent="0.25">
      <c r="A99" s="212"/>
      <c r="B99" s="200" t="s">
        <v>82</v>
      </c>
      <c r="C99" s="200"/>
      <c r="D99" s="38" t="s">
        <v>264</v>
      </c>
      <c r="E99" s="38" t="s">
        <v>264</v>
      </c>
      <c r="F99" s="38" t="s">
        <v>264</v>
      </c>
      <c r="G99" s="38" t="s">
        <v>164</v>
      </c>
      <c r="H99" s="38" t="s">
        <v>164</v>
      </c>
      <c r="I99" s="38" t="s">
        <v>164</v>
      </c>
      <c r="J99" s="38" t="s">
        <v>164</v>
      </c>
      <c r="K99" s="38" t="s">
        <v>164</v>
      </c>
      <c r="L99" s="38" t="s">
        <v>164</v>
      </c>
      <c r="M99" s="38" t="s">
        <v>164</v>
      </c>
      <c r="N99" s="38" t="s">
        <v>164</v>
      </c>
      <c r="O99" s="38" t="s">
        <v>164</v>
      </c>
      <c r="P99" s="38" t="s">
        <v>164</v>
      </c>
    </row>
    <row r="100" spans="1:16" outlineLevel="1" x14ac:dyDescent="0.25">
      <c r="A100" s="212"/>
      <c r="B100" s="200" t="s">
        <v>104</v>
      </c>
      <c r="C100" s="200"/>
      <c r="D100" s="38">
        <v>1930</v>
      </c>
      <c r="E100" s="38">
        <v>1970</v>
      </c>
      <c r="F100" s="38">
        <v>1930</v>
      </c>
      <c r="G100" s="38" t="s">
        <v>164</v>
      </c>
      <c r="H100" s="38" t="s">
        <v>164</v>
      </c>
      <c r="I100" s="38" t="s">
        <v>164</v>
      </c>
      <c r="J100" s="38" t="s">
        <v>164</v>
      </c>
      <c r="K100" s="38" t="s">
        <v>164</v>
      </c>
      <c r="L100" s="38" t="s">
        <v>164</v>
      </c>
      <c r="M100" s="38" t="s">
        <v>164</v>
      </c>
      <c r="N100" s="38" t="s">
        <v>164</v>
      </c>
      <c r="O100" s="38" t="s">
        <v>164</v>
      </c>
      <c r="P100" s="38" t="s">
        <v>164</v>
      </c>
    </row>
    <row r="101" spans="1:16" outlineLevel="1" x14ac:dyDescent="0.25">
      <c r="A101" s="212"/>
      <c r="B101" s="199" t="s">
        <v>108</v>
      </c>
      <c r="C101" s="200"/>
      <c r="D101" s="38">
        <v>15</v>
      </c>
      <c r="E101" s="38">
        <v>15</v>
      </c>
      <c r="F101" s="38">
        <v>15</v>
      </c>
      <c r="G101" s="38" t="s">
        <v>164</v>
      </c>
      <c r="H101" s="38" t="s">
        <v>164</v>
      </c>
      <c r="I101" s="38" t="s">
        <v>164</v>
      </c>
      <c r="J101" s="38" t="s">
        <v>164</v>
      </c>
      <c r="K101" s="38" t="s">
        <v>164</v>
      </c>
      <c r="L101" s="38" t="s">
        <v>164</v>
      </c>
      <c r="M101" s="38" t="s">
        <v>164</v>
      </c>
      <c r="N101" s="38" t="s">
        <v>164</v>
      </c>
      <c r="O101" s="38" t="s">
        <v>164</v>
      </c>
      <c r="P101" s="38" t="s">
        <v>164</v>
      </c>
    </row>
    <row r="102" spans="1:16" ht="18" outlineLevel="1" x14ac:dyDescent="0.25">
      <c r="A102" s="212"/>
      <c r="B102" s="199" t="s">
        <v>102</v>
      </c>
      <c r="C102" s="200"/>
      <c r="D102" s="38">
        <v>100</v>
      </c>
      <c r="E102" s="38">
        <v>100</v>
      </c>
      <c r="F102" s="38">
        <v>100</v>
      </c>
      <c r="G102" s="38" t="s">
        <v>164</v>
      </c>
      <c r="H102" s="38" t="s">
        <v>164</v>
      </c>
      <c r="I102" s="38" t="s">
        <v>164</v>
      </c>
      <c r="J102" s="38" t="s">
        <v>164</v>
      </c>
      <c r="K102" s="38" t="s">
        <v>164</v>
      </c>
      <c r="L102" s="38" t="s">
        <v>164</v>
      </c>
      <c r="M102" s="38" t="s">
        <v>164</v>
      </c>
      <c r="N102" s="38" t="s">
        <v>164</v>
      </c>
      <c r="O102" s="38" t="s">
        <v>164</v>
      </c>
      <c r="P102" s="38" t="s">
        <v>164</v>
      </c>
    </row>
    <row r="103" spans="1:16" ht="18" outlineLevel="1" x14ac:dyDescent="0.25">
      <c r="A103" s="212"/>
      <c r="B103" s="199" t="s">
        <v>105</v>
      </c>
      <c r="C103" s="200"/>
      <c r="D103" s="38" t="s">
        <v>265</v>
      </c>
      <c r="E103" s="38" t="s">
        <v>266</v>
      </c>
      <c r="F103" s="38" t="s">
        <v>265</v>
      </c>
      <c r="G103" s="38" t="s">
        <v>164</v>
      </c>
      <c r="H103" s="38" t="s">
        <v>164</v>
      </c>
      <c r="I103" s="38" t="s">
        <v>164</v>
      </c>
      <c r="J103" s="38" t="s">
        <v>164</v>
      </c>
      <c r="K103" s="38" t="s">
        <v>164</v>
      </c>
      <c r="L103" s="38" t="s">
        <v>164</v>
      </c>
      <c r="M103" s="38" t="s">
        <v>164</v>
      </c>
      <c r="N103" s="38" t="s">
        <v>164</v>
      </c>
      <c r="O103" s="38" t="s">
        <v>164</v>
      </c>
      <c r="P103" s="38" t="s">
        <v>164</v>
      </c>
    </row>
    <row r="104" spans="1:16" outlineLevel="1" x14ac:dyDescent="0.25">
      <c r="A104" s="212"/>
      <c r="B104" s="200" t="s">
        <v>97</v>
      </c>
      <c r="C104" s="200"/>
      <c r="D104" s="38" t="s">
        <v>161</v>
      </c>
      <c r="E104" s="38" t="s">
        <v>267</v>
      </c>
      <c r="F104" s="38" t="s">
        <v>161</v>
      </c>
      <c r="G104" s="38" t="s">
        <v>164</v>
      </c>
      <c r="H104" s="38" t="s">
        <v>164</v>
      </c>
      <c r="I104" s="38" t="s">
        <v>164</v>
      </c>
      <c r="J104" s="38" t="s">
        <v>164</v>
      </c>
      <c r="K104" s="38" t="s">
        <v>164</v>
      </c>
      <c r="L104" s="38" t="s">
        <v>164</v>
      </c>
      <c r="M104" s="38" t="s">
        <v>164</v>
      </c>
      <c r="N104" s="38" t="s">
        <v>164</v>
      </c>
      <c r="O104" s="38" t="s">
        <v>164</v>
      </c>
      <c r="P104" s="38" t="s">
        <v>164</v>
      </c>
    </row>
    <row r="105" spans="1:16" ht="33" customHeight="1" outlineLevel="1" x14ac:dyDescent="0.25">
      <c r="A105" s="212"/>
      <c r="B105" s="203" t="s">
        <v>100</v>
      </c>
      <c r="C105" s="200"/>
      <c r="D105" s="38">
        <f>IFERROR(D100-((D102-1)/2-D103)*12*D101/1000,"")</f>
        <v>1921.09</v>
      </c>
      <c r="E105" s="38">
        <f t="shared" ref="E105:P105" si="4">IFERROR(E100-((E102-1)/2-E103)*12*E101/1000,"")</f>
        <v>1978.91</v>
      </c>
      <c r="F105" s="38">
        <f t="shared" si="4"/>
        <v>1921.09</v>
      </c>
      <c r="G105" s="38" t="str">
        <f t="shared" si="4"/>
        <v/>
      </c>
      <c r="H105" s="38" t="str">
        <f t="shared" si="4"/>
        <v/>
      </c>
      <c r="I105" s="38" t="str">
        <f t="shared" si="4"/>
        <v/>
      </c>
      <c r="J105" s="38" t="str">
        <f t="shared" si="4"/>
        <v/>
      </c>
      <c r="K105" s="38" t="str">
        <f t="shared" si="4"/>
        <v/>
      </c>
      <c r="L105" s="38" t="str">
        <f t="shared" si="4"/>
        <v/>
      </c>
      <c r="M105" s="38" t="str">
        <f t="shared" si="4"/>
        <v/>
      </c>
      <c r="N105" s="38" t="str">
        <f t="shared" si="4"/>
        <v/>
      </c>
      <c r="O105" s="38" t="str">
        <f t="shared" si="4"/>
        <v/>
      </c>
      <c r="P105" s="38" t="str">
        <f t="shared" si="4"/>
        <v/>
      </c>
    </row>
    <row r="106" spans="1:16" ht="21" customHeight="1" outlineLevel="1" x14ac:dyDescent="0.25">
      <c r="A106" s="212" t="s">
        <v>84</v>
      </c>
      <c r="B106" s="203" t="s">
        <v>96</v>
      </c>
      <c r="C106" s="203"/>
      <c r="D106" s="39" t="s">
        <v>160</v>
      </c>
      <c r="E106" s="39" t="s">
        <v>159</v>
      </c>
      <c r="F106" s="39" t="s">
        <v>160</v>
      </c>
      <c r="G106" s="39" t="s">
        <v>164</v>
      </c>
      <c r="H106" s="39" t="s">
        <v>164</v>
      </c>
      <c r="I106" s="39" t="s">
        <v>164</v>
      </c>
      <c r="J106" s="39" t="s">
        <v>164</v>
      </c>
      <c r="K106" s="39" t="s">
        <v>164</v>
      </c>
      <c r="L106" s="39" t="s">
        <v>164</v>
      </c>
      <c r="M106" s="39" t="s">
        <v>164</v>
      </c>
      <c r="N106" s="39" t="s">
        <v>164</v>
      </c>
      <c r="O106" s="39" t="s">
        <v>164</v>
      </c>
      <c r="P106" s="39" t="s">
        <v>164</v>
      </c>
    </row>
    <row r="107" spans="1:16" outlineLevel="1" x14ac:dyDescent="0.25">
      <c r="A107" s="212"/>
      <c r="B107" s="200" t="s">
        <v>81</v>
      </c>
      <c r="C107" s="200"/>
      <c r="D107" s="39" t="s">
        <v>264</v>
      </c>
      <c r="E107" s="39" t="s">
        <v>264</v>
      </c>
      <c r="F107" s="39" t="s">
        <v>264</v>
      </c>
      <c r="G107" s="39" t="s">
        <v>164</v>
      </c>
      <c r="H107" s="39" t="s">
        <v>164</v>
      </c>
      <c r="I107" s="39" t="s">
        <v>164</v>
      </c>
      <c r="J107" s="39" t="s">
        <v>164</v>
      </c>
      <c r="K107" s="39" t="s">
        <v>164</v>
      </c>
      <c r="L107" s="39" t="s">
        <v>164</v>
      </c>
      <c r="M107" s="39" t="s">
        <v>164</v>
      </c>
      <c r="N107" s="39" t="s">
        <v>164</v>
      </c>
      <c r="O107" s="39" t="s">
        <v>164</v>
      </c>
      <c r="P107" s="39" t="s">
        <v>164</v>
      </c>
    </row>
    <row r="108" spans="1:16" outlineLevel="1" x14ac:dyDescent="0.25">
      <c r="A108" s="212"/>
      <c r="B108" s="200" t="s">
        <v>103</v>
      </c>
      <c r="C108" s="200"/>
      <c r="D108" s="39">
        <v>834</v>
      </c>
      <c r="E108" s="39">
        <v>839</v>
      </c>
      <c r="F108" s="39">
        <v>834</v>
      </c>
      <c r="G108" s="39" t="s">
        <v>164</v>
      </c>
      <c r="H108" s="39" t="s">
        <v>164</v>
      </c>
      <c r="I108" s="39" t="s">
        <v>164</v>
      </c>
      <c r="J108" s="39" t="s">
        <v>164</v>
      </c>
      <c r="K108" s="39" t="s">
        <v>164</v>
      </c>
      <c r="L108" s="39" t="s">
        <v>164</v>
      </c>
      <c r="M108" s="39" t="s">
        <v>164</v>
      </c>
      <c r="N108" s="39" t="s">
        <v>164</v>
      </c>
      <c r="O108" s="39" t="s">
        <v>164</v>
      </c>
      <c r="P108" s="39" t="s">
        <v>164</v>
      </c>
    </row>
    <row r="109" spans="1:16" outlineLevel="1" x14ac:dyDescent="0.25">
      <c r="A109" s="212"/>
      <c r="B109" s="199" t="s">
        <v>109</v>
      </c>
      <c r="C109" s="200"/>
      <c r="D109" s="39">
        <v>15</v>
      </c>
      <c r="E109" s="39">
        <v>15</v>
      </c>
      <c r="F109" s="39">
        <v>15</v>
      </c>
      <c r="G109" s="39" t="s">
        <v>164</v>
      </c>
      <c r="H109" s="39" t="s">
        <v>164</v>
      </c>
      <c r="I109" s="39" t="s">
        <v>164</v>
      </c>
      <c r="J109" s="39" t="s">
        <v>164</v>
      </c>
      <c r="K109" s="39" t="s">
        <v>164</v>
      </c>
      <c r="L109" s="39" t="s">
        <v>164</v>
      </c>
      <c r="M109" s="39" t="s">
        <v>164</v>
      </c>
      <c r="N109" s="39" t="s">
        <v>164</v>
      </c>
      <c r="O109" s="39" t="s">
        <v>164</v>
      </c>
      <c r="P109" s="39" t="s">
        <v>164</v>
      </c>
    </row>
    <row r="110" spans="1:16" ht="18" outlineLevel="1" x14ac:dyDescent="0.25">
      <c r="A110" s="212"/>
      <c r="B110" s="199" t="s">
        <v>107</v>
      </c>
      <c r="C110" s="200"/>
      <c r="D110" s="39">
        <v>106</v>
      </c>
      <c r="E110" s="39">
        <v>106</v>
      </c>
      <c r="F110" s="39">
        <v>106</v>
      </c>
      <c r="G110" s="39">
        <v>7</v>
      </c>
      <c r="H110" s="39" t="s">
        <v>164</v>
      </c>
      <c r="I110" s="39" t="s">
        <v>164</v>
      </c>
      <c r="J110" s="39" t="s">
        <v>164</v>
      </c>
      <c r="K110" s="39" t="s">
        <v>164</v>
      </c>
      <c r="L110" s="39" t="s">
        <v>164</v>
      </c>
      <c r="M110" s="39" t="s">
        <v>164</v>
      </c>
      <c r="N110" s="39" t="s">
        <v>164</v>
      </c>
      <c r="O110" s="39" t="s">
        <v>164</v>
      </c>
      <c r="P110" s="39" t="s">
        <v>164</v>
      </c>
    </row>
    <row r="111" spans="1:16" ht="18" outlineLevel="1" x14ac:dyDescent="0.25">
      <c r="A111" s="212"/>
      <c r="B111" s="199" t="s">
        <v>106</v>
      </c>
      <c r="C111" s="200"/>
      <c r="D111" s="39" t="s">
        <v>265</v>
      </c>
      <c r="E111" s="39" t="s">
        <v>268</v>
      </c>
      <c r="F111" s="39" t="s">
        <v>265</v>
      </c>
      <c r="G111" s="39" t="s">
        <v>164</v>
      </c>
      <c r="H111" s="39" t="s">
        <v>164</v>
      </c>
      <c r="I111" s="39" t="s">
        <v>164</v>
      </c>
      <c r="J111" s="39" t="s">
        <v>164</v>
      </c>
      <c r="K111" s="39" t="s">
        <v>164</v>
      </c>
      <c r="L111" s="39" t="s">
        <v>164</v>
      </c>
      <c r="M111" s="39" t="s">
        <v>164</v>
      </c>
      <c r="N111" s="39" t="s">
        <v>164</v>
      </c>
      <c r="O111" s="39" t="s">
        <v>164</v>
      </c>
      <c r="P111" s="39" t="s">
        <v>164</v>
      </c>
    </row>
    <row r="112" spans="1:16" outlineLevel="1" x14ac:dyDescent="0.25">
      <c r="A112" s="212"/>
      <c r="B112" s="200" t="s">
        <v>98</v>
      </c>
      <c r="C112" s="200"/>
      <c r="D112" s="39" t="s">
        <v>161</v>
      </c>
      <c r="E112" s="39" t="s">
        <v>166</v>
      </c>
      <c r="F112" s="39" t="s">
        <v>161</v>
      </c>
      <c r="G112" s="39" t="s">
        <v>164</v>
      </c>
      <c r="H112" s="39" t="s">
        <v>164</v>
      </c>
      <c r="I112" s="39" t="s">
        <v>164</v>
      </c>
      <c r="J112" s="39" t="s">
        <v>164</v>
      </c>
      <c r="K112" s="39" t="s">
        <v>164</v>
      </c>
      <c r="L112" s="39" t="s">
        <v>164</v>
      </c>
      <c r="M112" s="39" t="s">
        <v>164</v>
      </c>
      <c r="N112" s="39" t="s">
        <v>164</v>
      </c>
      <c r="O112" s="39" t="s">
        <v>164</v>
      </c>
      <c r="P112" s="39" t="s">
        <v>164</v>
      </c>
    </row>
    <row r="113" spans="1:16" ht="29.25" customHeight="1" outlineLevel="1" x14ac:dyDescent="0.25">
      <c r="A113" s="212"/>
      <c r="B113" s="203" t="s">
        <v>101</v>
      </c>
      <c r="C113" s="200"/>
      <c r="D113" s="66">
        <f>IFERROR(IF(D106&lt;&gt;"-",D108-((D110-1)/2-D111)*12*D109/1000,IFERROR(MID(#REF!,FIND("RBY:",#REF!)+4,FIND(CHAR(10)&amp;"IMF:",#REF!)-FIND("RBY:",#REF!)-4),"")),"")</f>
        <v>824.55</v>
      </c>
      <c r="E113" s="66">
        <f>IFERROR(IF(E106&lt;&gt;"-",E108-((E110-1)/2-E111)*12*E109/1000,IFERROR(MID(#REF!,FIND("RBY:",#REF!)+4,FIND(CHAR(10)&amp;"IMF:",#REF!)-FIND("RBY:",#REF!)-4),"")),"")</f>
        <v>848.45</v>
      </c>
      <c r="F113" s="66">
        <f>IFERROR(IF(F106&lt;&gt;"-",F108-((F110-1)/2-F111)*12*F109/1000,IFERROR(MID(#REF!,FIND("RBY:",#REF!)+4,FIND(CHAR(10)&amp;"IMF:",#REF!)-FIND("RBY:",#REF!)-4),"")),"")</f>
        <v>824.55</v>
      </c>
      <c r="G113" s="66" t="str">
        <f>IFERROR(IF(G106&lt;&gt;"-",G108-((G110-1)/2-G111)*12*G109/1000,IFERROR(MID(#REF!,FIND("RBY:",#REF!)+4,FIND(CHAR(10)&amp;"IMF:",#REF!)-FIND("RBY:",#REF!)-4),"")),"")</f>
        <v/>
      </c>
      <c r="H113" s="66" t="str">
        <f>IFERROR(IF(H106&lt;&gt;"-",H108-((H110-1)/2-H111)*12*H109/1000,IFERROR(MID(#REF!,FIND("RBY:",#REF!)+4,FIND(CHAR(10)&amp;"IMF:",#REF!)-FIND("RBY:",#REF!)-4),"")),"")</f>
        <v/>
      </c>
      <c r="I113" s="66" t="str">
        <f>IFERROR(IF(I106&lt;&gt;"-",I108-((I110-1)/2-I111)*12*I109/1000,IFERROR(MID(#REF!,FIND("RBY:",#REF!)+4,FIND(CHAR(10)&amp;"IMF:",#REF!)-FIND("RBY:",#REF!)-4),"")),"")</f>
        <v/>
      </c>
      <c r="J113" s="66" t="str">
        <f>IFERROR(IF(J106&lt;&gt;"-",J108-((J110-1)/2-J111)*12*J109/1000,IFERROR(MID(#REF!,FIND("RBY:",#REF!)+4,FIND(CHAR(10)&amp;"IMF:",#REF!)-FIND("RBY:",#REF!)-4),"")),"")</f>
        <v/>
      </c>
      <c r="K113" s="66" t="str">
        <f>IFERROR(IF(K106&lt;&gt;"-",K108-((K110-1)/2-K111)*12*K109/1000,IFERROR(MID(#REF!,FIND("RBY:",#REF!)+4,FIND(CHAR(10)&amp;"IMF:",#REF!)-FIND("RBY:",#REF!)-4),"")),"")</f>
        <v/>
      </c>
      <c r="L113" s="66" t="str">
        <f>IFERROR(IF(L106&lt;&gt;"-",L108-((L110-1)/2-L111)*12*L109/1000,IFERROR(MID(#REF!,FIND("RBY:",#REF!)+4,FIND(CHAR(10)&amp;"IMF:",#REF!)-FIND("RBY:",#REF!)-4),"")),"")</f>
        <v/>
      </c>
      <c r="M113" s="66" t="str">
        <f>IFERROR(IF(M106&lt;&gt;"-",M108-((M110-1)/2-M111)*12*M109/1000,IFERROR(MID(#REF!,FIND("RBY:",#REF!)+4,FIND(CHAR(10)&amp;"IMF:",#REF!)-FIND("RBY:",#REF!)-4),"")),"")</f>
        <v/>
      </c>
      <c r="N113" s="66" t="str">
        <f>IFERROR(IF(N106&lt;&gt;"-",N108-((N110-1)/2-N111)*12*N109/1000,IFERROR(MID(#REF!,FIND("RBY:",#REF!)+4,FIND(CHAR(10)&amp;"IMF:",#REF!)-FIND("RBY:",#REF!)-4),"")),"")</f>
        <v/>
      </c>
      <c r="O113" s="66" t="str">
        <f>IFERROR(IF(O106&lt;&gt;"-",O108-((O110-1)/2-O111)*12*O109/1000,IFERROR(MID(#REF!,FIND("RBY:",#REF!)+4,FIND(CHAR(10)&amp;"IMF:",#REF!)-FIND("RBY:",#REF!)-4),"")),"")</f>
        <v/>
      </c>
      <c r="P113" s="66" t="str">
        <f>IFERROR(IF(P106&lt;&gt;"-",P108-((P110-1)/2-P111)*12*P109/1000,IFERROR(MID(#REF!,FIND("RBY:",#REF!)+4,FIND(CHAR(10)&amp;"IMF:",#REF!)-FIND("RBY:",#REF!)-4),"")),"")</f>
        <v/>
      </c>
    </row>
    <row r="114" spans="1:16" ht="21" customHeight="1" outlineLevel="1" x14ac:dyDescent="0.25">
      <c r="A114" s="18"/>
      <c r="B114" s="204" t="s">
        <v>194</v>
      </c>
      <c r="C114" s="205"/>
      <c r="D114" s="67">
        <v>3570.1899999999996</v>
      </c>
      <c r="E114" s="67">
        <v>3675.8100000000004</v>
      </c>
      <c r="F114" s="67">
        <v>4666.7299999999996</v>
      </c>
      <c r="G114" s="66" t="str">
        <f>IFERROR(IF(G107&lt;&gt;"-",G109-((G111-1)/2-G112)*12*G110/1000,IFERROR(MID(#REF!,FIND("RBY:",#REF!)+4,FIND(CHAR(10)&amp;"IMF:",#REF!)-FIND("RBY:",#REF!)-4),"")),"")</f>
        <v/>
      </c>
      <c r="H114" s="66" t="str">
        <f>IFERROR(IF(H107&lt;&gt;"-",H109-((H111-1)/2-H112)*12*H110/1000,IFERROR(MID(#REF!,FIND("RBY:",#REF!)+4,FIND(CHAR(10)&amp;"IMF:",#REF!)-FIND("RBY:",#REF!)-4),"")),"")</f>
        <v/>
      </c>
      <c r="I114" s="66" t="str">
        <f>IFERROR(IF(I107&lt;&gt;"-",I109-((I111-1)/2-I112)*12*I110/1000,IFERROR(MID(#REF!,FIND("RBY:",#REF!)+4,FIND(CHAR(10)&amp;"IMF:",#REF!)-FIND("RBY:",#REF!)-4),"")),"")</f>
        <v/>
      </c>
      <c r="J114" s="66" t="str">
        <f>IFERROR(IF(J107&lt;&gt;"-",J109-((J111-1)/2-J112)*12*J110/1000,IFERROR(MID(#REF!,FIND("RBY:",#REF!)+4,FIND(CHAR(10)&amp;"IMF:",#REF!)-FIND("RBY:",#REF!)-4),"")),"")</f>
        <v/>
      </c>
      <c r="K114" s="66" t="str">
        <f>IFERROR(IF(K107&lt;&gt;"-",K109-((K111-1)/2-K112)*12*K110/1000,IFERROR(MID(#REF!,FIND("RBY:",#REF!)+4,FIND(CHAR(10)&amp;"IMF:",#REF!)-FIND("RBY:",#REF!)-4),"")),"")</f>
        <v/>
      </c>
      <c r="L114" s="66" t="str">
        <f>IFERROR(IF(L107&lt;&gt;"-",L109-((L111-1)/2-L112)*12*L110/1000,IFERROR(MID(#REF!,FIND("RBY:",#REF!)+4,FIND(CHAR(10)&amp;"IMF:",#REF!)-FIND("RBY:",#REF!)-4),"")),"")</f>
        <v/>
      </c>
      <c r="M114" s="66" t="str">
        <f>IFERROR(IF(M107&lt;&gt;"-",M109-((M111-1)/2-M112)*12*M110/1000,IFERROR(MID(#REF!,FIND("RBY:",#REF!)+4,FIND(CHAR(10)&amp;"IMF:",#REF!)-FIND("RBY:",#REF!)-4),"")),"")</f>
        <v/>
      </c>
      <c r="N114" s="66" t="str">
        <f>IFERROR(IF(N107&lt;&gt;"-",N109-((N111-1)/2-N112)*12*N110/1000,IFERROR(MID(#REF!,FIND("RBY:",#REF!)+4,FIND(CHAR(10)&amp;"IMF:",#REF!)-FIND("RBY:",#REF!)-4),"")),"")</f>
        <v/>
      </c>
      <c r="O114" s="66" t="str">
        <f>IFERROR(IF(O107&lt;&gt;"-",O109-((O111-1)/2-O112)*12*O110/1000,IFERROR(MID(#REF!,FIND("RBY:",#REF!)+4,FIND(CHAR(10)&amp;"IMF:",#REF!)-FIND("RBY:",#REF!)-4),"")),"")</f>
        <v/>
      </c>
      <c r="P114" s="66" t="str">
        <f>IFERROR(IF(P107&lt;&gt;"-",P109-((P111-1)/2-P112)*12*P110/1000,IFERROR(MID(#REF!,FIND("RBY:",#REF!)+4,FIND(CHAR(10)&amp;"IMF:",#REF!)-FIND("RBY:",#REF!)-4),"")),"")</f>
        <v/>
      </c>
    </row>
    <row r="115" spans="1:16" ht="17.25" customHeight="1" outlineLevel="1" x14ac:dyDescent="0.25">
      <c r="A115" s="64"/>
      <c r="B115" s="206"/>
      <c r="C115" s="207"/>
      <c r="D115" s="65" t="s">
        <v>164</v>
      </c>
      <c r="E115" s="65" t="s">
        <v>164</v>
      </c>
      <c r="F115" s="65" t="s">
        <v>164</v>
      </c>
      <c r="G115" s="65" t="s">
        <v>164</v>
      </c>
      <c r="H115" s="65" t="s">
        <v>164</v>
      </c>
      <c r="I115" s="65" t="s">
        <v>164</v>
      </c>
      <c r="J115" s="65" t="s">
        <v>164</v>
      </c>
      <c r="K115" s="65" t="s">
        <v>164</v>
      </c>
      <c r="L115" s="65" t="s">
        <v>164</v>
      </c>
      <c r="M115" s="65" t="s">
        <v>164</v>
      </c>
      <c r="N115" s="65" t="s">
        <v>164</v>
      </c>
      <c r="O115" s="65" t="s">
        <v>164</v>
      </c>
      <c r="P115" s="65" t="s">
        <v>164</v>
      </c>
    </row>
    <row r="116" spans="1:16" ht="54" customHeight="1" outlineLevel="1" x14ac:dyDescent="0.25">
      <c r="A116" s="18"/>
      <c r="B116" s="202" t="s">
        <v>145</v>
      </c>
      <c r="C116" s="202"/>
      <c r="D116" s="202"/>
      <c r="E116" s="202"/>
      <c r="F116" s="202"/>
      <c r="G116" s="202"/>
    </row>
    <row r="117" spans="1:16" ht="36.75" customHeight="1" outlineLevel="1" x14ac:dyDescent="0.25">
      <c r="A117" s="18"/>
      <c r="B117" s="202" t="s">
        <v>195</v>
      </c>
      <c r="C117" s="202"/>
      <c r="D117" s="202"/>
      <c r="E117" s="202"/>
      <c r="F117" s="202"/>
      <c r="G117" s="202"/>
    </row>
    <row r="118" spans="1:16" s="68" customFormat="1" ht="15.75" outlineLevel="1" thickBot="1" x14ac:dyDescent="0.3"/>
    <row r="119" spans="1:16" ht="18.75" x14ac:dyDescent="0.25">
      <c r="B119" s="194" t="s">
        <v>177</v>
      </c>
      <c r="C119" s="195"/>
      <c r="D119" s="195"/>
      <c r="E119" s="195"/>
      <c r="F119" s="195"/>
      <c r="G119" s="195"/>
      <c r="H119" s="195"/>
      <c r="I119" s="195"/>
      <c r="J119" s="195"/>
      <c r="K119" s="195"/>
      <c r="L119" s="195"/>
      <c r="M119" s="195"/>
      <c r="N119" s="196"/>
      <c r="O119" s="18"/>
    </row>
    <row r="120" spans="1:16" ht="21" customHeight="1" outlineLevel="1" x14ac:dyDescent="0.25">
      <c r="B120" s="222" t="s">
        <v>184</v>
      </c>
      <c r="C120" s="223"/>
      <c r="D120" s="223"/>
      <c r="E120" s="223"/>
      <c r="F120" s="223"/>
      <c r="G120" s="223"/>
      <c r="H120" s="223"/>
      <c r="I120" s="223"/>
      <c r="J120" s="223"/>
      <c r="K120" s="223"/>
      <c r="L120" s="223"/>
      <c r="M120" s="223"/>
      <c r="N120" s="224"/>
      <c r="O120" s="85"/>
    </row>
    <row r="121" spans="1:16" ht="15.75" outlineLevel="1" thickBot="1" x14ac:dyDescent="0.3"/>
    <row r="122" spans="1:16" ht="15.75" customHeight="1" outlineLevel="1" thickBot="1" x14ac:dyDescent="0.3">
      <c r="B122" s="197" t="s">
        <v>85</v>
      </c>
      <c r="C122" s="197"/>
      <c r="D122" s="197"/>
      <c r="E122" s="197"/>
      <c r="F122" s="197"/>
      <c r="G122" s="197"/>
      <c r="H122" s="197"/>
      <c r="I122" s="197"/>
      <c r="J122" s="197"/>
      <c r="K122" s="197"/>
      <c r="L122" s="197"/>
      <c r="M122" s="197"/>
    </row>
    <row r="123" spans="1:16" ht="15.75" customHeight="1" outlineLevel="1" thickBot="1" x14ac:dyDescent="0.3">
      <c r="B123" s="197" t="s">
        <v>67</v>
      </c>
      <c r="C123" s="197" t="s">
        <v>86</v>
      </c>
      <c r="D123" s="197"/>
      <c r="E123" s="197"/>
      <c r="F123" s="197"/>
      <c r="G123" s="197"/>
      <c r="H123" s="197"/>
      <c r="I123" s="197" t="s">
        <v>68</v>
      </c>
      <c r="J123" s="197"/>
      <c r="K123" s="197" t="s">
        <v>87</v>
      </c>
      <c r="L123" s="197"/>
      <c r="M123" s="197"/>
    </row>
    <row r="124" spans="1:16" ht="15.75" customHeight="1" outlineLevel="1" thickBot="1" x14ac:dyDescent="0.3">
      <c r="B124" s="197"/>
      <c r="C124" s="197" t="s">
        <v>63</v>
      </c>
      <c r="D124" s="197"/>
      <c r="E124" s="197"/>
      <c r="F124" s="197"/>
      <c r="G124" s="28" t="s">
        <v>88</v>
      </c>
      <c r="H124" s="28" t="s">
        <v>65</v>
      </c>
      <c r="I124" s="28" t="s">
        <v>69</v>
      </c>
      <c r="J124" s="201" t="s">
        <v>91</v>
      </c>
      <c r="K124" s="28" t="s">
        <v>92</v>
      </c>
      <c r="L124" s="197" t="s">
        <v>93</v>
      </c>
      <c r="M124" s="197"/>
    </row>
    <row r="125" spans="1:16" ht="27.75" customHeight="1" outlineLevel="1" thickBot="1" x14ac:dyDescent="0.3">
      <c r="B125" s="197"/>
      <c r="C125" s="197" t="s">
        <v>64</v>
      </c>
      <c r="D125" s="197"/>
      <c r="E125" s="197" t="s">
        <v>65</v>
      </c>
      <c r="F125" s="197"/>
      <c r="G125" s="28" t="s">
        <v>89</v>
      </c>
      <c r="H125" s="28" t="s">
        <v>89</v>
      </c>
      <c r="I125" s="28" t="s">
        <v>90</v>
      </c>
      <c r="J125" s="201"/>
      <c r="K125" s="28" t="s">
        <v>90</v>
      </c>
      <c r="L125" s="197" t="s">
        <v>94</v>
      </c>
      <c r="M125" s="197"/>
    </row>
    <row r="126" spans="1:16" ht="15.75" outlineLevel="1" thickBot="1" x14ac:dyDescent="0.3">
      <c r="B126" s="197"/>
      <c r="C126" s="28" t="s">
        <v>80</v>
      </c>
      <c r="D126" s="28" t="s">
        <v>66</v>
      </c>
      <c r="E126" s="28" t="s">
        <v>80</v>
      </c>
      <c r="F126" s="28" t="s">
        <v>66</v>
      </c>
      <c r="G126" s="42"/>
      <c r="H126" s="42"/>
      <c r="I126" s="42"/>
      <c r="J126" s="201"/>
      <c r="K126" s="42"/>
      <c r="L126" s="42"/>
      <c r="M126" s="42"/>
    </row>
    <row r="127" spans="1:16" ht="15.75" customHeight="1" outlineLevel="1" thickBot="1" x14ac:dyDescent="0.3">
      <c r="B127" s="219" t="s">
        <v>269</v>
      </c>
      <c r="C127" s="220"/>
      <c r="D127" s="220"/>
      <c r="E127" s="220"/>
      <c r="F127" s="220"/>
      <c r="G127" s="220"/>
      <c r="H127" s="220"/>
      <c r="I127" s="220"/>
      <c r="J127" s="220"/>
      <c r="K127" s="220"/>
      <c r="L127" s="220"/>
      <c r="M127" s="221"/>
    </row>
    <row r="128" spans="1:16" ht="38.25" customHeight="1" outlineLevel="1" thickBot="1" x14ac:dyDescent="0.3">
      <c r="B128" s="29">
        <v>1</v>
      </c>
      <c r="C128" s="26" t="s">
        <v>167</v>
      </c>
      <c r="D128" s="26" t="s">
        <v>163</v>
      </c>
      <c r="E128" s="26" t="s">
        <v>0</v>
      </c>
      <c r="F128" s="26" t="s">
        <v>163</v>
      </c>
      <c r="G128" s="29" t="s">
        <v>270</v>
      </c>
      <c r="H128" s="29" t="s">
        <v>271</v>
      </c>
      <c r="I128" s="29" t="s">
        <v>272</v>
      </c>
      <c r="J128" s="29" t="s">
        <v>273</v>
      </c>
      <c r="K128" s="29" t="s">
        <v>274</v>
      </c>
      <c r="L128" s="29" t="s">
        <v>161</v>
      </c>
      <c r="M128" s="29" t="s">
        <v>161</v>
      </c>
    </row>
    <row r="129" spans="2:15" ht="24.75" outlineLevel="1" thickBot="1" x14ac:dyDescent="0.3">
      <c r="B129" s="29">
        <v>2</v>
      </c>
      <c r="C129" s="26" t="s">
        <v>167</v>
      </c>
      <c r="D129" s="26" t="s">
        <v>162</v>
      </c>
      <c r="E129" s="26" t="s">
        <v>0</v>
      </c>
      <c r="F129" s="26" t="s">
        <v>162</v>
      </c>
      <c r="G129" s="29" t="s">
        <v>270</v>
      </c>
      <c r="H129" s="29" t="s">
        <v>271</v>
      </c>
      <c r="I129" s="29" t="s">
        <v>272</v>
      </c>
      <c r="J129" s="29" t="s">
        <v>273</v>
      </c>
      <c r="K129" s="29" t="s">
        <v>274</v>
      </c>
      <c r="L129" s="29" t="s">
        <v>267</v>
      </c>
      <c r="M129" s="29" t="s">
        <v>166</v>
      </c>
    </row>
    <row r="130" spans="2:15" ht="15.75" outlineLevel="1" thickBot="1" x14ac:dyDescent="0.3"/>
    <row r="131" spans="2:15" ht="19.5" thickBot="1" x14ac:dyDescent="0.3">
      <c r="B131" s="173" t="s">
        <v>178</v>
      </c>
      <c r="C131" s="174"/>
      <c r="D131" s="174"/>
      <c r="E131" s="174"/>
      <c r="F131" s="174"/>
      <c r="G131" s="174"/>
      <c r="H131" s="174"/>
      <c r="I131" s="174"/>
      <c r="J131" s="174"/>
      <c r="K131" s="174"/>
      <c r="L131" s="174"/>
      <c r="M131" s="174"/>
      <c r="N131" s="175"/>
      <c r="O131" s="95"/>
    </row>
    <row r="132" spans="2:15" ht="25.5" customHeight="1" outlineLevel="1" x14ac:dyDescent="0.25">
      <c r="B132" s="216" t="s">
        <v>183</v>
      </c>
      <c r="C132" s="217"/>
      <c r="D132" s="217"/>
      <c r="E132" s="217"/>
      <c r="F132" s="217"/>
      <c r="G132" s="217"/>
      <c r="H132" s="217"/>
      <c r="I132" s="217"/>
      <c r="J132" s="217"/>
      <c r="K132" s="217"/>
      <c r="L132" s="217"/>
      <c r="M132" s="217"/>
      <c r="N132" s="218"/>
      <c r="O132" s="95"/>
    </row>
    <row r="133" spans="2:15" outlineLevel="1" x14ac:dyDescent="0.25"/>
    <row r="134" spans="2:15" outlineLevel="1" x14ac:dyDescent="0.25">
      <c r="B134" s="172" t="s">
        <v>55</v>
      </c>
      <c r="C134" s="172" t="s">
        <v>56</v>
      </c>
      <c r="D134" s="172"/>
      <c r="E134" s="172"/>
      <c r="F134" s="172"/>
      <c r="G134" s="172"/>
      <c r="H134" s="172"/>
      <c r="I134" s="172"/>
    </row>
    <row r="135" spans="2:15" ht="24" outlineLevel="1" x14ac:dyDescent="0.25">
      <c r="B135" s="172"/>
      <c r="C135" s="107" t="s">
        <v>57</v>
      </c>
      <c r="D135" s="172" t="s">
        <v>58</v>
      </c>
      <c r="E135" s="172"/>
      <c r="F135" s="172"/>
      <c r="G135" s="107" t="s">
        <v>59</v>
      </c>
      <c r="H135" s="107" t="s">
        <v>60</v>
      </c>
      <c r="I135" s="108" t="s">
        <v>9</v>
      </c>
    </row>
    <row r="136" spans="2:15" outlineLevel="1" x14ac:dyDescent="0.25">
      <c r="B136" s="103" t="s">
        <v>203</v>
      </c>
      <c r="C136" s="109" t="s">
        <v>277</v>
      </c>
      <c r="D136" s="110" t="s">
        <v>275</v>
      </c>
      <c r="E136" s="110" t="s">
        <v>5</v>
      </c>
      <c r="F136" s="110" t="s">
        <v>276</v>
      </c>
      <c r="G136" s="110">
        <v>-50</v>
      </c>
      <c r="H136" s="111">
        <v>1</v>
      </c>
      <c r="I136" s="111" t="s">
        <v>164</v>
      </c>
    </row>
    <row r="137" spans="2:15" outlineLevel="1" x14ac:dyDescent="0.25">
      <c r="B137" s="104"/>
      <c r="C137" s="109" t="s">
        <v>207</v>
      </c>
      <c r="D137" s="110" t="s">
        <v>275</v>
      </c>
      <c r="E137" s="110" t="s">
        <v>5</v>
      </c>
      <c r="F137" s="110" t="s">
        <v>276</v>
      </c>
      <c r="G137" s="110">
        <v>-50</v>
      </c>
      <c r="H137" s="111">
        <v>1</v>
      </c>
      <c r="I137" s="111">
        <v>2</v>
      </c>
    </row>
    <row r="138" spans="2:15" ht="88.5" customHeight="1" outlineLevel="1" x14ac:dyDescent="0.25">
      <c r="B138" s="213" t="s">
        <v>278</v>
      </c>
      <c r="C138" s="214"/>
      <c r="D138" s="214"/>
      <c r="E138" s="214"/>
      <c r="F138" s="214"/>
      <c r="G138" s="214"/>
      <c r="H138" s="214"/>
      <c r="I138" s="215"/>
    </row>
  </sheetData>
  <mergeCells count="74">
    <mergeCell ref="B138:I138"/>
    <mergeCell ref="B134:B135"/>
    <mergeCell ref="C134:I134"/>
    <mergeCell ref="D135:F135"/>
    <mergeCell ref="A98:A105"/>
    <mergeCell ref="B132:N132"/>
    <mergeCell ref="B127:M127"/>
    <mergeCell ref="B122:M122"/>
    <mergeCell ref="C123:H123"/>
    <mergeCell ref="C124:F124"/>
    <mergeCell ref="B123:B126"/>
    <mergeCell ref="K123:M123"/>
    <mergeCell ref="E125:F125"/>
    <mergeCell ref="B117:G117"/>
    <mergeCell ref="B120:N120"/>
    <mergeCell ref="A106:A113"/>
    <mergeCell ref="B111:C111"/>
    <mergeCell ref="B99:C99"/>
    <mergeCell ref="B113:C113"/>
    <mergeCell ref="B112:C112"/>
    <mergeCell ref="B96:C96"/>
    <mergeCell ref="B97:C97"/>
    <mergeCell ref="B94:C94"/>
    <mergeCell ref="B95:C95"/>
    <mergeCell ref="B92:C92"/>
    <mergeCell ref="B68:C68"/>
    <mergeCell ref="B114:C115"/>
    <mergeCell ref="B108:C108"/>
    <mergeCell ref="B80:B85"/>
    <mergeCell ref="B104:C104"/>
    <mergeCell ref="B103:C103"/>
    <mergeCell ref="B87:N87"/>
    <mergeCell ref="B100:C100"/>
    <mergeCell ref="B107:C107"/>
    <mergeCell ref="B106:C106"/>
    <mergeCell ref="B98:C98"/>
    <mergeCell ref="B102:C102"/>
    <mergeCell ref="B110:C110"/>
    <mergeCell ref="B101:C101"/>
    <mergeCell ref="B109:C109"/>
    <mergeCell ref="B105:C105"/>
    <mergeCell ref="B131:N131"/>
    <mergeCell ref="B34:B35"/>
    <mergeCell ref="B36:B63"/>
    <mergeCell ref="C34:M34"/>
    <mergeCell ref="D35:F35"/>
    <mergeCell ref="J35:M35"/>
    <mergeCell ref="B88:N88"/>
    <mergeCell ref="B119:N119"/>
    <mergeCell ref="C125:D125"/>
    <mergeCell ref="L124:M124"/>
    <mergeCell ref="L125:M125"/>
    <mergeCell ref="I123:J123"/>
    <mergeCell ref="B74:B79"/>
    <mergeCell ref="B93:C93"/>
    <mergeCell ref="J124:J126"/>
    <mergeCell ref="B116:G116"/>
    <mergeCell ref="B5:N5"/>
    <mergeCell ref="B6:N6"/>
    <mergeCell ref="B17:N17"/>
    <mergeCell ref="B31:N31"/>
    <mergeCell ref="D10:F10"/>
    <mergeCell ref="C23:D23"/>
    <mergeCell ref="B9:B10"/>
    <mergeCell ref="I19:N19"/>
    <mergeCell ref="B15:I15"/>
    <mergeCell ref="B19:C19"/>
    <mergeCell ref="D19:E19"/>
    <mergeCell ref="B13:B14"/>
    <mergeCell ref="D8:I8"/>
    <mergeCell ref="B32:N32"/>
    <mergeCell ref="B65:N65"/>
    <mergeCell ref="B66:N66"/>
    <mergeCell ref="C9:I9"/>
  </mergeCells>
  <conditionalFormatting sqref="C36 C54:C63 J36:M63">
    <cfRule type="expression" dxfId="30" priority="219">
      <formula>$J36&lt;&gt;""</formula>
    </cfRule>
  </conditionalFormatting>
  <conditionalFormatting sqref="D95:P97">
    <cfRule type="containsBlanks" dxfId="29" priority="181" stopIfTrue="1">
      <formula>LEN(TRIM(D95))=0</formula>
    </cfRule>
  </conditionalFormatting>
  <conditionalFormatting sqref="B128:B129">
    <cfRule type="containsBlanks" dxfId="28" priority="171">
      <formula>LEN(TRIM(B128))=0</formula>
    </cfRule>
  </conditionalFormatting>
  <conditionalFormatting sqref="C128:M128">
    <cfRule type="containsBlanks" dxfId="27" priority="159">
      <formula>LEN(TRIM(C128))=0</formula>
    </cfRule>
  </conditionalFormatting>
  <conditionalFormatting sqref="D114:F114">
    <cfRule type="expression" dxfId="26" priority="78" stopIfTrue="1">
      <formula>OR(VALUE(D$114)&lt;VALUE(D$93),VALUE(D$114)&gt;VALUE(D$94))</formula>
    </cfRule>
    <cfRule type="expression" dxfId="25" priority="79" stopIfTrue="1">
      <formula>AND(VALUE(D$114)&gt;=VALUE(D$93),VALUE(D$114)&lt;=VALUE(D$94))</formula>
    </cfRule>
  </conditionalFormatting>
  <conditionalFormatting sqref="D92:P113">
    <cfRule type="expression" dxfId="24" priority="121">
      <formula>D$91=""</formula>
    </cfRule>
  </conditionalFormatting>
  <conditionalFormatting sqref="D98:P113 E92:P113 D91:P91">
    <cfRule type="expression" dxfId="23" priority="123">
      <formula>D$91&lt;&gt;""</formula>
    </cfRule>
  </conditionalFormatting>
  <conditionalFormatting sqref="D90:P90">
    <cfRule type="expression" dxfId="22" priority="125">
      <formula>D$91&lt;&gt;""</formula>
    </cfRule>
    <cfRule type="expression" dxfId="21" priority="126">
      <formula>D$91=""</formula>
    </cfRule>
  </conditionalFormatting>
  <conditionalFormatting sqref="C48:C51">
    <cfRule type="expression" dxfId="20" priority="114">
      <formula>$J48&lt;&gt;""</formula>
    </cfRule>
  </conditionalFormatting>
  <conditionalFormatting sqref="C37:C47">
    <cfRule type="expression" dxfId="19" priority="113">
      <formula>$J37&lt;&gt;""</formula>
    </cfRule>
  </conditionalFormatting>
  <conditionalFormatting sqref="J36:L36">
    <cfRule type="expression" dxfId="18" priority="87">
      <formula>$J36&lt;&gt;""</formula>
    </cfRule>
  </conditionalFormatting>
  <conditionalFormatting sqref="E90">
    <cfRule type="expression" dxfId="17" priority="82">
      <formula>E$91&lt;&gt;""</formula>
    </cfRule>
    <cfRule type="expression" dxfId="16" priority="83">
      <formula>E$91=""</formula>
    </cfRule>
  </conditionalFormatting>
  <conditionalFormatting sqref="D115:P115">
    <cfRule type="expression" dxfId="15" priority="86" stopIfTrue="1">
      <formula>IFERROR(FIND("Closest",D115),0)&gt;0</formula>
    </cfRule>
    <cfRule type="expression" dxfId="14" priority="120">
      <formula>AND(VALUE(D$114)&gt;=VALUE(D$93),VALUE(D$114)&lt;=VALUE(D$94))</formula>
    </cfRule>
  </conditionalFormatting>
  <conditionalFormatting sqref="C52">
    <cfRule type="expression" dxfId="13" priority="76">
      <formula>$J52&lt;&gt;""</formula>
    </cfRule>
  </conditionalFormatting>
  <conditionalFormatting sqref="J53:L53">
    <cfRule type="expression" dxfId="12" priority="66">
      <formula>$J53&lt;&gt;""</formula>
    </cfRule>
  </conditionalFormatting>
  <conditionalFormatting sqref="C53">
    <cfRule type="expression" dxfId="11" priority="68">
      <formula>$J53&lt;&gt;""</formula>
    </cfRule>
  </conditionalFormatting>
  <conditionalFormatting sqref="J53:L53">
    <cfRule type="expression" dxfId="10" priority="67">
      <formula>$J53&lt;&gt;""</formula>
    </cfRule>
  </conditionalFormatting>
  <conditionalFormatting sqref="D91:P91">
    <cfRule type="expression" dxfId="9" priority="23">
      <formula>LEFT(D91,3)="Def"</formula>
    </cfRule>
  </conditionalFormatting>
  <conditionalFormatting sqref="C129:M129">
    <cfRule type="containsBlanks" dxfId="8" priority="18">
      <formula>LEN(TRIM(C129))=0</formula>
    </cfRule>
  </conditionalFormatting>
  <conditionalFormatting sqref="D69:P70 D73:P73">
    <cfRule type="expression" dxfId="7" priority="13">
      <formula>LEFT(D$73,3)="Def"</formula>
    </cfRule>
  </conditionalFormatting>
  <conditionalFormatting sqref="D74:P85">
    <cfRule type="cellIs" dxfId="6" priority="15" stopIfTrue="1" operator="between">
      <formula>VALUE(D$71)</formula>
      <formula>VALUE(D$72)</formula>
    </cfRule>
  </conditionalFormatting>
  <conditionalFormatting sqref="D68:P85">
    <cfRule type="expression" dxfId="5" priority="7" stopIfTrue="1">
      <formula>AND(C$68&lt;&gt;"",D$68="")</formula>
    </cfRule>
    <cfRule type="expression" dxfId="4" priority="8" stopIfTrue="1">
      <formula>D$68=""</formula>
    </cfRule>
  </conditionalFormatting>
  <conditionalFormatting sqref="D74:P79">
    <cfRule type="expression" dxfId="3" priority="11" stopIfTrue="1">
      <formula>LEFT($C74,LEN(D$70))&lt;&gt;D$70</formula>
    </cfRule>
  </conditionalFormatting>
  <conditionalFormatting sqref="D80:P85">
    <cfRule type="expression" dxfId="2" priority="10" stopIfTrue="1">
      <formula>LEFT($C80,LEN(D$70))&lt;&gt;D$70</formula>
    </cfRule>
  </conditionalFormatting>
  <conditionalFormatting sqref="G114:P114">
    <cfRule type="expression" dxfId="1" priority="1">
      <formula>G$91=""</formula>
    </cfRule>
  </conditionalFormatting>
  <conditionalFormatting sqref="G114:P114">
    <cfRule type="expression" dxfId="0" priority="2">
      <formula>G$91&lt;&gt;""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2020-06-23T12:30:45Z</dcterms:created>
  <dcterms:modified xsi:type="dcterms:W3CDTF">2022-02-11T14:30:27Z</dcterms:modified>
</cp:coreProperties>
</file>