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Revisions\"/>
    </mc:Choice>
  </mc:AlternateContent>
  <xr:revisionPtr revIDLastSave="0" documentId="8_{6BDD3A26-E72B-435A-B8FB-E64CC3FE331E}"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co-existence'!$C$41:$I$89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40" i="4" l="1"/>
  <c r="R111" i="4"/>
  <c r="R110" i="4"/>
  <c r="R109" i="4"/>
  <c r="R108" i="4"/>
  <c r="R107" i="4"/>
  <c r="R106" i="4"/>
  <c r="R105" i="4"/>
  <c r="R104" i="4"/>
  <c r="R103" i="4"/>
  <c r="R102" i="4"/>
  <c r="R101" i="4"/>
  <c r="R100" i="4"/>
  <c r="Q100" i="4"/>
  <c r="S100" i="4"/>
  <c r="Q101" i="4"/>
  <c r="S101" i="4"/>
  <c r="Q102" i="4"/>
  <c r="S102" i="4"/>
  <c r="Q103" i="4"/>
  <c r="S103" i="4"/>
  <c r="Q104" i="4"/>
  <c r="S104" i="4"/>
  <c r="Q105" i="4"/>
  <c r="S105" i="4"/>
  <c r="Q106" i="4"/>
  <c r="S106" i="4"/>
  <c r="Q107" i="4"/>
  <c r="S107" i="4"/>
  <c r="Q108" i="4"/>
  <c r="S108" i="4"/>
  <c r="Q109" i="4"/>
  <c r="S109" i="4"/>
  <c r="Q110" i="4"/>
  <c r="S110" i="4"/>
  <c r="Q111" i="4"/>
  <c r="S111" i="4"/>
  <c r="F37" i="3" l="1"/>
  <c r="E37" i="3"/>
  <c r="D37" i="3"/>
  <c r="C37" i="3"/>
  <c r="B48" i="3"/>
  <c r="E41" i="3" l="1"/>
  <c r="E39" i="3"/>
  <c r="F41" i="3"/>
  <c r="F39" i="3"/>
  <c r="D101" i="4"/>
  <c r="D103" i="4"/>
  <c r="D102" i="4"/>
  <c r="D108" i="4"/>
  <c r="D109" i="4"/>
  <c r="D39" i="3"/>
  <c r="D41" i="3"/>
  <c r="D110" i="4"/>
  <c r="D106" i="4"/>
  <c r="D107" i="4"/>
  <c r="D111" i="4"/>
  <c r="C39" i="3"/>
  <c r="C41" i="3"/>
  <c r="D105" i="4"/>
  <c r="D104" i="4"/>
  <c r="D100"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M139" i="4" l="1"/>
  <c r="M141" i="4" s="1"/>
  <c r="M131" i="4" l="1"/>
  <c r="E104" i="4" l="1"/>
  <c r="E100" i="4"/>
  <c r="E108" i="4"/>
  <c r="E101" i="4"/>
  <c r="E105" i="4"/>
  <c r="E106" i="4"/>
  <c r="E109" i="4"/>
  <c r="E110" i="4"/>
  <c r="E103" i="4"/>
  <c r="E111" i="4"/>
  <c r="E107" i="4"/>
  <c r="E102" i="4"/>
  <c r="F101" i="4" l="1"/>
  <c r="F108" i="4"/>
  <c r="F109" i="4"/>
  <c r="F111" i="4"/>
  <c r="F110" i="4"/>
  <c r="F100" i="4"/>
  <c r="F107" i="4"/>
  <c r="F104" i="4"/>
  <c r="F105" i="4"/>
  <c r="F103" i="4"/>
  <c r="F106" i="4"/>
  <c r="F102" i="4"/>
  <c r="G109" i="4" l="1"/>
  <c r="G106" i="4"/>
  <c r="G102" i="4"/>
  <c r="G107" i="4"/>
  <c r="G108" i="4"/>
  <c r="G101" i="4"/>
  <c r="G110" i="4"/>
  <c r="G100" i="4"/>
  <c r="G103" i="4"/>
  <c r="G105" i="4"/>
  <c r="G104" i="4"/>
  <c r="G111" i="4"/>
  <c r="H104" i="4" l="1"/>
  <c r="H107" i="4"/>
  <c r="H103" i="4"/>
  <c r="H108" i="4"/>
  <c r="H111" i="4"/>
  <c r="H100" i="4"/>
  <c r="H105" i="4"/>
  <c r="H109" i="4"/>
  <c r="H102" i="4"/>
  <c r="H101" i="4"/>
  <c r="H110" i="4"/>
  <c r="H106" i="4"/>
  <c r="I109" i="4" l="1"/>
  <c r="J109" i="4" s="1"/>
  <c r="K109" i="4" s="1"/>
  <c r="L109" i="4" s="1"/>
  <c r="I103" i="4"/>
  <c r="J103" i="4" s="1"/>
  <c r="K103" i="4" s="1"/>
  <c r="L103" i="4" s="1"/>
  <c r="I107" i="4"/>
  <c r="J107" i="4" s="1"/>
  <c r="K107" i="4" s="1"/>
  <c r="L107" i="4" s="1"/>
  <c r="I106" i="4"/>
  <c r="J106" i="4" s="1"/>
  <c r="K106" i="4" s="1"/>
  <c r="L106" i="4" s="1"/>
  <c r="I102" i="4"/>
  <c r="J102" i="4" s="1"/>
  <c r="K102" i="4" s="1"/>
  <c r="L102" i="4" s="1"/>
  <c r="I108" i="4"/>
  <c r="J108" i="4" s="1"/>
  <c r="K108" i="4" s="1"/>
  <c r="L108" i="4" s="1"/>
  <c r="I110" i="4"/>
  <c r="J110" i="4" s="1"/>
  <c r="K110" i="4" s="1"/>
  <c r="L110" i="4" s="1"/>
  <c r="I100" i="4"/>
  <c r="J100" i="4" s="1"/>
  <c r="K100" i="4" s="1"/>
  <c r="L100" i="4" s="1"/>
  <c r="I101" i="4"/>
  <c r="J101" i="4" s="1"/>
  <c r="K101" i="4" s="1"/>
  <c r="L101" i="4" s="1"/>
  <c r="I104" i="4"/>
  <c r="J104" i="4" s="1"/>
  <c r="K104" i="4" s="1"/>
  <c r="L104" i="4" s="1"/>
  <c r="I105" i="4"/>
  <c r="J105" i="4" s="1"/>
  <c r="K105" i="4" s="1"/>
  <c r="L105" i="4" s="1"/>
  <c r="I111" i="4"/>
  <c r="J111" i="4" s="1"/>
  <c r="K111" i="4" s="1"/>
  <c r="L111" i="4" s="1"/>
  <c r="P100" i="4" l="1"/>
  <c r="P104" i="4"/>
  <c r="P107" i="4" l="1"/>
  <c r="P101" i="4"/>
  <c r="P108" i="4"/>
  <c r="P111" i="4"/>
  <c r="P109" i="4"/>
  <c r="P105" i="4"/>
  <c r="P102" i="4"/>
  <c r="P106" i="4"/>
  <c r="P103" i="4"/>
  <c r="P110" i="4"/>
  <c r="T102" i="4" l="1"/>
  <c r="T100" i="4"/>
  <c r="T103" i="4"/>
  <c r="T105" i="4"/>
  <c r="T101" i="4"/>
  <c r="T104" i="4"/>
  <c r="U104" i="4" l="1"/>
  <c r="U105" i="4"/>
  <c r="U102" i="4"/>
  <c r="U100" i="4"/>
  <c r="U101" i="4"/>
  <c r="U103" i="4"/>
  <c r="V105" i="4" l="1"/>
  <c r="V102" i="4"/>
  <c r="V100" i="4"/>
  <c r="V101" i="4"/>
  <c r="V104" i="4"/>
  <c r="V103" i="4"/>
  <c r="W102" i="4" l="1"/>
  <c r="W100" i="4" l="1"/>
  <c r="W101" i="4"/>
  <c r="W105" i="4"/>
  <c r="W104" i="4"/>
  <c r="Y101" i="4"/>
  <c r="W103" i="4"/>
  <c r="Y105" i="4" l="1"/>
  <c r="Y103" i="4"/>
  <c r="Y102" i="4"/>
  <c r="X103" i="4"/>
  <c r="X105" i="4"/>
  <c r="X101" i="4"/>
  <c r="X104" i="4"/>
  <c r="X102" i="4"/>
  <c r="X100" i="4"/>
  <c r="Y100" i="4"/>
  <c r="Y104" i="4"/>
  <c r="Z101" i="4"/>
  <c r="Z104" i="4"/>
  <c r="AA104" i="4" s="1"/>
  <c r="Z102" i="4"/>
  <c r="Z100" i="4"/>
  <c r="Z105" i="4"/>
  <c r="AA105" i="4" s="1"/>
  <c r="Z103" i="4"/>
  <c r="AA103" i="4" s="1"/>
  <c r="AA102" i="4"/>
  <c r="AA100" i="4"/>
  <c r="AA101" i="4"/>
  <c r="AB102" i="4" l="1"/>
  <c r="AB100" i="4"/>
  <c r="AB105" i="4"/>
  <c r="AB103" i="4"/>
  <c r="AB101" i="4"/>
  <c r="AB104" i="4"/>
  <c r="AC102" i="4" l="1"/>
  <c r="AC105" i="4"/>
  <c r="AC103" i="4"/>
  <c r="AC101" i="4"/>
  <c r="AC104" i="4"/>
  <c r="AC100" i="4"/>
  <c r="AD103" i="4" l="1"/>
  <c r="AD101" i="4"/>
  <c r="AD102" i="4"/>
  <c r="AD100" i="4"/>
  <c r="AD105" i="4"/>
  <c r="AD104" i="4"/>
  <c r="AE105" i="4" l="1"/>
  <c r="AE101" i="4"/>
  <c r="AE104" i="4"/>
  <c r="AE102" i="4"/>
  <c r="AE100" i="4"/>
  <c r="AE10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9"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<sst xmlns="http://schemas.openxmlformats.org/spreadsheetml/2006/main" count="781" uniqueCount="311">
  <si>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</si>
  <si>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</si>
  <si>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</si>
  <si>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</si>
  <si>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</si>
  <si>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</si>
  <si>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</si>
  <si>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</si>
  <si>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</si>
  <si>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</si>
  <si>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</si>
  <si>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</si>
  <si>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</si>
  <si>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</si>
  <si>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</si>
  <si>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</si>
  <si>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</si>
  <si>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</si>
  <si>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</si>
  <si>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</si>
  <si>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</si>
  <si>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</si>
  <si>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</si>
  <si>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</si>
  <si>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</si>
  <si>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</si>
  <si>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</si>
  <si>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</si>
  <si>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</si>
  <si>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</si>
  <si>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</si>
  <si>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</si>
  <si>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</si>
  <si>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</si>
  <si>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</si>
  <si>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</si>
  <si>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</si>
  <si>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</si>
  <si>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</si>
  <si>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</si>
  <si>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</si>
  <si>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</si>
  <si>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</si>
  <si>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</si>
  <si>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</si>
  <si>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</si>
  <si>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</si>
  <si>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</si>
  <si>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</si>
  <si>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</si>
  <si>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</si>
  <si>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</si>
  <si>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</si>
  <si>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</si>
  <si>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</si>
  <si>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</si>
  <si>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</si>
  <si>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</si>
  <si>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</si>
  <si>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</si>
  <si>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</si>
  <si>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</si>
  <si>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</si>
  <si>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</si>
  <si>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</si>
  <si>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</si>
  <si>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</si>
  <si>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</si>
  <si>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</si>
  <si>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</si>
  <si>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</si>
  <si>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</si>
  <si>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</si>
  <si>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</si>
  <si>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</si>
  <si>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</si>
  <si>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</si>
  <si>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</si>
  <si>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</si>
  <si>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</si>
  <si>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</si>
  <si>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</si>
  <si>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</si>
  <si>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</si>
  <si>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</si>
  <si>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</si>
  <si>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</si>
  <si>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</si>
  <si>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</si>
  <si>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</si>
  <si>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</si>
  <si>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</si>
  <si>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</si>
  <si>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</si>
  <si>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</si>
  <si>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</si>
  <si>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</si>
  <si>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</si>
  <si>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</si>
  <si>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</si>
  <si>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</si>
  <si>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</si>
  <si>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</si>
  <si>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</si>
  <si>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</si>
  <si>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</si>
  <si>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</si>
  <si>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</si>
  <si>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</si>
  <si>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</si>
  <si>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</si>
  <si>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</si>
  <si>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</si>
  <si>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</si>
  <si>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</si>
  <si>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</si>
  <si>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</si>
  <si>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</si>
  <si>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</si>
  <si>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</si>
  <si>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</si>
  <si>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</si>
  <si>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</si>
  <si>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</si>
  <si>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</si>
  <si>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</si>
  <si>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</si>
  <si>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</si>
  <si>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</si>
  <si>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</si>
  <si>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</si>
  <si>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</si>
  <si>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</si>
  <si>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</si>
  <si>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</si>
  <si>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</si>
  <si>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</si>
  <si>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</si>
  <si>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</si>
  <si>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</si>
  <si>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</si>
  <si>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</si>
  <si>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</si>
  <si>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</si>
  <si>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</si>
  <si>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</si>
  <si>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</si>
  <si>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</si>
  <si>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</si>
  <si>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</si>
  <si>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</si>
  <si>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</si>
  <si>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</si>
  <si>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</si>
  <si>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</si>
  <si>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</si>
  <si>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</si>
  <si>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</si>
  <si>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</si>
  <si>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</si>
  <si>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</si>
  <si>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</si>
  <si>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</si>
  <si>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</si>
  <si>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</si>
  <si>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</si>
  <si>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</si>
  <si>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</si>
  <si>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</si>
  <si>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</si>
  <si>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</si>
  <si>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</si>
  <si>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</si>
  <si>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</si>
  <si>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t>IMD2 product 2</t>
  </si>
  <si>
    <t>IMD3 product 2</t>
  </si>
  <si>
    <t>IMD3 product 3</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</si>
  <si>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</si>
  <si>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</si>
  <si>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</si>
  <si>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</si>
  <si>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</si>
  <si>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</si>
  <si>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</si>
  <si>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</si>
  <si>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</si>
  <si>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</si>
  <si>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</si>
  <si>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</si>
  <si>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</si>
  <si>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</si>
  <si>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</si>
  <si>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</si>
  <si>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</si>
  <si>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</si>
  <si>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</si>
  <si>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</si>
  <si>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</si>
  <si>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</si>
  <si>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</si>
  <si>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</si>
  <si>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</si>
  <si>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</si>
  <si>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</si>
  <si>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E-UTRA Band 11, 21</t>
  </si>
  <si>
    <t>9, 11</t>
  </si>
  <si>
    <t>9, 10</t>
  </si>
  <si>
    <t>5, 17</t>
  </si>
  <si>
    <t>470-694</t>
  </si>
  <si>
    <t>470-694,470-710</t>
  </si>
  <si>
    <t>FDL_low</t>
  </si>
  <si>
    <t>FDL_high</t>
  </si>
  <si>
    <t>E-UTRA Band 1</t>
  </si>
  <si>
    <t>E-UTRA Band 5</t>
  </si>
  <si>
    <t>n/a</t>
  </si>
  <si>
    <t>E-UTRA Band 7</t>
  </si>
  <si>
    <t>E-UTRA Band 8</t>
  </si>
  <si>
    <t>E-UTRA Band 18</t>
  </si>
  <si>
    <t>E-UTRA Band 19</t>
  </si>
  <si>
    <t>E-UTRA Band 31</t>
  </si>
  <si>
    <t>E-UTRA Band 38</t>
  </si>
  <si>
    <t>E-UTRA Band 40</t>
  </si>
  <si>
    <t>E-UTRA Band 41</t>
  </si>
  <si>
    <t>E-UTRA Band 73</t>
  </si>
  <si>
    <t>NR Band n79</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</si>
  <si>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</si>
  <si>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</si>
  <si>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</si>
  <si>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</si>
  <si>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</si>
  <si>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</si>
  <si>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</si>
  <si>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</si>
  <si>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</si>
  <si>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</si>
  <si>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</si>
  <si>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</si>
  <si>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</si>
  <si>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</si>
  <si>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</si>
  <si>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 11</t>
  </si>
  <si>
    <t>E-UTRA Band 21</t>
  </si>
  <si>
    <t>E-UTRA Band</t>
  </si>
  <si>
    <t xml:space="preserve">Frequency range </t>
  </si>
  <si>
    <t>470-710</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</si>
  <si>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</si>
  <si>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</si>
  <si>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</si>
  <si>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</si>
  <si>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TP#1</t>
  </si>
  <si>
    <t>Default TP#2</t>
  </si>
  <si>
    <t>20</t>
  </si>
  <si>
    <t>0</t>
  </si>
  <si>
    <t>99</t>
  </si>
  <si>
    <t>1@99</t>
  </si>
  <si>
    <t>105</t>
  </si>
  <si>
    <t>20/100</t>
  </si>
  <si>
    <t>20/106</t>
  </si>
  <si>
    <t>QPSK/CP-OFDM QPSK</t>
  </si>
  <si>
    <t>NA</t>
  </si>
  <si>
    <t>QPSK / CP-OFDM QPSK</t>
  </si>
  <si>
    <t>Table 6.6.3.1-2: Spurious emissions limits  (TS 36.101 V16.12.0)</t>
  </si>
  <si>
    <t>Table 6.5.3.1-2: Requirement for general spurious emissions limits  (TS 38.101-1 V16.10.0)</t>
  </si>
  <si>
    <t>DC_28A_n5A</t>
  </si>
  <si>
    <t>Band 28 and Band n5 UL harmonics and IMD products
(template from 36.860 Table 5.2.9-1: Band x and Band y UL higher order harmonics and IMD product)</t>
  </si>
  <si>
    <t xml:space="preserve">76 MHz ≤ f ≤ 146 MHz
557 MHz ≤ f ≤ 672 MHz
900 MHz ≤ f ≤ 995 MHz
</t>
  </si>
  <si>
    <t xml:space="preserve">1527 MHz ≤ f ≤ 1597 MHz
2230 MHz ≤ f ≤ 2345 MHz
2351 MHz ≤ f ≤ 2446 MHz
</t>
  </si>
  <si>
    <t>DC_28_n5</t>
  </si>
  <si>
    <t>E-UTRA Band 28</t>
  </si>
  <si>
    <t>NR FR1 Band n5</t>
  </si>
  <si>
    <t>v16.10.0</t>
  </si>
  <si>
    <t>E-UTRA Band 2, 3, 5, 7, 8, 14, 18, 19, 24, 25, 26, 28, 30, 31, 34, 38, 40, 70, 71</t>
  </si>
  <si>
    <t>E-UTRA Band 4, 22, 32, 41, 42, 43, 45, 48, 50, 51, 52, 65, 66, 73, 74, 75, 76
NR Band n77, n78, n79</t>
  </si>
  <si>
    <t>1884.5</t>
  </si>
  <si>
    <t>1915.7</t>
  </si>
  <si>
    <t>0.3</t>
  </si>
  <si>
    <t>3, 9</t>
  </si>
  <si>
    <t>-26.2</t>
  </si>
  <si>
    <t xml:space="preserve">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3GPP TS 36.101 [4] or in Table 6.5.3.1-1 in 3GPP TS 38.101-1 [2] from the edge of the channel bandwidth.
NOTE 9:	Applicable when the assigned E-UTRA or NR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
</t>
  </si>
  <si>
    <t>E-UTRA Band 2</t>
  </si>
  <si>
    <t>E-UTRA Band 14</t>
  </si>
  <si>
    <t>E-UTRA Band 24</t>
  </si>
  <si>
    <t>E-UTRA Band 25</t>
  </si>
  <si>
    <t>E-UTRA Band 30</t>
  </si>
  <si>
    <t>E-UTRA Band 70</t>
  </si>
  <si>
    <t>E-UTRA Band 71</t>
  </si>
  <si>
    <t>E-UTRA Band 4</t>
  </si>
  <si>
    <t>E-UTRA Band 45</t>
  </si>
  <si>
    <t>E-UTRA Band 48</t>
  </si>
  <si>
    <t>E-UTRA Band 66</t>
  </si>
  <si>
    <t>2300
2351</t>
  </si>
  <si>
    <t>2345
2400</t>
  </si>
  <si>
    <t>IMD3 product 3
IMD3 product 4</t>
  </si>
  <si>
    <t>IMD3 product 1</t>
  </si>
  <si>
    <t>662-694</t>
  </si>
  <si>
    <t>n5</t>
  </si>
  <si>
    <t>8</t>
  </si>
  <si>
    <t>24</t>
  </si>
  <si>
    <t>40</t>
  </si>
  <si>
    <t>71</t>
  </si>
  <si>
    <t>Test Settings for DC_28A_n5A Configuration</t>
  </si>
  <si>
    <t>NOTE 5:	These requirements also apply for the frequency ranges that are less than FOOB (MHz) in Table 6.6.3.1-1, Table 6.6.3.1A-1 in 3GPP TS 36.101 [4] or in Table 6.5.3.1-1 in 3GPP TS 38.101-1 [2] from the edge of the channel bandwidth.
 one individual RB within the transmission bandwidth (see Figure 5.6-1) for which the 2nd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</si>
  <si>
    <t>E-UTRA Band 8, 40, 71</t>
  </si>
  <si>
    <t>Same as TP 2</t>
  </si>
  <si>
    <t>IM3 product 2
|2 * fy - fx|</t>
  </si>
  <si>
    <t>IM2 product 2
|fx + fy|</t>
  </si>
  <si>
    <t>IM3 product 4
|2 * fy + fx|</t>
  </si>
  <si>
    <t>IM3 product 3
|2 * fx + fy|</t>
  </si>
  <si>
    <t>IM3 product 1
|2 * fx - fy|</t>
  </si>
  <si>
    <t>30,40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</si>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</sst>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11"/>
      <color rgb="FFFF0000"/>
      <name val="Calibri"/>
      <family val="2"/>
      <scheme val="minor"/>
    </font>
    <font>
      <b/>
      <sz val="8"/>
      <color rgb="FFFF0000"/>
      <name val="Calibri"/>
      <family val="2"/>
      <scheme val="minor"/>
    </font>
    <font>
      <b/>
      <sz val="8"/>
      <color rgb="FFFF0000"/>
      <name val="Arial"/>
      <family val="2"/>
    </font>
    <font>
      <sz val="8"/>
      <color rgb="FFFF0000"/>
      <name val="Calibri"/>
      <family val="2"/>
      <scheme val="minor"/>
    </font>
    <font>
      <b/>
      <sz val="8"/>
      <name val="Arial"/>
      <family val="2"/>
    </font>
    <font>
      <sz val="1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6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vertical="center" wrapText="1"/>
    </xf>
    <xf numFmtId="0" fontId="19" fillId="0" borderId="1" xfId="1" applyFont="1" applyFill="1" applyBorder="1" applyAlignment="1">
      <alignment vertical="center"/>
    </xf>
    <xf numFmtId="2" fontId="23" fillId="7" borderId="1" xfId="1" applyNumberFormat="1" applyFont="1" applyFill="1" applyBorder="1" applyAlignment="1">
      <alignment horizontal="center" vertical="center"/>
    </xf>
    <xf numFmtId="2" fontId="19" fillId="0" borderId="1" xfId="1" applyNumberFormat="1" applyFont="1" applyFill="1" applyBorder="1" applyAlignment="1">
      <alignment horizontal="center" vertical="center" wrapText="1"/>
    </xf>
    <xf numFmtId="0" fontId="4" fillId="0" borderId="20" xfId="0" applyFont="1" applyBorder="1" applyAlignment="1">
      <alignment vertical="center" wrapText="1"/>
    </xf>
    <xf numFmtId="0" fontId="45" fillId="0" borderId="20" xfId="1" applyFont="1" applyFill="1" applyBorder="1" applyAlignment="1">
      <alignment horizontal="center" vertical="center" wrapText="1"/>
    </xf>
    <xf numFmtId="0" fontId="45" fillId="0" borderId="0" xfId="1" applyFont="1" applyFill="1" applyBorder="1" applyAlignment="1">
      <alignment horizontal="center" vertical="center" wrapText="1"/>
    </xf>
    <xf numFmtId="0" fontId="46" fillId="0" borderId="0" xfId="1" applyFont="1" applyBorder="1" applyAlignment="1">
      <alignment horizontal="center" vertical="center" wrapText="1"/>
    </xf>
    <xf numFmtId="0" fontId="47" fillId="0" borderId="17" xfId="1" applyFont="1" applyBorder="1" applyAlignment="1">
      <alignment horizontal="center" vertical="center" wrapText="1"/>
    </xf>
    <xf numFmtId="0" fontId="47" fillId="0" borderId="0" xfId="1" applyFont="1" applyBorder="1" applyAlignment="1">
      <alignment horizontal="center" vertical="center" wrapText="1"/>
    </xf>
    <xf numFmtId="2" fontId="47" fillId="7" borderId="1" xfId="1" applyNumberFormat="1" applyFont="1" applyFill="1" applyBorder="1" applyAlignment="1">
      <alignment horizontal="center" vertical="center"/>
    </xf>
    <xf numFmtId="164" fontId="47" fillId="7" borderId="1" xfId="1" applyNumberFormat="1" applyFont="1" applyFill="1" applyBorder="1" applyAlignment="1">
      <alignment horizontal="center" vertical="center"/>
    </xf>
    <xf numFmtId="164" fontId="47" fillId="7" borderId="0" xfId="1" applyNumberFormat="1" applyFont="1" applyFill="1" applyBorder="1" applyAlignment="1">
      <alignment horizontal="center" vertical="center"/>
    </xf>
    <xf numFmtId="49" fontId="44" fillId="0" borderId="0" xfId="1" applyNumberFormat="1" applyFont="1">
      <alignment vertical="center"/>
    </xf>
    <xf numFmtId="49" fontId="44" fillId="0" borderId="0" xfId="1" applyNumberFormat="1" applyFont="1" applyAlignment="1">
      <alignment horizontal="center" vertical="center"/>
    </xf>
    <xf numFmtId="0" fontId="44" fillId="11" borderId="1" xfId="1" applyFont="1" applyFill="1" applyBorder="1" applyAlignment="1">
      <alignment horizontal="center" vertical="center"/>
    </xf>
    <xf numFmtId="0" fontId="44" fillId="11" borderId="0" xfId="1" applyFont="1" applyFill="1" applyBorder="1" applyAlignment="1">
      <alignment horizontal="center" vertical="center"/>
    </xf>
    <xf numFmtId="0" fontId="44" fillId="0" borderId="1" xfId="1" applyFont="1" applyFill="1" applyBorder="1" applyAlignment="1">
      <alignment horizontal="center" vertical="center"/>
    </xf>
    <xf numFmtId="0" fontId="44" fillId="0" borderId="0" xfId="1" applyFont="1" applyFill="1" applyBorder="1" applyAlignment="1">
      <alignment horizontal="center" vertical="center"/>
    </xf>
    <xf numFmtId="0" fontId="44" fillId="0" borderId="20" xfId="1" applyFont="1" applyFill="1" applyBorder="1" applyAlignment="1">
      <alignment horizontal="center" vertical="center"/>
    </xf>
    <xf numFmtId="49" fontId="47" fillId="0" borderId="0" xfId="1" applyNumberFormat="1" applyFont="1" applyAlignment="1">
      <alignment horizontal="center" vertical="center"/>
    </xf>
    <xf numFmtId="0" fontId="48" fillId="0" borderId="0" xfId="1" applyFont="1" applyBorder="1" applyAlignment="1">
      <alignment horizontal="center" vertical="center" wrapText="1"/>
    </xf>
    <xf numFmtId="0" fontId="43" fillId="0" borderId="17" xfId="1" applyFont="1" applyBorder="1" applyAlignment="1">
      <alignment horizontal="center" vertical="center" wrapText="1"/>
    </xf>
    <xf numFmtId="0" fontId="43" fillId="0" borderId="0" xfId="1" applyFont="1" applyBorder="1" applyAlignment="1">
      <alignment horizontal="center" vertical="center" wrapText="1"/>
    </xf>
    <xf numFmtId="164" fontId="43" fillId="7" borderId="1" xfId="1" applyNumberFormat="1" applyFont="1" applyFill="1" applyBorder="1" applyAlignment="1">
      <alignment horizontal="center" vertical="center"/>
    </xf>
    <xf numFmtId="2" fontId="43" fillId="7" borderId="1" xfId="1" applyNumberFormat="1" applyFont="1" applyFill="1" applyBorder="1" applyAlignment="1">
      <alignment horizontal="center" vertical="center"/>
    </xf>
    <xf numFmtId="164" fontId="43" fillId="7" borderId="0" xfId="1" applyNumberFormat="1" applyFont="1" applyFill="1" applyBorder="1" applyAlignment="1">
      <alignment horizontal="center" vertical="center"/>
    </xf>
    <xf numFmtId="49" fontId="49" fillId="0" borderId="0" xfId="1" applyNumberFormat="1" applyFont="1" applyAlignment="1">
      <alignment horizontal="center" vertical="center"/>
    </xf>
    <xf numFmtId="49" fontId="43" fillId="0" borderId="1" xfId="1" applyNumberFormat="1" applyFont="1" applyBorder="1" applyAlignment="1">
      <alignment horizontal="center" vertical="center" wrapText="1"/>
    </xf>
    <xf numFmtId="49" fontId="49" fillId="0" borderId="0" xfId="1" applyNumberFormat="1" applyFont="1">
      <alignment vertical="center"/>
    </xf>
    <xf numFmtId="49" fontId="20" fillId="0" borderId="1" xfId="1" applyNumberFormat="1" applyFont="1" applyFill="1" applyBorder="1" applyAlignment="1">
      <alignment horizontal="center" vertical="center" wrapText="1"/>
    </xf>
    <xf numFmtId="49" fontId="43" fillId="0" borderId="0" xfId="1" applyNumberFormat="1" applyFont="1" applyAlignment="1">
      <alignment horizontal="center" vertical="center"/>
    </xf>
    <xf numFmtId="0" fontId="49" fillId="11" borderId="1" xfId="1" applyFont="1" applyFill="1" applyBorder="1" applyAlignment="1">
      <alignment horizontal="center" vertical="center"/>
    </xf>
    <xf numFmtId="0" fontId="49" fillId="11" borderId="0" xfId="1" applyFont="1" applyFill="1" applyBorder="1" applyAlignment="1">
      <alignment horizontal="center" vertical="center"/>
    </xf>
    <xf numFmtId="0" fontId="49" fillId="0" borderId="1" xfId="1" applyFont="1" applyFill="1" applyBorder="1" applyAlignment="1">
      <alignment horizontal="center" vertical="center"/>
    </xf>
    <xf numFmtId="0" fontId="49" fillId="0" borderId="0" xfId="1" applyFont="1" applyFill="1" applyBorder="1" applyAlignment="1">
      <alignment horizontal="center" vertical="center"/>
    </xf>
    <xf numFmtId="0" fontId="49" fillId="0" borderId="20"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6" fillId="0" borderId="7" xfId="0"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125">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115</xdr:row>
          <xdr:rowOff>0</xdr:rowOff>
        </xdr:from>
        <xdr:to>
          <xdr:col>2</xdr:col>
          <xdr:colOff>742950</xdr:colOff>
          <xdr:row>116</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openxmlformats.org/officeDocument/2006/relationships/comments" Target="../comments1.xml"/><Relationship Id="rId2" Type="http://schemas.openxmlformats.org/officeDocument/2006/relationships/hyperlink" Target="mailto:1@0" TargetMode="External"/><Relationship Id="rId1" Type="http://schemas.openxmlformats.org/officeDocument/2006/relationships/hyperlink" Target="mailto:1@99"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F9" sqref="F9"/>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5" t="s">
        <v>197</v>
      </c>
    </row>
    <row r="2" spans="2:8" ht="15.75" thickBot="1" x14ac:dyDescent="0.3"/>
    <row r="3" spans="2:8" ht="21.75" thickBot="1" x14ac:dyDescent="0.3">
      <c r="B3" s="104" t="s">
        <v>180</v>
      </c>
      <c r="C3" s="46" t="s">
        <v>263</v>
      </c>
      <c r="D3" s="5" t="s">
        <v>310</v>
      </c>
    </row>
    <row r="4" spans="2:8" ht="21.75" thickBot="1" x14ac:dyDescent="0.3">
      <c r="B4" s="47"/>
      <c r="C4" s="94"/>
    </row>
    <row r="5" spans="2:8" ht="15.75" thickBot="1" x14ac:dyDescent="0.3">
      <c r="B5" s="173" t="s">
        <v>189</v>
      </c>
      <c r="C5" s="174"/>
      <c r="D5" s="174"/>
      <c r="E5" s="174"/>
      <c r="F5" s="174"/>
      <c r="G5" s="174"/>
      <c r="H5" s="175"/>
    </row>
    <row r="6" spans="2:8" ht="15" customHeight="1" outlineLevel="1" x14ac:dyDescent="0.25">
      <c r="B6" s="176" t="s">
        <v>190</v>
      </c>
      <c r="C6" s="177"/>
      <c r="D6" s="177"/>
      <c r="E6" s="177"/>
      <c r="F6" s="177"/>
      <c r="G6" s="177"/>
      <c r="H6" s="178"/>
    </row>
    <row r="7" spans="2:8" outlineLevel="1" x14ac:dyDescent="0.25">
      <c r="B7" s="4"/>
      <c r="C7" s="4"/>
      <c r="D7" s="4"/>
      <c r="E7" s="4"/>
    </row>
    <row r="8" spans="2:8" ht="39" customHeight="1" outlineLevel="1" thickBot="1" x14ac:dyDescent="0.3">
      <c r="B8" s="185" t="s">
        <v>261</v>
      </c>
      <c r="C8" s="185"/>
      <c r="D8" s="185"/>
      <c r="E8" s="185"/>
      <c r="F8" s="6"/>
    </row>
    <row r="9" spans="2:8" ht="30.75" outlineLevel="1" thickBot="1" x14ac:dyDescent="0.3">
      <c r="B9" s="7" t="s">
        <v>1</v>
      </c>
      <c r="C9" s="8" t="s">
        <v>2</v>
      </c>
      <c r="D9" s="8" t="s">
        <v>3</v>
      </c>
      <c r="E9" s="8" t="s">
        <v>4</v>
      </c>
    </row>
    <row r="10" spans="2:8" ht="15.75" outlineLevel="1" thickBot="1" x14ac:dyDescent="0.3">
      <c r="B10" s="9" t="s">
        <v>10</v>
      </c>
      <c r="C10" s="10" t="s">
        <v>11</v>
      </c>
      <c r="D10" s="10" t="s">
        <v>12</v>
      </c>
      <c r="E10" s="10"/>
    </row>
    <row r="11" spans="2:8" ht="15.75" outlineLevel="1" thickBot="1" x14ac:dyDescent="0.3">
      <c r="B11" s="9" t="s">
        <v>14</v>
      </c>
      <c r="C11" s="10" t="s">
        <v>11</v>
      </c>
      <c r="D11" s="10" t="s">
        <v>15</v>
      </c>
      <c r="E11" s="10"/>
    </row>
    <row r="12" spans="2:8" ht="15.75" outlineLevel="1" thickBot="1" x14ac:dyDescent="0.3">
      <c r="B12" s="9" t="s">
        <v>16</v>
      </c>
      <c r="C12" s="92" t="s">
        <v>11</v>
      </c>
      <c r="D12" s="92" t="s">
        <v>17</v>
      </c>
      <c r="E12" s="10"/>
    </row>
    <row r="13" spans="2:8" ht="15.75" outlineLevel="1" thickBot="1" x14ac:dyDescent="0.3">
      <c r="B13" s="9" t="s">
        <v>18</v>
      </c>
      <c r="C13" s="92" t="s">
        <v>19</v>
      </c>
      <c r="D13" s="92" t="s">
        <v>20</v>
      </c>
      <c r="E13" s="10"/>
    </row>
    <row r="14" spans="2:8" ht="45.75" outlineLevel="1" thickBot="1" x14ac:dyDescent="0.3">
      <c r="B14" s="9" t="s">
        <v>21</v>
      </c>
      <c r="C14" s="10" t="s">
        <v>19</v>
      </c>
      <c r="D14" s="10" t="s">
        <v>20</v>
      </c>
      <c r="E14" s="10">
        <v>1</v>
      </c>
    </row>
    <row r="15" spans="2:8" ht="21.75" customHeight="1" outlineLevel="1" thickBot="1" x14ac:dyDescent="0.3">
      <c r="B15" s="9" t="s">
        <v>22</v>
      </c>
      <c r="C15" s="10" t="s">
        <v>23</v>
      </c>
      <c r="D15" s="10" t="s">
        <v>24</v>
      </c>
      <c r="E15" s="10">
        <v>2</v>
      </c>
    </row>
    <row r="16" spans="2:8" ht="39.75" customHeight="1" outlineLevel="1" thickBot="1" x14ac:dyDescent="0.3">
      <c r="B16" s="189" t="s">
        <v>30</v>
      </c>
      <c r="C16" s="190"/>
      <c r="D16" s="190"/>
      <c r="E16" s="191"/>
    </row>
    <row r="17" spans="1:8" outlineLevel="1" x14ac:dyDescent="0.25"/>
    <row r="18" spans="1:8" ht="39" customHeight="1" outlineLevel="1" thickBot="1" x14ac:dyDescent="0.3">
      <c r="B18" s="192" t="s">
        <v>262</v>
      </c>
      <c r="C18" s="192"/>
      <c r="D18" s="192"/>
      <c r="E18" s="192"/>
    </row>
    <row r="19" spans="1:8" ht="32.25" outlineLevel="1" thickBot="1" x14ac:dyDescent="0.3">
      <c r="B19" s="14" t="s">
        <v>1</v>
      </c>
      <c r="C19" s="15" t="s">
        <v>2</v>
      </c>
      <c r="D19" s="15" t="s">
        <v>3</v>
      </c>
      <c r="E19" s="15" t="s">
        <v>4</v>
      </c>
    </row>
    <row r="20" spans="1:8" ht="15.75" outlineLevel="1" thickBot="1" x14ac:dyDescent="0.3">
      <c r="B20" s="16" t="s">
        <v>41</v>
      </c>
      <c r="C20" s="17" t="s">
        <v>11</v>
      </c>
      <c r="D20" s="17" t="s">
        <v>12</v>
      </c>
      <c r="E20" s="17"/>
    </row>
    <row r="21" spans="1:8" ht="15.75" outlineLevel="1" thickBot="1" x14ac:dyDescent="0.3">
      <c r="B21" s="16" t="s">
        <v>42</v>
      </c>
      <c r="C21" s="17" t="s">
        <v>11</v>
      </c>
      <c r="D21" s="17" t="s">
        <v>15</v>
      </c>
      <c r="E21" s="17"/>
    </row>
    <row r="22" spans="1:8" ht="15.75" outlineLevel="1" thickBot="1" x14ac:dyDescent="0.3">
      <c r="B22" s="16" t="s">
        <v>43</v>
      </c>
      <c r="C22" s="17" t="s">
        <v>11</v>
      </c>
      <c r="D22" s="17" t="s">
        <v>17</v>
      </c>
      <c r="E22" s="17"/>
    </row>
    <row r="23" spans="1:8" ht="15.75" outlineLevel="1" thickBot="1" x14ac:dyDescent="0.3">
      <c r="B23" s="193" t="s">
        <v>44</v>
      </c>
      <c r="C23" s="93" t="s">
        <v>19</v>
      </c>
      <c r="D23" s="93" t="s">
        <v>20</v>
      </c>
      <c r="E23" s="93">
        <v>4</v>
      </c>
    </row>
    <row r="24" spans="1:8" ht="15.75" outlineLevel="1" thickBot="1" x14ac:dyDescent="0.3">
      <c r="B24" s="194"/>
      <c r="C24" s="93" t="s">
        <v>45</v>
      </c>
      <c r="D24" s="93" t="s">
        <v>20</v>
      </c>
      <c r="E24" s="93">
        <v>3</v>
      </c>
    </row>
    <row r="25" spans="1:8" ht="53.25" customHeight="1" outlineLevel="1" thickBot="1" x14ac:dyDescent="0.3">
      <c r="B25" s="16" t="s">
        <v>46</v>
      </c>
      <c r="C25" s="17" t="s">
        <v>19</v>
      </c>
      <c r="D25" s="17" t="s">
        <v>20</v>
      </c>
      <c r="E25" s="17">
        <v>1</v>
      </c>
    </row>
    <row r="26" spans="1:8" ht="15.75" customHeight="1" outlineLevel="1" thickBot="1" x14ac:dyDescent="0.3">
      <c r="B26" s="97" t="s">
        <v>47</v>
      </c>
      <c r="C26" s="98" t="s">
        <v>19</v>
      </c>
      <c r="D26" s="98" t="s">
        <v>20</v>
      </c>
      <c r="E26" s="98">
        <v>2</v>
      </c>
    </row>
    <row r="27" spans="1:8" ht="57" customHeight="1" outlineLevel="1" x14ac:dyDescent="0.25">
      <c r="B27" s="179" t="s">
        <v>48</v>
      </c>
      <c r="C27" s="180"/>
      <c r="D27" s="180"/>
      <c r="E27" s="181"/>
    </row>
    <row r="28" spans="1:8" ht="41.25" customHeight="1" outlineLevel="1" thickBot="1" x14ac:dyDescent="0.3">
      <c r="B28" s="182"/>
      <c r="C28" s="183"/>
      <c r="D28" s="183"/>
      <c r="E28" s="184"/>
    </row>
    <row r="29" spans="1:8" ht="30.75" customHeight="1" outlineLevel="1" thickBot="1" x14ac:dyDescent="0.3">
      <c r="B29" s="99"/>
      <c r="C29" s="99"/>
      <c r="D29" s="99"/>
      <c r="E29" s="99"/>
    </row>
    <row r="30" spans="1:8" ht="17.25" x14ac:dyDescent="0.25">
      <c r="B30" s="195" t="s">
        <v>178</v>
      </c>
      <c r="C30" s="196"/>
      <c r="D30" s="196"/>
      <c r="E30" s="196"/>
      <c r="F30" s="196"/>
      <c r="G30" s="196"/>
      <c r="H30" s="197"/>
    </row>
    <row r="31" spans="1:8" ht="15.75" customHeight="1" outlineLevel="1" x14ac:dyDescent="0.25">
      <c r="B31" s="198" t="s">
        <v>195</v>
      </c>
      <c r="C31" s="198"/>
      <c r="D31" s="198"/>
      <c r="E31" s="198"/>
      <c r="F31" s="198"/>
      <c r="G31" s="198"/>
      <c r="H31" s="198"/>
    </row>
    <row r="32" spans="1:8" ht="15.75" customHeight="1" outlineLevel="1" thickBot="1" x14ac:dyDescent="0.3">
      <c r="A32" s="96"/>
      <c r="B32" s="96"/>
      <c r="C32" s="96"/>
      <c r="D32" s="96"/>
      <c r="E32" s="96"/>
      <c r="F32" s="96"/>
      <c r="G32" s="96"/>
      <c r="H32" s="96"/>
    </row>
    <row r="33" spans="1:8" ht="31.5" customHeight="1" outlineLevel="1" thickBot="1" x14ac:dyDescent="0.3">
      <c r="A33" s="96"/>
      <c r="B33" s="186" t="s">
        <v>264</v>
      </c>
      <c r="C33" s="187"/>
      <c r="D33" s="187"/>
      <c r="E33" s="187"/>
      <c r="F33" s="188"/>
      <c r="G33" s="96"/>
      <c r="H33" s="96"/>
    </row>
    <row r="34" spans="1:8" ht="15.75" customHeight="1" outlineLevel="1" thickBot="1" x14ac:dyDescent="0.3">
      <c r="A34" s="96"/>
      <c r="B34" s="7" t="s">
        <v>5</v>
      </c>
      <c r="C34" s="7" t="s">
        <v>6</v>
      </c>
      <c r="D34" s="7" t="s">
        <v>7</v>
      </c>
      <c r="E34" s="7" t="s">
        <v>8</v>
      </c>
      <c r="F34" s="7" t="s">
        <v>9</v>
      </c>
      <c r="G34" s="96"/>
      <c r="H34" s="96"/>
    </row>
    <row r="35" spans="1:8" ht="23.25" customHeight="1" outlineLevel="1" thickBot="1" x14ac:dyDescent="0.3">
      <c r="A35" s="96"/>
      <c r="B35" s="11" t="s">
        <v>13</v>
      </c>
      <c r="C35" s="12">
        <v>703</v>
      </c>
      <c r="D35" s="12">
        <v>748</v>
      </c>
      <c r="E35" s="12">
        <v>824</v>
      </c>
      <c r="F35" s="12">
        <v>849</v>
      </c>
      <c r="G35" s="96"/>
      <c r="H35" s="96"/>
    </row>
    <row r="36" spans="1:8" ht="23.25" customHeight="1" outlineLevel="1" thickBot="1" x14ac:dyDescent="0.3">
      <c r="A36" s="96"/>
      <c r="B36" s="11" t="s">
        <v>25</v>
      </c>
      <c r="C36" s="12" t="s">
        <v>26</v>
      </c>
      <c r="D36" s="12" t="s">
        <v>27</v>
      </c>
      <c r="E36" s="12" t="s">
        <v>28</v>
      </c>
      <c r="F36" s="12" t="s">
        <v>29</v>
      </c>
      <c r="G36" s="96"/>
      <c r="H36" s="96"/>
    </row>
    <row r="37" spans="1:8" ht="23.25" customHeight="1" outlineLevel="1" thickBot="1" x14ac:dyDescent="0.3">
      <c r="A37" s="96"/>
      <c r="B37" s="11" t="s">
        <v>31</v>
      </c>
      <c r="C37" s="13">
        <f>ABS(E35-D35)</f>
        <v>76</v>
      </c>
      <c r="D37" s="13">
        <f>ABS(F35-C35)</f>
        <v>146</v>
      </c>
      <c r="E37" s="13">
        <f>E35+C35</f>
        <v>1527</v>
      </c>
      <c r="F37" s="13">
        <f>F35+D35</f>
        <v>1597</v>
      </c>
      <c r="G37" s="96"/>
      <c r="H37" s="96"/>
    </row>
    <row r="38" spans="1:8" ht="23.25" customHeight="1" outlineLevel="1" thickBot="1" x14ac:dyDescent="0.3">
      <c r="A38" s="96"/>
      <c r="B38" s="11" t="s">
        <v>32</v>
      </c>
      <c r="C38" s="12" t="s">
        <v>33</v>
      </c>
      <c r="D38" s="12" t="s">
        <v>34</v>
      </c>
      <c r="E38" s="12" t="s">
        <v>35</v>
      </c>
      <c r="F38" s="12" t="s">
        <v>36</v>
      </c>
      <c r="G38" s="96"/>
      <c r="H38" s="96"/>
    </row>
    <row r="39" spans="1:8" ht="23.25" customHeight="1" outlineLevel="1" thickBot="1" x14ac:dyDescent="0.3">
      <c r="A39" s="96"/>
      <c r="B39" s="11" t="s">
        <v>31</v>
      </c>
      <c r="C39" s="13">
        <f>ABS((2*C35)-F35)</f>
        <v>557</v>
      </c>
      <c r="D39" s="13">
        <f>ABS((2*D35)-E35)</f>
        <v>672</v>
      </c>
      <c r="E39" s="13">
        <f>ABS((2*E35)-D35)</f>
        <v>900</v>
      </c>
      <c r="F39" s="13">
        <f>ABS((2*F35)-C35)</f>
        <v>995</v>
      </c>
      <c r="G39" s="96"/>
      <c r="H39" s="96"/>
    </row>
    <row r="40" spans="1:8" ht="23.25" customHeight="1" outlineLevel="1" thickBot="1" x14ac:dyDescent="0.3">
      <c r="A40" s="96"/>
      <c r="B40" s="11" t="s">
        <v>32</v>
      </c>
      <c r="C40" s="12" t="s">
        <v>37</v>
      </c>
      <c r="D40" s="12" t="s">
        <v>38</v>
      </c>
      <c r="E40" s="12" t="s">
        <v>39</v>
      </c>
      <c r="F40" s="12" t="s">
        <v>40</v>
      </c>
      <c r="G40" s="96"/>
      <c r="H40" s="96"/>
    </row>
    <row r="41" spans="1:8" ht="23.25" customHeight="1" outlineLevel="1" thickBot="1" x14ac:dyDescent="0.3">
      <c r="A41" s="96"/>
      <c r="B41" s="11" t="s">
        <v>31</v>
      </c>
      <c r="C41" s="13">
        <f>(2*C35)+E35</f>
        <v>2230</v>
      </c>
      <c r="D41" s="13">
        <f>(2*D35)+F35</f>
        <v>2345</v>
      </c>
      <c r="E41" s="13">
        <f>(2*E35)+C35</f>
        <v>2351</v>
      </c>
      <c r="F41" s="13">
        <f>(2*F35)+D35</f>
        <v>2446</v>
      </c>
      <c r="G41" s="96"/>
      <c r="H41" s="96"/>
    </row>
    <row r="42" spans="1:8" ht="15.75" customHeight="1" outlineLevel="1" x14ac:dyDescent="0.25">
      <c r="A42" s="96"/>
      <c r="B42" s="96"/>
      <c r="C42" s="96"/>
      <c r="D42" s="96"/>
      <c r="E42" s="96"/>
      <c r="F42" s="96"/>
      <c r="G42" s="96"/>
      <c r="H42" s="96"/>
    </row>
    <row r="43" spans="1:8" ht="15.75" outlineLevel="1" thickBot="1" x14ac:dyDescent="0.3">
      <c r="B43" s="3"/>
      <c r="C43" s="4"/>
      <c r="D43" s="4"/>
      <c r="E43" s="4"/>
      <c r="F43" s="4"/>
      <c r="G43" s="4"/>
    </row>
    <row r="44" spans="1:8" ht="15.75" thickBot="1" x14ac:dyDescent="0.3">
      <c r="B44" s="173" t="s">
        <v>179</v>
      </c>
      <c r="C44" s="174"/>
      <c r="D44" s="174"/>
      <c r="E44" s="174"/>
      <c r="F44" s="174"/>
      <c r="G44" s="174"/>
      <c r="H44" s="175"/>
    </row>
    <row r="45" spans="1:8" ht="33.75" customHeight="1" outlineLevel="1" x14ac:dyDescent="0.25">
      <c r="B45" s="176" t="s">
        <v>199</v>
      </c>
      <c r="C45" s="177"/>
      <c r="D45" s="177"/>
      <c r="E45" s="177"/>
      <c r="F45" s="177"/>
      <c r="G45" s="177"/>
      <c r="H45" s="178"/>
    </row>
    <row r="46" spans="1:8" ht="15.75" outlineLevel="1" thickBot="1" x14ac:dyDescent="0.3">
      <c r="B46" s="3"/>
      <c r="C46" s="4"/>
      <c r="D46" s="4"/>
      <c r="E46" s="4"/>
      <c r="F46" s="4"/>
      <c r="G46" s="4"/>
    </row>
    <row r="47" spans="1:8" ht="30.75" outlineLevel="1" thickBot="1" x14ac:dyDescent="0.3">
      <c r="B47" s="7" t="s">
        <v>1</v>
      </c>
      <c r="C47" s="8" t="s">
        <v>2</v>
      </c>
      <c r="D47" s="8" t="s">
        <v>3</v>
      </c>
      <c r="E47" s="8" t="s">
        <v>49</v>
      </c>
      <c r="F47" s="4"/>
      <c r="G47" s="4"/>
    </row>
    <row r="48" spans="1:8" ht="15.75" customHeight="1" outlineLevel="1" thickBot="1" x14ac:dyDescent="0.3">
      <c r="B48" s="170" t="str">
        <f>"Test requirements for " &amp; '6.5B.3.3.1 Tx spurious'!C3&amp;" configuration"</f>
        <v>Test requirements for DC_28A_n5A configuration</v>
      </c>
      <c r="C48" s="171"/>
      <c r="D48" s="171"/>
      <c r="E48" s="172"/>
      <c r="F48" s="4"/>
      <c r="G48" s="4"/>
    </row>
    <row r="49" spans="2:5" ht="60.75" outlineLevel="1" thickBot="1" x14ac:dyDescent="0.3">
      <c r="B49" s="126" t="s">
        <v>265</v>
      </c>
      <c r="C49" s="17" t="s">
        <v>11</v>
      </c>
      <c r="D49" s="17" t="s">
        <v>17</v>
      </c>
      <c r="E49" s="17"/>
    </row>
    <row r="50" spans="2:5" ht="86.25" customHeight="1" outlineLevel="1" thickBot="1" x14ac:dyDescent="0.3">
      <c r="B50" s="126" t="s">
        <v>266</v>
      </c>
      <c r="C50" s="93" t="s">
        <v>19</v>
      </c>
      <c r="D50" s="93" t="s">
        <v>20</v>
      </c>
      <c r="E50" s="93" t="s">
        <v>171</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124"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E169"/>
  <sheetViews>
    <sheetView zoomScale="80" zoomScaleNormal="80" workbookViewId="0">
      <selection activeCell="M142" sqref="M142"/>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7" width="13" style="5" customWidth="1"/>
    <col min="18" max="31" width="13" style="31" customWidth="1"/>
    <col min="32" max="251" width="11.42578125" style="5"/>
    <col min="252" max="252" width="2.42578125" style="5" customWidth="1"/>
    <col min="253" max="254" width="25.7109375" style="5" customWidth="1"/>
    <col min="255" max="265" width="11.42578125" style="5"/>
    <col min="266" max="266" width="17.140625" style="5" customWidth="1"/>
    <col min="267" max="268" width="11.42578125" style="5"/>
    <col min="269" max="269" width="17.140625" style="5" customWidth="1"/>
    <col min="270" max="507" width="11.42578125" style="5"/>
    <col min="508" max="508" width="2.42578125" style="5" customWidth="1"/>
    <col min="509" max="510" width="25.7109375" style="5" customWidth="1"/>
    <col min="511" max="521" width="11.42578125" style="5"/>
    <col min="522" max="522" width="17.140625" style="5" customWidth="1"/>
    <col min="523" max="524" width="11.42578125" style="5"/>
    <col min="525" max="525" width="17.140625" style="5" customWidth="1"/>
    <col min="526" max="763" width="11.42578125" style="5"/>
    <col min="764" max="764" width="2.42578125" style="5" customWidth="1"/>
    <col min="765" max="766" width="25.7109375" style="5" customWidth="1"/>
    <col min="767" max="777" width="11.42578125" style="5"/>
    <col min="778" max="778" width="17.140625" style="5" customWidth="1"/>
    <col min="779" max="780" width="11.42578125" style="5"/>
    <col min="781" max="781" width="17.140625" style="5" customWidth="1"/>
    <col min="782" max="1019" width="11.42578125" style="5"/>
    <col min="1020" max="1020" width="2.42578125" style="5" customWidth="1"/>
    <col min="1021" max="1022" width="25.7109375" style="5" customWidth="1"/>
    <col min="1023" max="1033" width="11.42578125" style="5"/>
    <col min="1034" max="1034" width="17.140625" style="5" customWidth="1"/>
    <col min="1035" max="1036" width="11.42578125" style="5"/>
    <col min="1037" max="1037" width="17.140625" style="5" customWidth="1"/>
    <col min="1038" max="1275" width="11.42578125" style="5"/>
    <col min="1276" max="1276" width="2.42578125" style="5" customWidth="1"/>
    <col min="1277" max="1278" width="25.7109375" style="5" customWidth="1"/>
    <col min="1279" max="1289" width="11.42578125" style="5"/>
    <col min="1290" max="1290" width="17.140625" style="5" customWidth="1"/>
    <col min="1291" max="1292" width="11.42578125" style="5"/>
    <col min="1293" max="1293" width="17.140625" style="5" customWidth="1"/>
    <col min="1294" max="1531" width="11.42578125" style="5"/>
    <col min="1532" max="1532" width="2.42578125" style="5" customWidth="1"/>
    <col min="1533" max="1534" width="25.7109375" style="5" customWidth="1"/>
    <col min="1535" max="1545" width="11.42578125" style="5"/>
    <col min="1546" max="1546" width="17.140625" style="5" customWidth="1"/>
    <col min="1547" max="1548" width="11.42578125" style="5"/>
    <col min="1549" max="1549" width="17.140625" style="5" customWidth="1"/>
    <col min="1550" max="1787" width="11.42578125" style="5"/>
    <col min="1788" max="1788" width="2.42578125" style="5" customWidth="1"/>
    <col min="1789" max="1790" width="25.7109375" style="5" customWidth="1"/>
    <col min="1791" max="1801" width="11.42578125" style="5"/>
    <col min="1802" max="1802" width="17.140625" style="5" customWidth="1"/>
    <col min="1803" max="1804" width="11.42578125" style="5"/>
    <col min="1805" max="1805" width="17.140625" style="5" customWidth="1"/>
    <col min="1806" max="2043" width="11.42578125" style="5"/>
    <col min="2044" max="2044" width="2.42578125" style="5" customWidth="1"/>
    <col min="2045" max="2046" width="25.7109375" style="5" customWidth="1"/>
    <col min="2047" max="2057" width="11.42578125" style="5"/>
    <col min="2058" max="2058" width="17.140625" style="5" customWidth="1"/>
    <col min="2059" max="2060" width="11.42578125" style="5"/>
    <col min="2061" max="2061" width="17.140625" style="5" customWidth="1"/>
    <col min="2062" max="2299" width="11.42578125" style="5"/>
    <col min="2300" max="2300" width="2.42578125" style="5" customWidth="1"/>
    <col min="2301" max="2302" width="25.7109375" style="5" customWidth="1"/>
    <col min="2303" max="2313" width="11.42578125" style="5"/>
    <col min="2314" max="2314" width="17.140625" style="5" customWidth="1"/>
    <col min="2315" max="2316" width="11.42578125" style="5"/>
    <col min="2317" max="2317" width="17.140625" style="5" customWidth="1"/>
    <col min="2318" max="2555" width="11.42578125" style="5"/>
    <col min="2556" max="2556" width="2.42578125" style="5" customWidth="1"/>
    <col min="2557" max="2558" width="25.7109375" style="5" customWidth="1"/>
    <col min="2559" max="2569" width="11.42578125" style="5"/>
    <col min="2570" max="2570" width="17.140625" style="5" customWidth="1"/>
    <col min="2571" max="2572" width="11.42578125" style="5"/>
    <col min="2573" max="2573" width="17.140625" style="5" customWidth="1"/>
    <col min="2574" max="2811" width="11.42578125" style="5"/>
    <col min="2812" max="2812" width="2.42578125" style="5" customWidth="1"/>
    <col min="2813" max="2814" width="25.7109375" style="5" customWidth="1"/>
    <col min="2815" max="2825" width="11.42578125" style="5"/>
    <col min="2826" max="2826" width="17.140625" style="5" customWidth="1"/>
    <col min="2827" max="2828" width="11.42578125" style="5"/>
    <col min="2829" max="2829" width="17.140625" style="5" customWidth="1"/>
    <col min="2830" max="3067" width="11.42578125" style="5"/>
    <col min="3068" max="3068" width="2.42578125" style="5" customWidth="1"/>
    <col min="3069" max="3070" width="25.7109375" style="5" customWidth="1"/>
    <col min="3071" max="3081" width="11.42578125" style="5"/>
    <col min="3082" max="3082" width="17.140625" style="5" customWidth="1"/>
    <col min="3083" max="3084" width="11.42578125" style="5"/>
    <col min="3085" max="3085" width="17.140625" style="5" customWidth="1"/>
    <col min="3086" max="3323" width="11.42578125" style="5"/>
    <col min="3324" max="3324" width="2.42578125" style="5" customWidth="1"/>
    <col min="3325" max="3326" width="25.7109375" style="5" customWidth="1"/>
    <col min="3327" max="3337" width="11.42578125" style="5"/>
    <col min="3338" max="3338" width="17.140625" style="5" customWidth="1"/>
    <col min="3339" max="3340" width="11.42578125" style="5"/>
    <col min="3341" max="3341" width="17.140625" style="5" customWidth="1"/>
    <col min="3342" max="3579" width="11.42578125" style="5"/>
    <col min="3580" max="3580" width="2.42578125" style="5" customWidth="1"/>
    <col min="3581" max="3582" width="25.7109375" style="5" customWidth="1"/>
    <col min="3583" max="3593" width="11.42578125" style="5"/>
    <col min="3594" max="3594" width="17.140625" style="5" customWidth="1"/>
    <col min="3595" max="3596" width="11.42578125" style="5"/>
    <col min="3597" max="3597" width="17.140625" style="5" customWidth="1"/>
    <col min="3598" max="3835" width="11.42578125" style="5"/>
    <col min="3836" max="3836" width="2.42578125" style="5" customWidth="1"/>
    <col min="3837" max="3838" width="25.7109375" style="5" customWidth="1"/>
    <col min="3839" max="3849" width="11.42578125" style="5"/>
    <col min="3850" max="3850" width="17.140625" style="5" customWidth="1"/>
    <col min="3851" max="3852" width="11.42578125" style="5"/>
    <col min="3853" max="3853" width="17.140625" style="5" customWidth="1"/>
    <col min="3854" max="4091" width="11.42578125" style="5"/>
    <col min="4092" max="4092" width="2.42578125" style="5" customWidth="1"/>
    <col min="4093" max="4094" width="25.7109375" style="5" customWidth="1"/>
    <col min="4095" max="4105" width="11.42578125" style="5"/>
    <col min="4106" max="4106" width="17.140625" style="5" customWidth="1"/>
    <col min="4107" max="4108" width="11.42578125" style="5"/>
    <col min="4109" max="4109" width="17.140625" style="5" customWidth="1"/>
    <col min="4110" max="4347" width="11.42578125" style="5"/>
    <col min="4348" max="4348" width="2.42578125" style="5" customWidth="1"/>
    <col min="4349" max="4350" width="25.7109375" style="5" customWidth="1"/>
    <col min="4351" max="4361" width="11.42578125" style="5"/>
    <col min="4362" max="4362" width="17.140625" style="5" customWidth="1"/>
    <col min="4363" max="4364" width="11.42578125" style="5"/>
    <col min="4365" max="4365" width="17.140625" style="5" customWidth="1"/>
    <col min="4366" max="4603" width="11.42578125" style="5"/>
    <col min="4604" max="4604" width="2.42578125" style="5" customWidth="1"/>
    <col min="4605" max="4606" width="25.7109375" style="5" customWidth="1"/>
    <col min="4607" max="4617" width="11.42578125" style="5"/>
    <col min="4618" max="4618" width="17.140625" style="5" customWidth="1"/>
    <col min="4619" max="4620" width="11.42578125" style="5"/>
    <col min="4621" max="4621" width="17.140625" style="5" customWidth="1"/>
    <col min="4622" max="4859" width="11.42578125" style="5"/>
    <col min="4860" max="4860" width="2.42578125" style="5" customWidth="1"/>
    <col min="4861" max="4862" width="25.7109375" style="5" customWidth="1"/>
    <col min="4863" max="4873" width="11.42578125" style="5"/>
    <col min="4874" max="4874" width="17.140625" style="5" customWidth="1"/>
    <col min="4875" max="4876" width="11.42578125" style="5"/>
    <col min="4877" max="4877" width="17.140625" style="5" customWidth="1"/>
    <col min="4878" max="5115" width="11.42578125" style="5"/>
    <col min="5116" max="5116" width="2.42578125" style="5" customWidth="1"/>
    <col min="5117" max="5118" width="25.7109375" style="5" customWidth="1"/>
    <col min="5119" max="5129" width="11.42578125" style="5"/>
    <col min="5130" max="5130" width="17.140625" style="5" customWidth="1"/>
    <col min="5131" max="5132" width="11.42578125" style="5"/>
    <col min="5133" max="5133" width="17.140625" style="5" customWidth="1"/>
    <col min="5134" max="5371" width="11.42578125" style="5"/>
    <col min="5372" max="5372" width="2.42578125" style="5" customWidth="1"/>
    <col min="5373" max="5374" width="25.7109375" style="5" customWidth="1"/>
    <col min="5375" max="5385" width="11.42578125" style="5"/>
    <col min="5386" max="5386" width="17.140625" style="5" customWidth="1"/>
    <col min="5387" max="5388" width="11.42578125" style="5"/>
    <col min="5389" max="5389" width="17.140625" style="5" customWidth="1"/>
    <col min="5390" max="5627" width="11.42578125" style="5"/>
    <col min="5628" max="5628" width="2.42578125" style="5" customWidth="1"/>
    <col min="5629" max="5630" width="25.7109375" style="5" customWidth="1"/>
    <col min="5631" max="5641" width="11.42578125" style="5"/>
    <col min="5642" max="5642" width="17.140625" style="5" customWidth="1"/>
    <col min="5643" max="5644" width="11.42578125" style="5"/>
    <col min="5645" max="5645" width="17.140625" style="5" customWidth="1"/>
    <col min="5646" max="5883" width="11.42578125" style="5"/>
    <col min="5884" max="5884" width="2.42578125" style="5" customWidth="1"/>
    <col min="5885" max="5886" width="25.7109375" style="5" customWidth="1"/>
    <col min="5887" max="5897" width="11.42578125" style="5"/>
    <col min="5898" max="5898" width="17.140625" style="5" customWidth="1"/>
    <col min="5899" max="5900" width="11.42578125" style="5"/>
    <col min="5901" max="5901" width="17.140625" style="5" customWidth="1"/>
    <col min="5902" max="6139" width="11.42578125" style="5"/>
    <col min="6140" max="6140" width="2.42578125" style="5" customWidth="1"/>
    <col min="6141" max="6142" width="25.7109375" style="5" customWidth="1"/>
    <col min="6143" max="6153" width="11.42578125" style="5"/>
    <col min="6154" max="6154" width="17.140625" style="5" customWidth="1"/>
    <col min="6155" max="6156" width="11.42578125" style="5"/>
    <col min="6157" max="6157" width="17.140625" style="5" customWidth="1"/>
    <col min="6158" max="6395" width="11.42578125" style="5"/>
    <col min="6396" max="6396" width="2.42578125" style="5" customWidth="1"/>
    <col min="6397" max="6398" width="25.7109375" style="5" customWidth="1"/>
    <col min="6399" max="6409" width="11.42578125" style="5"/>
    <col min="6410" max="6410" width="17.140625" style="5" customWidth="1"/>
    <col min="6411" max="6412" width="11.42578125" style="5"/>
    <col min="6413" max="6413" width="17.140625" style="5" customWidth="1"/>
    <col min="6414" max="6651" width="11.42578125" style="5"/>
    <col min="6652" max="6652" width="2.42578125" style="5" customWidth="1"/>
    <col min="6653" max="6654" width="25.7109375" style="5" customWidth="1"/>
    <col min="6655" max="6665" width="11.42578125" style="5"/>
    <col min="6666" max="6666" width="17.140625" style="5" customWidth="1"/>
    <col min="6667" max="6668" width="11.42578125" style="5"/>
    <col min="6669" max="6669" width="17.140625" style="5" customWidth="1"/>
    <col min="6670" max="6907" width="11.42578125" style="5"/>
    <col min="6908" max="6908" width="2.42578125" style="5" customWidth="1"/>
    <col min="6909" max="6910" width="25.7109375" style="5" customWidth="1"/>
    <col min="6911" max="6921" width="11.42578125" style="5"/>
    <col min="6922" max="6922" width="17.140625" style="5" customWidth="1"/>
    <col min="6923" max="6924" width="11.42578125" style="5"/>
    <col min="6925" max="6925" width="17.140625" style="5" customWidth="1"/>
    <col min="6926" max="7163" width="11.42578125" style="5"/>
    <col min="7164" max="7164" width="2.42578125" style="5" customWidth="1"/>
    <col min="7165" max="7166" width="25.7109375" style="5" customWidth="1"/>
    <col min="7167" max="7177" width="11.42578125" style="5"/>
    <col min="7178" max="7178" width="17.140625" style="5" customWidth="1"/>
    <col min="7179" max="7180" width="11.42578125" style="5"/>
    <col min="7181" max="7181" width="17.140625" style="5" customWidth="1"/>
    <col min="7182" max="7419" width="11.42578125" style="5"/>
    <col min="7420" max="7420" width="2.42578125" style="5" customWidth="1"/>
    <col min="7421" max="7422" width="25.7109375" style="5" customWidth="1"/>
    <col min="7423" max="7433" width="11.42578125" style="5"/>
    <col min="7434" max="7434" width="17.140625" style="5" customWidth="1"/>
    <col min="7435" max="7436" width="11.42578125" style="5"/>
    <col min="7437" max="7437" width="17.140625" style="5" customWidth="1"/>
    <col min="7438" max="7675" width="11.42578125" style="5"/>
    <col min="7676" max="7676" width="2.42578125" style="5" customWidth="1"/>
    <col min="7677" max="7678" width="25.7109375" style="5" customWidth="1"/>
    <col min="7679" max="7689" width="11.42578125" style="5"/>
    <col min="7690" max="7690" width="17.140625" style="5" customWidth="1"/>
    <col min="7691" max="7692" width="11.42578125" style="5"/>
    <col min="7693" max="7693" width="17.140625" style="5" customWidth="1"/>
    <col min="7694" max="7931" width="11.42578125" style="5"/>
    <col min="7932" max="7932" width="2.42578125" style="5" customWidth="1"/>
    <col min="7933" max="7934" width="25.7109375" style="5" customWidth="1"/>
    <col min="7935" max="7945" width="11.42578125" style="5"/>
    <col min="7946" max="7946" width="17.140625" style="5" customWidth="1"/>
    <col min="7947" max="7948" width="11.42578125" style="5"/>
    <col min="7949" max="7949" width="17.140625" style="5" customWidth="1"/>
    <col min="7950" max="8187" width="11.42578125" style="5"/>
    <col min="8188" max="8188" width="2.42578125" style="5" customWidth="1"/>
    <col min="8189" max="8190" width="25.7109375" style="5" customWidth="1"/>
    <col min="8191" max="8201" width="11.42578125" style="5"/>
    <col min="8202" max="8202" width="17.140625" style="5" customWidth="1"/>
    <col min="8203" max="8204" width="11.42578125" style="5"/>
    <col min="8205" max="8205" width="17.140625" style="5" customWidth="1"/>
    <col min="8206" max="8443" width="11.42578125" style="5"/>
    <col min="8444" max="8444" width="2.42578125" style="5" customWidth="1"/>
    <col min="8445" max="8446" width="25.7109375" style="5" customWidth="1"/>
    <col min="8447" max="8457" width="11.42578125" style="5"/>
    <col min="8458" max="8458" width="17.140625" style="5" customWidth="1"/>
    <col min="8459" max="8460" width="11.42578125" style="5"/>
    <col min="8461" max="8461" width="17.140625" style="5" customWidth="1"/>
    <col min="8462" max="8699" width="11.42578125" style="5"/>
    <col min="8700" max="8700" width="2.42578125" style="5" customWidth="1"/>
    <col min="8701" max="8702" width="25.7109375" style="5" customWidth="1"/>
    <col min="8703" max="8713" width="11.42578125" style="5"/>
    <col min="8714" max="8714" width="17.140625" style="5" customWidth="1"/>
    <col min="8715" max="8716" width="11.42578125" style="5"/>
    <col min="8717" max="8717" width="17.140625" style="5" customWidth="1"/>
    <col min="8718" max="8955" width="11.42578125" style="5"/>
    <col min="8956" max="8956" width="2.42578125" style="5" customWidth="1"/>
    <col min="8957" max="8958" width="25.7109375" style="5" customWidth="1"/>
    <col min="8959" max="8969" width="11.42578125" style="5"/>
    <col min="8970" max="8970" width="17.140625" style="5" customWidth="1"/>
    <col min="8971" max="8972" width="11.42578125" style="5"/>
    <col min="8973" max="8973" width="17.140625" style="5" customWidth="1"/>
    <col min="8974" max="9211" width="11.42578125" style="5"/>
    <col min="9212" max="9212" width="2.42578125" style="5" customWidth="1"/>
    <col min="9213" max="9214" width="25.7109375" style="5" customWidth="1"/>
    <col min="9215" max="9225" width="11.42578125" style="5"/>
    <col min="9226" max="9226" width="17.140625" style="5" customWidth="1"/>
    <col min="9227" max="9228" width="11.42578125" style="5"/>
    <col min="9229" max="9229" width="17.140625" style="5" customWidth="1"/>
    <col min="9230" max="9467" width="11.42578125" style="5"/>
    <col min="9468" max="9468" width="2.42578125" style="5" customWidth="1"/>
    <col min="9469" max="9470" width="25.7109375" style="5" customWidth="1"/>
    <col min="9471" max="9481" width="11.42578125" style="5"/>
    <col min="9482" max="9482" width="17.140625" style="5" customWidth="1"/>
    <col min="9483" max="9484" width="11.42578125" style="5"/>
    <col min="9485" max="9485" width="17.140625" style="5" customWidth="1"/>
    <col min="9486" max="9723" width="11.42578125" style="5"/>
    <col min="9724" max="9724" width="2.42578125" style="5" customWidth="1"/>
    <col min="9725" max="9726" width="25.7109375" style="5" customWidth="1"/>
    <col min="9727" max="9737" width="11.42578125" style="5"/>
    <col min="9738" max="9738" width="17.140625" style="5" customWidth="1"/>
    <col min="9739" max="9740" width="11.42578125" style="5"/>
    <col min="9741" max="9741" width="17.140625" style="5" customWidth="1"/>
    <col min="9742" max="9979" width="11.42578125" style="5"/>
    <col min="9980" max="9980" width="2.42578125" style="5" customWidth="1"/>
    <col min="9981" max="9982" width="25.7109375" style="5" customWidth="1"/>
    <col min="9983" max="9993" width="11.42578125" style="5"/>
    <col min="9994" max="9994" width="17.140625" style="5" customWidth="1"/>
    <col min="9995" max="9996" width="11.42578125" style="5"/>
    <col min="9997" max="9997" width="17.140625" style="5" customWidth="1"/>
    <col min="9998" max="10235" width="11.42578125" style="5"/>
    <col min="10236" max="10236" width="2.42578125" style="5" customWidth="1"/>
    <col min="10237" max="10238" width="25.7109375" style="5" customWidth="1"/>
    <col min="10239" max="10249" width="11.42578125" style="5"/>
    <col min="10250" max="10250" width="17.140625" style="5" customWidth="1"/>
    <col min="10251" max="10252" width="11.42578125" style="5"/>
    <col min="10253" max="10253" width="17.140625" style="5" customWidth="1"/>
    <col min="10254" max="10491" width="11.42578125" style="5"/>
    <col min="10492" max="10492" width="2.42578125" style="5" customWidth="1"/>
    <col min="10493" max="10494" width="25.7109375" style="5" customWidth="1"/>
    <col min="10495" max="10505" width="11.42578125" style="5"/>
    <col min="10506" max="10506" width="17.140625" style="5" customWidth="1"/>
    <col min="10507" max="10508" width="11.42578125" style="5"/>
    <col min="10509" max="10509" width="17.140625" style="5" customWidth="1"/>
    <col min="10510" max="10747" width="11.42578125" style="5"/>
    <col min="10748" max="10748" width="2.42578125" style="5" customWidth="1"/>
    <col min="10749" max="10750" width="25.7109375" style="5" customWidth="1"/>
    <col min="10751" max="10761" width="11.42578125" style="5"/>
    <col min="10762" max="10762" width="17.140625" style="5" customWidth="1"/>
    <col min="10763" max="10764" width="11.42578125" style="5"/>
    <col min="10765" max="10765" width="17.140625" style="5" customWidth="1"/>
    <col min="10766" max="11003" width="11.42578125" style="5"/>
    <col min="11004" max="11004" width="2.42578125" style="5" customWidth="1"/>
    <col min="11005" max="11006" width="25.7109375" style="5" customWidth="1"/>
    <col min="11007" max="11017" width="11.42578125" style="5"/>
    <col min="11018" max="11018" width="17.140625" style="5" customWidth="1"/>
    <col min="11019" max="11020" width="11.42578125" style="5"/>
    <col min="11021" max="11021" width="17.140625" style="5" customWidth="1"/>
    <col min="11022" max="11259" width="11.42578125" style="5"/>
    <col min="11260" max="11260" width="2.42578125" style="5" customWidth="1"/>
    <col min="11261" max="11262" width="25.7109375" style="5" customWidth="1"/>
    <col min="11263" max="11273" width="11.42578125" style="5"/>
    <col min="11274" max="11274" width="17.140625" style="5" customWidth="1"/>
    <col min="11275" max="11276" width="11.42578125" style="5"/>
    <col min="11277" max="11277" width="17.140625" style="5" customWidth="1"/>
    <col min="11278" max="11515" width="11.42578125" style="5"/>
    <col min="11516" max="11516" width="2.42578125" style="5" customWidth="1"/>
    <col min="11517" max="11518" width="25.7109375" style="5" customWidth="1"/>
    <col min="11519" max="11529" width="11.42578125" style="5"/>
    <col min="11530" max="11530" width="17.140625" style="5" customWidth="1"/>
    <col min="11531" max="11532" width="11.42578125" style="5"/>
    <col min="11533" max="11533" width="17.140625" style="5" customWidth="1"/>
    <col min="11534" max="11771" width="11.42578125" style="5"/>
    <col min="11772" max="11772" width="2.42578125" style="5" customWidth="1"/>
    <col min="11773" max="11774" width="25.7109375" style="5" customWidth="1"/>
    <col min="11775" max="11785" width="11.42578125" style="5"/>
    <col min="11786" max="11786" width="17.140625" style="5" customWidth="1"/>
    <col min="11787" max="11788" width="11.42578125" style="5"/>
    <col min="11789" max="11789" width="17.140625" style="5" customWidth="1"/>
    <col min="11790" max="12027" width="11.42578125" style="5"/>
    <col min="12028" max="12028" width="2.42578125" style="5" customWidth="1"/>
    <col min="12029" max="12030" width="25.7109375" style="5" customWidth="1"/>
    <col min="12031" max="12041" width="11.42578125" style="5"/>
    <col min="12042" max="12042" width="17.140625" style="5" customWidth="1"/>
    <col min="12043" max="12044" width="11.42578125" style="5"/>
    <col min="12045" max="12045" width="17.140625" style="5" customWidth="1"/>
    <col min="12046" max="12283" width="11.42578125" style="5"/>
    <col min="12284" max="12284" width="2.42578125" style="5" customWidth="1"/>
    <col min="12285" max="12286" width="25.7109375" style="5" customWidth="1"/>
    <col min="12287" max="12297" width="11.42578125" style="5"/>
    <col min="12298" max="12298" width="17.140625" style="5" customWidth="1"/>
    <col min="12299" max="12300" width="11.42578125" style="5"/>
    <col min="12301" max="12301" width="17.140625" style="5" customWidth="1"/>
    <col min="12302" max="12539" width="11.42578125" style="5"/>
    <col min="12540" max="12540" width="2.42578125" style="5" customWidth="1"/>
    <col min="12541" max="12542" width="25.7109375" style="5" customWidth="1"/>
    <col min="12543" max="12553" width="11.42578125" style="5"/>
    <col min="12554" max="12554" width="17.140625" style="5" customWidth="1"/>
    <col min="12555" max="12556" width="11.42578125" style="5"/>
    <col min="12557" max="12557" width="17.140625" style="5" customWidth="1"/>
    <col min="12558" max="12795" width="11.42578125" style="5"/>
    <col min="12796" max="12796" width="2.42578125" style="5" customWidth="1"/>
    <col min="12797" max="12798" width="25.7109375" style="5" customWidth="1"/>
    <col min="12799" max="12809" width="11.42578125" style="5"/>
    <col min="12810" max="12810" width="17.140625" style="5" customWidth="1"/>
    <col min="12811" max="12812" width="11.42578125" style="5"/>
    <col min="12813" max="12813" width="17.140625" style="5" customWidth="1"/>
    <col min="12814" max="13051" width="11.42578125" style="5"/>
    <col min="13052" max="13052" width="2.42578125" style="5" customWidth="1"/>
    <col min="13053" max="13054" width="25.7109375" style="5" customWidth="1"/>
    <col min="13055" max="13065" width="11.42578125" style="5"/>
    <col min="13066" max="13066" width="17.140625" style="5" customWidth="1"/>
    <col min="13067" max="13068" width="11.42578125" style="5"/>
    <col min="13069" max="13069" width="17.140625" style="5" customWidth="1"/>
    <col min="13070" max="13307" width="11.42578125" style="5"/>
    <col min="13308" max="13308" width="2.42578125" style="5" customWidth="1"/>
    <col min="13309" max="13310" width="25.7109375" style="5" customWidth="1"/>
    <col min="13311" max="13321" width="11.42578125" style="5"/>
    <col min="13322" max="13322" width="17.140625" style="5" customWidth="1"/>
    <col min="13323" max="13324" width="11.42578125" style="5"/>
    <col min="13325" max="13325" width="17.140625" style="5" customWidth="1"/>
    <col min="13326" max="13563" width="11.42578125" style="5"/>
    <col min="13564" max="13564" width="2.42578125" style="5" customWidth="1"/>
    <col min="13565" max="13566" width="25.7109375" style="5" customWidth="1"/>
    <col min="13567" max="13577" width="11.42578125" style="5"/>
    <col min="13578" max="13578" width="17.140625" style="5" customWidth="1"/>
    <col min="13579" max="13580" width="11.42578125" style="5"/>
    <col min="13581" max="13581" width="17.140625" style="5" customWidth="1"/>
    <col min="13582" max="13819" width="11.42578125" style="5"/>
    <col min="13820" max="13820" width="2.42578125" style="5" customWidth="1"/>
    <col min="13821" max="13822" width="25.7109375" style="5" customWidth="1"/>
    <col min="13823" max="13833" width="11.42578125" style="5"/>
    <col min="13834" max="13834" width="17.140625" style="5" customWidth="1"/>
    <col min="13835" max="13836" width="11.42578125" style="5"/>
    <col min="13837" max="13837" width="17.140625" style="5" customWidth="1"/>
    <col min="13838" max="14075" width="11.42578125" style="5"/>
    <col min="14076" max="14076" width="2.42578125" style="5" customWidth="1"/>
    <col min="14077" max="14078" width="25.7109375" style="5" customWidth="1"/>
    <col min="14079" max="14089" width="11.42578125" style="5"/>
    <col min="14090" max="14090" width="17.140625" style="5" customWidth="1"/>
    <col min="14091" max="14092" width="11.42578125" style="5"/>
    <col min="14093" max="14093" width="17.140625" style="5" customWidth="1"/>
    <col min="14094" max="14331" width="11.42578125" style="5"/>
    <col min="14332" max="14332" width="2.42578125" style="5" customWidth="1"/>
    <col min="14333" max="14334" width="25.7109375" style="5" customWidth="1"/>
    <col min="14335" max="14345" width="11.42578125" style="5"/>
    <col min="14346" max="14346" width="17.140625" style="5" customWidth="1"/>
    <col min="14347" max="14348" width="11.42578125" style="5"/>
    <col min="14349" max="14349" width="17.140625" style="5" customWidth="1"/>
    <col min="14350" max="14587" width="11.42578125" style="5"/>
    <col min="14588" max="14588" width="2.42578125" style="5" customWidth="1"/>
    <col min="14589" max="14590" width="25.7109375" style="5" customWidth="1"/>
    <col min="14591" max="14601" width="11.42578125" style="5"/>
    <col min="14602" max="14602" width="17.140625" style="5" customWidth="1"/>
    <col min="14603" max="14604" width="11.42578125" style="5"/>
    <col min="14605" max="14605" width="17.140625" style="5" customWidth="1"/>
    <col min="14606" max="14843" width="11.42578125" style="5"/>
    <col min="14844" max="14844" width="2.42578125" style="5" customWidth="1"/>
    <col min="14845" max="14846" width="25.7109375" style="5" customWidth="1"/>
    <col min="14847" max="14857" width="11.42578125" style="5"/>
    <col min="14858" max="14858" width="17.140625" style="5" customWidth="1"/>
    <col min="14859" max="14860" width="11.42578125" style="5"/>
    <col min="14861" max="14861" width="17.140625" style="5" customWidth="1"/>
    <col min="14862" max="15099" width="11.42578125" style="5"/>
    <col min="15100" max="15100" width="2.42578125" style="5" customWidth="1"/>
    <col min="15101" max="15102" width="25.7109375" style="5" customWidth="1"/>
    <col min="15103" max="15113" width="11.42578125" style="5"/>
    <col min="15114" max="15114" width="17.140625" style="5" customWidth="1"/>
    <col min="15115" max="15116" width="11.42578125" style="5"/>
    <col min="15117" max="15117" width="17.140625" style="5" customWidth="1"/>
    <col min="15118" max="15355" width="11.42578125" style="5"/>
    <col min="15356" max="15356" width="2.42578125" style="5" customWidth="1"/>
    <col min="15357" max="15358" width="25.7109375" style="5" customWidth="1"/>
    <col min="15359" max="15369" width="11.42578125" style="5"/>
    <col min="15370" max="15370" width="17.140625" style="5" customWidth="1"/>
    <col min="15371" max="15372" width="11.42578125" style="5"/>
    <col min="15373" max="15373" width="17.140625" style="5" customWidth="1"/>
    <col min="15374" max="15611" width="11.42578125" style="5"/>
    <col min="15612" max="15612" width="2.42578125" style="5" customWidth="1"/>
    <col min="15613" max="15614" width="25.7109375" style="5" customWidth="1"/>
    <col min="15615" max="15625" width="11.42578125" style="5"/>
    <col min="15626" max="15626" width="17.140625" style="5" customWidth="1"/>
    <col min="15627" max="15628" width="11.42578125" style="5"/>
    <col min="15629" max="15629" width="17.140625" style="5" customWidth="1"/>
    <col min="15630" max="15867" width="11.42578125" style="5"/>
    <col min="15868" max="15868" width="2.42578125" style="5" customWidth="1"/>
    <col min="15869" max="15870" width="25.7109375" style="5" customWidth="1"/>
    <col min="15871" max="15881" width="11.42578125" style="5"/>
    <col min="15882" max="15882" width="17.140625" style="5" customWidth="1"/>
    <col min="15883" max="15884" width="11.42578125" style="5"/>
    <col min="15885" max="15885" width="17.140625" style="5" customWidth="1"/>
    <col min="15886" max="16123" width="11.42578125" style="5"/>
    <col min="16124" max="16124" width="2.42578125" style="5" customWidth="1"/>
    <col min="16125" max="16126" width="25.7109375" style="5" customWidth="1"/>
    <col min="16127" max="16137" width="11.42578125" style="5"/>
    <col min="16138" max="16138" width="17.140625" style="5" customWidth="1"/>
    <col min="16139" max="16140" width="11.42578125" style="5"/>
    <col min="16141" max="16141" width="17.140625" style="5" customWidth="1"/>
    <col min="16142" max="16384" width="11.42578125" style="5"/>
  </cols>
  <sheetData>
    <row r="1" spans="2:15" ht="23.25" x14ac:dyDescent="0.25">
      <c r="B1" s="105" t="s">
        <v>198</v>
      </c>
    </row>
    <row r="2" spans="2:15" ht="15.75" thickBot="1" x14ac:dyDescent="0.3"/>
    <row r="3" spans="2:15" ht="21.75" thickBot="1" x14ac:dyDescent="0.3">
      <c r="B3" s="103" t="s">
        <v>180</v>
      </c>
      <c r="C3" s="46" t="s">
        <v>263</v>
      </c>
      <c r="D3" s="48"/>
      <c r="E3" s="48"/>
      <c r="F3" s="48"/>
    </row>
    <row r="4" spans="2:15" ht="19.5" thickBot="1" x14ac:dyDescent="0.3">
      <c r="B4" s="48"/>
      <c r="C4" s="48"/>
      <c r="D4" s="48"/>
      <c r="E4" s="48"/>
      <c r="F4" s="48"/>
    </row>
    <row r="5" spans="2:15" ht="19.5" thickBot="1" x14ac:dyDescent="0.3">
      <c r="B5" s="222" t="s">
        <v>187</v>
      </c>
      <c r="C5" s="223"/>
      <c r="D5" s="223"/>
      <c r="E5" s="223"/>
      <c r="F5" s="223"/>
      <c r="G5" s="223"/>
      <c r="H5" s="223"/>
      <c r="I5" s="223"/>
      <c r="J5" s="223"/>
      <c r="K5" s="223"/>
      <c r="L5" s="223"/>
      <c r="M5" s="223"/>
      <c r="N5" s="224"/>
      <c r="O5" s="18"/>
    </row>
    <row r="6" spans="2:15" ht="27.75" customHeight="1" outlineLevel="1" thickBot="1" x14ac:dyDescent="0.3">
      <c r="B6" s="250" t="s">
        <v>194</v>
      </c>
      <c r="C6" s="251"/>
      <c r="D6" s="251"/>
      <c r="E6" s="251"/>
      <c r="F6" s="251"/>
      <c r="G6" s="251"/>
      <c r="H6" s="251"/>
      <c r="I6" s="251"/>
      <c r="J6" s="251"/>
      <c r="K6" s="251"/>
      <c r="L6" s="251"/>
      <c r="M6" s="251"/>
      <c r="N6" s="252"/>
    </row>
    <row r="7" spans="2:15" ht="15.75" outlineLevel="1" thickBot="1" x14ac:dyDescent="0.3">
      <c r="B7" s="20"/>
      <c r="C7" s="20"/>
      <c r="D7" s="20"/>
      <c r="E7" s="20"/>
      <c r="F7" s="20"/>
      <c r="G7" s="20"/>
      <c r="H7" s="20"/>
      <c r="I7" s="20"/>
      <c r="J7" s="20"/>
    </row>
    <row r="8" spans="2:15" ht="31.5" customHeight="1" outlineLevel="1" x14ac:dyDescent="0.25">
      <c r="B8" s="108" t="s">
        <v>188</v>
      </c>
      <c r="C8" s="109" t="s">
        <v>270</v>
      </c>
    </row>
    <row r="9" spans="2:15" ht="15.75" customHeight="1" outlineLevel="1" x14ac:dyDescent="0.25">
      <c r="B9" s="202" t="s">
        <v>50</v>
      </c>
      <c r="C9" s="202" t="s">
        <v>51</v>
      </c>
      <c r="D9" s="202"/>
      <c r="E9" s="202"/>
      <c r="F9" s="202"/>
      <c r="G9" s="202"/>
      <c r="H9" s="202"/>
      <c r="I9" s="202"/>
      <c r="J9" s="19"/>
    </row>
    <row r="10" spans="2:15" ht="24.75" customHeight="1" outlineLevel="1" thickBot="1" x14ac:dyDescent="0.3">
      <c r="B10" s="253"/>
      <c r="C10" s="121" t="s">
        <v>52</v>
      </c>
      <c r="D10" s="253" t="s">
        <v>53</v>
      </c>
      <c r="E10" s="253"/>
      <c r="F10" s="253"/>
      <c r="G10" s="121" t="s">
        <v>54</v>
      </c>
      <c r="H10" s="121" t="s">
        <v>55</v>
      </c>
      <c r="I10" s="122" t="s">
        <v>4</v>
      </c>
      <c r="M10" s="28"/>
    </row>
    <row r="11" spans="2:15" ht="44.25" customHeight="1" outlineLevel="1" thickBot="1" x14ac:dyDescent="0.3">
      <c r="B11" s="123" t="s">
        <v>267</v>
      </c>
      <c r="C11" s="130" t="s">
        <v>271</v>
      </c>
      <c r="D11" s="131" t="s">
        <v>201</v>
      </c>
      <c r="E11" s="131" t="s">
        <v>0</v>
      </c>
      <c r="F11" s="131" t="s">
        <v>202</v>
      </c>
      <c r="G11" s="131">
        <v>-50</v>
      </c>
      <c r="H11" s="132"/>
      <c r="I11" s="132"/>
    </row>
    <row r="12" spans="2:15" ht="48.75" outlineLevel="1" thickBot="1" x14ac:dyDescent="0.3">
      <c r="B12" s="124"/>
      <c r="C12" s="2" t="s">
        <v>272</v>
      </c>
      <c r="D12" s="1" t="s">
        <v>201</v>
      </c>
      <c r="E12" s="1" t="s">
        <v>0</v>
      </c>
      <c r="F12" s="1" t="s">
        <v>202</v>
      </c>
      <c r="G12" s="1">
        <v>-50</v>
      </c>
      <c r="H12" s="125">
        <v>1</v>
      </c>
      <c r="I12" s="125">
        <v>2</v>
      </c>
    </row>
    <row r="13" spans="2:15" ht="16.5" customHeight="1" outlineLevel="1" thickBot="1" x14ac:dyDescent="0.3">
      <c r="B13" s="124"/>
      <c r="C13" s="133" t="s">
        <v>212</v>
      </c>
      <c r="D13" s="131" t="s">
        <v>201</v>
      </c>
      <c r="E13" s="131" t="s">
        <v>0</v>
      </c>
      <c r="F13" s="131" t="s">
        <v>202</v>
      </c>
      <c r="G13" s="131">
        <v>-50</v>
      </c>
      <c r="H13" s="132">
        <v>1</v>
      </c>
      <c r="I13" s="132" t="s">
        <v>205</v>
      </c>
    </row>
    <row r="14" spans="2:15" ht="15.75" outlineLevel="1" thickBot="1" x14ac:dyDescent="0.3">
      <c r="B14" s="124"/>
      <c r="C14" s="2" t="s">
        <v>204</v>
      </c>
      <c r="D14" s="1" t="s">
        <v>201</v>
      </c>
      <c r="E14" s="1" t="s">
        <v>0</v>
      </c>
      <c r="F14" s="1" t="s">
        <v>202</v>
      </c>
      <c r="G14" s="1">
        <v>-50</v>
      </c>
      <c r="H14" s="125">
        <v>1</v>
      </c>
      <c r="I14" s="125" t="s">
        <v>206</v>
      </c>
    </row>
    <row r="15" spans="2:15" ht="15.75" outlineLevel="1" thickBot="1" x14ac:dyDescent="0.3">
      <c r="B15" s="124"/>
      <c r="C15" s="2" t="s">
        <v>203</v>
      </c>
      <c r="D15" s="1" t="s">
        <v>273</v>
      </c>
      <c r="E15" s="1" t="s">
        <v>0</v>
      </c>
      <c r="F15" s="1" t="s">
        <v>274</v>
      </c>
      <c r="G15" s="1">
        <v>-41</v>
      </c>
      <c r="H15" s="125" t="s">
        <v>275</v>
      </c>
      <c r="I15" s="125" t="s">
        <v>276</v>
      </c>
    </row>
    <row r="16" spans="2:15" ht="15.75" outlineLevel="1" thickBot="1" x14ac:dyDescent="0.3">
      <c r="B16" s="124"/>
      <c r="C16" s="2" t="s">
        <v>203</v>
      </c>
      <c r="D16" s="1">
        <v>470</v>
      </c>
      <c r="E16" s="1" t="s">
        <v>0</v>
      </c>
      <c r="F16" s="1">
        <v>694</v>
      </c>
      <c r="G16" s="1">
        <v>-42</v>
      </c>
      <c r="H16" s="125">
        <v>8</v>
      </c>
      <c r="I16" s="125" t="s">
        <v>207</v>
      </c>
    </row>
    <row r="17" spans="1:17" ht="15.75" outlineLevel="1" thickBot="1" x14ac:dyDescent="0.3">
      <c r="B17" s="124"/>
      <c r="C17" s="2" t="s">
        <v>203</v>
      </c>
      <c r="D17" s="1">
        <v>470</v>
      </c>
      <c r="E17" s="1" t="s">
        <v>0</v>
      </c>
      <c r="F17" s="1">
        <v>710</v>
      </c>
      <c r="G17" s="1" t="s">
        <v>277</v>
      </c>
      <c r="H17" s="125">
        <v>6</v>
      </c>
      <c r="I17" s="125">
        <v>14</v>
      </c>
    </row>
    <row r="18" spans="1:17" ht="15.75" outlineLevel="1" thickBot="1" x14ac:dyDescent="0.3">
      <c r="B18" s="124"/>
      <c r="C18" s="2" t="s">
        <v>203</v>
      </c>
      <c r="D18" s="1">
        <v>662</v>
      </c>
      <c r="E18" s="1" t="s">
        <v>0</v>
      </c>
      <c r="F18" s="1">
        <v>694</v>
      </c>
      <c r="G18" s="1" t="s">
        <v>277</v>
      </c>
      <c r="H18" s="125">
        <v>6</v>
      </c>
      <c r="I18" s="125">
        <v>5</v>
      </c>
    </row>
    <row r="19" spans="1:17" ht="15.75" outlineLevel="1" thickBot="1" x14ac:dyDescent="0.3">
      <c r="B19" s="124"/>
      <c r="C19" s="2" t="s">
        <v>203</v>
      </c>
      <c r="D19" s="1">
        <v>758</v>
      </c>
      <c r="E19" s="1" t="s">
        <v>0</v>
      </c>
      <c r="F19" s="1">
        <v>773</v>
      </c>
      <c r="G19" s="1">
        <v>-32</v>
      </c>
      <c r="H19" s="125">
        <v>1</v>
      </c>
      <c r="I19" s="125">
        <v>5</v>
      </c>
    </row>
    <row r="20" spans="1:17" ht="15.75" outlineLevel="1" thickBot="1" x14ac:dyDescent="0.3">
      <c r="B20" s="124"/>
      <c r="C20" s="2" t="s">
        <v>203</v>
      </c>
      <c r="D20" s="1">
        <v>773</v>
      </c>
      <c r="E20" s="1" t="s">
        <v>0</v>
      </c>
      <c r="F20" s="1">
        <v>803</v>
      </c>
      <c r="G20" s="1">
        <v>-50</v>
      </c>
      <c r="H20" s="125">
        <v>1</v>
      </c>
      <c r="I20" s="125"/>
    </row>
    <row r="21" spans="1:17" ht="273" customHeight="1" outlineLevel="1" x14ac:dyDescent="0.25">
      <c r="B21" s="256" t="s">
        <v>278</v>
      </c>
      <c r="C21" s="256"/>
      <c r="D21" s="256"/>
      <c r="E21" s="256"/>
      <c r="F21" s="256"/>
      <c r="G21" s="256"/>
      <c r="H21" s="256"/>
      <c r="I21" s="256"/>
      <c r="J21" s="20"/>
    </row>
    <row r="22" spans="1:17" ht="15.75" outlineLevel="1" thickBot="1" x14ac:dyDescent="0.3">
      <c r="B22" s="20"/>
      <c r="C22" s="20"/>
      <c r="D22" s="20"/>
      <c r="E22" s="20"/>
      <c r="F22" s="20"/>
      <c r="G22" s="20"/>
      <c r="H22" s="20"/>
      <c r="I22" s="20"/>
      <c r="J22" s="20"/>
    </row>
    <row r="23" spans="1:17" ht="19.5" thickBot="1" x14ac:dyDescent="0.3">
      <c r="B23" s="222" t="s">
        <v>182</v>
      </c>
      <c r="C23" s="223"/>
      <c r="D23" s="223"/>
      <c r="E23" s="223"/>
      <c r="F23" s="223"/>
      <c r="G23" s="223"/>
      <c r="H23" s="223"/>
      <c r="I23" s="223"/>
      <c r="J23" s="223"/>
      <c r="K23" s="223"/>
      <c r="L23" s="223"/>
      <c r="M23" s="223"/>
      <c r="N23" s="224"/>
      <c r="O23" s="18"/>
    </row>
    <row r="24" spans="1:17" ht="18.75" outlineLevel="1" x14ac:dyDescent="0.25">
      <c r="A24" s="18"/>
      <c r="B24" s="18"/>
      <c r="C24" s="18"/>
      <c r="D24" s="18"/>
      <c r="E24" s="18"/>
      <c r="F24" s="18"/>
      <c r="G24" s="18"/>
      <c r="H24" s="18"/>
      <c r="I24" s="18"/>
      <c r="J24" s="18"/>
      <c r="K24" s="18"/>
      <c r="L24" s="18"/>
      <c r="M24" s="18"/>
      <c r="N24" s="18"/>
      <c r="O24" s="18"/>
    </row>
    <row r="25" spans="1:17" ht="18.75" outlineLevel="1" x14ac:dyDescent="0.25">
      <c r="B25" s="257" t="s">
        <v>268</v>
      </c>
      <c r="C25" s="258"/>
      <c r="D25" s="257" t="s">
        <v>269</v>
      </c>
      <c r="E25" s="258"/>
      <c r="H25" s="51"/>
      <c r="I25" s="255" t="s">
        <v>131</v>
      </c>
      <c r="J25" s="255"/>
      <c r="K25" s="255"/>
      <c r="L25" s="255"/>
      <c r="M25" s="255"/>
      <c r="N25" s="255"/>
      <c r="O25" s="49"/>
      <c r="P25" s="49"/>
      <c r="Q25" s="49"/>
    </row>
    <row r="26" spans="1:17" s="50" customFormat="1" ht="18.75" outlineLevel="1" x14ac:dyDescent="0.25">
      <c r="B26" s="24" t="s">
        <v>6</v>
      </c>
      <c r="C26" s="24" t="s">
        <v>7</v>
      </c>
      <c r="D26" s="24" t="s">
        <v>8</v>
      </c>
      <c r="E26" s="24" t="s">
        <v>9</v>
      </c>
      <c r="G26" s="51"/>
      <c r="H26" s="52"/>
      <c r="I26" s="23" t="s">
        <v>118</v>
      </c>
      <c r="J26" s="23" t="s">
        <v>119</v>
      </c>
      <c r="K26" s="23" t="s">
        <v>120</v>
      </c>
      <c r="L26" s="23" t="s">
        <v>121</v>
      </c>
      <c r="M26" s="54" t="s">
        <v>122</v>
      </c>
      <c r="N26" s="54" t="s">
        <v>123</v>
      </c>
      <c r="O26" s="53"/>
    </row>
    <row r="27" spans="1:17" s="50" customFormat="1" ht="27" customHeight="1" outlineLevel="1" x14ac:dyDescent="0.25">
      <c r="B27" s="25">
        <v>703</v>
      </c>
      <c r="C27" s="25">
        <v>748</v>
      </c>
      <c r="D27" s="25">
        <v>824</v>
      </c>
      <c r="E27" s="25">
        <v>849</v>
      </c>
      <c r="G27" s="51"/>
      <c r="H27" s="36" t="s">
        <v>126</v>
      </c>
      <c r="I27" s="59" t="s">
        <v>127</v>
      </c>
      <c r="J27" s="59" t="s">
        <v>128</v>
      </c>
      <c r="K27" s="59" t="s">
        <v>129</v>
      </c>
      <c r="L27" s="59" t="s">
        <v>130</v>
      </c>
      <c r="M27" s="55" t="s">
        <v>125</v>
      </c>
      <c r="N27" s="55" t="s">
        <v>124</v>
      </c>
    </row>
    <row r="28" spans="1:17" outlineLevel="1" x14ac:dyDescent="0.25">
      <c r="B28" s="50"/>
      <c r="H28" s="36" t="s">
        <v>117</v>
      </c>
      <c r="I28" s="25">
        <v>703</v>
      </c>
      <c r="J28" s="25">
        <v>703</v>
      </c>
      <c r="K28" s="25">
        <v>748</v>
      </c>
      <c r="L28" s="25">
        <v>748</v>
      </c>
      <c r="M28" s="57"/>
      <c r="N28" s="58"/>
    </row>
    <row r="29" spans="1:17" outlineLevel="1" x14ac:dyDescent="0.25">
      <c r="B29" s="23" t="s">
        <v>147</v>
      </c>
      <c r="C29" s="254" t="s">
        <v>148</v>
      </c>
      <c r="D29" s="254"/>
      <c r="E29" s="23" t="s">
        <v>149</v>
      </c>
      <c r="F29" s="23" t="s">
        <v>150</v>
      </c>
      <c r="H29" s="36" t="s">
        <v>105</v>
      </c>
      <c r="I29" s="25">
        <v>824</v>
      </c>
      <c r="J29" s="25">
        <v>849</v>
      </c>
      <c r="K29" s="25">
        <v>824</v>
      </c>
      <c r="L29" s="25">
        <v>849</v>
      </c>
      <c r="M29" s="58"/>
      <c r="N29" s="58"/>
    </row>
    <row r="30" spans="1:17" outlineLevel="1" x14ac:dyDescent="0.25">
      <c r="B30" s="36" t="s">
        <v>132</v>
      </c>
      <c r="C30" s="36" t="s">
        <v>138</v>
      </c>
      <c r="D30" s="36" t="s">
        <v>80</v>
      </c>
      <c r="E30" s="26">
        <f t="shared" ref="E30:E35" si="0">IF(AND(M30&lt;0,N30&gt;0),0,MIN(ABS(M30),ABS(N30)))</f>
        <v>76</v>
      </c>
      <c r="F30" s="26">
        <f t="shared" ref="F30:F35" si="1">MAX(ABS(M30),ABS(N30))</f>
        <v>146</v>
      </c>
      <c r="H30" s="36" t="s">
        <v>154</v>
      </c>
      <c r="I30" s="25">
        <f>I$28-I$29</f>
        <v>-121</v>
      </c>
      <c r="J30" s="25">
        <f>J$28-J$29</f>
        <v>-146</v>
      </c>
      <c r="K30" s="25">
        <f>K$28-K$29</f>
        <v>-76</v>
      </c>
      <c r="L30" s="25">
        <f>L$28-L$29</f>
        <v>-101</v>
      </c>
      <c r="M30" s="56">
        <f t="shared" ref="M30:M35" si="2">MIN(I30:L30)</f>
        <v>-146</v>
      </c>
      <c r="N30" s="56">
        <f t="shared" ref="N30:N35" si="3">MAX(I30:L30)</f>
        <v>-76</v>
      </c>
    </row>
    <row r="31" spans="1:17" outlineLevel="1" x14ac:dyDescent="0.25">
      <c r="B31" s="36" t="s">
        <v>133</v>
      </c>
      <c r="C31" s="36" t="s">
        <v>139</v>
      </c>
      <c r="D31" s="36" t="s">
        <v>81</v>
      </c>
      <c r="E31" s="26">
        <f t="shared" si="0"/>
        <v>1527</v>
      </c>
      <c r="F31" s="26">
        <f t="shared" si="1"/>
        <v>1597</v>
      </c>
      <c r="H31" s="36" t="s">
        <v>155</v>
      </c>
      <c r="I31" s="25">
        <f>I$28+I$29</f>
        <v>1527</v>
      </c>
      <c r="J31" s="25">
        <f>J$28+J$29</f>
        <v>1552</v>
      </c>
      <c r="K31" s="25">
        <f>K$28+K$29</f>
        <v>1572</v>
      </c>
      <c r="L31" s="25">
        <f>L$28+L$29</f>
        <v>1597</v>
      </c>
      <c r="M31" s="56">
        <f t="shared" si="2"/>
        <v>1527</v>
      </c>
      <c r="N31" s="56">
        <f t="shared" si="3"/>
        <v>1597</v>
      </c>
    </row>
    <row r="32" spans="1:17" ht="22.5" outlineLevel="1" x14ac:dyDescent="0.25">
      <c r="B32" s="36" t="s">
        <v>134</v>
      </c>
      <c r="C32" s="36" t="s">
        <v>140</v>
      </c>
      <c r="D32" s="36" t="s">
        <v>82</v>
      </c>
      <c r="E32" s="26">
        <f t="shared" si="0"/>
        <v>557</v>
      </c>
      <c r="F32" s="26">
        <f t="shared" si="1"/>
        <v>672</v>
      </c>
      <c r="H32" s="36" t="s">
        <v>156</v>
      </c>
      <c r="I32" s="25">
        <f>2*I$28-I$29</f>
        <v>582</v>
      </c>
      <c r="J32" s="25">
        <f>2*J$28-J$29</f>
        <v>557</v>
      </c>
      <c r="K32" s="25">
        <f>2*K$28-K$29</f>
        <v>672</v>
      </c>
      <c r="L32" s="25">
        <f>2*L$28-L$29</f>
        <v>647</v>
      </c>
      <c r="M32" s="56">
        <f t="shared" si="2"/>
        <v>557</v>
      </c>
      <c r="N32" s="56">
        <f t="shared" si="3"/>
        <v>672</v>
      </c>
    </row>
    <row r="33" spans="2:31" ht="22.5" outlineLevel="1" x14ac:dyDescent="0.25">
      <c r="B33" s="36" t="s">
        <v>135</v>
      </c>
      <c r="C33" s="36" t="s">
        <v>141</v>
      </c>
      <c r="D33" s="36" t="s">
        <v>83</v>
      </c>
      <c r="E33" s="26">
        <f t="shared" si="0"/>
        <v>900</v>
      </c>
      <c r="F33" s="26">
        <f t="shared" si="1"/>
        <v>995</v>
      </c>
      <c r="H33" s="36" t="s">
        <v>157</v>
      </c>
      <c r="I33" s="25">
        <f>2*I$29-I$28</f>
        <v>945</v>
      </c>
      <c r="J33" s="25">
        <f>2*J$29-J$28</f>
        <v>995</v>
      </c>
      <c r="K33" s="25">
        <f>2*K$29-K$28</f>
        <v>900</v>
      </c>
      <c r="L33" s="25">
        <f>2*L$29-L$28</f>
        <v>950</v>
      </c>
      <c r="M33" s="56">
        <f t="shared" si="2"/>
        <v>900</v>
      </c>
      <c r="N33" s="56">
        <f t="shared" si="3"/>
        <v>995</v>
      </c>
    </row>
    <row r="34" spans="2:31" ht="22.5" outlineLevel="1" x14ac:dyDescent="0.25">
      <c r="B34" s="36" t="s">
        <v>136</v>
      </c>
      <c r="C34" s="36" t="s">
        <v>142</v>
      </c>
      <c r="D34" s="36" t="s">
        <v>84</v>
      </c>
      <c r="E34" s="26">
        <f t="shared" si="0"/>
        <v>2230</v>
      </c>
      <c r="F34" s="26">
        <f t="shared" si="1"/>
        <v>2345</v>
      </c>
      <c r="H34" s="36" t="s">
        <v>158</v>
      </c>
      <c r="I34" s="25">
        <f>2*I$28+I$29</f>
        <v>2230</v>
      </c>
      <c r="J34" s="25">
        <f>2*J$28+J$29</f>
        <v>2255</v>
      </c>
      <c r="K34" s="25">
        <f>2*K$28+K$29</f>
        <v>2320</v>
      </c>
      <c r="L34" s="25">
        <f>2*L$28+L$29</f>
        <v>2345</v>
      </c>
      <c r="M34" s="56">
        <f t="shared" si="2"/>
        <v>2230</v>
      </c>
      <c r="N34" s="56">
        <f t="shared" si="3"/>
        <v>2345</v>
      </c>
    </row>
    <row r="35" spans="2:31" ht="22.5" outlineLevel="1" x14ac:dyDescent="0.25">
      <c r="B35" s="36" t="s">
        <v>137</v>
      </c>
      <c r="C35" s="36" t="s">
        <v>143</v>
      </c>
      <c r="D35" s="36" t="s">
        <v>85</v>
      </c>
      <c r="E35" s="26">
        <f t="shared" si="0"/>
        <v>2351</v>
      </c>
      <c r="F35" s="26">
        <f t="shared" si="1"/>
        <v>2446</v>
      </c>
      <c r="H35" s="36" t="s">
        <v>159</v>
      </c>
      <c r="I35" s="25">
        <f>2*I$29+I$28</f>
        <v>2351</v>
      </c>
      <c r="J35" s="25">
        <f>2*J$29+J$28</f>
        <v>2401</v>
      </c>
      <c r="K35" s="25">
        <f>2*K$29+K$28</f>
        <v>2396</v>
      </c>
      <c r="L35" s="25">
        <f>2*L$29+L$28</f>
        <v>2446</v>
      </c>
      <c r="M35" s="56">
        <f t="shared" si="2"/>
        <v>2351</v>
      </c>
      <c r="N35" s="56">
        <f t="shared" si="3"/>
        <v>2446</v>
      </c>
    </row>
    <row r="36" spans="2:31" ht="15.75" outlineLevel="1" thickBot="1" x14ac:dyDescent="0.3"/>
    <row r="37" spans="2:31" ht="19.5" thickBot="1" x14ac:dyDescent="0.3">
      <c r="B37" s="222" t="s">
        <v>183</v>
      </c>
      <c r="C37" s="223"/>
      <c r="D37" s="223"/>
      <c r="E37" s="223"/>
      <c r="F37" s="223"/>
      <c r="G37" s="223"/>
      <c r="H37" s="223"/>
      <c r="I37" s="223"/>
      <c r="J37" s="223"/>
      <c r="K37" s="223"/>
      <c r="L37" s="223"/>
      <c r="M37" s="223"/>
      <c r="N37" s="224"/>
      <c r="O37" s="18"/>
    </row>
    <row r="38" spans="2:31" ht="19.5" customHeight="1" outlineLevel="1" x14ac:dyDescent="0.25">
      <c r="B38" s="240" t="s">
        <v>193</v>
      </c>
      <c r="C38" s="241"/>
      <c r="D38" s="241"/>
      <c r="E38" s="241"/>
      <c r="F38" s="241"/>
      <c r="G38" s="241"/>
      <c r="H38" s="241"/>
      <c r="I38" s="241"/>
      <c r="J38" s="241"/>
      <c r="K38" s="241"/>
      <c r="L38" s="241"/>
      <c r="M38" s="241"/>
      <c r="N38" s="242"/>
    </row>
    <row r="39" spans="2:31" outlineLevel="1" x14ac:dyDescent="0.25"/>
    <row r="40" spans="2:31" ht="15.75" customHeight="1" outlineLevel="1" x14ac:dyDescent="0.25">
      <c r="B40" s="225" t="s">
        <v>56</v>
      </c>
      <c r="C40" s="225" t="s">
        <v>51</v>
      </c>
      <c r="D40" s="225"/>
      <c r="E40" s="225"/>
      <c r="F40" s="225"/>
      <c r="G40" s="225"/>
      <c r="H40" s="225"/>
      <c r="I40" s="225"/>
      <c r="J40" s="225"/>
      <c r="K40" s="225"/>
      <c r="L40" s="225"/>
      <c r="M40" s="225"/>
    </row>
    <row r="41" spans="2:31" ht="24" outlineLevel="1" x14ac:dyDescent="0.25">
      <c r="B41" s="225"/>
      <c r="C41" s="75" t="s">
        <v>52</v>
      </c>
      <c r="D41" s="228" t="s">
        <v>53</v>
      </c>
      <c r="E41" s="228"/>
      <c r="F41" s="228"/>
      <c r="G41" s="75" t="s">
        <v>54</v>
      </c>
      <c r="H41" s="75" t="s">
        <v>55</v>
      </c>
      <c r="I41" s="76" t="s">
        <v>4</v>
      </c>
      <c r="J41" s="225" t="s">
        <v>151</v>
      </c>
      <c r="K41" s="225"/>
      <c r="L41" s="225"/>
      <c r="M41" s="225"/>
    </row>
    <row r="42" spans="2:31" s="28" customFormat="1" outlineLevel="1" x14ac:dyDescent="0.25">
      <c r="B42" s="226" t="s">
        <v>263</v>
      </c>
      <c r="C42" s="62" t="s">
        <v>279</v>
      </c>
      <c r="D42" s="63">
        <v>1930</v>
      </c>
      <c r="E42" s="60" t="s">
        <v>0</v>
      </c>
      <c r="F42" s="63">
        <v>1990</v>
      </c>
      <c r="G42" s="60">
        <v>-50</v>
      </c>
      <c r="H42" s="60">
        <v>1</v>
      </c>
      <c r="I42" s="60" t="s">
        <v>0</v>
      </c>
      <c r="J42" s="38"/>
      <c r="K42" s="74" t="s">
        <v>214</v>
      </c>
      <c r="L42" s="38"/>
      <c r="M42" s="77" t="s">
        <v>171</v>
      </c>
      <c r="O42" s="84"/>
      <c r="P42" s="84"/>
      <c r="R42" s="31"/>
      <c r="S42" s="31"/>
      <c r="T42" s="31"/>
      <c r="U42" s="31"/>
      <c r="V42" s="31"/>
      <c r="W42" s="31"/>
      <c r="X42" s="31"/>
      <c r="Y42" s="31"/>
      <c r="Z42" s="31"/>
      <c r="AA42" s="31"/>
      <c r="AB42" s="31"/>
      <c r="AC42" s="31"/>
      <c r="AD42" s="31"/>
      <c r="AE42" s="31"/>
    </row>
    <row r="43" spans="2:31" s="28" customFormat="1" outlineLevel="1" x14ac:dyDescent="0.25">
      <c r="B43" s="227"/>
      <c r="C43" s="62" t="s">
        <v>238</v>
      </c>
      <c r="D43" s="63">
        <v>1805</v>
      </c>
      <c r="E43" s="60" t="s">
        <v>0</v>
      </c>
      <c r="F43" s="63">
        <v>1880</v>
      </c>
      <c r="G43" s="60">
        <v>-50</v>
      </c>
      <c r="H43" s="60">
        <v>1</v>
      </c>
      <c r="I43" s="60" t="s">
        <v>0</v>
      </c>
      <c r="J43" s="38"/>
      <c r="K43" s="74" t="s">
        <v>214</v>
      </c>
      <c r="L43" s="38"/>
      <c r="M43" s="77" t="s">
        <v>171</v>
      </c>
      <c r="O43" s="84"/>
      <c r="P43" s="84"/>
      <c r="R43" s="31"/>
      <c r="S43" s="31"/>
      <c r="T43" s="31"/>
      <c r="U43" s="31"/>
      <c r="V43" s="31"/>
      <c r="W43" s="31"/>
      <c r="X43" s="31"/>
      <c r="Y43" s="31"/>
      <c r="Z43" s="31"/>
      <c r="AA43" s="31"/>
      <c r="AB43" s="31"/>
      <c r="AC43" s="31"/>
      <c r="AD43" s="31"/>
      <c r="AE43" s="31"/>
    </row>
    <row r="44" spans="2:31" s="28" customFormat="1" outlineLevel="1" x14ac:dyDescent="0.25">
      <c r="B44" s="227"/>
      <c r="C44" s="62" t="s">
        <v>213</v>
      </c>
      <c r="D44" s="63">
        <v>869</v>
      </c>
      <c r="E44" s="60" t="s">
        <v>0</v>
      </c>
      <c r="F44" s="63">
        <v>894</v>
      </c>
      <c r="G44" s="60">
        <v>-50</v>
      </c>
      <c r="H44" s="60">
        <v>1</v>
      </c>
      <c r="I44" s="60" t="s">
        <v>0</v>
      </c>
      <c r="J44" s="86"/>
      <c r="K44" s="87" t="s">
        <v>214</v>
      </c>
      <c r="L44" s="86"/>
      <c r="M44" s="88" t="s">
        <v>171</v>
      </c>
      <c r="N44" s="65"/>
      <c r="O44" s="85"/>
      <c r="P44" s="85"/>
      <c r="Q44" s="73"/>
      <c r="R44" s="31"/>
      <c r="S44" s="31"/>
      <c r="T44" s="31"/>
      <c r="U44" s="31"/>
      <c r="V44" s="31"/>
      <c r="W44" s="31"/>
      <c r="X44" s="31"/>
      <c r="Y44" s="31"/>
      <c r="Z44" s="31"/>
      <c r="AA44" s="31"/>
      <c r="AB44" s="31"/>
      <c r="AC44" s="31"/>
      <c r="AD44" s="31"/>
      <c r="AE44" s="31"/>
    </row>
    <row r="45" spans="2:31" s="28" customFormat="1" outlineLevel="1" x14ac:dyDescent="0.25">
      <c r="B45" s="227"/>
      <c r="C45" s="62" t="s">
        <v>215</v>
      </c>
      <c r="D45" s="63">
        <v>2620</v>
      </c>
      <c r="E45" s="60" t="s">
        <v>0</v>
      </c>
      <c r="F45" s="63">
        <v>2690</v>
      </c>
      <c r="G45" s="60">
        <v>-50</v>
      </c>
      <c r="H45" s="60">
        <v>1</v>
      </c>
      <c r="I45" s="60" t="s">
        <v>0</v>
      </c>
      <c r="J45" s="38"/>
      <c r="K45" s="87" t="s">
        <v>214</v>
      </c>
      <c r="L45" s="38"/>
      <c r="M45" s="77"/>
      <c r="O45" s="85"/>
      <c r="P45" s="85"/>
      <c r="Q45" s="73"/>
      <c r="R45" s="31"/>
      <c r="S45" s="31"/>
      <c r="T45" s="31"/>
      <c r="U45" s="31"/>
      <c r="V45" s="31"/>
      <c r="W45" s="31"/>
      <c r="X45" s="31"/>
      <c r="Y45" s="31"/>
      <c r="Z45" s="31"/>
      <c r="AA45" s="31"/>
      <c r="AB45" s="31"/>
      <c r="AC45" s="31"/>
      <c r="AD45" s="31"/>
      <c r="AE45" s="31"/>
    </row>
    <row r="46" spans="2:31" s="28" customFormat="1" outlineLevel="1" x14ac:dyDescent="0.25">
      <c r="B46" s="227"/>
      <c r="C46" s="62" t="s">
        <v>216</v>
      </c>
      <c r="D46" s="63">
        <v>925</v>
      </c>
      <c r="E46" s="60" t="s">
        <v>0</v>
      </c>
      <c r="F46" s="63">
        <v>960</v>
      </c>
      <c r="G46" s="60">
        <v>-50</v>
      </c>
      <c r="H46" s="60">
        <v>1</v>
      </c>
      <c r="I46" s="60" t="s">
        <v>0</v>
      </c>
      <c r="J46" s="38">
        <v>925</v>
      </c>
      <c r="K46" s="74" t="s">
        <v>0</v>
      </c>
      <c r="L46" s="38">
        <v>960</v>
      </c>
      <c r="M46" s="77" t="s">
        <v>175</v>
      </c>
      <c r="O46" s="85"/>
      <c r="P46" s="85"/>
      <c r="Q46" s="73"/>
      <c r="R46" s="31"/>
      <c r="S46" s="31"/>
      <c r="T46" s="31"/>
      <c r="U46" s="31"/>
      <c r="V46" s="31"/>
      <c r="W46" s="31"/>
      <c r="X46" s="31"/>
      <c r="Y46" s="31"/>
      <c r="Z46" s="31"/>
      <c r="AA46" s="31"/>
      <c r="AB46" s="31"/>
      <c r="AC46" s="31"/>
      <c r="AD46" s="31"/>
      <c r="AE46" s="31"/>
    </row>
    <row r="47" spans="2:31" s="28" customFormat="1" outlineLevel="1" x14ac:dyDescent="0.25">
      <c r="B47" s="227"/>
      <c r="C47" s="62" t="s">
        <v>280</v>
      </c>
      <c r="D47" s="63">
        <v>758</v>
      </c>
      <c r="E47" s="60" t="s">
        <v>0</v>
      </c>
      <c r="F47" s="63">
        <v>768</v>
      </c>
      <c r="G47" s="60">
        <v>-50</v>
      </c>
      <c r="H47" s="60">
        <v>1</v>
      </c>
      <c r="I47" s="60" t="s">
        <v>0</v>
      </c>
      <c r="J47" s="38"/>
      <c r="K47" s="74" t="s">
        <v>214</v>
      </c>
      <c r="L47" s="38"/>
      <c r="M47" s="77" t="s">
        <v>171</v>
      </c>
      <c r="O47" s="85"/>
      <c r="P47" s="85"/>
      <c r="Q47" s="73"/>
      <c r="R47" s="31"/>
      <c r="S47" s="31"/>
      <c r="T47" s="31"/>
      <c r="U47" s="31"/>
      <c r="V47" s="31"/>
      <c r="W47" s="31"/>
      <c r="X47" s="31"/>
      <c r="Y47" s="31"/>
      <c r="Z47" s="31"/>
      <c r="AA47" s="31"/>
      <c r="AB47" s="31"/>
      <c r="AC47" s="31"/>
      <c r="AD47" s="31"/>
      <c r="AE47" s="31"/>
    </row>
    <row r="48" spans="2:31" s="28" customFormat="1" outlineLevel="1" x14ac:dyDescent="0.25">
      <c r="B48" s="227"/>
      <c r="C48" s="62" t="s">
        <v>217</v>
      </c>
      <c r="D48" s="63">
        <v>860</v>
      </c>
      <c r="E48" s="60" t="s">
        <v>0</v>
      </c>
      <c r="F48" s="63">
        <v>875</v>
      </c>
      <c r="G48" s="60">
        <v>-50</v>
      </c>
      <c r="H48" s="60">
        <v>1</v>
      </c>
      <c r="I48" s="60" t="s">
        <v>0</v>
      </c>
      <c r="J48" s="38"/>
      <c r="K48" s="74" t="s">
        <v>214</v>
      </c>
      <c r="L48" s="38"/>
      <c r="M48" s="77" t="s">
        <v>171</v>
      </c>
      <c r="N48" s="65"/>
      <c r="O48" s="85"/>
      <c r="P48" s="85"/>
      <c r="Q48" s="73"/>
      <c r="R48" s="31"/>
      <c r="S48" s="31"/>
      <c r="T48" s="31"/>
      <c r="U48" s="31"/>
      <c r="V48" s="31"/>
      <c r="W48" s="31"/>
      <c r="X48" s="31"/>
      <c r="Y48" s="31"/>
      <c r="Z48" s="31"/>
      <c r="AA48" s="31"/>
      <c r="AB48" s="31"/>
      <c r="AC48" s="31"/>
      <c r="AD48" s="31"/>
      <c r="AE48" s="31"/>
    </row>
    <row r="49" spans="2:31" s="28" customFormat="1" outlineLevel="1" x14ac:dyDescent="0.25">
      <c r="B49" s="227"/>
      <c r="C49" s="62" t="s">
        <v>218</v>
      </c>
      <c r="D49" s="63">
        <v>875</v>
      </c>
      <c r="E49" s="60" t="s">
        <v>0</v>
      </c>
      <c r="F49" s="63">
        <v>890</v>
      </c>
      <c r="G49" s="60">
        <v>-50</v>
      </c>
      <c r="H49" s="60">
        <v>1</v>
      </c>
      <c r="I49" s="60" t="s">
        <v>0</v>
      </c>
      <c r="J49" s="38"/>
      <c r="K49" s="74" t="s">
        <v>214</v>
      </c>
      <c r="L49" s="38"/>
      <c r="M49" s="77" t="s">
        <v>171</v>
      </c>
      <c r="N49" s="65"/>
      <c r="O49" s="85"/>
      <c r="P49" s="85"/>
      <c r="Q49" s="73"/>
      <c r="R49" s="31"/>
      <c r="S49" s="31"/>
      <c r="T49" s="31"/>
      <c r="U49" s="31"/>
      <c r="V49" s="31"/>
      <c r="W49" s="31"/>
      <c r="X49" s="31"/>
      <c r="Y49" s="31"/>
      <c r="Z49" s="31"/>
      <c r="AA49" s="31"/>
      <c r="AB49" s="31"/>
      <c r="AC49" s="31"/>
      <c r="AD49" s="31"/>
      <c r="AE49" s="31"/>
    </row>
    <row r="50" spans="2:31" s="28" customFormat="1" outlineLevel="1" x14ac:dyDescent="0.25">
      <c r="B50" s="227"/>
      <c r="C50" s="62" t="s">
        <v>281</v>
      </c>
      <c r="D50" s="63">
        <v>1525</v>
      </c>
      <c r="E50" s="60" t="s">
        <v>0</v>
      </c>
      <c r="F50" s="63">
        <v>1559</v>
      </c>
      <c r="G50" s="60">
        <v>-50</v>
      </c>
      <c r="H50" s="60">
        <v>1</v>
      </c>
      <c r="I50" s="60" t="s">
        <v>0</v>
      </c>
      <c r="J50" s="38">
        <v>1527</v>
      </c>
      <c r="K50" s="74" t="s">
        <v>0</v>
      </c>
      <c r="L50" s="38">
        <v>1559</v>
      </c>
      <c r="M50" s="77" t="s">
        <v>174</v>
      </c>
      <c r="N50" s="65"/>
      <c r="O50" s="85"/>
      <c r="P50" s="85"/>
      <c r="Q50" s="73"/>
      <c r="R50" s="31"/>
      <c r="S50" s="31"/>
      <c r="T50" s="31"/>
      <c r="U50" s="31"/>
      <c r="V50" s="31"/>
      <c r="W50" s="31"/>
      <c r="X50" s="31"/>
      <c r="Y50" s="31"/>
      <c r="Z50" s="31"/>
      <c r="AA50" s="31"/>
      <c r="AB50" s="31"/>
      <c r="AC50" s="31"/>
      <c r="AD50" s="31"/>
      <c r="AE50" s="31"/>
    </row>
    <row r="51" spans="2:31" s="28" customFormat="1" outlineLevel="1" x14ac:dyDescent="0.25">
      <c r="B51" s="227"/>
      <c r="C51" s="62" t="s">
        <v>282</v>
      </c>
      <c r="D51" s="63">
        <v>1930</v>
      </c>
      <c r="E51" s="60" t="s">
        <v>0</v>
      </c>
      <c r="F51" s="63">
        <v>1995</v>
      </c>
      <c r="G51" s="60">
        <v>-50</v>
      </c>
      <c r="H51" s="60">
        <v>1</v>
      </c>
      <c r="I51" s="60" t="s">
        <v>0</v>
      </c>
      <c r="J51" s="38"/>
      <c r="K51" s="74" t="s">
        <v>214</v>
      </c>
      <c r="L51" s="38"/>
      <c r="M51" s="77" t="s">
        <v>171</v>
      </c>
      <c r="N51" s="65"/>
      <c r="O51" s="85"/>
      <c r="P51" s="85"/>
      <c r="Q51" s="73"/>
      <c r="R51" s="31"/>
      <c r="S51" s="31"/>
      <c r="T51" s="31"/>
      <c r="U51" s="31"/>
      <c r="V51" s="31"/>
      <c r="W51" s="31"/>
      <c r="X51" s="31"/>
      <c r="Y51" s="31"/>
      <c r="Z51" s="31"/>
      <c r="AA51" s="31"/>
      <c r="AB51" s="31"/>
      <c r="AC51" s="31"/>
      <c r="AD51" s="31"/>
      <c r="AE51" s="31"/>
    </row>
    <row r="52" spans="2:31" s="28" customFormat="1" outlineLevel="1" x14ac:dyDescent="0.25">
      <c r="B52" s="227"/>
      <c r="C52" s="62" t="s">
        <v>172</v>
      </c>
      <c r="D52" s="63">
        <v>859</v>
      </c>
      <c r="E52" s="60" t="s">
        <v>0</v>
      </c>
      <c r="F52" s="63">
        <v>894</v>
      </c>
      <c r="G52" s="60">
        <v>-50</v>
      </c>
      <c r="H52" s="60">
        <v>1</v>
      </c>
      <c r="I52" s="60" t="s">
        <v>0</v>
      </c>
      <c r="J52" s="38"/>
      <c r="K52" s="74" t="s">
        <v>214</v>
      </c>
      <c r="L52" s="38"/>
      <c r="M52" s="77" t="s">
        <v>171</v>
      </c>
      <c r="N52" s="65"/>
      <c r="O52" s="85"/>
      <c r="P52" s="85"/>
      <c r="Q52" s="73"/>
      <c r="R52" s="31"/>
      <c r="S52" s="31"/>
      <c r="T52" s="31"/>
      <c r="U52" s="31"/>
      <c r="V52" s="31"/>
      <c r="W52" s="31"/>
      <c r="X52" s="31"/>
      <c r="Y52" s="31"/>
      <c r="Z52" s="31"/>
      <c r="AA52" s="31"/>
      <c r="AB52" s="31"/>
      <c r="AC52" s="31"/>
      <c r="AD52" s="31"/>
      <c r="AE52" s="31"/>
    </row>
    <row r="53" spans="2:31" s="28" customFormat="1" outlineLevel="1" x14ac:dyDescent="0.25">
      <c r="B53" s="227"/>
      <c r="C53" s="62" t="s">
        <v>268</v>
      </c>
      <c r="D53" s="63">
        <v>758</v>
      </c>
      <c r="E53" s="60" t="s">
        <v>0</v>
      </c>
      <c r="F53" s="63">
        <v>803</v>
      </c>
      <c r="G53" s="60">
        <v>-50</v>
      </c>
      <c r="H53" s="60">
        <v>1</v>
      </c>
      <c r="I53" s="60" t="s">
        <v>0</v>
      </c>
      <c r="J53" s="38"/>
      <c r="K53" s="74" t="s">
        <v>214</v>
      </c>
      <c r="L53" s="38"/>
      <c r="M53" s="77" t="s">
        <v>171</v>
      </c>
      <c r="N53" s="31"/>
      <c r="O53" s="85"/>
      <c r="P53" s="85"/>
      <c r="Q53" s="73"/>
      <c r="R53" s="31"/>
      <c r="S53" s="31"/>
      <c r="T53" s="31"/>
      <c r="U53" s="31"/>
      <c r="V53" s="31"/>
      <c r="W53" s="31"/>
      <c r="X53" s="31"/>
      <c r="Y53" s="31"/>
      <c r="Z53" s="31"/>
      <c r="AA53" s="31"/>
      <c r="AB53" s="31"/>
      <c r="AC53" s="31"/>
      <c r="AD53" s="31"/>
      <c r="AE53" s="31"/>
    </row>
    <row r="54" spans="2:31" s="28" customFormat="1" outlineLevel="1" x14ac:dyDescent="0.25">
      <c r="B54" s="227"/>
      <c r="C54" s="62" t="s">
        <v>283</v>
      </c>
      <c r="D54" s="63">
        <v>2350</v>
      </c>
      <c r="E54" s="60" t="s">
        <v>0</v>
      </c>
      <c r="F54" s="63">
        <v>2360</v>
      </c>
      <c r="G54" s="60">
        <v>-50</v>
      </c>
      <c r="H54" s="60">
        <v>1</v>
      </c>
      <c r="I54" s="60" t="s">
        <v>0</v>
      </c>
      <c r="J54" s="38">
        <v>2351</v>
      </c>
      <c r="K54" s="74" t="s">
        <v>0</v>
      </c>
      <c r="L54" s="38">
        <v>2360</v>
      </c>
      <c r="M54" s="77" t="s">
        <v>177</v>
      </c>
      <c r="N54" s="65"/>
      <c r="O54" s="85"/>
      <c r="P54" s="85"/>
      <c r="Q54" s="73"/>
      <c r="R54" s="31"/>
      <c r="S54" s="31"/>
      <c r="T54" s="31"/>
      <c r="U54" s="31"/>
      <c r="V54" s="31"/>
      <c r="W54" s="31"/>
      <c r="X54" s="31"/>
      <c r="Y54" s="31"/>
      <c r="Z54" s="31"/>
      <c r="AA54" s="31"/>
      <c r="AB54" s="31"/>
      <c r="AC54" s="31"/>
      <c r="AD54" s="31"/>
      <c r="AE54" s="31"/>
    </row>
    <row r="55" spans="2:31" s="28" customFormat="1" outlineLevel="1" x14ac:dyDescent="0.25">
      <c r="B55" s="227"/>
      <c r="C55" s="62" t="s">
        <v>219</v>
      </c>
      <c r="D55" s="63">
        <v>462.5</v>
      </c>
      <c r="E55" s="60" t="s">
        <v>0</v>
      </c>
      <c r="F55" s="63">
        <v>467.5</v>
      </c>
      <c r="G55" s="60">
        <v>-50</v>
      </c>
      <c r="H55" s="60">
        <v>1</v>
      </c>
      <c r="I55" s="60" t="s">
        <v>0</v>
      </c>
      <c r="J55" s="38"/>
      <c r="K55" s="74" t="s">
        <v>214</v>
      </c>
      <c r="L55" s="38"/>
      <c r="M55" s="77"/>
      <c r="N55" s="65"/>
      <c r="O55" s="85"/>
      <c r="P55" s="85"/>
      <c r="Q55" s="73"/>
      <c r="R55" s="31"/>
      <c r="S55" s="31"/>
      <c r="T55" s="31"/>
      <c r="U55" s="31"/>
      <c r="V55" s="31"/>
      <c r="W55" s="31"/>
      <c r="X55" s="31"/>
      <c r="Y55" s="31"/>
      <c r="Z55" s="31"/>
      <c r="AA55" s="31"/>
      <c r="AB55" s="31"/>
      <c r="AC55" s="31"/>
      <c r="AD55" s="31"/>
      <c r="AE55" s="31"/>
    </row>
    <row r="56" spans="2:31" s="28" customFormat="1" outlineLevel="1" x14ac:dyDescent="0.25">
      <c r="B56" s="227"/>
      <c r="C56" s="62" t="s">
        <v>239</v>
      </c>
      <c r="D56" s="63">
        <v>2010</v>
      </c>
      <c r="E56" s="60" t="s">
        <v>0</v>
      </c>
      <c r="F56" s="63">
        <v>2025</v>
      </c>
      <c r="G56" s="60">
        <v>-50</v>
      </c>
      <c r="H56" s="60">
        <v>1</v>
      </c>
      <c r="I56" s="60" t="s">
        <v>0</v>
      </c>
      <c r="J56" s="38"/>
      <c r="K56" s="74" t="s">
        <v>214</v>
      </c>
      <c r="L56" s="38"/>
      <c r="M56" s="77"/>
      <c r="N56" s="65"/>
      <c r="O56" s="85"/>
      <c r="P56" s="85"/>
      <c r="Q56" s="73"/>
      <c r="R56" s="31"/>
      <c r="S56" s="31"/>
      <c r="T56" s="31"/>
      <c r="U56" s="31"/>
      <c r="V56" s="31"/>
      <c r="W56" s="31"/>
      <c r="X56" s="31"/>
      <c r="Y56" s="31"/>
      <c r="Z56" s="31"/>
      <c r="AA56" s="31"/>
      <c r="AB56" s="31"/>
      <c r="AC56" s="31"/>
      <c r="AD56" s="31"/>
      <c r="AE56" s="31"/>
    </row>
    <row r="57" spans="2:31" s="28" customFormat="1" outlineLevel="1" x14ac:dyDescent="0.25">
      <c r="B57" s="227"/>
      <c r="C57" s="62" t="s">
        <v>220</v>
      </c>
      <c r="D57" s="63">
        <v>2570</v>
      </c>
      <c r="E57" s="60" t="s">
        <v>0</v>
      </c>
      <c r="F57" s="63">
        <v>2620</v>
      </c>
      <c r="G57" s="60">
        <v>-50</v>
      </c>
      <c r="H57" s="60">
        <v>1</v>
      </c>
      <c r="I57" s="60" t="s">
        <v>0</v>
      </c>
      <c r="J57" s="38"/>
      <c r="K57" s="74" t="s">
        <v>214</v>
      </c>
      <c r="L57" s="38"/>
      <c r="M57" s="77"/>
      <c r="N57" s="65"/>
      <c r="O57" s="85"/>
      <c r="P57" s="85"/>
      <c r="Q57" s="73"/>
      <c r="R57" s="31"/>
      <c r="S57" s="31"/>
      <c r="T57" s="31"/>
      <c r="U57" s="31"/>
      <c r="V57" s="31"/>
      <c r="W57" s="31"/>
      <c r="X57" s="31"/>
      <c r="Y57" s="31"/>
      <c r="Z57" s="31"/>
      <c r="AA57" s="31"/>
      <c r="AB57" s="31"/>
      <c r="AC57" s="31"/>
      <c r="AD57" s="31"/>
      <c r="AE57" s="31"/>
    </row>
    <row r="58" spans="2:31" s="28" customFormat="1" ht="22.5" outlineLevel="1" x14ac:dyDescent="0.25">
      <c r="B58" s="227"/>
      <c r="C58" s="62" t="s">
        <v>221</v>
      </c>
      <c r="D58" s="63">
        <v>2300</v>
      </c>
      <c r="E58" s="60" t="s">
        <v>0</v>
      </c>
      <c r="F58" s="63">
        <v>2400</v>
      </c>
      <c r="G58" s="60">
        <v>-50</v>
      </c>
      <c r="H58" s="60">
        <v>1</v>
      </c>
      <c r="I58" s="60" t="s">
        <v>0</v>
      </c>
      <c r="J58" s="38" t="s">
        <v>290</v>
      </c>
      <c r="K58" s="74" t="s">
        <v>0</v>
      </c>
      <c r="L58" s="38" t="s">
        <v>291</v>
      </c>
      <c r="M58" s="77" t="s">
        <v>292</v>
      </c>
      <c r="N58" s="65"/>
      <c r="O58" s="85"/>
      <c r="P58" s="85"/>
      <c r="Q58" s="73"/>
      <c r="R58" s="31"/>
      <c r="S58" s="31"/>
      <c r="T58" s="31"/>
      <c r="U58" s="31"/>
      <c r="V58" s="31"/>
      <c r="W58" s="31"/>
      <c r="X58" s="31"/>
      <c r="Y58" s="31"/>
      <c r="Z58" s="31"/>
      <c r="AA58" s="31"/>
      <c r="AB58" s="31"/>
      <c r="AC58" s="31"/>
      <c r="AD58" s="31"/>
      <c r="AE58" s="31"/>
    </row>
    <row r="59" spans="2:31" s="28" customFormat="1" ht="15" customHeight="1" outlineLevel="1" x14ac:dyDescent="0.25">
      <c r="B59" s="227"/>
      <c r="C59" s="62" t="s">
        <v>284</v>
      </c>
      <c r="D59" s="63">
        <v>1995</v>
      </c>
      <c r="E59" s="60" t="s">
        <v>0</v>
      </c>
      <c r="F59" s="63">
        <v>2020</v>
      </c>
      <c r="G59" s="60">
        <v>-50</v>
      </c>
      <c r="H59" s="60">
        <v>1</v>
      </c>
      <c r="I59" s="60" t="s">
        <v>0</v>
      </c>
      <c r="J59" s="38"/>
      <c r="K59" s="74" t="s">
        <v>214</v>
      </c>
      <c r="L59" s="38"/>
      <c r="M59" s="77"/>
      <c r="O59" s="85"/>
      <c r="P59" s="85"/>
      <c r="Q59" s="73"/>
      <c r="R59" s="31"/>
      <c r="S59" s="31"/>
      <c r="T59" s="31"/>
      <c r="U59" s="31"/>
      <c r="V59" s="31"/>
      <c r="W59" s="31"/>
      <c r="X59" s="31"/>
      <c r="Y59" s="31"/>
      <c r="Z59" s="31"/>
      <c r="AA59" s="31"/>
      <c r="AB59" s="31"/>
      <c r="AC59" s="31"/>
      <c r="AD59" s="31"/>
      <c r="AE59" s="31"/>
    </row>
    <row r="60" spans="2:31" s="28" customFormat="1" outlineLevel="1" x14ac:dyDescent="0.25">
      <c r="B60" s="227"/>
      <c r="C60" s="62" t="s">
        <v>285</v>
      </c>
      <c r="D60" s="63">
        <v>617</v>
      </c>
      <c r="E60" s="60" t="s">
        <v>0</v>
      </c>
      <c r="F60" s="63">
        <v>652</v>
      </c>
      <c r="G60" s="60">
        <v>-50</v>
      </c>
      <c r="H60" s="60">
        <v>1</v>
      </c>
      <c r="I60" s="60" t="s">
        <v>0</v>
      </c>
      <c r="J60" s="38">
        <v>617</v>
      </c>
      <c r="K60" s="74" t="s">
        <v>0</v>
      </c>
      <c r="L60" s="38">
        <v>652</v>
      </c>
      <c r="M60" s="77" t="s">
        <v>293</v>
      </c>
      <c r="O60" s="85"/>
      <c r="P60" s="85"/>
      <c r="Q60" s="73"/>
      <c r="R60" s="31"/>
      <c r="S60" s="31"/>
      <c r="T60" s="31"/>
      <c r="U60" s="31"/>
      <c r="V60" s="31"/>
      <c r="W60" s="31"/>
      <c r="X60" s="31"/>
      <c r="Y60" s="31"/>
      <c r="Z60" s="31"/>
      <c r="AA60" s="31"/>
      <c r="AB60" s="31"/>
      <c r="AC60" s="31"/>
      <c r="AD60" s="31"/>
      <c r="AE60" s="31"/>
    </row>
    <row r="61" spans="2:31" s="28" customFormat="1" outlineLevel="1" x14ac:dyDescent="0.25">
      <c r="B61" s="227"/>
      <c r="C61" s="62" t="s">
        <v>286</v>
      </c>
      <c r="D61" s="63">
        <v>2110</v>
      </c>
      <c r="E61" s="60" t="s">
        <v>0</v>
      </c>
      <c r="F61" s="63">
        <v>2155</v>
      </c>
      <c r="G61" s="60">
        <v>-50</v>
      </c>
      <c r="H61" s="60">
        <v>1</v>
      </c>
      <c r="I61" s="60">
        <v>2</v>
      </c>
      <c r="J61" s="38"/>
      <c r="K61" s="74" t="s">
        <v>214</v>
      </c>
      <c r="L61" s="38"/>
      <c r="M61" s="77"/>
      <c r="O61" s="85"/>
      <c r="P61" s="85"/>
      <c r="Q61" s="73"/>
      <c r="R61" s="31"/>
      <c r="S61" s="31"/>
      <c r="T61" s="31"/>
      <c r="U61" s="31"/>
      <c r="V61" s="31"/>
      <c r="W61" s="31"/>
      <c r="X61" s="31"/>
      <c r="Y61" s="31"/>
      <c r="Z61" s="31"/>
      <c r="AA61" s="31"/>
      <c r="AB61" s="31"/>
      <c r="AC61" s="31"/>
      <c r="AD61" s="31"/>
      <c r="AE61" s="31"/>
    </row>
    <row r="62" spans="2:31" s="28" customFormat="1" outlineLevel="1" x14ac:dyDescent="0.25">
      <c r="B62" s="227"/>
      <c r="C62" s="62" t="s">
        <v>225</v>
      </c>
      <c r="D62" s="63">
        <v>3510</v>
      </c>
      <c r="E62" s="60" t="s">
        <v>0</v>
      </c>
      <c r="F62" s="63">
        <v>3590</v>
      </c>
      <c r="G62" s="60">
        <v>-50</v>
      </c>
      <c r="H62" s="60">
        <v>1</v>
      </c>
      <c r="I62" s="60">
        <v>2</v>
      </c>
      <c r="J62" s="38"/>
      <c r="K62" s="74" t="s">
        <v>214</v>
      </c>
      <c r="L62" s="38"/>
      <c r="M62" s="77"/>
      <c r="O62" s="85"/>
      <c r="P62" s="85"/>
      <c r="Q62" s="73"/>
      <c r="R62" s="31"/>
      <c r="S62" s="31"/>
      <c r="T62" s="31"/>
      <c r="U62" s="31"/>
      <c r="V62" s="31"/>
      <c r="W62" s="31"/>
      <c r="X62" s="31"/>
      <c r="Y62" s="31"/>
      <c r="Z62" s="31"/>
      <c r="AA62" s="31"/>
      <c r="AB62" s="31"/>
      <c r="AC62" s="31"/>
      <c r="AD62" s="31"/>
      <c r="AE62" s="31"/>
    </row>
    <row r="63" spans="2:31" s="28" customFormat="1" outlineLevel="1" x14ac:dyDescent="0.25">
      <c r="B63" s="227"/>
      <c r="C63" s="62" t="s">
        <v>226</v>
      </c>
      <c r="D63" s="63">
        <v>1452</v>
      </c>
      <c r="E63" s="60" t="s">
        <v>0</v>
      </c>
      <c r="F63" s="63">
        <v>1496</v>
      </c>
      <c r="G63" s="60">
        <v>-50</v>
      </c>
      <c r="H63" s="60">
        <v>1</v>
      </c>
      <c r="I63" s="60">
        <v>2</v>
      </c>
      <c r="J63" s="38"/>
      <c r="K63" s="74" t="s">
        <v>214</v>
      </c>
      <c r="L63" s="38"/>
      <c r="M63" s="77"/>
      <c r="O63" s="85"/>
      <c r="P63" s="85"/>
      <c r="Q63" s="73"/>
      <c r="R63" s="31"/>
      <c r="S63" s="31"/>
      <c r="T63" s="31"/>
      <c r="U63" s="31"/>
      <c r="V63" s="31"/>
      <c r="W63" s="31"/>
      <c r="X63" s="31"/>
      <c r="Y63" s="31"/>
      <c r="Z63" s="31"/>
      <c r="AA63" s="31"/>
      <c r="AB63" s="31"/>
      <c r="AC63" s="31"/>
      <c r="AD63" s="31"/>
      <c r="AE63" s="31"/>
    </row>
    <row r="64" spans="2:31" s="28" customFormat="1" outlineLevel="1" x14ac:dyDescent="0.25">
      <c r="B64" s="227"/>
      <c r="C64" s="62" t="s">
        <v>222</v>
      </c>
      <c r="D64" s="63">
        <v>2496</v>
      </c>
      <c r="E64" s="60" t="s">
        <v>0</v>
      </c>
      <c r="F64" s="63">
        <v>2690</v>
      </c>
      <c r="G64" s="60">
        <v>-50</v>
      </c>
      <c r="H64" s="60">
        <v>1</v>
      </c>
      <c r="I64" s="60">
        <v>2</v>
      </c>
      <c r="J64" s="38"/>
      <c r="K64" s="74" t="s">
        <v>214</v>
      </c>
      <c r="L64" s="38"/>
      <c r="M64" s="77"/>
      <c r="O64" s="85"/>
      <c r="P64" s="85"/>
      <c r="Q64" s="73"/>
      <c r="R64" s="31"/>
      <c r="S64" s="31"/>
      <c r="T64" s="31"/>
      <c r="U64" s="31"/>
      <c r="V64" s="31"/>
      <c r="W64" s="31"/>
      <c r="X64" s="31"/>
      <c r="Y64" s="31"/>
      <c r="Z64" s="31"/>
      <c r="AA64" s="31"/>
      <c r="AB64" s="31"/>
      <c r="AC64" s="31"/>
      <c r="AD64" s="31"/>
      <c r="AE64" s="31"/>
    </row>
    <row r="65" spans="2:31" s="28" customFormat="1" outlineLevel="1" x14ac:dyDescent="0.25">
      <c r="B65" s="227"/>
      <c r="C65" s="62" t="s">
        <v>227</v>
      </c>
      <c r="D65" s="63">
        <v>3400</v>
      </c>
      <c r="E65" s="60" t="s">
        <v>0</v>
      </c>
      <c r="F65" s="63">
        <v>3600</v>
      </c>
      <c r="G65" s="60">
        <v>-50</v>
      </c>
      <c r="H65" s="60">
        <v>1</v>
      </c>
      <c r="I65" s="60">
        <v>2</v>
      </c>
      <c r="J65" s="38"/>
      <c r="K65" s="74" t="s">
        <v>214</v>
      </c>
      <c r="L65" s="38"/>
      <c r="M65" s="77"/>
      <c r="O65" s="85"/>
      <c r="P65" s="85"/>
      <c r="Q65" s="73"/>
      <c r="R65" s="31"/>
      <c r="S65" s="31"/>
      <c r="T65" s="31"/>
      <c r="U65" s="31"/>
      <c r="V65" s="31"/>
      <c r="W65" s="31"/>
      <c r="X65" s="31"/>
      <c r="Y65" s="31"/>
      <c r="Z65" s="31"/>
      <c r="AA65" s="31"/>
      <c r="AB65" s="31"/>
      <c r="AC65" s="31"/>
      <c r="AD65" s="31"/>
      <c r="AE65" s="31"/>
    </row>
    <row r="66" spans="2:31" s="28" customFormat="1" outlineLevel="1" x14ac:dyDescent="0.25">
      <c r="B66" s="227"/>
      <c r="C66" s="62" t="s">
        <v>228</v>
      </c>
      <c r="D66" s="63">
        <v>3600</v>
      </c>
      <c r="E66" s="60" t="s">
        <v>0</v>
      </c>
      <c r="F66" s="63">
        <v>3800</v>
      </c>
      <c r="G66" s="60">
        <v>-50</v>
      </c>
      <c r="H66" s="60">
        <v>1</v>
      </c>
      <c r="I66" s="60">
        <v>2</v>
      </c>
      <c r="J66" s="38"/>
      <c r="K66" s="74" t="s">
        <v>214</v>
      </c>
      <c r="L66" s="38"/>
      <c r="M66" s="77" t="s">
        <v>171</v>
      </c>
      <c r="O66" s="85"/>
      <c r="P66" s="85"/>
      <c r="Q66" s="73"/>
      <c r="R66" s="31"/>
      <c r="S66" s="31"/>
      <c r="T66" s="31"/>
      <c r="U66" s="31"/>
      <c r="V66" s="31"/>
      <c r="W66" s="31"/>
      <c r="X66" s="31"/>
      <c r="Y66" s="31"/>
      <c r="Z66" s="31"/>
      <c r="AA66" s="31"/>
      <c r="AB66" s="31"/>
      <c r="AC66" s="31"/>
      <c r="AD66" s="31"/>
      <c r="AE66" s="31"/>
    </row>
    <row r="67" spans="2:31" s="28" customFormat="1" outlineLevel="1" x14ac:dyDescent="0.25">
      <c r="B67" s="227"/>
      <c r="C67" s="62" t="s">
        <v>287</v>
      </c>
      <c r="D67" s="63">
        <v>1447</v>
      </c>
      <c r="E67" s="60" t="s">
        <v>0</v>
      </c>
      <c r="F67" s="63">
        <v>1467</v>
      </c>
      <c r="G67" s="60">
        <v>-50</v>
      </c>
      <c r="H67" s="60">
        <v>1</v>
      </c>
      <c r="I67" s="60">
        <v>2</v>
      </c>
      <c r="J67" s="38"/>
      <c r="K67" s="74" t="s">
        <v>214</v>
      </c>
      <c r="L67" s="38"/>
      <c r="M67" s="77" t="s">
        <v>171</v>
      </c>
      <c r="O67" s="85"/>
      <c r="P67" s="85"/>
      <c r="Q67" s="73"/>
      <c r="R67" s="31"/>
      <c r="S67" s="31"/>
      <c r="T67" s="31"/>
      <c r="U67" s="31"/>
      <c r="V67" s="31"/>
      <c r="W67" s="31"/>
      <c r="X67" s="31"/>
      <c r="Y67" s="31"/>
      <c r="Z67" s="31"/>
      <c r="AA67" s="31"/>
      <c r="AB67" s="31"/>
      <c r="AC67" s="31"/>
      <c r="AD67" s="31"/>
      <c r="AE67" s="31"/>
    </row>
    <row r="68" spans="2:31" s="28" customFormat="1" outlineLevel="1" x14ac:dyDescent="0.25">
      <c r="B68" s="227"/>
      <c r="C68" s="62" t="s">
        <v>288</v>
      </c>
      <c r="D68" s="63">
        <v>3550</v>
      </c>
      <c r="E68" s="60" t="s">
        <v>0</v>
      </c>
      <c r="F68" s="63">
        <v>3700</v>
      </c>
      <c r="G68" s="60">
        <v>-50</v>
      </c>
      <c r="H68" s="60">
        <v>1</v>
      </c>
      <c r="I68" s="60">
        <v>2</v>
      </c>
      <c r="J68" s="38"/>
      <c r="K68" s="74" t="s">
        <v>214</v>
      </c>
      <c r="L68" s="38"/>
      <c r="M68" s="77" t="s">
        <v>171</v>
      </c>
      <c r="O68" s="85"/>
      <c r="P68" s="85"/>
      <c r="Q68" s="73"/>
      <c r="R68" s="31"/>
      <c r="S68" s="31"/>
      <c r="T68" s="31"/>
      <c r="U68" s="31"/>
      <c r="V68" s="31"/>
      <c r="W68" s="31"/>
      <c r="X68" s="31"/>
      <c r="Y68" s="31"/>
      <c r="Z68" s="31"/>
      <c r="AA68" s="31"/>
      <c r="AB68" s="31"/>
      <c r="AC68" s="31"/>
      <c r="AD68" s="31"/>
      <c r="AE68" s="31"/>
    </row>
    <row r="69" spans="2:31" s="28" customFormat="1" outlineLevel="1" x14ac:dyDescent="0.25">
      <c r="B69" s="227"/>
      <c r="C69" s="62" t="s">
        <v>229</v>
      </c>
      <c r="D69" s="63">
        <v>1432</v>
      </c>
      <c r="E69" s="60" t="s">
        <v>0</v>
      </c>
      <c r="F69" s="63">
        <v>1517</v>
      </c>
      <c r="G69" s="60">
        <v>-50</v>
      </c>
      <c r="H69" s="60">
        <v>1</v>
      </c>
      <c r="I69" s="60">
        <v>2</v>
      </c>
      <c r="J69" s="38"/>
      <c r="K69" s="74" t="s">
        <v>214</v>
      </c>
      <c r="L69" s="38"/>
      <c r="M69" s="77" t="s">
        <v>171</v>
      </c>
      <c r="O69" s="85"/>
      <c r="P69" s="85"/>
      <c r="Q69" s="73"/>
      <c r="R69" s="31"/>
      <c r="S69" s="31"/>
      <c r="T69" s="31"/>
      <c r="U69" s="31"/>
      <c r="V69" s="31"/>
      <c r="W69" s="31"/>
      <c r="X69" s="31"/>
      <c r="Y69" s="31"/>
      <c r="Z69" s="31"/>
      <c r="AA69" s="31"/>
      <c r="AB69" s="31"/>
      <c r="AC69" s="31"/>
      <c r="AD69" s="31"/>
      <c r="AE69" s="31"/>
    </row>
    <row r="70" spans="2:31" s="28" customFormat="1" outlineLevel="1" x14ac:dyDescent="0.25">
      <c r="B70" s="227"/>
      <c r="C70" s="134" t="s">
        <v>230</v>
      </c>
      <c r="D70" s="63">
        <v>1427</v>
      </c>
      <c r="E70" s="60" t="s">
        <v>0</v>
      </c>
      <c r="F70" s="63">
        <v>1432</v>
      </c>
      <c r="G70" s="60">
        <v>-50</v>
      </c>
      <c r="H70" s="60">
        <v>1</v>
      </c>
      <c r="I70" s="60">
        <v>2</v>
      </c>
      <c r="J70" s="38"/>
      <c r="K70" s="74" t="s">
        <v>214</v>
      </c>
      <c r="L70" s="38"/>
      <c r="M70" s="77" t="s">
        <v>171</v>
      </c>
      <c r="O70" s="85"/>
      <c r="P70" s="85"/>
      <c r="Q70" s="73"/>
      <c r="R70" s="31"/>
      <c r="S70" s="31"/>
      <c r="T70" s="31"/>
      <c r="U70" s="31"/>
      <c r="V70" s="31"/>
      <c r="W70" s="31"/>
      <c r="X70" s="31"/>
      <c r="Y70" s="31"/>
      <c r="Z70" s="31"/>
      <c r="AA70" s="31"/>
      <c r="AB70" s="31"/>
      <c r="AC70" s="31"/>
      <c r="AD70" s="31"/>
      <c r="AE70" s="31"/>
    </row>
    <row r="71" spans="2:31" s="28" customFormat="1" outlineLevel="1" x14ac:dyDescent="0.25">
      <c r="B71" s="227"/>
      <c r="C71" s="62" t="s">
        <v>231</v>
      </c>
      <c r="D71" s="63">
        <v>3300</v>
      </c>
      <c r="E71" s="60" t="s">
        <v>0</v>
      </c>
      <c r="F71" s="63">
        <v>3400</v>
      </c>
      <c r="G71" s="60">
        <v>-50</v>
      </c>
      <c r="H71" s="60">
        <v>1</v>
      </c>
      <c r="I71" s="60">
        <v>2</v>
      </c>
      <c r="J71" s="38"/>
      <c r="K71" s="74" t="s">
        <v>214</v>
      </c>
      <c r="L71" s="38"/>
      <c r="M71" s="77"/>
      <c r="O71" s="85"/>
      <c r="P71" s="85"/>
      <c r="Q71" s="73"/>
      <c r="R71" s="31"/>
      <c r="S71" s="31"/>
      <c r="T71" s="31"/>
      <c r="U71" s="31"/>
      <c r="V71" s="31"/>
      <c r="W71" s="31"/>
      <c r="X71" s="31"/>
      <c r="Y71" s="31"/>
      <c r="Z71" s="31"/>
      <c r="AA71" s="31"/>
      <c r="AB71" s="31"/>
      <c r="AC71" s="31"/>
      <c r="AD71" s="31"/>
      <c r="AE71" s="31"/>
    </row>
    <row r="72" spans="2:31" s="28" customFormat="1" outlineLevel="1" x14ac:dyDescent="0.25">
      <c r="B72" s="227"/>
      <c r="C72" s="62" t="s">
        <v>232</v>
      </c>
      <c r="D72" s="63">
        <v>2110</v>
      </c>
      <c r="E72" s="60" t="s">
        <v>0</v>
      </c>
      <c r="F72" s="63">
        <v>2200</v>
      </c>
      <c r="G72" s="60">
        <v>-50</v>
      </c>
      <c r="H72" s="60">
        <v>1</v>
      </c>
      <c r="I72" s="60">
        <v>2</v>
      </c>
      <c r="J72" s="38"/>
      <c r="K72" s="74" t="s">
        <v>214</v>
      </c>
      <c r="L72" s="38"/>
      <c r="M72" s="77"/>
      <c r="O72" s="85"/>
      <c r="P72" s="85"/>
      <c r="Q72" s="73"/>
      <c r="R72" s="31"/>
      <c r="S72" s="31"/>
      <c r="T72" s="31"/>
      <c r="U72" s="31"/>
      <c r="V72" s="31"/>
      <c r="W72" s="31"/>
      <c r="X72" s="31"/>
      <c r="Y72" s="31"/>
      <c r="Z72" s="31"/>
      <c r="AA72" s="31"/>
      <c r="AB72" s="31"/>
      <c r="AC72" s="31"/>
      <c r="AD72" s="31"/>
      <c r="AE72" s="31"/>
    </row>
    <row r="73" spans="2:31" s="28" customFormat="1" outlineLevel="1" x14ac:dyDescent="0.25">
      <c r="B73" s="227"/>
      <c r="C73" s="62" t="s">
        <v>289</v>
      </c>
      <c r="D73" s="63">
        <v>2110</v>
      </c>
      <c r="E73" s="60" t="s">
        <v>0</v>
      </c>
      <c r="F73" s="63">
        <v>2200</v>
      </c>
      <c r="G73" s="60">
        <v>-50</v>
      </c>
      <c r="H73" s="60">
        <v>1</v>
      </c>
      <c r="I73" s="60">
        <v>2</v>
      </c>
      <c r="J73" s="38"/>
      <c r="K73" s="74" t="s">
        <v>214</v>
      </c>
      <c r="L73" s="38"/>
      <c r="M73" s="77"/>
      <c r="O73" s="85"/>
      <c r="P73" s="85"/>
      <c r="Q73" s="73"/>
      <c r="R73" s="31"/>
      <c r="S73" s="31"/>
      <c r="T73" s="31"/>
      <c r="U73" s="31"/>
      <c r="V73" s="31"/>
      <c r="W73" s="31"/>
      <c r="X73" s="31"/>
      <c r="Y73" s="31"/>
      <c r="Z73" s="31"/>
      <c r="AA73" s="31"/>
      <c r="AB73" s="31"/>
      <c r="AC73" s="31"/>
      <c r="AD73" s="31"/>
      <c r="AE73" s="31"/>
    </row>
    <row r="74" spans="2:31" s="28" customFormat="1" outlineLevel="1" x14ac:dyDescent="0.25">
      <c r="B74" s="227"/>
      <c r="C74" s="62" t="s">
        <v>223</v>
      </c>
      <c r="D74" s="63">
        <v>460</v>
      </c>
      <c r="E74" s="60" t="s">
        <v>0</v>
      </c>
      <c r="F74" s="63">
        <v>465</v>
      </c>
      <c r="G74" s="60">
        <v>-50</v>
      </c>
      <c r="H74" s="60">
        <v>1</v>
      </c>
      <c r="I74" s="60">
        <v>2</v>
      </c>
      <c r="J74" s="38"/>
      <c r="K74" s="74" t="s">
        <v>214</v>
      </c>
      <c r="L74" s="38"/>
      <c r="M74" s="77"/>
      <c r="O74" s="85"/>
      <c r="P74" s="85"/>
      <c r="Q74" s="73"/>
      <c r="R74" s="31"/>
      <c r="S74" s="31"/>
      <c r="T74" s="31"/>
      <c r="U74" s="31"/>
      <c r="V74" s="31"/>
      <c r="W74" s="31"/>
      <c r="X74" s="31"/>
      <c r="Y74" s="31"/>
      <c r="Z74" s="31"/>
      <c r="AA74" s="31"/>
      <c r="AB74" s="31"/>
      <c r="AC74" s="31"/>
      <c r="AD74" s="31"/>
      <c r="AE74" s="31"/>
    </row>
    <row r="75" spans="2:31" s="28" customFormat="1" outlineLevel="1" x14ac:dyDescent="0.25">
      <c r="B75" s="227"/>
      <c r="C75" s="62" t="s">
        <v>233</v>
      </c>
      <c r="D75" s="63">
        <v>1475</v>
      </c>
      <c r="E75" s="60" t="s">
        <v>0</v>
      </c>
      <c r="F75" s="63">
        <v>1518</v>
      </c>
      <c r="G75" s="60">
        <v>-50</v>
      </c>
      <c r="H75" s="60">
        <v>1</v>
      </c>
      <c r="I75" s="60">
        <v>2</v>
      </c>
      <c r="J75" s="38"/>
      <c r="K75" s="74" t="s">
        <v>214</v>
      </c>
      <c r="L75" s="38"/>
      <c r="M75" s="77"/>
      <c r="O75" s="85"/>
      <c r="P75" s="85"/>
      <c r="Q75" s="73"/>
      <c r="R75" s="31"/>
      <c r="S75" s="31"/>
      <c r="T75" s="31"/>
      <c r="U75" s="31"/>
      <c r="V75" s="31"/>
      <c r="W75" s="31"/>
      <c r="X75" s="31"/>
      <c r="Y75" s="31"/>
      <c r="Z75" s="31"/>
      <c r="AA75" s="31"/>
      <c r="AB75" s="31"/>
      <c r="AC75" s="31"/>
      <c r="AD75" s="31"/>
      <c r="AE75" s="31"/>
    </row>
    <row r="76" spans="2:31" s="28" customFormat="1" outlineLevel="1" x14ac:dyDescent="0.25">
      <c r="B76" s="227"/>
      <c r="C76" s="62" t="s">
        <v>234</v>
      </c>
      <c r="D76" s="63">
        <v>1432</v>
      </c>
      <c r="E76" s="60" t="s">
        <v>0</v>
      </c>
      <c r="F76" s="63">
        <v>1517</v>
      </c>
      <c r="G76" s="60">
        <v>-50</v>
      </c>
      <c r="H76" s="60">
        <v>1</v>
      </c>
      <c r="I76" s="60">
        <v>2</v>
      </c>
      <c r="J76" s="38"/>
      <c r="K76" s="74" t="s">
        <v>214</v>
      </c>
      <c r="L76" s="38"/>
      <c r="M76" s="77"/>
      <c r="O76" s="85"/>
      <c r="P76" s="85"/>
      <c r="Q76" s="73"/>
      <c r="R76" s="31"/>
      <c r="S76" s="31"/>
      <c r="T76" s="31"/>
      <c r="U76" s="31"/>
      <c r="V76" s="31"/>
      <c r="W76" s="31"/>
      <c r="X76" s="31"/>
      <c r="Y76" s="31"/>
      <c r="Z76" s="31"/>
      <c r="AA76" s="31"/>
      <c r="AB76" s="31"/>
      <c r="AC76" s="31"/>
      <c r="AD76" s="31"/>
      <c r="AE76" s="31"/>
    </row>
    <row r="77" spans="2:31" s="28" customFormat="1" outlineLevel="1" x14ac:dyDescent="0.25">
      <c r="B77" s="227"/>
      <c r="C77" s="62" t="s">
        <v>235</v>
      </c>
      <c r="D77" s="63">
        <v>1427</v>
      </c>
      <c r="E77" s="60" t="s">
        <v>0</v>
      </c>
      <c r="F77" s="63">
        <v>1432</v>
      </c>
      <c r="G77" s="60">
        <v>-50</v>
      </c>
      <c r="H77" s="60">
        <v>1</v>
      </c>
      <c r="I77" s="60">
        <v>2</v>
      </c>
      <c r="J77" s="38"/>
      <c r="K77" s="74" t="s">
        <v>214</v>
      </c>
      <c r="L77" s="38"/>
      <c r="M77" s="77"/>
      <c r="O77" s="85"/>
      <c r="P77" s="85"/>
      <c r="Q77" s="73"/>
      <c r="R77" s="31"/>
      <c r="S77" s="31"/>
      <c r="T77" s="31"/>
      <c r="U77" s="31"/>
      <c r="V77" s="31"/>
      <c r="W77" s="31"/>
      <c r="X77" s="31"/>
      <c r="Y77" s="31"/>
      <c r="Z77" s="31"/>
      <c r="AA77" s="31"/>
      <c r="AB77" s="31"/>
      <c r="AC77" s="31"/>
      <c r="AD77" s="31"/>
      <c r="AE77" s="31"/>
    </row>
    <row r="78" spans="2:31" s="28" customFormat="1" outlineLevel="1" x14ac:dyDescent="0.25">
      <c r="B78" s="227"/>
      <c r="C78" s="62" t="s">
        <v>236</v>
      </c>
      <c r="D78" s="63">
        <v>3300</v>
      </c>
      <c r="E78" s="60" t="s">
        <v>0</v>
      </c>
      <c r="F78" s="63">
        <v>4200</v>
      </c>
      <c r="G78" s="60">
        <v>-50</v>
      </c>
      <c r="H78" s="60">
        <v>1</v>
      </c>
      <c r="I78" s="60">
        <v>2</v>
      </c>
      <c r="J78" s="38"/>
      <c r="K78" s="74" t="s">
        <v>214</v>
      </c>
      <c r="L78" s="38"/>
      <c r="M78" s="77"/>
      <c r="O78" s="85"/>
      <c r="P78" s="85"/>
      <c r="Q78" s="73"/>
      <c r="R78" s="31"/>
      <c r="S78" s="31"/>
      <c r="T78" s="31"/>
      <c r="U78" s="31"/>
      <c r="V78" s="31"/>
      <c r="W78" s="31"/>
      <c r="X78" s="31"/>
      <c r="Y78" s="31"/>
      <c r="Z78" s="31"/>
      <c r="AA78" s="31"/>
      <c r="AB78" s="31"/>
      <c r="AC78" s="31"/>
      <c r="AD78" s="31"/>
      <c r="AE78" s="31"/>
    </row>
    <row r="79" spans="2:31" s="28" customFormat="1" outlineLevel="1" x14ac:dyDescent="0.25">
      <c r="B79" s="227"/>
      <c r="C79" s="134" t="s">
        <v>237</v>
      </c>
      <c r="D79" s="63">
        <v>3300</v>
      </c>
      <c r="E79" s="60" t="s">
        <v>0</v>
      </c>
      <c r="F79" s="63">
        <v>3800</v>
      </c>
      <c r="G79" s="60">
        <v>-50</v>
      </c>
      <c r="H79" s="60">
        <v>1</v>
      </c>
      <c r="I79" s="60">
        <v>2</v>
      </c>
      <c r="J79" s="38"/>
      <c r="K79" s="74" t="s">
        <v>214</v>
      </c>
      <c r="L79" s="38"/>
      <c r="M79" s="77"/>
      <c r="O79" s="85"/>
      <c r="P79" s="85"/>
      <c r="Q79" s="73"/>
      <c r="R79" s="31"/>
      <c r="S79" s="31"/>
      <c r="T79" s="31"/>
      <c r="U79" s="31"/>
      <c r="V79" s="31"/>
      <c r="W79" s="31"/>
      <c r="X79" s="31"/>
      <c r="Y79" s="31"/>
      <c r="Z79" s="31"/>
      <c r="AA79" s="31"/>
      <c r="AB79" s="31"/>
      <c r="AC79" s="31"/>
      <c r="AD79" s="31"/>
      <c r="AE79" s="31"/>
    </row>
    <row r="80" spans="2:31" s="28" customFormat="1" outlineLevel="1" x14ac:dyDescent="0.25">
      <c r="B80" s="227"/>
      <c r="C80" s="134" t="s">
        <v>224</v>
      </c>
      <c r="D80" s="63">
        <v>4400</v>
      </c>
      <c r="E80" s="60" t="s">
        <v>0</v>
      </c>
      <c r="F80" s="63">
        <v>5000</v>
      </c>
      <c r="G80" s="60">
        <v>-50</v>
      </c>
      <c r="H80" s="60">
        <v>1</v>
      </c>
      <c r="I80" s="60">
        <v>2</v>
      </c>
      <c r="J80" s="38"/>
      <c r="K80" s="74" t="s">
        <v>214</v>
      </c>
      <c r="L80" s="38"/>
      <c r="M80" s="77"/>
      <c r="O80" s="85"/>
      <c r="P80" s="85"/>
      <c r="Q80" s="73"/>
      <c r="R80" s="31"/>
      <c r="S80" s="31"/>
      <c r="T80" s="31"/>
      <c r="U80" s="31"/>
      <c r="V80" s="31"/>
      <c r="W80" s="31"/>
      <c r="X80" s="31"/>
      <c r="Y80" s="31"/>
      <c r="Z80" s="31"/>
      <c r="AA80" s="31"/>
      <c r="AB80" s="31"/>
      <c r="AC80" s="31"/>
      <c r="AD80" s="31"/>
      <c r="AE80" s="31"/>
    </row>
    <row r="81" spans="2:31" s="28" customFormat="1" outlineLevel="1" x14ac:dyDescent="0.25">
      <c r="B81" s="227"/>
      <c r="C81" s="134" t="s">
        <v>212</v>
      </c>
      <c r="D81" s="63">
        <v>2110</v>
      </c>
      <c r="E81" s="60" t="s">
        <v>0</v>
      </c>
      <c r="F81" s="63">
        <v>2170</v>
      </c>
      <c r="G81" s="60">
        <v>-50</v>
      </c>
      <c r="H81" s="60">
        <v>1</v>
      </c>
      <c r="I81" s="60" t="s">
        <v>205</v>
      </c>
      <c r="J81" s="38"/>
      <c r="K81" s="74" t="s">
        <v>214</v>
      </c>
      <c r="L81" s="38"/>
      <c r="M81" s="77"/>
      <c r="O81" s="85"/>
      <c r="P81" s="85"/>
      <c r="Q81" s="73"/>
      <c r="R81" s="31"/>
      <c r="S81" s="31"/>
      <c r="T81" s="31"/>
      <c r="U81" s="31"/>
      <c r="V81" s="31"/>
      <c r="W81" s="31"/>
      <c r="X81" s="31"/>
      <c r="Y81" s="31"/>
      <c r="Z81" s="31"/>
      <c r="AA81" s="31"/>
      <c r="AB81" s="31"/>
      <c r="AC81" s="31"/>
      <c r="AD81" s="31"/>
      <c r="AE81" s="31"/>
    </row>
    <row r="82" spans="2:31" s="28" customFormat="1" outlineLevel="1" x14ac:dyDescent="0.25">
      <c r="B82" s="227"/>
      <c r="C82" s="134" t="s">
        <v>240</v>
      </c>
      <c r="D82" s="63">
        <v>1475.9</v>
      </c>
      <c r="E82" s="60" t="s">
        <v>0</v>
      </c>
      <c r="F82" s="63">
        <v>1495.9</v>
      </c>
      <c r="G82" s="60">
        <v>-50</v>
      </c>
      <c r="H82" s="60">
        <v>1</v>
      </c>
      <c r="I82" s="60" t="s">
        <v>206</v>
      </c>
      <c r="J82" s="38"/>
      <c r="K82" s="74" t="s">
        <v>214</v>
      </c>
      <c r="L82" s="38"/>
      <c r="M82" s="77" t="s">
        <v>171</v>
      </c>
      <c r="O82" s="85"/>
      <c r="P82" s="85"/>
      <c r="Q82" s="73"/>
      <c r="R82" s="31"/>
      <c r="S82" s="31"/>
      <c r="T82" s="31"/>
      <c r="U82" s="31"/>
      <c r="V82" s="31"/>
      <c r="W82" s="31"/>
      <c r="X82" s="31"/>
      <c r="Y82" s="31"/>
      <c r="Z82" s="31"/>
      <c r="AA82" s="31"/>
      <c r="AB82" s="31"/>
      <c r="AC82" s="31"/>
      <c r="AD82" s="31"/>
      <c r="AE82" s="31"/>
    </row>
    <row r="83" spans="2:31" s="28" customFormat="1" outlineLevel="1" x14ac:dyDescent="0.25">
      <c r="B83" s="227"/>
      <c r="C83" s="134" t="s">
        <v>241</v>
      </c>
      <c r="D83" s="63">
        <v>1495.9</v>
      </c>
      <c r="E83" s="60" t="s">
        <v>0</v>
      </c>
      <c r="F83" s="63">
        <v>1510.9</v>
      </c>
      <c r="G83" s="60">
        <v>-50</v>
      </c>
      <c r="H83" s="60">
        <v>1</v>
      </c>
      <c r="I83" s="60" t="s">
        <v>206</v>
      </c>
      <c r="J83" s="38"/>
      <c r="K83" s="74" t="s">
        <v>214</v>
      </c>
      <c r="L83" s="38"/>
      <c r="M83" s="77" t="s">
        <v>171</v>
      </c>
      <c r="O83" s="85"/>
      <c r="P83" s="85"/>
      <c r="Q83" s="73"/>
      <c r="R83" s="31"/>
      <c r="S83" s="31"/>
      <c r="T83" s="31"/>
      <c r="U83" s="31"/>
      <c r="V83" s="31"/>
      <c r="W83" s="31"/>
      <c r="X83" s="31"/>
      <c r="Y83" s="31"/>
      <c r="Z83" s="31"/>
      <c r="AA83" s="31"/>
      <c r="AB83" s="31"/>
      <c r="AC83" s="31"/>
      <c r="AD83" s="31"/>
      <c r="AE83" s="31"/>
    </row>
    <row r="84" spans="2:31" s="28" customFormat="1" outlineLevel="1" x14ac:dyDescent="0.25">
      <c r="B84" s="227"/>
      <c r="C84" s="134" t="s">
        <v>203</v>
      </c>
      <c r="D84" s="63" t="s">
        <v>273</v>
      </c>
      <c r="E84" s="63" t="s">
        <v>0</v>
      </c>
      <c r="F84" s="63" t="s">
        <v>274</v>
      </c>
      <c r="G84" s="63">
        <v>-41</v>
      </c>
      <c r="H84" s="63" t="s">
        <v>275</v>
      </c>
      <c r="I84" s="60" t="s">
        <v>276</v>
      </c>
      <c r="J84" s="38"/>
      <c r="K84" s="74" t="s">
        <v>214</v>
      </c>
      <c r="L84" s="38"/>
      <c r="M84" s="77"/>
      <c r="O84" s="85"/>
      <c r="P84" s="85"/>
      <c r="Q84" s="73"/>
      <c r="R84" s="31"/>
      <c r="S84" s="31"/>
      <c r="T84" s="31"/>
      <c r="U84" s="31"/>
      <c r="V84" s="31"/>
      <c r="W84" s="31"/>
      <c r="X84" s="31"/>
      <c r="Y84" s="31"/>
      <c r="Z84" s="31"/>
      <c r="AA84" s="31"/>
      <c r="AB84" s="31"/>
      <c r="AC84" s="31"/>
      <c r="AD84" s="31"/>
      <c r="AE84" s="31"/>
    </row>
    <row r="85" spans="2:31" s="28" customFormat="1" outlineLevel="1" x14ac:dyDescent="0.25">
      <c r="B85" s="227"/>
      <c r="C85" s="134" t="s">
        <v>203</v>
      </c>
      <c r="D85" s="63">
        <v>470</v>
      </c>
      <c r="E85" s="63" t="s">
        <v>0</v>
      </c>
      <c r="F85" s="63">
        <v>694</v>
      </c>
      <c r="G85" s="63">
        <v>-42</v>
      </c>
      <c r="H85" s="63">
        <v>8</v>
      </c>
      <c r="I85" s="60" t="s">
        <v>207</v>
      </c>
      <c r="J85" s="38">
        <v>557</v>
      </c>
      <c r="K85" s="74" t="s">
        <v>0</v>
      </c>
      <c r="L85" s="38">
        <v>672</v>
      </c>
      <c r="M85" s="77" t="s">
        <v>293</v>
      </c>
      <c r="O85" s="85"/>
      <c r="P85" s="85"/>
      <c r="Q85" s="73"/>
      <c r="R85" s="31"/>
      <c r="S85" s="31"/>
      <c r="T85" s="31"/>
      <c r="U85" s="31"/>
      <c r="V85" s="31"/>
      <c r="W85" s="31"/>
      <c r="X85" s="31"/>
      <c r="Y85" s="31"/>
      <c r="Z85" s="31"/>
      <c r="AA85" s="31"/>
      <c r="AB85" s="31"/>
      <c r="AC85" s="31"/>
      <c r="AD85" s="31"/>
      <c r="AE85" s="31"/>
    </row>
    <row r="86" spans="2:31" s="28" customFormat="1" outlineLevel="1" x14ac:dyDescent="0.25">
      <c r="B86" s="227"/>
      <c r="C86" s="134" t="s">
        <v>203</v>
      </c>
      <c r="D86" s="63">
        <v>470</v>
      </c>
      <c r="E86" s="63" t="s">
        <v>0</v>
      </c>
      <c r="F86" s="63">
        <v>710</v>
      </c>
      <c r="G86" s="63" t="s">
        <v>277</v>
      </c>
      <c r="H86" s="63">
        <v>6</v>
      </c>
      <c r="I86" s="60">
        <v>14</v>
      </c>
      <c r="J86" s="38">
        <v>557</v>
      </c>
      <c r="K86" s="74" t="s">
        <v>0</v>
      </c>
      <c r="L86" s="38">
        <v>672</v>
      </c>
      <c r="M86" s="77" t="s">
        <v>293</v>
      </c>
      <c r="O86" s="85"/>
      <c r="P86" s="85"/>
      <c r="Q86" s="73"/>
      <c r="R86" s="31"/>
      <c r="S86" s="31"/>
      <c r="T86" s="31"/>
      <c r="U86" s="31"/>
      <c r="V86" s="31"/>
      <c r="W86" s="31"/>
      <c r="X86" s="31"/>
      <c r="Y86" s="31"/>
      <c r="Z86" s="31"/>
      <c r="AA86" s="31"/>
      <c r="AB86" s="31"/>
      <c r="AC86" s="31"/>
      <c r="AD86" s="31"/>
      <c r="AE86" s="31"/>
    </row>
    <row r="87" spans="2:31" s="28" customFormat="1" outlineLevel="1" x14ac:dyDescent="0.25">
      <c r="B87" s="227"/>
      <c r="C87" s="62" t="s">
        <v>203</v>
      </c>
      <c r="D87" s="63">
        <v>662</v>
      </c>
      <c r="E87" s="63" t="s">
        <v>0</v>
      </c>
      <c r="F87" s="63">
        <v>694</v>
      </c>
      <c r="G87" s="63" t="s">
        <v>277</v>
      </c>
      <c r="H87" s="63">
        <v>6</v>
      </c>
      <c r="I87" s="60">
        <v>5</v>
      </c>
      <c r="J87" s="38">
        <v>662</v>
      </c>
      <c r="K87" s="74" t="s">
        <v>214</v>
      </c>
      <c r="L87" s="38">
        <v>672</v>
      </c>
      <c r="M87" s="77" t="s">
        <v>293</v>
      </c>
      <c r="O87" s="85"/>
      <c r="P87" s="85"/>
      <c r="Q87" s="73"/>
      <c r="R87" s="31"/>
      <c r="S87" s="31"/>
      <c r="T87" s="31"/>
      <c r="U87" s="31"/>
      <c r="V87" s="31"/>
      <c r="W87" s="31"/>
      <c r="X87" s="31"/>
      <c r="Y87" s="31"/>
      <c r="Z87" s="31"/>
      <c r="AA87" s="31"/>
      <c r="AB87" s="31"/>
      <c r="AC87" s="31"/>
      <c r="AD87" s="31"/>
      <c r="AE87" s="31"/>
    </row>
    <row r="88" spans="2:31" s="28" customFormat="1" outlineLevel="1" x14ac:dyDescent="0.25">
      <c r="B88" s="227"/>
      <c r="C88" s="62" t="s">
        <v>203</v>
      </c>
      <c r="D88" s="63">
        <v>758</v>
      </c>
      <c r="E88" s="63" t="s">
        <v>0</v>
      </c>
      <c r="F88" s="63">
        <v>773</v>
      </c>
      <c r="G88" s="63">
        <v>-32</v>
      </c>
      <c r="H88" s="63">
        <v>1</v>
      </c>
      <c r="I88" s="60">
        <v>5</v>
      </c>
      <c r="J88" s="38" t="s">
        <v>171</v>
      </c>
      <c r="K88" s="74" t="s">
        <v>214</v>
      </c>
      <c r="L88" s="38" t="s">
        <v>171</v>
      </c>
      <c r="M88" s="77" t="s">
        <v>171</v>
      </c>
      <c r="O88" s="85"/>
      <c r="P88" s="85"/>
      <c r="Q88" s="73"/>
      <c r="R88" s="31"/>
      <c r="S88" s="31"/>
      <c r="T88" s="31"/>
      <c r="U88" s="31"/>
      <c r="V88" s="31"/>
      <c r="W88" s="31"/>
      <c r="X88" s="31"/>
      <c r="Y88" s="31"/>
      <c r="Z88" s="31"/>
      <c r="AA88" s="31"/>
      <c r="AB88" s="31"/>
      <c r="AC88" s="31"/>
      <c r="AD88" s="31"/>
      <c r="AE88" s="31"/>
    </row>
    <row r="89" spans="2:31" s="28" customFormat="1" outlineLevel="1" x14ac:dyDescent="0.25">
      <c r="B89" s="227"/>
      <c r="C89" s="62" t="s">
        <v>203</v>
      </c>
      <c r="D89" s="63">
        <v>773</v>
      </c>
      <c r="E89" s="63" t="s">
        <v>0</v>
      </c>
      <c r="F89" s="63">
        <v>803</v>
      </c>
      <c r="G89" s="63">
        <v>-50</v>
      </c>
      <c r="H89" s="63">
        <v>1</v>
      </c>
      <c r="I89" s="60" t="s">
        <v>0</v>
      </c>
      <c r="J89" s="38" t="s">
        <v>171</v>
      </c>
      <c r="K89" s="74" t="s">
        <v>214</v>
      </c>
      <c r="L89" s="38" t="s">
        <v>171</v>
      </c>
      <c r="M89" s="77" t="s">
        <v>171</v>
      </c>
      <c r="O89" s="85"/>
      <c r="P89" s="85"/>
      <c r="Q89" s="73"/>
      <c r="R89" s="31"/>
      <c r="S89" s="31"/>
      <c r="T89" s="31"/>
      <c r="U89" s="31"/>
      <c r="V89" s="31"/>
      <c r="W89" s="31"/>
      <c r="X89" s="31"/>
      <c r="Y89" s="31"/>
      <c r="Z89" s="31"/>
      <c r="AA89" s="31"/>
      <c r="AB89" s="31"/>
      <c r="AC89" s="31"/>
      <c r="AD89" s="31"/>
      <c r="AE89" s="31"/>
    </row>
    <row r="90" spans="2:31" s="28" customFormat="1" ht="15.75" outlineLevel="1" thickBot="1" x14ac:dyDescent="0.3">
      <c r="B90" s="31"/>
      <c r="C90" s="32"/>
      <c r="D90" s="33"/>
      <c r="E90" s="22"/>
      <c r="F90" s="34"/>
      <c r="G90" s="34"/>
      <c r="H90" s="22"/>
      <c r="I90" s="22"/>
      <c r="J90" s="22"/>
      <c r="K90" s="35"/>
      <c r="L90" s="35"/>
      <c r="R90" s="31"/>
      <c r="S90" s="31"/>
      <c r="T90" s="31"/>
      <c r="U90" s="31"/>
      <c r="V90" s="31"/>
      <c r="W90" s="31"/>
      <c r="X90" s="31"/>
      <c r="Y90" s="31"/>
      <c r="Z90" s="31"/>
      <c r="AA90" s="31"/>
      <c r="AB90" s="31"/>
      <c r="AC90" s="31"/>
      <c r="AD90" s="31"/>
      <c r="AE90" s="31"/>
    </row>
    <row r="91" spans="2:31" ht="18.75" x14ac:dyDescent="0.25">
      <c r="B91" s="243" t="s">
        <v>184</v>
      </c>
      <c r="C91" s="244"/>
      <c r="D91" s="244"/>
      <c r="E91" s="244"/>
      <c r="F91" s="244"/>
      <c r="G91" s="244"/>
      <c r="H91" s="244"/>
      <c r="I91" s="244"/>
      <c r="J91" s="244"/>
      <c r="K91" s="244"/>
      <c r="L91" s="244"/>
      <c r="M91" s="244"/>
      <c r="N91" s="245"/>
      <c r="O91" s="18"/>
    </row>
    <row r="92" spans="2:31" ht="46.5" customHeight="1" outlineLevel="1" x14ac:dyDescent="0.25">
      <c r="B92" s="246" t="s">
        <v>196</v>
      </c>
      <c r="C92" s="247"/>
      <c r="D92" s="247"/>
      <c r="E92" s="247"/>
      <c r="F92" s="247"/>
      <c r="G92" s="247"/>
      <c r="H92" s="247"/>
      <c r="I92" s="247"/>
      <c r="J92" s="247"/>
      <c r="K92" s="247"/>
      <c r="L92" s="247"/>
      <c r="M92" s="247"/>
      <c r="N92" s="248"/>
    </row>
    <row r="93" spans="2:31" ht="9" customHeight="1" outlineLevel="1" x14ac:dyDescent="0.25"/>
    <row r="94" spans="2:31" ht="59.25" customHeight="1" outlineLevel="1" x14ac:dyDescent="0.25">
      <c r="B94" s="249" t="s">
        <v>57</v>
      </c>
      <c r="C94" s="249"/>
      <c r="D94" s="70" t="s">
        <v>242</v>
      </c>
      <c r="E94" s="72" t="s">
        <v>242</v>
      </c>
      <c r="F94" s="72" t="s">
        <v>242</v>
      </c>
      <c r="G94" s="72" t="s">
        <v>242</v>
      </c>
      <c r="H94" s="72" t="s">
        <v>242</v>
      </c>
      <c r="I94" s="127" t="s">
        <v>242</v>
      </c>
      <c r="J94" s="127" t="s">
        <v>243</v>
      </c>
      <c r="K94" s="127" t="s">
        <v>243</v>
      </c>
      <c r="L94" s="127" t="s">
        <v>243</v>
      </c>
      <c r="M94" s="72"/>
      <c r="N94" s="72"/>
      <c r="O94" s="72"/>
      <c r="P94" s="72" t="s">
        <v>171</v>
      </c>
      <c r="Q94" s="72" t="s">
        <v>171</v>
      </c>
      <c r="R94" s="72" t="s">
        <v>171</v>
      </c>
      <c r="S94" s="72" t="s">
        <v>171</v>
      </c>
      <c r="T94" s="115" t="s">
        <v>171</v>
      </c>
      <c r="U94" s="115" t="s">
        <v>171</v>
      </c>
      <c r="V94" s="115" t="s">
        <v>171</v>
      </c>
      <c r="W94" s="115" t="s">
        <v>171</v>
      </c>
      <c r="X94" s="115" t="s">
        <v>171</v>
      </c>
      <c r="Y94" s="115" t="s">
        <v>171</v>
      </c>
      <c r="Z94" s="115" t="s">
        <v>171</v>
      </c>
      <c r="AA94" s="115" t="s">
        <v>171</v>
      </c>
      <c r="AB94" s="115" t="s">
        <v>171</v>
      </c>
      <c r="AC94" s="115" t="s">
        <v>171</v>
      </c>
      <c r="AD94" s="115" t="s">
        <v>171</v>
      </c>
      <c r="AE94" s="115" t="s">
        <v>171</v>
      </c>
    </row>
    <row r="95" spans="2:31" ht="17.25" customHeight="1" outlineLevel="1" x14ac:dyDescent="0.25">
      <c r="B95" s="78" t="s">
        <v>162</v>
      </c>
      <c r="C95" s="78" t="s">
        <v>163</v>
      </c>
      <c r="D95" s="100">
        <v>8</v>
      </c>
      <c r="E95" s="100">
        <v>24</v>
      </c>
      <c r="F95" s="100">
        <v>30</v>
      </c>
      <c r="G95" s="100">
        <v>40</v>
      </c>
      <c r="H95" s="100">
        <v>40</v>
      </c>
      <c r="I95" s="100">
        <v>71</v>
      </c>
      <c r="J95" s="100" t="s">
        <v>208</v>
      </c>
      <c r="K95" s="100" t="s">
        <v>244</v>
      </c>
      <c r="L95" s="100" t="s">
        <v>294</v>
      </c>
      <c r="M95" s="100"/>
      <c r="N95" s="100"/>
      <c r="O95" s="100"/>
      <c r="P95" s="100" t="s">
        <v>171</v>
      </c>
      <c r="Q95" s="100" t="s">
        <v>171</v>
      </c>
      <c r="R95" s="100" t="s">
        <v>171</v>
      </c>
      <c r="S95" s="100" t="s">
        <v>171</v>
      </c>
      <c r="T95" s="100" t="s">
        <v>171</v>
      </c>
      <c r="U95" s="100" t="s">
        <v>171</v>
      </c>
      <c r="V95" s="100" t="s">
        <v>171</v>
      </c>
      <c r="W95" s="100" t="s">
        <v>171</v>
      </c>
      <c r="X95" s="100" t="s">
        <v>171</v>
      </c>
      <c r="Y95" s="100" t="s">
        <v>171</v>
      </c>
      <c r="Z95" s="100" t="s">
        <v>171</v>
      </c>
      <c r="AA95" s="100" t="s">
        <v>171</v>
      </c>
      <c r="AB95" s="100" t="s">
        <v>171</v>
      </c>
      <c r="AC95" s="100" t="s">
        <v>171</v>
      </c>
      <c r="AD95" s="100" t="s">
        <v>171</v>
      </c>
      <c r="AE95" s="100" t="s">
        <v>171</v>
      </c>
    </row>
    <row r="96" spans="2:31" ht="28.5" customHeight="1" outlineLevel="1" x14ac:dyDescent="0.25">
      <c r="B96" s="80">
        <v>28</v>
      </c>
      <c r="C96" s="80" t="s">
        <v>295</v>
      </c>
      <c r="D96" s="101" t="s">
        <v>175</v>
      </c>
      <c r="E96" s="101" t="s">
        <v>174</v>
      </c>
      <c r="F96" s="101" t="s">
        <v>177</v>
      </c>
      <c r="G96" s="101" t="s">
        <v>176</v>
      </c>
      <c r="H96" s="101" t="s">
        <v>177</v>
      </c>
      <c r="I96" s="101" t="s">
        <v>293</v>
      </c>
      <c r="J96" s="101" t="s">
        <v>293</v>
      </c>
      <c r="K96" s="101" t="s">
        <v>293</v>
      </c>
      <c r="L96" s="101" t="s">
        <v>293</v>
      </c>
      <c r="M96" s="101"/>
      <c r="N96" s="101"/>
      <c r="O96" s="101"/>
      <c r="P96" s="101"/>
      <c r="Q96" s="101"/>
      <c r="R96" s="101" t="s">
        <v>171</v>
      </c>
      <c r="S96" s="101" t="s">
        <v>171</v>
      </c>
      <c r="T96" s="101" t="s">
        <v>171</v>
      </c>
      <c r="U96" s="101" t="s">
        <v>171</v>
      </c>
      <c r="V96" s="101" t="s">
        <v>171</v>
      </c>
      <c r="W96" s="101" t="s">
        <v>171</v>
      </c>
      <c r="X96" s="101" t="s">
        <v>171</v>
      </c>
      <c r="Y96" s="101" t="s">
        <v>171</v>
      </c>
      <c r="Z96" s="101" t="s">
        <v>171</v>
      </c>
      <c r="AA96" s="101" t="s">
        <v>171</v>
      </c>
      <c r="AB96" s="101" t="s">
        <v>171</v>
      </c>
      <c r="AC96" s="101" t="s">
        <v>171</v>
      </c>
      <c r="AD96" s="101" t="s">
        <v>171</v>
      </c>
      <c r="AE96" s="101" t="s">
        <v>171</v>
      </c>
    </row>
    <row r="97" spans="2:31" ht="15.75" customHeight="1" outlineLevel="1" x14ac:dyDescent="0.25">
      <c r="B97" s="78" t="s">
        <v>164</v>
      </c>
      <c r="C97" s="78" t="s">
        <v>165</v>
      </c>
      <c r="D97" s="26">
        <v>925</v>
      </c>
      <c r="E97" s="26">
        <v>1527</v>
      </c>
      <c r="F97" s="26">
        <v>2351</v>
      </c>
      <c r="G97" s="26">
        <v>2300</v>
      </c>
      <c r="H97" s="26">
        <v>2351</v>
      </c>
      <c r="I97" s="26">
        <v>617</v>
      </c>
      <c r="J97" s="26">
        <v>557</v>
      </c>
      <c r="K97" s="26">
        <v>557</v>
      </c>
      <c r="L97" s="26">
        <v>662</v>
      </c>
      <c r="M97" s="26"/>
      <c r="N97" s="26"/>
      <c r="O97" s="26"/>
      <c r="P97" s="26" t="s">
        <v>171</v>
      </c>
      <c r="Q97" s="26" t="s">
        <v>171</v>
      </c>
      <c r="R97" s="26" t="s">
        <v>171</v>
      </c>
      <c r="S97" s="26" t="s">
        <v>171</v>
      </c>
      <c r="T97" s="26" t="s">
        <v>171</v>
      </c>
      <c r="U97" s="26" t="s">
        <v>171</v>
      </c>
      <c r="V97" s="26" t="s">
        <v>171</v>
      </c>
      <c r="W97" s="26" t="s">
        <v>171</v>
      </c>
      <c r="X97" s="26" t="s">
        <v>171</v>
      </c>
      <c r="Y97" s="26" t="s">
        <v>171</v>
      </c>
      <c r="Z97" s="26" t="s">
        <v>171</v>
      </c>
      <c r="AA97" s="26" t="s">
        <v>171</v>
      </c>
      <c r="AB97" s="26" t="s">
        <v>171</v>
      </c>
      <c r="AC97" s="26" t="s">
        <v>171</v>
      </c>
      <c r="AD97" s="26" t="s">
        <v>171</v>
      </c>
      <c r="AE97" s="26" t="s">
        <v>171</v>
      </c>
    </row>
    <row r="98" spans="2:31" ht="16.5" customHeight="1" outlineLevel="1" x14ac:dyDescent="0.25">
      <c r="B98" s="79" t="s">
        <v>153</v>
      </c>
      <c r="C98" s="79" t="s">
        <v>153</v>
      </c>
      <c r="D98" s="26">
        <v>960</v>
      </c>
      <c r="E98" s="26">
        <v>1559</v>
      </c>
      <c r="F98" s="26">
        <v>2360</v>
      </c>
      <c r="G98" s="26">
        <v>2345</v>
      </c>
      <c r="H98" s="26">
        <v>2400</v>
      </c>
      <c r="I98" s="26">
        <v>652</v>
      </c>
      <c r="J98" s="26">
        <v>672</v>
      </c>
      <c r="K98" s="26">
        <v>672</v>
      </c>
      <c r="L98" s="26">
        <v>672</v>
      </c>
      <c r="M98" s="26"/>
      <c r="N98" s="26"/>
      <c r="O98" s="26"/>
      <c r="P98" s="26" t="s">
        <v>171</v>
      </c>
      <c r="Q98" s="26" t="s">
        <v>171</v>
      </c>
      <c r="R98" s="26" t="s">
        <v>171</v>
      </c>
      <c r="S98" s="26" t="s">
        <v>171</v>
      </c>
      <c r="T98" s="26" t="s">
        <v>171</v>
      </c>
      <c r="U98" s="26" t="s">
        <v>171</v>
      </c>
      <c r="V98" s="26" t="s">
        <v>171</v>
      </c>
      <c r="W98" s="26" t="s">
        <v>171</v>
      </c>
      <c r="X98" s="26" t="s">
        <v>171</v>
      </c>
      <c r="Y98" s="26" t="s">
        <v>171</v>
      </c>
      <c r="Z98" s="26" t="s">
        <v>171</v>
      </c>
      <c r="AA98" s="26" t="s">
        <v>171</v>
      </c>
      <c r="AB98" s="26" t="s">
        <v>171</v>
      </c>
      <c r="AC98" s="26" t="s">
        <v>171</v>
      </c>
      <c r="AD98" s="26" t="s">
        <v>171</v>
      </c>
      <c r="AE98" s="26" t="s">
        <v>171</v>
      </c>
    </row>
    <row r="99" spans="2:31" ht="27" customHeight="1" outlineLevel="1" x14ac:dyDescent="0.25">
      <c r="D99" s="102" t="s">
        <v>245</v>
      </c>
      <c r="E99" s="102" t="s">
        <v>245</v>
      </c>
      <c r="F99" s="102" t="s">
        <v>245</v>
      </c>
      <c r="G99" s="102" t="s">
        <v>245</v>
      </c>
      <c r="H99" s="102" t="s">
        <v>245</v>
      </c>
      <c r="I99" s="102" t="s">
        <v>245</v>
      </c>
      <c r="J99" s="102" t="s">
        <v>245</v>
      </c>
      <c r="K99" s="102" t="s">
        <v>245</v>
      </c>
      <c r="L99" s="102" t="s">
        <v>246</v>
      </c>
      <c r="M99" s="102"/>
      <c r="N99" s="102"/>
      <c r="O99" s="102"/>
      <c r="P99" s="102"/>
      <c r="Q99" s="102" t="s">
        <v>171</v>
      </c>
      <c r="R99" s="102" t="s">
        <v>171</v>
      </c>
      <c r="S99" s="102" t="s">
        <v>171</v>
      </c>
      <c r="T99" s="102" t="s">
        <v>171</v>
      </c>
      <c r="U99" s="102" t="s">
        <v>171</v>
      </c>
      <c r="V99" s="102" t="s">
        <v>171</v>
      </c>
      <c r="W99" s="102" t="s">
        <v>171</v>
      </c>
      <c r="X99" s="102" t="s">
        <v>171</v>
      </c>
      <c r="Y99" s="102" t="s">
        <v>171</v>
      </c>
      <c r="Z99" s="102" t="s">
        <v>171</v>
      </c>
      <c r="AA99" s="102" t="s">
        <v>171</v>
      </c>
      <c r="AB99" s="102" t="s">
        <v>171</v>
      </c>
      <c r="AC99" s="102" t="s">
        <v>171</v>
      </c>
      <c r="AD99" s="102" t="s">
        <v>171</v>
      </c>
      <c r="AE99" s="102" t="s">
        <v>171</v>
      </c>
    </row>
    <row r="100" spans="2:31" ht="13.5" customHeight="1" outlineLevel="1" x14ac:dyDescent="0.25">
      <c r="B100" s="235" t="s">
        <v>160</v>
      </c>
      <c r="C100" s="37" t="s">
        <v>58</v>
      </c>
      <c r="D100" s="38">
        <f>ABS(D27-B27)</f>
        <v>121</v>
      </c>
      <c r="E100" s="38">
        <f t="shared" ref="E100:S100" si="4">IF(E$95&lt;&gt;"",D100,"")</f>
        <v>121</v>
      </c>
      <c r="F100" s="38">
        <f t="shared" si="4"/>
        <v>121</v>
      </c>
      <c r="G100" s="38">
        <f t="shared" si="4"/>
        <v>121</v>
      </c>
      <c r="H100" s="38">
        <f t="shared" si="4"/>
        <v>121</v>
      </c>
      <c r="I100" s="38">
        <f t="shared" si="4"/>
        <v>121</v>
      </c>
      <c r="J100" s="38">
        <f t="shared" si="4"/>
        <v>121</v>
      </c>
      <c r="K100" s="38">
        <f t="shared" ref="K100:K111" si="5">IF(K$95&lt;&gt;"",J100,"")</f>
        <v>121</v>
      </c>
      <c r="L100" s="38">
        <f t="shared" ref="L100:L111" si="6">IF(L$95&lt;&gt;"",K100,"")</f>
        <v>121</v>
      </c>
      <c r="M100" s="38"/>
      <c r="N100" s="38"/>
      <c r="O100" s="38"/>
      <c r="P100" s="38" t="str">
        <f t="shared" si="4"/>
        <v/>
      </c>
      <c r="Q100" s="38" t="str">
        <f t="shared" si="4"/>
        <v/>
      </c>
      <c r="R100" s="38" t="str">
        <f t="shared" si="4"/>
        <v/>
      </c>
      <c r="S100" s="38" t="str">
        <f t="shared" si="4"/>
        <v/>
      </c>
      <c r="T100" s="38" t="str">
        <f t="shared" ref="T100:T105" si="7">IF(T$95&lt;&gt;"",S100,"")</f>
        <v/>
      </c>
      <c r="U100" s="38" t="str">
        <f t="shared" ref="U100:U105" si="8">IF(U$95&lt;&gt;"",T100,"")</f>
        <v/>
      </c>
      <c r="V100" s="38" t="str">
        <f t="shared" ref="V100:V105" si="9">IF(V$95&lt;&gt;"",U100,"")</f>
        <v/>
      </c>
      <c r="W100" s="38" t="str">
        <f t="shared" ref="W100:W105" si="10">IF(W$95&lt;&gt;"",V100,"")</f>
        <v/>
      </c>
      <c r="X100" s="38" t="str">
        <f t="shared" ref="X100:X105" si="11">IF(X$95&lt;&gt;"",W100,"")</f>
        <v/>
      </c>
      <c r="Y100" s="38" t="str">
        <f t="shared" ref="Y100:Y105" si="12">IF(Y$95&lt;&gt;"",X100,"")</f>
        <v/>
      </c>
      <c r="Z100" s="38" t="str">
        <f t="shared" ref="Z100:Z105" si="13">IF(Z$95&lt;&gt;"",Y100,"")</f>
        <v/>
      </c>
      <c r="AA100" s="38" t="str">
        <f t="shared" ref="AA100:AA105" si="14">IF(AA$95&lt;&gt;"",Z100,"")</f>
        <v/>
      </c>
      <c r="AB100" s="38" t="str">
        <f t="shared" ref="AB100:AB105" si="15">IF(AB$95&lt;&gt;"",AA100,"")</f>
        <v/>
      </c>
      <c r="AC100" s="38" t="str">
        <f t="shared" ref="AC100:AC105" si="16">IF(AC$95&lt;&gt;"",AB100,"")</f>
        <v/>
      </c>
      <c r="AD100" s="38" t="str">
        <f t="shared" ref="AD100:AD105" si="17">IF(AD$95&lt;&gt;"",AC100,"")</f>
        <v/>
      </c>
      <c r="AE100" s="38" t="str">
        <f t="shared" ref="AE100:AE105" si="18">IF(AE$95&lt;&gt;"",AD100,"")</f>
        <v/>
      </c>
    </row>
    <row r="101" spans="2:31" outlineLevel="1" x14ac:dyDescent="0.25">
      <c r="B101" s="235"/>
      <c r="C101" s="37" t="s">
        <v>59</v>
      </c>
      <c r="D101" s="38">
        <f>ABS(B27+D27)</f>
        <v>1527</v>
      </c>
      <c r="E101" s="38">
        <f t="shared" ref="E101:S101" si="19">IF(E$95&lt;&gt;"",D101,"")</f>
        <v>1527</v>
      </c>
      <c r="F101" s="38">
        <f t="shared" si="19"/>
        <v>1527</v>
      </c>
      <c r="G101" s="38">
        <f t="shared" si="19"/>
        <v>1527</v>
      </c>
      <c r="H101" s="38">
        <f t="shared" si="19"/>
        <v>1527</v>
      </c>
      <c r="I101" s="38">
        <f t="shared" si="19"/>
        <v>1527</v>
      </c>
      <c r="J101" s="38">
        <f t="shared" si="19"/>
        <v>1527</v>
      </c>
      <c r="K101" s="38">
        <f t="shared" si="5"/>
        <v>1527</v>
      </c>
      <c r="L101" s="38">
        <f t="shared" si="6"/>
        <v>1527</v>
      </c>
      <c r="M101" s="38"/>
      <c r="N101" s="38"/>
      <c r="O101" s="38"/>
      <c r="P101" s="38" t="str">
        <f t="shared" si="19"/>
        <v/>
      </c>
      <c r="Q101" s="38" t="str">
        <f t="shared" si="19"/>
        <v/>
      </c>
      <c r="R101" s="38" t="str">
        <f t="shared" si="19"/>
        <v/>
      </c>
      <c r="S101" s="38" t="str">
        <f t="shared" si="19"/>
        <v/>
      </c>
      <c r="T101" s="38" t="str">
        <f t="shared" si="7"/>
        <v/>
      </c>
      <c r="U101" s="38" t="str">
        <f t="shared" si="8"/>
        <v/>
      </c>
      <c r="V101" s="38" t="str">
        <f t="shared" si="9"/>
        <v/>
      </c>
      <c r="W101" s="38" t="str">
        <f t="shared" si="10"/>
        <v/>
      </c>
      <c r="X101" s="38" t="str">
        <f t="shared" si="11"/>
        <v/>
      </c>
      <c r="Y101" s="38" t="str">
        <f t="shared" si="12"/>
        <v/>
      </c>
      <c r="Z101" s="38" t="str">
        <f t="shared" si="13"/>
        <v/>
      </c>
      <c r="AA101" s="38" t="str">
        <f t="shared" si="14"/>
        <v/>
      </c>
      <c r="AB101" s="38" t="str">
        <f t="shared" si="15"/>
        <v/>
      </c>
      <c r="AC101" s="38" t="str">
        <f t="shared" si="16"/>
        <v/>
      </c>
      <c r="AD101" s="38" t="str">
        <f t="shared" si="17"/>
        <v/>
      </c>
      <c r="AE101" s="38" t="str">
        <f t="shared" si="18"/>
        <v/>
      </c>
    </row>
    <row r="102" spans="2:31" outlineLevel="1" x14ac:dyDescent="0.25">
      <c r="B102" s="235"/>
      <c r="C102" s="37" t="s">
        <v>60</v>
      </c>
      <c r="D102" s="38">
        <f>ABS(2*B27-D27)</f>
        <v>582</v>
      </c>
      <c r="E102" s="38">
        <f t="shared" ref="E102:S102" si="20">IF(E$95&lt;&gt;"",D102,"")</f>
        <v>582</v>
      </c>
      <c r="F102" s="38">
        <f t="shared" si="20"/>
        <v>582</v>
      </c>
      <c r="G102" s="38">
        <f t="shared" si="20"/>
        <v>582</v>
      </c>
      <c r="H102" s="38">
        <f t="shared" si="20"/>
        <v>582</v>
      </c>
      <c r="I102" s="38">
        <f t="shared" si="20"/>
        <v>582</v>
      </c>
      <c r="J102" s="38">
        <f t="shared" si="20"/>
        <v>582</v>
      </c>
      <c r="K102" s="38">
        <f t="shared" si="5"/>
        <v>582</v>
      </c>
      <c r="L102" s="38">
        <f t="shared" si="6"/>
        <v>582</v>
      </c>
      <c r="M102" s="38"/>
      <c r="N102" s="38"/>
      <c r="O102" s="38"/>
      <c r="P102" s="38" t="str">
        <f t="shared" si="20"/>
        <v/>
      </c>
      <c r="Q102" s="38" t="str">
        <f t="shared" si="20"/>
        <v/>
      </c>
      <c r="R102" s="38" t="str">
        <f t="shared" si="20"/>
        <v/>
      </c>
      <c r="S102" s="38" t="str">
        <f t="shared" si="20"/>
        <v/>
      </c>
      <c r="T102" s="38" t="str">
        <f t="shared" si="7"/>
        <v/>
      </c>
      <c r="U102" s="38" t="str">
        <f t="shared" si="8"/>
        <v/>
      </c>
      <c r="V102" s="38" t="str">
        <f t="shared" si="9"/>
        <v/>
      </c>
      <c r="W102" s="38" t="str">
        <f t="shared" si="10"/>
        <v/>
      </c>
      <c r="X102" s="38" t="str">
        <f t="shared" si="11"/>
        <v/>
      </c>
      <c r="Y102" s="38" t="str">
        <f t="shared" si="12"/>
        <v/>
      </c>
      <c r="Z102" s="38" t="str">
        <f t="shared" si="13"/>
        <v/>
      </c>
      <c r="AA102" s="38" t="str">
        <f t="shared" si="14"/>
        <v/>
      </c>
      <c r="AB102" s="38" t="str">
        <f t="shared" si="15"/>
        <v/>
      </c>
      <c r="AC102" s="38" t="str">
        <f t="shared" si="16"/>
        <v/>
      </c>
      <c r="AD102" s="38" t="str">
        <f t="shared" si="17"/>
        <v/>
      </c>
      <c r="AE102" s="38" t="str">
        <f t="shared" si="18"/>
        <v/>
      </c>
    </row>
    <row r="103" spans="2:31" outlineLevel="1" x14ac:dyDescent="0.25">
      <c r="B103" s="235"/>
      <c r="C103" s="37" t="s">
        <v>61</v>
      </c>
      <c r="D103" s="38">
        <f>ABS(2*B27+D27)</f>
        <v>2230</v>
      </c>
      <c r="E103" s="38">
        <f t="shared" ref="E103:S103" si="21">IF(E$95&lt;&gt;"",D103,"")</f>
        <v>2230</v>
      </c>
      <c r="F103" s="38">
        <f t="shared" si="21"/>
        <v>2230</v>
      </c>
      <c r="G103" s="38">
        <f t="shared" si="21"/>
        <v>2230</v>
      </c>
      <c r="H103" s="38">
        <f t="shared" si="21"/>
        <v>2230</v>
      </c>
      <c r="I103" s="38">
        <f t="shared" si="21"/>
        <v>2230</v>
      </c>
      <c r="J103" s="38">
        <f t="shared" si="21"/>
        <v>2230</v>
      </c>
      <c r="K103" s="38">
        <f t="shared" si="5"/>
        <v>2230</v>
      </c>
      <c r="L103" s="38">
        <f t="shared" si="6"/>
        <v>2230</v>
      </c>
      <c r="M103" s="38"/>
      <c r="N103" s="38"/>
      <c r="O103" s="38"/>
      <c r="P103" s="38" t="str">
        <f t="shared" si="21"/>
        <v/>
      </c>
      <c r="Q103" s="38" t="str">
        <f t="shared" si="21"/>
        <v/>
      </c>
      <c r="R103" s="38" t="str">
        <f t="shared" si="21"/>
        <v/>
      </c>
      <c r="S103" s="38" t="str">
        <f t="shared" si="21"/>
        <v/>
      </c>
      <c r="T103" s="38" t="str">
        <f t="shared" si="7"/>
        <v/>
      </c>
      <c r="U103" s="38" t="str">
        <f t="shared" si="8"/>
        <v/>
      </c>
      <c r="V103" s="38" t="str">
        <f t="shared" si="9"/>
        <v/>
      </c>
      <c r="W103" s="38" t="str">
        <f t="shared" si="10"/>
        <v/>
      </c>
      <c r="X103" s="38" t="str">
        <f t="shared" si="11"/>
        <v/>
      </c>
      <c r="Y103" s="38" t="str">
        <f t="shared" si="12"/>
        <v/>
      </c>
      <c r="Z103" s="38" t="str">
        <f t="shared" si="13"/>
        <v/>
      </c>
      <c r="AA103" s="38" t="str">
        <f t="shared" si="14"/>
        <v/>
      </c>
      <c r="AB103" s="38" t="str">
        <f t="shared" si="15"/>
        <v/>
      </c>
      <c r="AC103" s="38" t="str">
        <f t="shared" si="16"/>
        <v/>
      </c>
      <c r="AD103" s="38" t="str">
        <f t="shared" si="17"/>
        <v/>
      </c>
      <c r="AE103" s="38" t="str">
        <f t="shared" si="18"/>
        <v/>
      </c>
    </row>
    <row r="104" spans="2:31" outlineLevel="1" x14ac:dyDescent="0.25">
      <c r="B104" s="235"/>
      <c r="C104" s="37" t="s">
        <v>62</v>
      </c>
      <c r="D104" s="38">
        <f>ABS(2*D27-B27)</f>
        <v>945</v>
      </c>
      <c r="E104" s="38">
        <f t="shared" ref="E104:S104" si="22">IF(E$95&lt;&gt;"",D104,"")</f>
        <v>945</v>
      </c>
      <c r="F104" s="38">
        <f t="shared" si="22"/>
        <v>945</v>
      </c>
      <c r="G104" s="38">
        <f t="shared" si="22"/>
        <v>945</v>
      </c>
      <c r="H104" s="38">
        <f t="shared" si="22"/>
        <v>945</v>
      </c>
      <c r="I104" s="38">
        <f t="shared" si="22"/>
        <v>945</v>
      </c>
      <c r="J104" s="38">
        <f t="shared" si="22"/>
        <v>945</v>
      </c>
      <c r="K104" s="38">
        <f t="shared" si="5"/>
        <v>945</v>
      </c>
      <c r="L104" s="38">
        <f t="shared" si="6"/>
        <v>945</v>
      </c>
      <c r="M104" s="38"/>
      <c r="N104" s="38"/>
      <c r="O104" s="38"/>
      <c r="P104" s="38" t="str">
        <f t="shared" si="22"/>
        <v/>
      </c>
      <c r="Q104" s="38" t="str">
        <f t="shared" si="22"/>
        <v/>
      </c>
      <c r="R104" s="38" t="str">
        <f t="shared" si="22"/>
        <v/>
      </c>
      <c r="S104" s="38" t="str">
        <f t="shared" si="22"/>
        <v/>
      </c>
      <c r="T104" s="38" t="str">
        <f t="shared" si="7"/>
        <v/>
      </c>
      <c r="U104" s="38" t="str">
        <f t="shared" si="8"/>
        <v/>
      </c>
      <c r="V104" s="38" t="str">
        <f t="shared" si="9"/>
        <v/>
      </c>
      <c r="W104" s="38" t="str">
        <f t="shared" si="10"/>
        <v/>
      </c>
      <c r="X104" s="38" t="str">
        <f t="shared" si="11"/>
        <v/>
      </c>
      <c r="Y104" s="38" t="str">
        <f t="shared" si="12"/>
        <v/>
      </c>
      <c r="Z104" s="38" t="str">
        <f t="shared" si="13"/>
        <v/>
      </c>
      <c r="AA104" s="38" t="str">
        <f t="shared" si="14"/>
        <v/>
      </c>
      <c r="AB104" s="38" t="str">
        <f t="shared" si="15"/>
        <v/>
      </c>
      <c r="AC104" s="38" t="str">
        <f t="shared" si="16"/>
        <v/>
      </c>
      <c r="AD104" s="38" t="str">
        <f t="shared" si="17"/>
        <v/>
      </c>
      <c r="AE104" s="38" t="str">
        <f t="shared" si="18"/>
        <v/>
      </c>
    </row>
    <row r="105" spans="2:31" outlineLevel="1" x14ac:dyDescent="0.25">
      <c r="B105" s="235"/>
      <c r="C105" s="37" t="s">
        <v>63</v>
      </c>
      <c r="D105" s="38">
        <f>ABS(2*D27+B27)</f>
        <v>2351</v>
      </c>
      <c r="E105" s="38">
        <f t="shared" ref="E105:S105" si="23">IF(E$95&lt;&gt;"",D105,"")</f>
        <v>2351</v>
      </c>
      <c r="F105" s="38">
        <f t="shared" si="23"/>
        <v>2351</v>
      </c>
      <c r="G105" s="38">
        <f t="shared" si="23"/>
        <v>2351</v>
      </c>
      <c r="H105" s="38">
        <f t="shared" si="23"/>
        <v>2351</v>
      </c>
      <c r="I105" s="38">
        <f t="shared" si="23"/>
        <v>2351</v>
      </c>
      <c r="J105" s="38">
        <f t="shared" si="23"/>
        <v>2351</v>
      </c>
      <c r="K105" s="38">
        <f t="shared" si="5"/>
        <v>2351</v>
      </c>
      <c r="L105" s="38">
        <f t="shared" si="6"/>
        <v>2351</v>
      </c>
      <c r="M105" s="38"/>
      <c r="N105" s="38"/>
      <c r="O105" s="38"/>
      <c r="P105" s="38" t="str">
        <f t="shared" si="23"/>
        <v/>
      </c>
      <c r="Q105" s="38" t="str">
        <f t="shared" si="23"/>
        <v/>
      </c>
      <c r="R105" s="38" t="str">
        <f t="shared" si="23"/>
        <v/>
      </c>
      <c r="S105" s="38" t="str">
        <f t="shared" si="23"/>
        <v/>
      </c>
      <c r="T105" s="38" t="str">
        <f t="shared" si="7"/>
        <v/>
      </c>
      <c r="U105" s="38" t="str">
        <f t="shared" si="8"/>
        <v/>
      </c>
      <c r="V105" s="38" t="str">
        <f t="shared" si="9"/>
        <v/>
      </c>
      <c r="W105" s="38" t="str">
        <f t="shared" si="10"/>
        <v/>
      </c>
      <c r="X105" s="38" t="str">
        <f t="shared" si="11"/>
        <v/>
      </c>
      <c r="Y105" s="38" t="str">
        <f t="shared" si="12"/>
        <v/>
      </c>
      <c r="Z105" s="38" t="str">
        <f t="shared" si="13"/>
        <v/>
      </c>
      <c r="AA105" s="38" t="str">
        <f t="shared" si="14"/>
        <v/>
      </c>
      <c r="AB105" s="38" t="str">
        <f t="shared" si="15"/>
        <v/>
      </c>
      <c r="AC105" s="38" t="str">
        <f t="shared" si="16"/>
        <v/>
      </c>
      <c r="AD105" s="38" t="str">
        <f t="shared" si="17"/>
        <v/>
      </c>
      <c r="AE105" s="38" t="str">
        <f t="shared" si="18"/>
        <v/>
      </c>
    </row>
    <row r="106" spans="2:31" ht="15" customHeight="1" outlineLevel="1" x14ac:dyDescent="0.25">
      <c r="B106" s="236" t="s">
        <v>161</v>
      </c>
      <c r="C106" s="39" t="s">
        <v>64</v>
      </c>
      <c r="D106" s="40">
        <f>ABS(E27-C27)</f>
        <v>101</v>
      </c>
      <c r="E106" s="40">
        <f t="shared" ref="E106:S106" si="24">IF(E$95&lt;&gt;"",D106,"")</f>
        <v>101</v>
      </c>
      <c r="F106" s="40">
        <f t="shared" si="24"/>
        <v>101</v>
      </c>
      <c r="G106" s="40">
        <f t="shared" si="24"/>
        <v>101</v>
      </c>
      <c r="H106" s="40">
        <f t="shared" si="24"/>
        <v>101</v>
      </c>
      <c r="I106" s="40">
        <f t="shared" si="24"/>
        <v>101</v>
      </c>
      <c r="J106" s="40">
        <f t="shared" si="24"/>
        <v>101</v>
      </c>
      <c r="K106" s="40">
        <f t="shared" si="5"/>
        <v>101</v>
      </c>
      <c r="L106" s="40">
        <f t="shared" si="6"/>
        <v>101</v>
      </c>
      <c r="M106" s="40"/>
      <c r="N106" s="40"/>
      <c r="O106" s="40"/>
      <c r="P106" s="40" t="str">
        <f t="shared" si="24"/>
        <v/>
      </c>
      <c r="Q106" s="40" t="str">
        <f t="shared" si="24"/>
        <v/>
      </c>
      <c r="R106" s="40" t="str">
        <f t="shared" si="24"/>
        <v/>
      </c>
      <c r="S106" s="40" t="str">
        <f t="shared" si="24"/>
        <v/>
      </c>
      <c r="T106" s="116"/>
      <c r="U106" s="116"/>
      <c r="V106" s="116"/>
      <c r="W106" s="116"/>
      <c r="X106" s="116"/>
      <c r="Y106" s="116"/>
      <c r="Z106" s="116"/>
      <c r="AA106" s="116"/>
      <c r="AB106" s="116"/>
      <c r="AC106" s="116"/>
      <c r="AD106" s="116"/>
      <c r="AE106" s="116"/>
    </row>
    <row r="107" spans="2:31" outlineLevel="1" x14ac:dyDescent="0.25">
      <c r="B107" s="237"/>
      <c r="C107" s="39" t="s">
        <v>65</v>
      </c>
      <c r="D107" s="40">
        <f>ABS(E27+C27)</f>
        <v>1597</v>
      </c>
      <c r="E107" s="40">
        <f t="shared" ref="E107:S107" si="25">IF(E$95&lt;&gt;"",D107,"")</f>
        <v>1597</v>
      </c>
      <c r="F107" s="40">
        <f t="shared" si="25"/>
        <v>1597</v>
      </c>
      <c r="G107" s="40">
        <f t="shared" si="25"/>
        <v>1597</v>
      </c>
      <c r="H107" s="40">
        <f t="shared" si="25"/>
        <v>1597</v>
      </c>
      <c r="I107" s="40">
        <f t="shared" si="25"/>
        <v>1597</v>
      </c>
      <c r="J107" s="40">
        <f t="shared" si="25"/>
        <v>1597</v>
      </c>
      <c r="K107" s="40">
        <f t="shared" si="5"/>
        <v>1597</v>
      </c>
      <c r="L107" s="40">
        <f t="shared" si="6"/>
        <v>1597</v>
      </c>
      <c r="M107" s="40"/>
      <c r="N107" s="40"/>
      <c r="O107" s="40"/>
      <c r="P107" s="40" t="str">
        <f t="shared" si="25"/>
        <v/>
      </c>
      <c r="Q107" s="40" t="str">
        <f t="shared" si="25"/>
        <v/>
      </c>
      <c r="R107" s="40" t="str">
        <f t="shared" si="25"/>
        <v/>
      </c>
      <c r="S107" s="40" t="str">
        <f t="shared" si="25"/>
        <v/>
      </c>
      <c r="T107" s="116"/>
      <c r="U107" s="116"/>
      <c r="V107" s="116"/>
      <c r="W107" s="116"/>
      <c r="X107" s="116"/>
      <c r="Y107" s="116"/>
      <c r="Z107" s="116"/>
      <c r="AA107" s="116"/>
      <c r="AB107" s="116"/>
      <c r="AC107" s="116"/>
      <c r="AD107" s="116"/>
      <c r="AE107" s="116"/>
    </row>
    <row r="108" spans="2:31" outlineLevel="1" x14ac:dyDescent="0.25">
      <c r="B108" s="237"/>
      <c r="C108" s="39" t="s">
        <v>66</v>
      </c>
      <c r="D108" s="40">
        <f>ABS(2*C27-E27)</f>
        <v>647</v>
      </c>
      <c r="E108" s="40">
        <f t="shared" ref="E108:S108" si="26">IF(E$95&lt;&gt;"",D108,"")</f>
        <v>647</v>
      </c>
      <c r="F108" s="40">
        <f t="shared" si="26"/>
        <v>647</v>
      </c>
      <c r="G108" s="40">
        <f t="shared" si="26"/>
        <v>647</v>
      </c>
      <c r="H108" s="40">
        <f t="shared" si="26"/>
        <v>647</v>
      </c>
      <c r="I108" s="40">
        <f t="shared" si="26"/>
        <v>647</v>
      </c>
      <c r="J108" s="40">
        <f t="shared" si="26"/>
        <v>647</v>
      </c>
      <c r="K108" s="40">
        <f t="shared" si="5"/>
        <v>647</v>
      </c>
      <c r="L108" s="40">
        <f t="shared" si="6"/>
        <v>647</v>
      </c>
      <c r="M108" s="40"/>
      <c r="N108" s="40"/>
      <c r="O108" s="40"/>
      <c r="P108" s="40" t="str">
        <f t="shared" si="26"/>
        <v/>
      </c>
      <c r="Q108" s="40" t="str">
        <f t="shared" si="26"/>
        <v/>
      </c>
      <c r="R108" s="40" t="str">
        <f t="shared" si="26"/>
        <v/>
      </c>
      <c r="S108" s="40" t="str">
        <f t="shared" si="26"/>
        <v/>
      </c>
      <c r="T108" s="116"/>
      <c r="U108" s="116"/>
      <c r="V108" s="116"/>
      <c r="W108" s="116"/>
      <c r="X108" s="116"/>
      <c r="Y108" s="116"/>
      <c r="Z108" s="116"/>
      <c r="AA108" s="116"/>
      <c r="AB108" s="116"/>
      <c r="AC108" s="116"/>
      <c r="AD108" s="116"/>
      <c r="AE108" s="116"/>
    </row>
    <row r="109" spans="2:31" outlineLevel="1" x14ac:dyDescent="0.25">
      <c r="B109" s="237"/>
      <c r="C109" s="39" t="s">
        <v>67</v>
      </c>
      <c r="D109" s="40">
        <f>ABS(2*C27+E27)</f>
        <v>2345</v>
      </c>
      <c r="E109" s="40">
        <f t="shared" ref="E109:S109" si="27">IF(E$95&lt;&gt;"",D109,"")</f>
        <v>2345</v>
      </c>
      <c r="F109" s="40">
        <f t="shared" si="27"/>
        <v>2345</v>
      </c>
      <c r="G109" s="40">
        <f t="shared" si="27"/>
        <v>2345</v>
      </c>
      <c r="H109" s="40">
        <f t="shared" si="27"/>
        <v>2345</v>
      </c>
      <c r="I109" s="40">
        <f t="shared" si="27"/>
        <v>2345</v>
      </c>
      <c r="J109" s="40">
        <f t="shared" si="27"/>
        <v>2345</v>
      </c>
      <c r="K109" s="40">
        <f t="shared" si="5"/>
        <v>2345</v>
      </c>
      <c r="L109" s="40">
        <f t="shared" si="6"/>
        <v>2345</v>
      </c>
      <c r="M109" s="40"/>
      <c r="N109" s="40"/>
      <c r="O109" s="40"/>
      <c r="P109" s="40" t="str">
        <f t="shared" si="27"/>
        <v/>
      </c>
      <c r="Q109" s="40" t="str">
        <f t="shared" si="27"/>
        <v/>
      </c>
      <c r="R109" s="40" t="str">
        <f t="shared" si="27"/>
        <v/>
      </c>
      <c r="S109" s="40" t="str">
        <f t="shared" si="27"/>
        <v/>
      </c>
      <c r="T109" s="116"/>
      <c r="U109" s="116"/>
      <c r="V109" s="116"/>
      <c r="W109" s="116"/>
      <c r="X109" s="116"/>
      <c r="Y109" s="116"/>
      <c r="Z109" s="116"/>
      <c r="AA109" s="116"/>
      <c r="AB109" s="116"/>
      <c r="AC109" s="116"/>
      <c r="AD109" s="116"/>
      <c r="AE109" s="116"/>
    </row>
    <row r="110" spans="2:31" outlineLevel="1" x14ac:dyDescent="0.25">
      <c r="B110" s="237"/>
      <c r="C110" s="39" t="s">
        <v>68</v>
      </c>
      <c r="D110" s="40">
        <f>ABS(2*E27-C27)</f>
        <v>950</v>
      </c>
      <c r="E110" s="40">
        <f t="shared" ref="E110:S110" si="28">IF(E$95&lt;&gt;"",D110,"")</f>
        <v>950</v>
      </c>
      <c r="F110" s="40">
        <f t="shared" si="28"/>
        <v>950</v>
      </c>
      <c r="G110" s="40">
        <f t="shared" si="28"/>
        <v>950</v>
      </c>
      <c r="H110" s="40">
        <f t="shared" si="28"/>
        <v>950</v>
      </c>
      <c r="I110" s="40">
        <f t="shared" si="28"/>
        <v>950</v>
      </c>
      <c r="J110" s="40">
        <f t="shared" si="28"/>
        <v>950</v>
      </c>
      <c r="K110" s="40">
        <f t="shared" si="5"/>
        <v>950</v>
      </c>
      <c r="L110" s="40">
        <f t="shared" si="6"/>
        <v>950</v>
      </c>
      <c r="M110" s="40"/>
      <c r="N110" s="40"/>
      <c r="O110" s="40"/>
      <c r="P110" s="40" t="str">
        <f t="shared" si="28"/>
        <v/>
      </c>
      <c r="Q110" s="40" t="str">
        <f t="shared" si="28"/>
        <v/>
      </c>
      <c r="R110" s="40" t="str">
        <f t="shared" si="28"/>
        <v/>
      </c>
      <c r="S110" s="40" t="str">
        <f t="shared" si="28"/>
        <v/>
      </c>
      <c r="T110" s="116"/>
      <c r="U110" s="116"/>
      <c r="V110" s="116"/>
      <c r="W110" s="116"/>
      <c r="X110" s="116"/>
      <c r="Y110" s="116"/>
      <c r="Z110" s="116"/>
      <c r="AA110" s="116"/>
      <c r="AB110" s="116"/>
      <c r="AC110" s="116"/>
      <c r="AD110" s="116"/>
      <c r="AE110" s="116"/>
    </row>
    <row r="111" spans="2:31" outlineLevel="1" x14ac:dyDescent="0.25">
      <c r="B111" s="238"/>
      <c r="C111" s="39" t="s">
        <v>69</v>
      </c>
      <c r="D111" s="40">
        <f>ABS(2*E27+C27)</f>
        <v>2446</v>
      </c>
      <c r="E111" s="40">
        <f t="shared" ref="E111:S111" si="29">IF(E$95&lt;&gt;"",D111,"")</f>
        <v>2446</v>
      </c>
      <c r="F111" s="40">
        <f t="shared" si="29"/>
        <v>2446</v>
      </c>
      <c r="G111" s="40">
        <f t="shared" si="29"/>
        <v>2446</v>
      </c>
      <c r="H111" s="40">
        <f t="shared" si="29"/>
        <v>2446</v>
      </c>
      <c r="I111" s="40">
        <f t="shared" si="29"/>
        <v>2446</v>
      </c>
      <c r="J111" s="40">
        <f t="shared" si="29"/>
        <v>2446</v>
      </c>
      <c r="K111" s="40">
        <f t="shared" si="5"/>
        <v>2446</v>
      </c>
      <c r="L111" s="40">
        <f t="shared" si="6"/>
        <v>2446</v>
      </c>
      <c r="M111" s="40"/>
      <c r="N111" s="40"/>
      <c r="O111" s="40"/>
      <c r="P111" s="40" t="str">
        <f t="shared" si="29"/>
        <v/>
      </c>
      <c r="Q111" s="40" t="str">
        <f t="shared" si="29"/>
        <v/>
      </c>
      <c r="R111" s="40" t="str">
        <f t="shared" si="29"/>
        <v/>
      </c>
      <c r="S111" s="40" t="str">
        <f t="shared" si="29"/>
        <v/>
      </c>
      <c r="T111" s="116"/>
      <c r="U111" s="116"/>
      <c r="V111" s="116"/>
      <c r="W111" s="116"/>
      <c r="X111" s="116"/>
      <c r="Y111" s="116"/>
      <c r="Z111" s="116"/>
      <c r="AA111" s="116"/>
      <c r="AB111" s="116"/>
      <c r="AC111" s="116"/>
      <c r="AD111" s="116"/>
      <c r="AE111" s="116"/>
    </row>
    <row r="112" spans="2:31" ht="15.75" outlineLevel="1" thickBot="1" x14ac:dyDescent="0.3">
      <c r="R112" s="5"/>
    </row>
    <row r="113" spans="1:31" ht="19.5" thickBot="1" x14ac:dyDescent="0.3">
      <c r="B113" s="222" t="s">
        <v>181</v>
      </c>
      <c r="C113" s="223"/>
      <c r="D113" s="223"/>
      <c r="E113" s="223"/>
      <c r="F113" s="223"/>
      <c r="G113" s="223"/>
      <c r="H113" s="223"/>
      <c r="I113" s="223"/>
      <c r="J113" s="223"/>
      <c r="K113" s="223"/>
      <c r="L113" s="223"/>
      <c r="M113" s="223"/>
      <c r="N113" s="224"/>
      <c r="O113" s="18"/>
    </row>
    <row r="114" spans="1:31" ht="46.5" customHeight="1" outlineLevel="1" x14ac:dyDescent="0.25">
      <c r="B114" s="229" t="s">
        <v>247</v>
      </c>
      <c r="C114" s="230"/>
      <c r="D114" s="230"/>
      <c r="E114" s="230"/>
      <c r="F114" s="230"/>
      <c r="G114" s="230"/>
      <c r="H114" s="230"/>
      <c r="I114" s="230"/>
      <c r="J114" s="230"/>
      <c r="K114" s="230"/>
      <c r="L114" s="230"/>
      <c r="M114" s="230"/>
      <c r="N114" s="231"/>
    </row>
    <row r="115" spans="1:31" ht="9.75" customHeight="1" outlineLevel="1" x14ac:dyDescent="0.25"/>
    <row r="116" spans="1:31" ht="21" customHeight="1" outlineLevel="1" x14ac:dyDescent="0.25">
      <c r="A116" s="18"/>
      <c r="B116" s="61"/>
      <c r="C116" s="43"/>
      <c r="D116" s="44">
        <v>1</v>
      </c>
      <c r="E116" s="44" t="s">
        <v>248</v>
      </c>
      <c r="F116" s="44">
        <v>2</v>
      </c>
      <c r="G116" s="44" t="s">
        <v>303</v>
      </c>
      <c r="H116" s="44" t="s">
        <v>303</v>
      </c>
      <c r="I116" s="117">
        <v>3</v>
      </c>
      <c r="J116" s="44"/>
      <c r="K116" s="44"/>
      <c r="L116" s="44"/>
      <c r="M116" s="44" t="s">
        <v>171</v>
      </c>
      <c r="N116" s="44"/>
      <c r="O116" s="138"/>
      <c r="P116" s="138"/>
      <c r="Q116" s="138"/>
      <c r="R116" s="138"/>
      <c r="S116" s="138"/>
      <c r="T116" s="139"/>
      <c r="X116" s="117"/>
      <c r="Y116" s="117"/>
      <c r="Z116" s="117"/>
      <c r="AA116" s="117"/>
      <c r="AB116" s="117"/>
      <c r="AC116" s="117"/>
      <c r="AD116" s="117"/>
      <c r="AE116" s="117"/>
    </row>
    <row r="117" spans="1:31" ht="39" customHeight="1" outlineLevel="1" x14ac:dyDescent="0.25">
      <c r="A117" s="18"/>
      <c r="D117" s="154" t="s">
        <v>250</v>
      </c>
      <c r="E117" s="154" t="s">
        <v>250</v>
      </c>
      <c r="F117" s="154" t="s">
        <v>249</v>
      </c>
      <c r="G117" s="154" t="s">
        <v>249</v>
      </c>
      <c r="H117" s="154" t="s">
        <v>249</v>
      </c>
      <c r="I117" s="154" t="s">
        <v>246</v>
      </c>
      <c r="J117" s="91"/>
      <c r="K117" s="91"/>
      <c r="L117" s="91"/>
      <c r="M117" s="91"/>
      <c r="N117" s="91"/>
      <c r="O117" s="140"/>
      <c r="P117" s="140"/>
      <c r="Q117" s="140"/>
      <c r="R117" s="140"/>
      <c r="S117" s="140"/>
      <c r="T117" s="140"/>
      <c r="X117" s="91"/>
      <c r="Y117" s="91"/>
      <c r="Z117" s="91"/>
      <c r="AA117" s="91"/>
      <c r="AB117" s="91"/>
      <c r="AC117" s="91"/>
      <c r="AD117" s="91"/>
      <c r="AE117" s="91"/>
    </row>
    <row r="118" spans="1:31" ht="41.25" customHeight="1" outlineLevel="1" x14ac:dyDescent="0.25">
      <c r="A118" s="18"/>
      <c r="B118" s="215" t="s">
        <v>144</v>
      </c>
      <c r="C118" s="215"/>
      <c r="D118" s="155" t="s">
        <v>307</v>
      </c>
      <c r="E118" s="155" t="s">
        <v>308</v>
      </c>
      <c r="F118" s="155" t="s">
        <v>304</v>
      </c>
      <c r="G118" s="155" t="s">
        <v>305</v>
      </c>
      <c r="H118" s="155" t="s">
        <v>306</v>
      </c>
      <c r="I118" s="156" t="s">
        <v>308</v>
      </c>
      <c r="J118" s="90"/>
      <c r="K118" s="90"/>
      <c r="L118" s="90"/>
      <c r="M118" s="90"/>
      <c r="N118" s="90"/>
      <c r="O118" s="141"/>
      <c r="P118" s="141"/>
      <c r="Q118" s="141"/>
      <c r="R118" s="141"/>
      <c r="S118" s="141"/>
      <c r="T118" s="142"/>
      <c r="X118" s="118"/>
      <c r="Y118" s="118"/>
      <c r="Z118" s="118"/>
      <c r="AA118" s="118"/>
      <c r="AB118" s="118"/>
      <c r="AC118" s="118"/>
      <c r="AD118" s="118"/>
      <c r="AE118" s="118"/>
    </row>
    <row r="119" spans="1:31" ht="16.5" customHeight="1" outlineLevel="1" x14ac:dyDescent="0.25">
      <c r="A119" s="18"/>
      <c r="B119" s="216" t="s">
        <v>145</v>
      </c>
      <c r="C119" s="215"/>
      <c r="D119" s="157">
        <v>2300</v>
      </c>
      <c r="E119" s="157">
        <v>617</v>
      </c>
      <c r="F119" s="158">
        <v>925</v>
      </c>
      <c r="G119" s="158">
        <v>1527</v>
      </c>
      <c r="H119" s="157">
        <v>2351</v>
      </c>
      <c r="I119" s="159">
        <v>662</v>
      </c>
      <c r="J119" s="90"/>
      <c r="K119" s="90"/>
      <c r="L119" s="90"/>
      <c r="M119" s="64"/>
      <c r="N119" s="135"/>
      <c r="O119" s="144"/>
      <c r="P119" s="144"/>
      <c r="Q119" s="143"/>
      <c r="R119" s="143"/>
      <c r="S119" s="144"/>
      <c r="T119" s="145"/>
      <c r="X119" s="119"/>
      <c r="Y119" s="119"/>
      <c r="Z119" s="119"/>
      <c r="AA119" s="119"/>
      <c r="AB119" s="119"/>
      <c r="AC119" s="119"/>
      <c r="AD119" s="119"/>
      <c r="AE119" s="119"/>
    </row>
    <row r="120" spans="1:31" ht="16.5" customHeight="1" outlineLevel="1" x14ac:dyDescent="0.25">
      <c r="A120" s="18"/>
      <c r="B120" s="216" t="s">
        <v>146</v>
      </c>
      <c r="C120" s="215"/>
      <c r="D120" s="157">
        <v>2345</v>
      </c>
      <c r="E120" s="157">
        <v>652</v>
      </c>
      <c r="F120" s="158">
        <v>960</v>
      </c>
      <c r="G120" s="158">
        <v>1559</v>
      </c>
      <c r="H120" s="157">
        <v>2360</v>
      </c>
      <c r="I120" s="159">
        <v>672</v>
      </c>
      <c r="J120" s="90"/>
      <c r="K120" s="90"/>
      <c r="L120" s="90"/>
      <c r="M120" s="64"/>
      <c r="N120" s="135"/>
      <c r="O120" s="144"/>
      <c r="P120" s="144"/>
      <c r="Q120" s="143"/>
      <c r="R120" s="143"/>
      <c r="S120" s="144"/>
      <c r="T120" s="145"/>
      <c r="X120" s="119"/>
      <c r="Y120" s="119"/>
      <c r="Z120" s="119"/>
      <c r="AA120" s="119"/>
      <c r="AB120" s="119"/>
      <c r="AC120" s="119"/>
      <c r="AD120" s="119"/>
      <c r="AE120" s="119"/>
    </row>
    <row r="121" spans="1:31" ht="28.5" customHeight="1" outlineLevel="1" x14ac:dyDescent="0.25">
      <c r="A121" s="18"/>
      <c r="B121" s="215" t="s">
        <v>77</v>
      </c>
      <c r="C121" s="215"/>
      <c r="D121" s="160" t="s">
        <v>298</v>
      </c>
      <c r="E121" s="160" t="s">
        <v>299</v>
      </c>
      <c r="F121" s="161" t="s">
        <v>296</v>
      </c>
      <c r="G121" s="161" t="s">
        <v>297</v>
      </c>
      <c r="H121" s="162" t="s">
        <v>309</v>
      </c>
      <c r="I121" s="160"/>
      <c r="J121" s="81"/>
      <c r="K121" s="81"/>
      <c r="L121" s="81"/>
      <c r="M121" s="81"/>
      <c r="N121" s="135"/>
      <c r="O121" s="147"/>
      <c r="P121" s="147"/>
      <c r="Q121" s="81"/>
      <c r="R121" s="81"/>
      <c r="S121" s="146"/>
      <c r="T121" s="147"/>
      <c r="X121" s="82"/>
      <c r="Y121" s="82"/>
      <c r="Z121" s="82"/>
      <c r="AA121" s="82"/>
      <c r="AB121" s="82"/>
      <c r="AC121" s="82"/>
      <c r="AD121" s="82"/>
      <c r="AE121" s="82"/>
    </row>
    <row r="122" spans="1:31" ht="18.75" outlineLevel="1" x14ac:dyDescent="0.25">
      <c r="A122" s="18"/>
      <c r="B122" s="215" t="s">
        <v>78</v>
      </c>
      <c r="C122" s="215"/>
      <c r="D122" s="160"/>
      <c r="E122" s="160"/>
      <c r="F122" s="163"/>
      <c r="G122" s="163"/>
      <c r="H122" s="162"/>
      <c r="I122" s="160"/>
      <c r="J122" s="83"/>
      <c r="K122" s="83"/>
      <c r="L122" s="83"/>
      <c r="M122" s="83"/>
      <c r="N122" s="135"/>
      <c r="O122" s="147"/>
      <c r="P122" s="147"/>
      <c r="Q122" s="83"/>
      <c r="R122" s="83"/>
      <c r="S122" s="146"/>
      <c r="T122" s="147"/>
      <c r="X122" s="82"/>
      <c r="Y122" s="82"/>
      <c r="Z122" s="82"/>
      <c r="AA122" s="82"/>
      <c r="AB122" s="82"/>
      <c r="AC122" s="82"/>
      <c r="AD122" s="82"/>
      <c r="AE122" s="82"/>
    </row>
    <row r="123" spans="1:31" ht="18.75" outlineLevel="1" x14ac:dyDescent="0.25">
      <c r="A123" s="18"/>
      <c r="B123" s="215" t="s">
        <v>79</v>
      </c>
      <c r="C123" s="215"/>
      <c r="D123" s="160"/>
      <c r="E123" s="164" t="s">
        <v>209</v>
      </c>
      <c r="F123" s="163"/>
      <c r="G123" s="163"/>
      <c r="H123" s="162"/>
      <c r="I123" s="160" t="s">
        <v>294</v>
      </c>
      <c r="J123" s="83"/>
      <c r="K123" s="83"/>
      <c r="L123" s="83"/>
      <c r="M123" s="83"/>
      <c r="N123" s="136"/>
      <c r="O123" s="147"/>
      <c r="P123" s="153"/>
      <c r="Q123" s="83"/>
      <c r="R123" s="83"/>
      <c r="S123" s="146"/>
      <c r="T123" s="147"/>
      <c r="X123" s="82"/>
      <c r="Y123" s="82"/>
      <c r="Z123" s="82"/>
      <c r="AA123" s="82"/>
      <c r="AB123" s="82"/>
      <c r="AC123" s="82"/>
      <c r="AD123" s="82"/>
      <c r="AE123" s="82"/>
    </row>
    <row r="124" spans="1:31" ht="29.25" customHeight="1" outlineLevel="1" x14ac:dyDescent="0.25">
      <c r="A124" s="203" t="s">
        <v>89</v>
      </c>
      <c r="B124" s="217" t="s">
        <v>101</v>
      </c>
      <c r="C124" s="217"/>
      <c r="D124" s="165" t="s">
        <v>166</v>
      </c>
      <c r="E124" s="165" t="s">
        <v>166</v>
      </c>
      <c r="F124" s="165" t="s">
        <v>167</v>
      </c>
      <c r="G124" s="165" t="s">
        <v>167</v>
      </c>
      <c r="H124" s="165" t="s">
        <v>167</v>
      </c>
      <c r="I124" s="166" t="s">
        <v>166</v>
      </c>
      <c r="J124" s="41"/>
      <c r="K124" s="41"/>
      <c r="L124" s="41"/>
      <c r="M124" s="41"/>
      <c r="N124" s="41"/>
      <c r="O124" s="148"/>
      <c r="P124" s="148"/>
      <c r="Q124" s="148"/>
      <c r="R124" s="148"/>
      <c r="S124" s="148"/>
      <c r="T124" s="149"/>
      <c r="X124" s="120"/>
      <c r="Y124" s="120"/>
      <c r="Z124" s="120"/>
      <c r="AA124" s="120"/>
      <c r="AB124" s="120"/>
      <c r="AC124" s="120"/>
      <c r="AD124" s="120"/>
      <c r="AE124" s="120"/>
    </row>
    <row r="125" spans="1:31" outlineLevel="1" x14ac:dyDescent="0.25">
      <c r="A125" s="203"/>
      <c r="B125" s="215" t="s">
        <v>88</v>
      </c>
      <c r="C125" s="215"/>
      <c r="D125" s="165" t="s">
        <v>251</v>
      </c>
      <c r="E125" s="165" t="s">
        <v>251</v>
      </c>
      <c r="F125" s="165" t="s">
        <v>251</v>
      </c>
      <c r="G125" s="165" t="s">
        <v>251</v>
      </c>
      <c r="H125" s="165" t="s">
        <v>251</v>
      </c>
      <c r="I125" s="166" t="s">
        <v>251</v>
      </c>
      <c r="J125" s="41"/>
      <c r="K125" s="41"/>
      <c r="L125" s="41"/>
      <c r="M125" s="41"/>
      <c r="N125" s="41"/>
      <c r="O125" s="148"/>
      <c r="P125" s="148"/>
      <c r="Q125" s="148"/>
      <c r="R125" s="148"/>
      <c r="S125" s="148"/>
      <c r="T125" s="149"/>
      <c r="X125" s="120"/>
      <c r="Y125" s="120"/>
      <c r="Z125" s="120"/>
      <c r="AA125" s="120"/>
      <c r="AB125" s="120"/>
      <c r="AC125" s="120"/>
      <c r="AD125" s="120"/>
      <c r="AE125" s="120"/>
    </row>
    <row r="126" spans="1:31" outlineLevel="1" x14ac:dyDescent="0.25">
      <c r="A126" s="203"/>
      <c r="B126" s="215" t="s">
        <v>110</v>
      </c>
      <c r="C126" s="215"/>
      <c r="D126" s="165">
        <v>738</v>
      </c>
      <c r="E126" s="165">
        <v>738</v>
      </c>
      <c r="F126" s="165">
        <v>713</v>
      </c>
      <c r="G126" s="165">
        <v>713</v>
      </c>
      <c r="H126" s="165">
        <v>713</v>
      </c>
      <c r="I126" s="166">
        <v>738</v>
      </c>
      <c r="J126" s="41"/>
      <c r="K126" s="41"/>
      <c r="L126" s="41"/>
      <c r="M126" s="41"/>
      <c r="N126" s="41"/>
      <c r="O126" s="148"/>
      <c r="P126" s="148"/>
      <c r="Q126" s="148"/>
      <c r="R126" s="148"/>
      <c r="S126" s="148"/>
      <c r="T126" s="149"/>
      <c r="X126" s="120"/>
      <c r="Y126" s="120"/>
      <c r="Z126" s="120"/>
      <c r="AA126" s="120"/>
      <c r="AB126" s="120"/>
      <c r="AC126" s="120"/>
      <c r="AD126" s="120"/>
      <c r="AE126" s="120"/>
    </row>
    <row r="127" spans="1:31" outlineLevel="1" x14ac:dyDescent="0.25">
      <c r="A127" s="203"/>
      <c r="B127" s="216" t="s">
        <v>115</v>
      </c>
      <c r="C127" s="215"/>
      <c r="D127" s="165">
        <v>15</v>
      </c>
      <c r="E127" s="165">
        <v>15</v>
      </c>
      <c r="F127" s="165">
        <v>15</v>
      </c>
      <c r="G127" s="165">
        <v>15</v>
      </c>
      <c r="H127" s="165">
        <v>15</v>
      </c>
      <c r="I127" s="166">
        <v>15</v>
      </c>
      <c r="J127" s="41"/>
      <c r="K127" s="41"/>
      <c r="L127" s="41"/>
      <c r="M127" s="41"/>
      <c r="N127" s="41"/>
      <c r="O127" s="148"/>
      <c r="P127" s="148"/>
      <c r="Q127" s="148"/>
      <c r="R127" s="148"/>
      <c r="S127" s="148"/>
      <c r="T127" s="149"/>
      <c r="X127" s="120"/>
      <c r="Y127" s="120"/>
      <c r="Z127" s="120"/>
      <c r="AA127" s="120"/>
      <c r="AB127" s="120"/>
      <c r="AC127" s="120"/>
      <c r="AD127" s="120"/>
      <c r="AE127" s="120"/>
    </row>
    <row r="128" spans="1:31" ht="18" outlineLevel="1" x14ac:dyDescent="0.25">
      <c r="A128" s="203"/>
      <c r="B128" s="216" t="s">
        <v>108</v>
      </c>
      <c r="C128" s="215"/>
      <c r="D128" s="165">
        <v>100</v>
      </c>
      <c r="E128" s="165">
        <v>100</v>
      </c>
      <c r="F128" s="165">
        <v>100</v>
      </c>
      <c r="G128" s="165">
        <v>100</v>
      </c>
      <c r="H128" s="165">
        <v>100</v>
      </c>
      <c r="I128" s="166">
        <v>100</v>
      </c>
      <c r="J128" s="41"/>
      <c r="K128" s="41"/>
      <c r="L128" s="41"/>
      <c r="M128" s="41" t="s">
        <v>171</v>
      </c>
      <c r="N128" s="41"/>
      <c r="O128" s="148"/>
      <c r="P128" s="148"/>
      <c r="Q128" s="148"/>
      <c r="R128" s="148"/>
      <c r="S128" s="148"/>
      <c r="T128" s="149"/>
      <c r="X128" s="120"/>
      <c r="Y128" s="120"/>
      <c r="Z128" s="120"/>
      <c r="AA128" s="120"/>
      <c r="AB128" s="120"/>
      <c r="AC128" s="120"/>
      <c r="AD128" s="120"/>
      <c r="AE128" s="120"/>
    </row>
    <row r="129" spans="1:31" ht="18" outlineLevel="1" x14ac:dyDescent="0.25">
      <c r="A129" s="203"/>
      <c r="B129" s="216" t="s">
        <v>111</v>
      </c>
      <c r="C129" s="215"/>
      <c r="D129" s="165" t="s">
        <v>253</v>
      </c>
      <c r="E129" s="165" t="s">
        <v>253</v>
      </c>
      <c r="F129" s="165" t="s">
        <v>252</v>
      </c>
      <c r="G129" s="165" t="s">
        <v>252</v>
      </c>
      <c r="H129" s="165" t="s">
        <v>252</v>
      </c>
      <c r="I129" s="166" t="s">
        <v>253</v>
      </c>
      <c r="J129" s="41"/>
      <c r="K129" s="41"/>
      <c r="L129" s="41"/>
      <c r="M129" s="41" t="s">
        <v>171</v>
      </c>
      <c r="N129" s="41"/>
      <c r="O129" s="148"/>
      <c r="P129" s="148"/>
      <c r="Q129" s="148"/>
      <c r="R129" s="148"/>
      <c r="S129" s="148"/>
      <c r="T129" s="149"/>
      <c r="X129" s="120"/>
      <c r="Y129" s="120"/>
      <c r="Z129" s="120"/>
      <c r="AA129" s="120"/>
      <c r="AB129" s="120"/>
      <c r="AC129" s="120"/>
      <c r="AD129" s="120"/>
      <c r="AE129" s="120"/>
    </row>
    <row r="130" spans="1:31" outlineLevel="1" x14ac:dyDescent="0.25">
      <c r="A130" s="203"/>
      <c r="B130" s="215" t="s">
        <v>103</v>
      </c>
      <c r="C130" s="215"/>
      <c r="D130" s="165" t="s">
        <v>254</v>
      </c>
      <c r="E130" s="165" t="s">
        <v>254</v>
      </c>
      <c r="F130" s="165" t="s">
        <v>168</v>
      </c>
      <c r="G130" s="165" t="s">
        <v>168</v>
      </c>
      <c r="H130" s="165" t="s">
        <v>168</v>
      </c>
      <c r="I130" s="166" t="s">
        <v>254</v>
      </c>
      <c r="J130" s="41"/>
      <c r="K130" s="41"/>
      <c r="L130" s="41"/>
      <c r="M130" s="41" t="s">
        <v>171</v>
      </c>
      <c r="N130" s="41"/>
      <c r="O130" s="148"/>
      <c r="P130" s="148"/>
      <c r="Q130" s="148"/>
      <c r="R130" s="148"/>
      <c r="S130" s="148"/>
      <c r="T130" s="149"/>
      <c r="X130" s="120"/>
      <c r="Y130" s="120"/>
      <c r="Z130" s="120"/>
      <c r="AA130" s="120"/>
      <c r="AB130" s="120"/>
      <c r="AC130" s="120"/>
      <c r="AD130" s="120"/>
      <c r="AE130" s="120"/>
    </row>
    <row r="131" spans="1:31" ht="33" customHeight="1" outlineLevel="1" x14ac:dyDescent="0.25">
      <c r="A131" s="203"/>
      <c r="B131" s="217" t="s">
        <v>106</v>
      </c>
      <c r="C131" s="215"/>
      <c r="D131" s="165">
        <v>746.91</v>
      </c>
      <c r="E131" s="165">
        <v>746.91</v>
      </c>
      <c r="F131" s="165">
        <v>704.09</v>
      </c>
      <c r="G131" s="165">
        <v>704.09</v>
      </c>
      <c r="H131" s="165">
        <v>704.09</v>
      </c>
      <c r="I131" s="166">
        <v>746.91</v>
      </c>
      <c r="J131" s="41"/>
      <c r="K131" s="41"/>
      <c r="L131" s="41"/>
      <c r="M131" s="41" t="str">
        <f t="shared" ref="M131" si="30">IFERROR(M126-((M128-1)/2-M129)*12*M127/1000,"")</f>
        <v/>
      </c>
      <c r="N131" s="41"/>
      <c r="O131" s="148"/>
      <c r="P131" s="148"/>
      <c r="Q131" s="148"/>
      <c r="R131" s="148"/>
      <c r="S131" s="148"/>
      <c r="T131" s="149"/>
      <c r="X131" s="120"/>
      <c r="Y131" s="120"/>
      <c r="Z131" s="120"/>
      <c r="AA131" s="120"/>
      <c r="AB131" s="120"/>
      <c r="AC131" s="120"/>
      <c r="AD131" s="120"/>
      <c r="AE131" s="120"/>
    </row>
    <row r="132" spans="1:31" ht="25.5" customHeight="1" outlineLevel="1" x14ac:dyDescent="0.25">
      <c r="A132" s="203" t="s">
        <v>90</v>
      </c>
      <c r="B132" s="217" t="s">
        <v>102</v>
      </c>
      <c r="C132" s="217"/>
      <c r="D132" s="167" t="s">
        <v>166</v>
      </c>
      <c r="E132" s="167" t="s">
        <v>166</v>
      </c>
      <c r="F132" s="167" t="s">
        <v>167</v>
      </c>
      <c r="G132" s="167" t="s">
        <v>167</v>
      </c>
      <c r="H132" s="167" t="s">
        <v>167</v>
      </c>
      <c r="I132" s="168" t="s">
        <v>167</v>
      </c>
      <c r="J132" s="42"/>
      <c r="K132" s="42"/>
      <c r="L132" s="42"/>
      <c r="M132" s="42" t="s">
        <v>171</v>
      </c>
      <c r="N132" s="42"/>
      <c r="O132" s="150"/>
      <c r="P132" s="150"/>
      <c r="Q132" s="150"/>
      <c r="R132" s="150"/>
      <c r="S132" s="150"/>
      <c r="T132" s="151"/>
      <c r="X132" s="69"/>
      <c r="Y132" s="69"/>
      <c r="Z132" s="69"/>
      <c r="AA132" s="69"/>
      <c r="AB132" s="69"/>
      <c r="AC132" s="69"/>
      <c r="AD132" s="69"/>
      <c r="AE132" s="69"/>
    </row>
    <row r="133" spans="1:31" outlineLevel="1" x14ac:dyDescent="0.25">
      <c r="A133" s="203"/>
      <c r="B133" s="215" t="s">
        <v>87</v>
      </c>
      <c r="C133" s="215"/>
      <c r="D133" s="167" t="s">
        <v>251</v>
      </c>
      <c r="E133" s="167" t="s">
        <v>251</v>
      </c>
      <c r="F133" s="167" t="s">
        <v>251</v>
      </c>
      <c r="G133" s="167" t="s">
        <v>251</v>
      </c>
      <c r="H133" s="167" t="s">
        <v>251</v>
      </c>
      <c r="I133" s="168" t="s">
        <v>251</v>
      </c>
      <c r="J133" s="42"/>
      <c r="K133" s="42"/>
      <c r="L133" s="42"/>
      <c r="M133" s="42" t="s">
        <v>171</v>
      </c>
      <c r="N133" s="42"/>
      <c r="O133" s="150"/>
      <c r="P133" s="150"/>
      <c r="Q133" s="150"/>
      <c r="R133" s="150"/>
      <c r="S133" s="150"/>
      <c r="T133" s="151"/>
      <c r="X133" s="69"/>
      <c r="Y133" s="69"/>
      <c r="Z133" s="69"/>
      <c r="AA133" s="69"/>
      <c r="AB133" s="69"/>
      <c r="AC133" s="69"/>
      <c r="AD133" s="69"/>
      <c r="AE133" s="69"/>
    </row>
    <row r="134" spans="1:31" outlineLevel="1" x14ac:dyDescent="0.25">
      <c r="A134" s="203"/>
      <c r="B134" s="215" t="s">
        <v>109</v>
      </c>
      <c r="C134" s="215"/>
      <c r="D134" s="167">
        <v>839</v>
      </c>
      <c r="E134" s="167">
        <v>839</v>
      </c>
      <c r="F134" s="167">
        <v>834</v>
      </c>
      <c r="G134" s="167">
        <v>834</v>
      </c>
      <c r="H134" s="167">
        <v>834</v>
      </c>
      <c r="I134" s="168">
        <v>834</v>
      </c>
      <c r="J134" s="42"/>
      <c r="K134" s="42"/>
      <c r="L134" s="42"/>
      <c r="M134" s="42" t="s">
        <v>171</v>
      </c>
      <c r="N134" s="42"/>
      <c r="O134" s="150"/>
      <c r="P134" s="150"/>
      <c r="Q134" s="150"/>
      <c r="R134" s="150"/>
      <c r="S134" s="150"/>
      <c r="T134" s="151"/>
      <c r="X134" s="69"/>
      <c r="Y134" s="69"/>
      <c r="Z134" s="69"/>
      <c r="AA134" s="69"/>
      <c r="AB134" s="69"/>
      <c r="AC134" s="69"/>
      <c r="AD134" s="69"/>
      <c r="AE134" s="69"/>
    </row>
    <row r="135" spans="1:31" outlineLevel="1" x14ac:dyDescent="0.25">
      <c r="A135" s="203"/>
      <c r="B135" s="216" t="s">
        <v>116</v>
      </c>
      <c r="C135" s="215"/>
      <c r="D135" s="167">
        <v>15</v>
      </c>
      <c r="E135" s="167">
        <v>15</v>
      </c>
      <c r="F135" s="167">
        <v>15</v>
      </c>
      <c r="G135" s="167">
        <v>15</v>
      </c>
      <c r="H135" s="167">
        <v>15</v>
      </c>
      <c r="I135" s="168">
        <v>15</v>
      </c>
      <c r="J135" s="42"/>
      <c r="K135" s="42"/>
      <c r="L135" s="42"/>
      <c r="M135" s="42" t="s">
        <v>171</v>
      </c>
      <c r="N135" s="42"/>
      <c r="O135" s="150"/>
      <c r="P135" s="150"/>
      <c r="Q135" s="150"/>
      <c r="R135" s="150"/>
      <c r="S135" s="150"/>
      <c r="T135" s="151"/>
      <c r="X135" s="69"/>
      <c r="Y135" s="69"/>
      <c r="Z135" s="69"/>
      <c r="AA135" s="69"/>
      <c r="AB135" s="69"/>
      <c r="AC135" s="69"/>
      <c r="AD135" s="69"/>
      <c r="AE135" s="69"/>
    </row>
    <row r="136" spans="1:31" ht="18" outlineLevel="1" x14ac:dyDescent="0.25">
      <c r="A136" s="203"/>
      <c r="B136" s="216" t="s">
        <v>113</v>
      </c>
      <c r="C136" s="215"/>
      <c r="D136" s="167">
        <v>106</v>
      </c>
      <c r="E136" s="167">
        <v>106</v>
      </c>
      <c r="F136" s="167">
        <v>106</v>
      </c>
      <c r="G136" s="167">
        <v>106</v>
      </c>
      <c r="H136" s="167">
        <v>106</v>
      </c>
      <c r="I136" s="168">
        <v>106</v>
      </c>
      <c r="J136" s="42"/>
      <c r="K136" s="42"/>
      <c r="L136" s="42"/>
      <c r="M136" s="42" t="s">
        <v>171</v>
      </c>
      <c r="N136" s="42"/>
      <c r="O136" s="150"/>
      <c r="P136" s="150"/>
      <c r="Q136" s="150"/>
      <c r="R136" s="150"/>
      <c r="S136" s="150"/>
      <c r="T136" s="151"/>
      <c r="X136" s="69"/>
      <c r="Y136" s="69"/>
      <c r="Z136" s="69"/>
      <c r="AA136" s="69"/>
      <c r="AB136" s="69"/>
      <c r="AC136" s="69"/>
      <c r="AD136" s="69"/>
      <c r="AE136" s="69"/>
    </row>
    <row r="137" spans="1:31" ht="18" outlineLevel="1" x14ac:dyDescent="0.25">
      <c r="A137" s="203"/>
      <c r="B137" s="216" t="s">
        <v>112</v>
      </c>
      <c r="C137" s="215"/>
      <c r="D137" s="167" t="s">
        <v>255</v>
      </c>
      <c r="E137" s="167" t="s">
        <v>255</v>
      </c>
      <c r="F137" s="167" t="s">
        <v>252</v>
      </c>
      <c r="G137" s="167" t="s">
        <v>252</v>
      </c>
      <c r="H137" s="167" t="s">
        <v>252</v>
      </c>
      <c r="I137" s="168" t="s">
        <v>252</v>
      </c>
      <c r="J137" s="42"/>
      <c r="K137" s="42"/>
      <c r="L137" s="42"/>
      <c r="M137" s="42" t="s">
        <v>171</v>
      </c>
      <c r="N137" s="42"/>
      <c r="O137" s="150"/>
      <c r="P137" s="150"/>
      <c r="Q137" s="150"/>
      <c r="R137" s="150"/>
      <c r="S137" s="150"/>
      <c r="T137" s="151"/>
      <c r="X137" s="69"/>
      <c r="Y137" s="69"/>
      <c r="Z137" s="69"/>
      <c r="AA137" s="69"/>
      <c r="AB137" s="69"/>
      <c r="AC137" s="69"/>
      <c r="AD137" s="69"/>
      <c r="AE137" s="69"/>
    </row>
    <row r="138" spans="1:31" outlineLevel="1" x14ac:dyDescent="0.25">
      <c r="A138" s="203"/>
      <c r="B138" s="215" t="s">
        <v>104</v>
      </c>
      <c r="C138" s="215"/>
      <c r="D138" s="167" t="s">
        <v>173</v>
      </c>
      <c r="E138" s="167" t="s">
        <v>173</v>
      </c>
      <c r="F138" s="167" t="s">
        <v>168</v>
      </c>
      <c r="G138" s="167" t="s">
        <v>168</v>
      </c>
      <c r="H138" s="167" t="s">
        <v>168</v>
      </c>
      <c r="I138" s="168" t="s">
        <v>168</v>
      </c>
      <c r="J138" s="42"/>
      <c r="K138" s="42"/>
      <c r="L138" s="42"/>
      <c r="M138" s="42" t="s">
        <v>171</v>
      </c>
      <c r="N138" s="42"/>
      <c r="O138" s="150"/>
      <c r="P138" s="150"/>
      <c r="Q138" s="150"/>
      <c r="R138" s="150"/>
      <c r="S138" s="150"/>
      <c r="T138" s="151"/>
      <c r="X138" s="69"/>
      <c r="Y138" s="69"/>
      <c r="Z138" s="69"/>
      <c r="AA138" s="69"/>
      <c r="AB138" s="69"/>
      <c r="AC138" s="69"/>
      <c r="AD138" s="69"/>
      <c r="AE138" s="69"/>
    </row>
    <row r="139" spans="1:31" ht="29.25" customHeight="1" outlineLevel="1" x14ac:dyDescent="0.25">
      <c r="A139" s="203"/>
      <c r="B139" s="217" t="s">
        <v>107</v>
      </c>
      <c r="C139" s="215"/>
      <c r="D139" s="169">
        <v>848.45</v>
      </c>
      <c r="E139" s="169">
        <v>848.45</v>
      </c>
      <c r="F139" s="169">
        <v>824.55</v>
      </c>
      <c r="G139" s="169">
        <v>824.55</v>
      </c>
      <c r="H139" s="169">
        <v>824.55</v>
      </c>
      <c r="I139" s="168">
        <v>824.55</v>
      </c>
      <c r="J139" s="68"/>
      <c r="K139" s="68"/>
      <c r="L139" s="68"/>
      <c r="M139" s="68" t="str">
        <f>IFERROR(IF(M132&lt;&gt;"-",M134-((M136-1)/2-M137)*12*M135/1000,IFERROR(MID(#REF!,FIND("RBY:",#REF!)+4,FIND(CHAR(10)&amp;"IMDF:",#REF!)-FIND("RBY:",#REF!)-4),"")),"")</f>
        <v/>
      </c>
      <c r="N139" s="68"/>
      <c r="O139" s="152"/>
      <c r="P139" s="152"/>
      <c r="Q139" s="152"/>
      <c r="R139" s="152"/>
      <c r="S139" s="152"/>
      <c r="T139" s="151"/>
      <c r="X139" s="69"/>
      <c r="Y139" s="69"/>
      <c r="Z139" s="69"/>
      <c r="AA139" s="69"/>
      <c r="AB139" s="69"/>
      <c r="AC139" s="69"/>
      <c r="AD139" s="69"/>
      <c r="AE139" s="69"/>
    </row>
    <row r="140" spans="1:31" ht="21" customHeight="1" outlineLevel="1" x14ac:dyDescent="0.25">
      <c r="A140" s="18"/>
      <c r="B140" s="218" t="s">
        <v>114</v>
      </c>
      <c r="C140" s="219"/>
      <c r="D140" s="168">
        <v>2342.27</v>
      </c>
      <c r="E140" s="168">
        <v>645.36999999999989</v>
      </c>
      <c r="F140" s="168">
        <v>945.00999999999988</v>
      </c>
      <c r="G140" s="168">
        <v>1528.6399999999999</v>
      </c>
      <c r="H140" s="168">
        <v>2353.19</v>
      </c>
      <c r="I140" s="168">
        <v>669.27</v>
      </c>
      <c r="J140" s="69"/>
      <c r="K140" s="68"/>
      <c r="L140" s="68"/>
      <c r="M140" s="68" t="str">
        <f>IFERROR(IF(M133&lt;&gt;"-",M135-((M137-1)/2-M138)*12*M136/1000,IFERROR(MID(#REF!,FIND("RBY:",#REF!)+4,FIND(CHAR(10)&amp;"IMDF:",#REF!)-FIND("RBY:",#REF!)-4),"")),"")</f>
        <v/>
      </c>
      <c r="N140" s="68"/>
      <c r="O140" s="152"/>
      <c r="P140" s="152"/>
      <c r="Q140" s="152"/>
      <c r="R140" s="152"/>
      <c r="S140" s="152"/>
      <c r="T140" s="151"/>
      <c r="X140" s="69" t="s">
        <v>171</v>
      </c>
      <c r="Y140" s="69" t="s">
        <v>171</v>
      </c>
      <c r="Z140" s="69" t="s">
        <v>171</v>
      </c>
      <c r="AA140" s="69" t="s">
        <v>171</v>
      </c>
      <c r="AB140" s="69" t="s">
        <v>171</v>
      </c>
      <c r="AC140" s="69" t="s">
        <v>171</v>
      </c>
      <c r="AD140" s="69" t="s">
        <v>171</v>
      </c>
      <c r="AE140" s="69" t="s">
        <v>171</v>
      </c>
    </row>
    <row r="141" spans="1:31" ht="17.25" customHeight="1" outlineLevel="1" x14ac:dyDescent="0.25">
      <c r="A141" s="66"/>
      <c r="B141" s="220"/>
      <c r="C141" s="221"/>
      <c r="D141" s="168" t="s">
        <v>171</v>
      </c>
      <c r="E141" s="168" t="s">
        <v>171</v>
      </c>
      <c r="F141" s="168" t="s">
        <v>171</v>
      </c>
      <c r="G141" s="168" t="s">
        <v>171</v>
      </c>
      <c r="H141" s="168" t="s">
        <v>171</v>
      </c>
      <c r="I141" s="168" t="s">
        <v>171</v>
      </c>
      <c r="J141" s="67"/>
      <c r="K141" s="68"/>
      <c r="L141" s="68"/>
      <c r="M141" s="68" t="str">
        <f>IFERROR(IF(M134&lt;&gt;"-",M136-((M138-1)/2-M139)*12*M137/1000,IFERROR(MID(#REF!,FIND("RBY:",#REF!)+4,FIND(CHAR(10)&amp;"IMDF:",#REF!)-FIND("RBY:",#REF!)-4),"")),"")</f>
        <v/>
      </c>
      <c r="N141" s="68"/>
      <c r="O141" s="152"/>
      <c r="P141" s="152"/>
      <c r="Q141" s="152"/>
      <c r="R141" s="152"/>
      <c r="S141" s="152"/>
      <c r="T141" s="151"/>
      <c r="X141" s="69" t="s">
        <v>171</v>
      </c>
      <c r="Y141" s="69" t="s">
        <v>171</v>
      </c>
      <c r="Z141" s="69" t="s">
        <v>171</v>
      </c>
      <c r="AA141" s="69" t="s">
        <v>171</v>
      </c>
      <c r="AB141" s="69" t="s">
        <v>171</v>
      </c>
      <c r="AC141" s="69" t="s">
        <v>171</v>
      </c>
      <c r="AD141" s="69" t="s">
        <v>171</v>
      </c>
      <c r="AE141" s="69" t="s">
        <v>171</v>
      </c>
    </row>
    <row r="142" spans="1:31" ht="54" customHeight="1" outlineLevel="1" x14ac:dyDescent="0.25">
      <c r="A142" s="18"/>
      <c r="B142" s="211" t="s">
        <v>152</v>
      </c>
      <c r="C142" s="211"/>
      <c r="D142" s="211"/>
      <c r="E142" s="211"/>
      <c r="F142" s="211"/>
      <c r="G142" s="211"/>
      <c r="R142" s="5"/>
      <c r="S142" s="5"/>
      <c r="T142" s="5"/>
      <c r="U142" s="5"/>
      <c r="V142" s="5"/>
      <c r="W142" s="5"/>
      <c r="X142" s="5"/>
      <c r="Y142" s="5"/>
      <c r="Z142" s="5"/>
      <c r="AA142" s="5"/>
      <c r="AB142" s="5"/>
      <c r="AC142" s="5"/>
      <c r="AD142" s="5"/>
      <c r="AE142" s="5"/>
    </row>
    <row r="143" spans="1:31" ht="36.75" customHeight="1" outlineLevel="1" x14ac:dyDescent="0.25">
      <c r="A143" s="18"/>
      <c r="B143" s="211" t="s">
        <v>200</v>
      </c>
      <c r="C143" s="211"/>
      <c r="D143" s="211"/>
      <c r="E143" s="211"/>
      <c r="F143" s="211"/>
      <c r="G143" s="211"/>
      <c r="R143" s="5"/>
      <c r="S143" s="5"/>
      <c r="T143" s="5"/>
      <c r="U143" s="5"/>
      <c r="V143" s="5"/>
      <c r="W143" s="5"/>
      <c r="X143" s="5"/>
      <c r="Y143" s="5"/>
      <c r="Z143" s="5"/>
      <c r="AA143" s="5"/>
      <c r="AB143" s="5"/>
      <c r="AC143" s="5"/>
      <c r="AD143" s="5"/>
      <c r="AE143" s="5"/>
    </row>
    <row r="144" spans="1:31" s="71" customFormat="1" ht="15.75" outlineLevel="1" thickBot="1" x14ac:dyDescent="0.3"/>
    <row r="145" spans="2:18" ht="18.75" x14ac:dyDescent="0.25">
      <c r="B145" s="232" t="s">
        <v>185</v>
      </c>
      <c r="C145" s="233"/>
      <c r="D145" s="233"/>
      <c r="E145" s="233"/>
      <c r="F145" s="233"/>
      <c r="G145" s="233"/>
      <c r="H145" s="233"/>
      <c r="I145" s="233"/>
      <c r="J145" s="233"/>
      <c r="K145" s="233"/>
      <c r="L145" s="233"/>
      <c r="M145" s="233"/>
      <c r="N145" s="234"/>
      <c r="O145" s="18"/>
    </row>
    <row r="146" spans="2:18" ht="21" customHeight="1" outlineLevel="1" x14ac:dyDescent="0.25">
      <c r="B146" s="212" t="s">
        <v>192</v>
      </c>
      <c r="C146" s="213"/>
      <c r="D146" s="213"/>
      <c r="E146" s="213"/>
      <c r="F146" s="213"/>
      <c r="G146" s="213"/>
      <c r="H146" s="213"/>
      <c r="I146" s="213"/>
      <c r="J146" s="213"/>
      <c r="K146" s="213"/>
      <c r="L146" s="213"/>
      <c r="M146" s="213"/>
      <c r="N146" s="214"/>
      <c r="O146" s="89"/>
    </row>
    <row r="147" spans="2:18" ht="15.75" outlineLevel="1" thickBot="1" x14ac:dyDescent="0.3">
      <c r="R147" s="21"/>
    </row>
    <row r="148" spans="2:18" ht="15.75" customHeight="1" outlineLevel="1" thickBot="1" x14ac:dyDescent="0.3">
      <c r="B148" s="210" t="s">
        <v>91</v>
      </c>
      <c r="C148" s="210"/>
      <c r="D148" s="210"/>
      <c r="E148" s="210"/>
      <c r="F148" s="210"/>
      <c r="G148" s="210"/>
      <c r="H148" s="210"/>
      <c r="I148" s="210"/>
      <c r="J148" s="210"/>
      <c r="K148" s="210"/>
      <c r="L148" s="210"/>
      <c r="M148" s="210"/>
    </row>
    <row r="149" spans="2:18" ht="15.75" customHeight="1" outlineLevel="1" thickBot="1" x14ac:dyDescent="0.3">
      <c r="B149" s="210" t="s">
        <v>74</v>
      </c>
      <c r="C149" s="210" t="s">
        <v>92</v>
      </c>
      <c r="D149" s="210"/>
      <c r="E149" s="210"/>
      <c r="F149" s="210"/>
      <c r="G149" s="210"/>
      <c r="H149" s="210"/>
      <c r="I149" s="210" t="s">
        <v>75</v>
      </c>
      <c r="J149" s="210"/>
      <c r="K149" s="210" t="s">
        <v>93</v>
      </c>
      <c r="L149" s="210"/>
      <c r="M149" s="210"/>
      <c r="R149" s="21"/>
    </row>
    <row r="150" spans="2:18" ht="15.75" customHeight="1" outlineLevel="1" thickBot="1" x14ac:dyDescent="0.3">
      <c r="B150" s="210"/>
      <c r="C150" s="210" t="s">
        <v>70</v>
      </c>
      <c r="D150" s="210"/>
      <c r="E150" s="210"/>
      <c r="F150" s="210"/>
      <c r="G150" s="29" t="s">
        <v>94</v>
      </c>
      <c r="H150" s="29" t="s">
        <v>72</v>
      </c>
      <c r="I150" s="29" t="s">
        <v>76</v>
      </c>
      <c r="J150" s="239" t="s">
        <v>97</v>
      </c>
      <c r="K150" s="29" t="s">
        <v>98</v>
      </c>
      <c r="L150" s="210" t="s">
        <v>99</v>
      </c>
      <c r="M150" s="210"/>
      <c r="R150" s="21"/>
    </row>
    <row r="151" spans="2:18" ht="27.75" customHeight="1" outlineLevel="1" thickBot="1" x14ac:dyDescent="0.3">
      <c r="B151" s="210"/>
      <c r="C151" s="210" t="s">
        <v>71</v>
      </c>
      <c r="D151" s="210"/>
      <c r="E151" s="210" t="s">
        <v>72</v>
      </c>
      <c r="F151" s="210"/>
      <c r="G151" s="29" t="s">
        <v>95</v>
      </c>
      <c r="H151" s="29" t="s">
        <v>95</v>
      </c>
      <c r="I151" s="29" t="s">
        <v>96</v>
      </c>
      <c r="J151" s="239"/>
      <c r="K151" s="29" t="s">
        <v>96</v>
      </c>
      <c r="L151" s="210" t="s">
        <v>100</v>
      </c>
      <c r="M151" s="210"/>
      <c r="R151" s="21"/>
    </row>
    <row r="152" spans="2:18" ht="15.75" outlineLevel="1" thickBot="1" x14ac:dyDescent="0.3">
      <c r="B152" s="210"/>
      <c r="C152" s="29" t="s">
        <v>86</v>
      </c>
      <c r="D152" s="29" t="s">
        <v>73</v>
      </c>
      <c r="E152" s="29" t="s">
        <v>86</v>
      </c>
      <c r="F152" s="29" t="s">
        <v>73</v>
      </c>
      <c r="G152" s="45"/>
      <c r="H152" s="45"/>
      <c r="I152" s="45"/>
      <c r="J152" s="239"/>
      <c r="K152" s="45"/>
      <c r="L152" s="45"/>
      <c r="M152" s="45"/>
      <c r="R152" s="21"/>
    </row>
    <row r="153" spans="2:18" ht="15.75" customHeight="1" outlineLevel="1" thickBot="1" x14ac:dyDescent="0.3">
      <c r="B153" s="207" t="s">
        <v>300</v>
      </c>
      <c r="C153" s="208"/>
      <c r="D153" s="208"/>
      <c r="E153" s="208"/>
      <c r="F153" s="208"/>
      <c r="G153" s="208"/>
      <c r="H153" s="208"/>
      <c r="I153" s="208"/>
      <c r="J153" s="208"/>
      <c r="K153" s="208"/>
      <c r="L153" s="208"/>
      <c r="M153" s="209"/>
      <c r="R153" s="21"/>
    </row>
    <row r="154" spans="2:18" ht="38.25" customHeight="1" outlineLevel="1" thickBot="1" x14ac:dyDescent="0.3">
      <c r="B154" s="30">
        <v>1</v>
      </c>
      <c r="C154" s="27">
        <v>28</v>
      </c>
      <c r="D154" s="27" t="s">
        <v>169</v>
      </c>
      <c r="E154" s="27" t="s">
        <v>295</v>
      </c>
      <c r="F154" s="27" t="s">
        <v>169</v>
      </c>
      <c r="G154" s="30" t="s">
        <v>256</v>
      </c>
      <c r="H154" s="30" t="s">
        <v>257</v>
      </c>
      <c r="I154" s="30" t="s">
        <v>258</v>
      </c>
      <c r="J154" s="30" t="s">
        <v>259</v>
      </c>
      <c r="K154" s="30" t="s">
        <v>260</v>
      </c>
      <c r="L154" s="30" t="s">
        <v>254</v>
      </c>
      <c r="M154" s="30" t="s">
        <v>173</v>
      </c>
      <c r="R154" s="21"/>
    </row>
    <row r="155" spans="2:18" ht="24.75" outlineLevel="1" thickBot="1" x14ac:dyDescent="0.3">
      <c r="B155" s="30">
        <v>2</v>
      </c>
      <c r="C155" s="27">
        <v>28</v>
      </c>
      <c r="D155" s="27" t="s">
        <v>170</v>
      </c>
      <c r="E155" s="27" t="s">
        <v>295</v>
      </c>
      <c r="F155" s="27" t="s">
        <v>170</v>
      </c>
      <c r="G155" s="30" t="s">
        <v>256</v>
      </c>
      <c r="H155" s="30" t="s">
        <v>257</v>
      </c>
      <c r="I155" s="30" t="s">
        <v>258</v>
      </c>
      <c r="J155" s="30" t="s">
        <v>259</v>
      </c>
      <c r="K155" s="30" t="s">
        <v>260</v>
      </c>
      <c r="L155" s="30" t="s">
        <v>168</v>
      </c>
      <c r="M155" s="30" t="s">
        <v>168</v>
      </c>
      <c r="R155" s="21"/>
    </row>
    <row r="156" spans="2:18" ht="24.75" outlineLevel="1" thickBot="1" x14ac:dyDescent="0.3">
      <c r="B156" s="259">
        <v>3</v>
      </c>
      <c r="C156" s="27">
        <v>28</v>
      </c>
      <c r="D156" s="27" t="s">
        <v>169</v>
      </c>
      <c r="E156" s="27" t="s">
        <v>295</v>
      </c>
      <c r="F156" s="27" t="s">
        <v>170</v>
      </c>
      <c r="G156" s="30" t="s">
        <v>256</v>
      </c>
      <c r="H156" s="30" t="s">
        <v>257</v>
      </c>
      <c r="I156" s="30" t="s">
        <v>258</v>
      </c>
      <c r="J156" s="30" t="s">
        <v>259</v>
      </c>
      <c r="K156" s="30" t="s">
        <v>260</v>
      </c>
      <c r="L156" s="30" t="s">
        <v>254</v>
      </c>
      <c r="M156" s="30" t="s">
        <v>168</v>
      </c>
    </row>
    <row r="157" spans="2:18" ht="15.75" outlineLevel="1" thickBot="1" x14ac:dyDescent="0.3"/>
    <row r="158" spans="2:18" ht="19.5" thickBot="1" x14ac:dyDescent="0.3">
      <c r="B158" s="222" t="s">
        <v>186</v>
      </c>
      <c r="C158" s="223"/>
      <c r="D158" s="223"/>
      <c r="E158" s="223"/>
      <c r="F158" s="223"/>
      <c r="G158" s="223"/>
      <c r="H158" s="223"/>
      <c r="I158" s="223"/>
      <c r="J158" s="223"/>
      <c r="K158" s="223"/>
      <c r="L158" s="223"/>
      <c r="M158" s="223"/>
      <c r="N158" s="224"/>
      <c r="O158" s="95"/>
    </row>
    <row r="159" spans="2:18" ht="25.5" customHeight="1" outlineLevel="1" x14ac:dyDescent="0.25">
      <c r="B159" s="204" t="s">
        <v>191</v>
      </c>
      <c r="C159" s="205"/>
      <c r="D159" s="205"/>
      <c r="E159" s="205"/>
      <c r="F159" s="205"/>
      <c r="G159" s="205"/>
      <c r="H159" s="205"/>
      <c r="I159" s="205"/>
      <c r="J159" s="205"/>
      <c r="K159" s="205"/>
      <c r="L159" s="205"/>
      <c r="M159" s="205"/>
      <c r="N159" s="206"/>
      <c r="O159" s="95"/>
    </row>
    <row r="160" spans="2:18" outlineLevel="1" x14ac:dyDescent="0.25"/>
    <row r="161" spans="2:9" outlineLevel="1" x14ac:dyDescent="0.25">
      <c r="B161" s="202" t="s">
        <v>50</v>
      </c>
      <c r="C161" s="202" t="s">
        <v>51</v>
      </c>
      <c r="D161" s="202"/>
      <c r="E161" s="202"/>
      <c r="F161" s="202"/>
      <c r="G161" s="202"/>
      <c r="H161" s="202"/>
      <c r="I161" s="202"/>
    </row>
    <row r="162" spans="2:9" ht="24" outlineLevel="1" x14ac:dyDescent="0.25">
      <c r="B162" s="202"/>
      <c r="C162" s="110" t="s">
        <v>52</v>
      </c>
      <c r="D162" s="202" t="s">
        <v>53</v>
      </c>
      <c r="E162" s="202"/>
      <c r="F162" s="202"/>
      <c r="G162" s="110" t="s">
        <v>54</v>
      </c>
      <c r="H162" s="110" t="s">
        <v>55</v>
      </c>
      <c r="I162" s="111" t="s">
        <v>4</v>
      </c>
    </row>
    <row r="163" spans="2:9" outlineLevel="1" x14ac:dyDescent="0.25">
      <c r="B163" s="106" t="s">
        <v>267</v>
      </c>
      <c r="C163" s="137" t="s">
        <v>302</v>
      </c>
      <c r="D163" s="129" t="s">
        <v>210</v>
      </c>
      <c r="E163" s="129" t="s">
        <v>0</v>
      </c>
      <c r="F163" s="129" t="s">
        <v>211</v>
      </c>
      <c r="G163" s="129">
        <v>-50</v>
      </c>
      <c r="H163" s="128">
        <v>1</v>
      </c>
      <c r="I163" s="128" t="s">
        <v>171</v>
      </c>
    </row>
    <row r="164" spans="2:9" outlineLevel="1" x14ac:dyDescent="0.25">
      <c r="B164" s="107"/>
      <c r="C164" s="137" t="s">
        <v>281</v>
      </c>
      <c r="D164" s="129">
        <v>1527</v>
      </c>
      <c r="E164" s="129" t="s">
        <v>0</v>
      </c>
      <c r="F164" s="129">
        <v>1559</v>
      </c>
      <c r="G164" s="129">
        <v>-50</v>
      </c>
      <c r="H164" s="128">
        <v>1</v>
      </c>
      <c r="I164" s="128"/>
    </row>
    <row r="165" spans="2:9" outlineLevel="1" x14ac:dyDescent="0.25">
      <c r="B165" s="107"/>
      <c r="C165" s="137" t="s">
        <v>283</v>
      </c>
      <c r="D165" s="129">
        <v>2351</v>
      </c>
      <c r="E165" s="129" t="s">
        <v>0</v>
      </c>
      <c r="F165" s="129">
        <v>2360</v>
      </c>
      <c r="G165" s="129">
        <v>-50</v>
      </c>
      <c r="H165" s="128">
        <v>1</v>
      </c>
      <c r="I165" s="128"/>
    </row>
    <row r="166" spans="2:9" outlineLevel="1" x14ac:dyDescent="0.25">
      <c r="B166" s="107"/>
      <c r="C166" s="112" t="s">
        <v>203</v>
      </c>
      <c r="D166" s="113">
        <v>557</v>
      </c>
      <c r="E166" s="113" t="s">
        <v>0</v>
      </c>
      <c r="F166" s="113">
        <v>672</v>
      </c>
      <c r="G166" s="129">
        <v>-42</v>
      </c>
      <c r="H166" s="129">
        <v>8</v>
      </c>
      <c r="I166" s="114" t="s">
        <v>207</v>
      </c>
    </row>
    <row r="167" spans="2:9" outlineLevel="1" x14ac:dyDescent="0.25">
      <c r="B167" s="107"/>
      <c r="C167" s="112" t="s">
        <v>203</v>
      </c>
      <c r="D167" s="113">
        <v>557</v>
      </c>
      <c r="E167" s="113" t="s">
        <v>0</v>
      </c>
      <c r="F167" s="113">
        <v>672</v>
      </c>
      <c r="G167" s="129" t="s">
        <v>277</v>
      </c>
      <c r="H167" s="129">
        <v>6</v>
      </c>
      <c r="I167" s="114">
        <v>14</v>
      </c>
    </row>
    <row r="168" spans="2:9" outlineLevel="1" x14ac:dyDescent="0.25">
      <c r="B168" s="107"/>
      <c r="C168" s="112" t="s">
        <v>203</v>
      </c>
      <c r="D168" s="113">
        <v>662</v>
      </c>
      <c r="E168" s="113" t="s">
        <v>0</v>
      </c>
      <c r="F168" s="113">
        <v>672</v>
      </c>
      <c r="G168" s="129" t="s">
        <v>277</v>
      </c>
      <c r="H168" s="129">
        <v>6</v>
      </c>
      <c r="I168" s="114">
        <v>5</v>
      </c>
    </row>
    <row r="169" spans="2:9" ht="102.75" customHeight="1" outlineLevel="1" x14ac:dyDescent="0.25">
      <c r="B169" s="199" t="s">
        <v>301</v>
      </c>
      <c r="C169" s="200"/>
      <c r="D169" s="200"/>
      <c r="E169" s="200"/>
      <c r="F169" s="200"/>
      <c r="G169" s="200"/>
      <c r="H169" s="200"/>
      <c r="I169" s="201"/>
    </row>
  </sheetData>
  <mergeCells count="72">
    <mergeCell ref="C9:I9"/>
    <mergeCell ref="B5:N5"/>
    <mergeCell ref="B6:N6"/>
    <mergeCell ref="B23:N23"/>
    <mergeCell ref="B37:N37"/>
    <mergeCell ref="D10:F10"/>
    <mergeCell ref="C29:D29"/>
    <mergeCell ref="B9:B10"/>
    <mergeCell ref="I25:N25"/>
    <mergeCell ref="B21:I21"/>
    <mergeCell ref="B25:C25"/>
    <mergeCell ref="D25:E25"/>
    <mergeCell ref="J150:J152"/>
    <mergeCell ref="B38:N38"/>
    <mergeCell ref="B91:N91"/>
    <mergeCell ref="B92:N92"/>
    <mergeCell ref="B94:C94"/>
    <mergeCell ref="B126:C126"/>
    <mergeCell ref="B134:C134"/>
    <mergeCell ref="B113:N113"/>
    <mergeCell ref="B142:G142"/>
    <mergeCell ref="B128:C128"/>
    <mergeCell ref="B136:C136"/>
    <mergeCell ref="B127:C127"/>
    <mergeCell ref="B135:C135"/>
    <mergeCell ref="B131:C131"/>
    <mergeCell ref="B122:C122"/>
    <mergeCell ref="B123:C123"/>
    <mergeCell ref="B158:N158"/>
    <mergeCell ref="B40:B41"/>
    <mergeCell ref="B42:B89"/>
    <mergeCell ref="C40:M40"/>
    <mergeCell ref="D41:F41"/>
    <mergeCell ref="J41:M41"/>
    <mergeCell ref="B114:N114"/>
    <mergeCell ref="B145:N145"/>
    <mergeCell ref="C151:D151"/>
    <mergeCell ref="L150:M150"/>
    <mergeCell ref="L151:M151"/>
    <mergeCell ref="I149:J149"/>
    <mergeCell ref="B100:B105"/>
    <mergeCell ref="B106:B111"/>
    <mergeCell ref="B130:C130"/>
    <mergeCell ref="B129:C129"/>
    <mergeCell ref="B120:C120"/>
    <mergeCell ref="B121:C121"/>
    <mergeCell ref="B118:C118"/>
    <mergeCell ref="B140:C141"/>
    <mergeCell ref="B132:C132"/>
    <mergeCell ref="B124:C124"/>
    <mergeCell ref="B119:C119"/>
    <mergeCell ref="A132:A139"/>
    <mergeCell ref="B137:C137"/>
    <mergeCell ref="B125:C125"/>
    <mergeCell ref="B139:C139"/>
    <mergeCell ref="B138:C138"/>
    <mergeCell ref="B169:I169"/>
    <mergeCell ref="B161:B162"/>
    <mergeCell ref="C161:I161"/>
    <mergeCell ref="D162:F162"/>
    <mergeCell ref="A124:A131"/>
    <mergeCell ref="B159:N159"/>
    <mergeCell ref="B153:M153"/>
    <mergeCell ref="B148:M148"/>
    <mergeCell ref="C149:H149"/>
    <mergeCell ref="C150:F150"/>
    <mergeCell ref="B149:B152"/>
    <mergeCell ref="K149:M149"/>
    <mergeCell ref="E151:F151"/>
    <mergeCell ref="B143:G143"/>
    <mergeCell ref="B146:N146"/>
    <mergeCell ref="B133:C133"/>
  </mergeCells>
  <phoneticPr fontId="43" type="noConversion"/>
  <conditionalFormatting sqref="C44:C46 C48:C50 C52:C54 J52:M54 C65:C66 C69:C72 C75:C79 J75:M77 C81:C89 J44:M45 J48:M49 J46 L46:M46 J50 L50:M50 C58:C63 J58:M63 K64 J65:M66 J69:M72 K73:K74 J78:J79 L78:M79 K78:K80 J81:M89">
    <cfRule type="expression" dxfId="123" priority="409">
      <formula>$J44&lt;&gt;""</formula>
    </cfRule>
  </conditionalFormatting>
  <conditionalFormatting sqref="D95:I95 M95:S96 M99:S99">
    <cfRule type="expression" dxfId="122" priority="404">
      <formula>LEFT(D$99,3)="Def"</formula>
    </cfRule>
  </conditionalFormatting>
  <conditionalFormatting sqref="D100:I111 M100:Q111 S106:AE111 S100:S105">
    <cfRule type="cellIs" dxfId="121" priority="395" operator="between">
      <formula>VALUE(D$97)</formula>
      <formula>VALUE(D$98)</formula>
    </cfRule>
  </conditionalFormatting>
  <conditionalFormatting sqref="X121:AE123 M121:T123">
    <cfRule type="containsBlanks" dxfId="120" priority="371" stopIfTrue="1">
      <formula>LEN(TRIM(M121))=0</formula>
    </cfRule>
  </conditionalFormatting>
  <conditionalFormatting sqref="B154:B155 C155:M155 B156:M156">
    <cfRule type="containsBlanks" dxfId="119" priority="361">
      <formula>LEN(TRIM(B154))=0</formula>
    </cfRule>
  </conditionalFormatting>
  <conditionalFormatting sqref="D99:I99">
    <cfRule type="expression" dxfId="118" priority="360">
      <formula>LEFT(D$99,3)="Def"</formula>
    </cfRule>
  </conditionalFormatting>
  <conditionalFormatting sqref="C154 G154:K154">
    <cfRule type="containsBlanks" dxfId="117" priority="349">
      <formula>LEN(TRIM(C154))=0</formula>
    </cfRule>
  </conditionalFormatting>
  <conditionalFormatting sqref="X140:AE140">
    <cfRule type="expression" dxfId="116" priority="268" stopIfTrue="1">
      <formula>OR(VALUE(X$140)&lt;VALUE(X$119),VALUE(X$140)&gt;VALUE(X$120))</formula>
    </cfRule>
    <cfRule type="expression" dxfId="115" priority="269" stopIfTrue="1">
      <formula>AND(VALUE(X$140)&gt;=VALUE(X$119),VALUE(X$140)&lt;=VALUE(X$120))</formula>
    </cfRule>
  </conditionalFormatting>
  <conditionalFormatting sqref="X118:AE139 M118:T141">
    <cfRule type="expression" dxfId="114" priority="311">
      <formula>M$117=""</formula>
    </cfRule>
  </conditionalFormatting>
  <conditionalFormatting sqref="X117:AE139 M117:T141">
    <cfRule type="expression" dxfId="113" priority="313">
      <formula>M$117&lt;&gt;""</formula>
    </cfRule>
  </conditionalFormatting>
  <conditionalFormatting sqref="X116:AE116 M116:T116">
    <cfRule type="expression" dxfId="112" priority="315">
      <formula>M$117&lt;&gt;""</formula>
    </cfRule>
    <cfRule type="expression" dxfId="111" priority="316">
      <formula>M$117=""</formula>
    </cfRule>
  </conditionalFormatting>
  <conditionalFormatting sqref="X141:AE141">
    <cfRule type="expression" dxfId="110" priority="276" stopIfTrue="1">
      <formula>IFERROR(FIND("Closest",X141),0)&gt;0</formula>
    </cfRule>
    <cfRule type="expression" dxfId="109" priority="310">
      <formula>AND(VALUE(X$140)&gt;=VALUE(X$119),VALUE(X$140)&lt;=VALUE(X$120))</formula>
    </cfRule>
  </conditionalFormatting>
  <conditionalFormatting sqref="D96:I96">
    <cfRule type="expression" dxfId="108" priority="248">
      <formula>LEFT(D$99,3)="Def"</formula>
    </cfRule>
  </conditionalFormatting>
  <conditionalFormatting sqref="D94:I111 M94:Q111">
    <cfRule type="expression" dxfId="107" priority="246">
      <formula>AND(C$94&lt;&gt;"",D$94="")</formula>
    </cfRule>
    <cfRule type="expression" dxfId="106" priority="247">
      <formula>D$94=""</formula>
    </cfRule>
  </conditionalFormatting>
  <conditionalFormatting sqref="X117:AE117 M117:T117">
    <cfRule type="expression" dxfId="105" priority="213">
      <formula>LEFT(M117,3)="Def"</formula>
    </cfRule>
  </conditionalFormatting>
  <conditionalFormatting sqref="T95:AE95">
    <cfRule type="expression" dxfId="104" priority="206">
      <formula>LEFT(T$99,3)="Def"</formula>
    </cfRule>
  </conditionalFormatting>
  <conditionalFormatting sqref="T100:AE105">
    <cfRule type="cellIs" dxfId="103" priority="205" operator="between">
      <formula>VALUE(T$97)</formula>
      <formula>VALUE(T$98)</formula>
    </cfRule>
  </conditionalFormatting>
  <conditionalFormatting sqref="T99:AE99">
    <cfRule type="expression" dxfId="102" priority="204">
      <formula>LEFT(T$99,3)="Def"</formula>
    </cfRule>
  </conditionalFormatting>
  <conditionalFormatting sqref="T96:AE96">
    <cfRule type="expression" dxfId="101" priority="203">
      <formula>LEFT(T$99,3)="Def"</formula>
    </cfRule>
  </conditionalFormatting>
  <conditionalFormatting sqref="T94:AE105">
    <cfRule type="expression" dxfId="100" priority="201">
      <formula>AND(S$94&lt;&gt;"",T$94="")</formula>
    </cfRule>
    <cfRule type="expression" dxfId="99" priority="202">
      <formula>T$94=""</formula>
    </cfRule>
  </conditionalFormatting>
  <conditionalFormatting sqref="C42 J42:M42">
    <cfRule type="expression" dxfId="98" priority="200">
      <formula>$J42&lt;&gt;""</formula>
    </cfRule>
  </conditionalFormatting>
  <conditionalFormatting sqref="C43 J43:M43">
    <cfRule type="expression" dxfId="97" priority="199">
      <formula>$J43&lt;&gt;""</formula>
    </cfRule>
  </conditionalFormatting>
  <conditionalFormatting sqref="J47:M47 C47">
    <cfRule type="expression" dxfId="96" priority="198">
      <formula>$J47&lt;&gt;""</formula>
    </cfRule>
  </conditionalFormatting>
  <conditionalFormatting sqref="C51 J51:M51">
    <cfRule type="expression" dxfId="95" priority="197">
      <formula>$J51&lt;&gt;""</formula>
    </cfRule>
  </conditionalFormatting>
  <conditionalFormatting sqref="C55 J55 L55:M55">
    <cfRule type="expression" dxfId="94" priority="196">
      <formula>$J55&lt;&gt;""</formula>
    </cfRule>
  </conditionalFormatting>
  <conditionalFormatting sqref="C56 J56 L56:M56">
    <cfRule type="expression" dxfId="93" priority="195">
      <formula>$J56&lt;&gt;""</formula>
    </cfRule>
  </conditionalFormatting>
  <conditionalFormatting sqref="C57 J57 L57:M57">
    <cfRule type="expression" dxfId="92" priority="194">
      <formula>$J57&lt;&gt;""</formula>
    </cfRule>
  </conditionalFormatting>
  <conditionalFormatting sqref="J80 C80 L80:M80">
    <cfRule type="expression" dxfId="91" priority="193">
      <formula>$J80&lt;&gt;""</formula>
    </cfRule>
  </conditionalFormatting>
  <conditionalFormatting sqref="C64 J64 L64:M64">
    <cfRule type="expression" dxfId="90" priority="192">
      <formula>$J64&lt;&gt;""</formula>
    </cfRule>
  </conditionalFormatting>
  <conditionalFormatting sqref="C67 J67:M67">
    <cfRule type="expression" dxfId="89" priority="191">
      <formula>$J67&lt;&gt;""</formula>
    </cfRule>
  </conditionalFormatting>
  <conditionalFormatting sqref="C68 J68:M68">
    <cfRule type="expression" dxfId="88" priority="190">
      <formula>$J68&lt;&gt;""</formula>
    </cfRule>
  </conditionalFormatting>
  <conditionalFormatting sqref="J73 C73 L73:M73">
    <cfRule type="expression" dxfId="87" priority="189">
      <formula>$J73&lt;&gt;""</formula>
    </cfRule>
  </conditionalFormatting>
  <conditionalFormatting sqref="J74 C74 L74:M74">
    <cfRule type="expression" dxfId="86" priority="188">
      <formula>$J74&lt;&gt;""</formula>
    </cfRule>
  </conditionalFormatting>
  <conditionalFormatting sqref="K46">
    <cfRule type="expression" dxfId="85" priority="187">
      <formula>$J46&lt;&gt;""</formula>
    </cfRule>
  </conditionalFormatting>
  <conditionalFormatting sqref="K50">
    <cfRule type="expression" dxfId="84" priority="186">
      <formula>$J50&lt;&gt;""</formula>
    </cfRule>
  </conditionalFormatting>
  <conditionalFormatting sqref="K55:K57">
    <cfRule type="expression" dxfId="83" priority="185">
      <formula>$J55&lt;&gt;""</formula>
    </cfRule>
  </conditionalFormatting>
  <conditionalFormatting sqref="J95">
    <cfRule type="expression" dxfId="82" priority="184">
      <formula>LEFT(J$99,3)="Def"</formula>
    </cfRule>
  </conditionalFormatting>
  <conditionalFormatting sqref="J100:J111">
    <cfRule type="cellIs" dxfId="81" priority="183" operator="between">
      <formula>VALUE(J$97)</formula>
      <formula>VALUE(J$98)</formula>
    </cfRule>
  </conditionalFormatting>
  <conditionalFormatting sqref="J99">
    <cfRule type="expression" dxfId="80" priority="182">
      <formula>LEFT(J$99,3)="Def"</formula>
    </cfRule>
  </conditionalFormatting>
  <conditionalFormatting sqref="J94:J95 J97:J111">
    <cfRule type="expression" dxfId="79" priority="179">
      <formula>AND(I$94&lt;&gt;"",J$94="")</formula>
    </cfRule>
    <cfRule type="expression" dxfId="78" priority="180">
      <formula>J$94=""</formula>
    </cfRule>
  </conditionalFormatting>
  <conditionalFormatting sqref="K95:L95">
    <cfRule type="expression" dxfId="77" priority="178">
      <formula>LEFT(K$99,3)="Def"</formula>
    </cfRule>
  </conditionalFormatting>
  <conditionalFormatting sqref="K100:L111">
    <cfRule type="cellIs" dxfId="76" priority="177" operator="between">
      <formula>VALUE(K$97)</formula>
      <formula>VALUE(K$98)</formula>
    </cfRule>
  </conditionalFormatting>
  <conditionalFormatting sqref="K99">
    <cfRule type="expression" dxfId="75" priority="176">
      <formula>LEFT(K$99,3)="Def"</formula>
    </cfRule>
  </conditionalFormatting>
  <conditionalFormatting sqref="K94:L95 K97:L98 K100:L111 K99">
    <cfRule type="expression" dxfId="74" priority="173">
      <formula>AND(J$94&lt;&gt;"",K$94="")</formula>
    </cfRule>
    <cfRule type="expression" dxfId="73" priority="174">
      <formula>K$94=""</formula>
    </cfRule>
  </conditionalFormatting>
  <conditionalFormatting sqref="J96">
    <cfRule type="expression" dxfId="72" priority="172">
      <formula>LEFT(J$99,3)="Def"</formula>
    </cfRule>
  </conditionalFormatting>
  <conditionalFormatting sqref="J96">
    <cfRule type="expression" dxfId="71" priority="170">
      <formula>AND(I$94&lt;&gt;"",J$94="")</formula>
    </cfRule>
    <cfRule type="expression" dxfId="70" priority="171">
      <formula>J$94=""</formula>
    </cfRule>
  </conditionalFormatting>
  <conditionalFormatting sqref="K96">
    <cfRule type="expression" dxfId="69" priority="169">
      <formula>LEFT(K$99,3)="Def"</formula>
    </cfRule>
  </conditionalFormatting>
  <conditionalFormatting sqref="K96">
    <cfRule type="expression" dxfId="68" priority="167">
      <formula>AND(J$94&lt;&gt;"",K$94="")</formula>
    </cfRule>
    <cfRule type="expression" dxfId="67" priority="168">
      <formula>K$94=""</formula>
    </cfRule>
  </conditionalFormatting>
  <conditionalFormatting sqref="L96">
    <cfRule type="expression" dxfId="66" priority="166">
      <formula>LEFT(L$99,3)="Def"</formula>
    </cfRule>
  </conditionalFormatting>
  <conditionalFormatting sqref="L96">
    <cfRule type="expression" dxfId="65" priority="164">
      <formula>AND(K$94&lt;&gt;"",L$94="")</formula>
    </cfRule>
    <cfRule type="expression" dxfId="64" priority="165">
      <formula>L$94=""</formula>
    </cfRule>
  </conditionalFormatting>
  <conditionalFormatting sqref="L99">
    <cfRule type="expression" dxfId="63" priority="163">
      <formula>LEFT(L$99,3)="Def"</formula>
    </cfRule>
  </conditionalFormatting>
  <conditionalFormatting sqref="L99">
    <cfRule type="expression" dxfId="62" priority="161">
      <formula>AND(K$94&lt;&gt;"",L$94="")</formula>
    </cfRule>
    <cfRule type="expression" dxfId="61" priority="162">
      <formula>L$94=""</formula>
    </cfRule>
  </conditionalFormatting>
  <conditionalFormatting sqref="J121:J123">
    <cfRule type="containsBlanks" dxfId="60" priority="160" stopIfTrue="1">
      <formula>LEN(TRIM(J121))=0</formula>
    </cfRule>
  </conditionalFormatting>
  <conditionalFormatting sqref="J121:J123">
    <cfRule type="expression" dxfId="59" priority="156">
      <formula>J$117=""</formula>
    </cfRule>
  </conditionalFormatting>
  <conditionalFormatting sqref="J121:J123">
    <cfRule type="expression" dxfId="58" priority="157">
      <formula>J$117&lt;&gt;""</formula>
    </cfRule>
  </conditionalFormatting>
  <conditionalFormatting sqref="J116">
    <cfRule type="expression" dxfId="57" priority="158">
      <formula>J$117&lt;&gt;""</formula>
    </cfRule>
    <cfRule type="expression" dxfId="56" priority="159">
      <formula>J$117=""</formula>
    </cfRule>
  </conditionalFormatting>
  <conditionalFormatting sqref="J117">
    <cfRule type="expression" dxfId="55" priority="150">
      <formula>LEFT(J117,3)="Def"</formula>
    </cfRule>
  </conditionalFormatting>
  <conditionalFormatting sqref="J117">
    <cfRule type="expression" dxfId="54" priority="149">
      <formula>J$117&lt;&gt;""</formula>
    </cfRule>
  </conditionalFormatting>
  <conditionalFormatting sqref="K121:K123">
    <cfRule type="containsBlanks" dxfId="53" priority="148" stopIfTrue="1">
      <formula>LEN(TRIM(K121))=0</formula>
    </cfRule>
  </conditionalFormatting>
  <conditionalFormatting sqref="K121:K123">
    <cfRule type="expression" dxfId="52" priority="144">
      <formula>K$117=""</formula>
    </cfRule>
  </conditionalFormatting>
  <conditionalFormatting sqref="K121:K123">
    <cfRule type="expression" dxfId="51" priority="145">
      <formula>K$117&lt;&gt;""</formula>
    </cfRule>
  </conditionalFormatting>
  <conditionalFormatting sqref="K116">
    <cfRule type="expression" dxfId="50" priority="146">
      <formula>K$117&lt;&gt;""</formula>
    </cfRule>
    <cfRule type="expression" dxfId="49" priority="147">
      <formula>K$117=""</formula>
    </cfRule>
  </conditionalFormatting>
  <conditionalFormatting sqref="K117">
    <cfRule type="expression" dxfId="48" priority="138">
      <formula>LEFT(K117,3)="Def"</formula>
    </cfRule>
  </conditionalFormatting>
  <conditionalFormatting sqref="K117">
    <cfRule type="expression" dxfId="47" priority="137">
      <formula>K$117&lt;&gt;""</formula>
    </cfRule>
  </conditionalFormatting>
  <conditionalFormatting sqref="L121:L123">
    <cfRule type="containsBlanks" dxfId="46" priority="136" stopIfTrue="1">
      <formula>LEN(TRIM(L121))=0</formula>
    </cfRule>
  </conditionalFormatting>
  <conditionalFormatting sqref="L121:L123">
    <cfRule type="expression" dxfId="45" priority="132">
      <formula>L$117=""</formula>
    </cfRule>
  </conditionalFormatting>
  <conditionalFormatting sqref="L121:L123">
    <cfRule type="expression" dxfId="44" priority="133">
      <formula>L$117&lt;&gt;""</formula>
    </cfRule>
  </conditionalFormatting>
  <conditionalFormatting sqref="L116">
    <cfRule type="expression" dxfId="43" priority="134">
      <formula>L$117&lt;&gt;""</formula>
    </cfRule>
    <cfRule type="expression" dxfId="42" priority="135">
      <formula>L$117=""</formula>
    </cfRule>
  </conditionalFormatting>
  <conditionalFormatting sqref="L117">
    <cfRule type="expression" dxfId="41" priority="124">
      <formula>LEFT(L117,3)="Def"</formula>
    </cfRule>
  </conditionalFormatting>
  <conditionalFormatting sqref="L117">
    <cfRule type="expression" dxfId="40" priority="123">
      <formula>L$117&lt;&gt;""</formula>
    </cfRule>
  </conditionalFormatting>
  <conditionalFormatting sqref="J118:J120">
    <cfRule type="expression" dxfId="39" priority="119">
      <formula>J$117=""</formula>
    </cfRule>
  </conditionalFormatting>
  <conditionalFormatting sqref="J118:J120">
    <cfRule type="expression" dxfId="38" priority="120">
      <formula>J$117&lt;&gt;""</formula>
    </cfRule>
  </conditionalFormatting>
  <conditionalFormatting sqref="K118:K120">
    <cfRule type="expression" dxfId="37" priority="117">
      <formula>K$117=""</formula>
    </cfRule>
  </conditionalFormatting>
  <conditionalFormatting sqref="K118:K120">
    <cfRule type="expression" dxfId="36" priority="118">
      <formula>K$117&lt;&gt;""</formula>
    </cfRule>
  </conditionalFormatting>
  <conditionalFormatting sqref="L118:L120">
    <cfRule type="expression" dxfId="35" priority="115">
      <formula>L$117=""</formula>
    </cfRule>
  </conditionalFormatting>
  <conditionalFormatting sqref="L118:L120">
    <cfRule type="expression" dxfId="34" priority="116">
      <formula>L$117&lt;&gt;""</formula>
    </cfRule>
  </conditionalFormatting>
  <conditionalFormatting sqref="J140">
    <cfRule type="expression" dxfId="33" priority="78" stopIfTrue="1">
      <formula>OR(VALUE(J$140)&lt;VALUE(J$119),VALUE(J$140)&gt;VALUE(J$120))</formula>
    </cfRule>
    <cfRule type="expression" dxfId="32" priority="79" stopIfTrue="1">
      <formula>AND(VALUE(J$140)&gt;=VALUE(J$119),VALUE(J$140)&lt;=VALUE(J$120))</formula>
    </cfRule>
  </conditionalFormatting>
  <conditionalFormatting sqref="J124:J139">
    <cfRule type="expression" dxfId="31" priority="82">
      <formula>J$117=""</formula>
    </cfRule>
  </conditionalFormatting>
  <conditionalFormatting sqref="J124:J139">
    <cfRule type="expression" dxfId="30" priority="83">
      <formula>J$117&lt;&gt;""</formula>
    </cfRule>
  </conditionalFormatting>
  <conditionalFormatting sqref="J141">
    <cfRule type="expression" dxfId="29" priority="80" stopIfTrue="1">
      <formula>IFERROR(FIND("Closest",J141),0)&gt;0</formula>
    </cfRule>
    <cfRule type="expression" dxfId="28" priority="81">
      <formula>AND(VALUE(J$140)&gt;=VALUE(J$119),VALUE(J$140)&lt;=VALUE(J$120))</formula>
    </cfRule>
  </conditionalFormatting>
  <conditionalFormatting sqref="J140:J141">
    <cfRule type="expression" dxfId="27" priority="77" stopIfTrue="1">
      <formula>AND(I$140&lt;&gt;"",J$140="")</formula>
    </cfRule>
  </conditionalFormatting>
  <conditionalFormatting sqref="K124:K141">
    <cfRule type="expression" dxfId="26" priority="75">
      <formula>K$117=""</formula>
    </cfRule>
  </conditionalFormatting>
  <conditionalFormatting sqref="K124:K141">
    <cfRule type="expression" dxfId="25" priority="76">
      <formula>K$117&lt;&gt;""</formula>
    </cfRule>
  </conditionalFormatting>
  <conditionalFormatting sqref="L124:L131">
    <cfRule type="expression" dxfId="24" priority="64">
      <formula>L$117=""</formula>
    </cfRule>
  </conditionalFormatting>
  <conditionalFormatting sqref="L124:L131">
    <cfRule type="expression" dxfId="23" priority="65">
      <formula>L$117&lt;&gt;""</formula>
    </cfRule>
  </conditionalFormatting>
  <conditionalFormatting sqref="L132:L141">
    <cfRule type="expression" dxfId="22" priority="62">
      <formula>L$117=""</formula>
    </cfRule>
  </conditionalFormatting>
  <conditionalFormatting sqref="L132:L141">
    <cfRule type="expression" dxfId="21" priority="63">
      <formula>L$117&lt;&gt;""</formula>
    </cfRule>
  </conditionalFormatting>
  <conditionalFormatting sqref="D154:F154">
    <cfRule type="containsBlanks" dxfId="20" priority="40">
      <formula>LEN(TRIM(D154))=0</formula>
    </cfRule>
  </conditionalFormatting>
  <conditionalFormatting sqref="M154">
    <cfRule type="containsBlanks" dxfId="19" priority="39">
      <formula>LEN(TRIM(M154))=0</formula>
    </cfRule>
  </conditionalFormatting>
  <conditionalFormatting sqref="L154">
    <cfRule type="containsBlanks" dxfId="18" priority="38">
      <formula>LEN(TRIM(L154))=0</formula>
    </cfRule>
  </conditionalFormatting>
  <conditionalFormatting sqref="X140:AE141">
    <cfRule type="expression" dxfId="17" priority="433" stopIfTrue="1">
      <formula>AND(#REF!&lt;&gt;"",X$140="")</formula>
    </cfRule>
  </conditionalFormatting>
  <conditionalFormatting sqref="R94:S99 S106:AE111 S100:S105">
    <cfRule type="expression" dxfId="16" priority="439">
      <formula>AND(#REF!&lt;&gt;"",R$94="")</formula>
    </cfRule>
    <cfRule type="expression" dxfId="15" priority="440">
      <formula>R$94=""</formula>
    </cfRule>
  </conditionalFormatting>
  <conditionalFormatting sqref="R100:R111">
    <cfRule type="cellIs" dxfId="14" priority="15" operator="between">
      <formula>VALUE(R$97)</formula>
      <formula>VALUE(R$98)</formula>
    </cfRule>
  </conditionalFormatting>
  <conditionalFormatting sqref="R100:R111">
    <cfRule type="expression" dxfId="13" priority="13">
      <formula>AND(Q$94&lt;&gt;"",R$94="")</formula>
    </cfRule>
    <cfRule type="expression" dxfId="12" priority="14">
      <formula>R$94=""</formula>
    </cfRule>
  </conditionalFormatting>
  <conditionalFormatting sqref="D121:I123">
    <cfRule type="containsBlanks" dxfId="11" priority="10" stopIfTrue="1">
      <formula>LEN(TRIM(D121))=0</formula>
    </cfRule>
  </conditionalFormatting>
  <conditionalFormatting sqref="D140:I140">
    <cfRule type="expression" dxfId="10" priority="2" stopIfTrue="1">
      <formula>OR(VALUE(D$140)&lt;VALUE(D$119),VALUE(D$140)&gt;VALUE(D$120))</formula>
    </cfRule>
    <cfRule type="expression" dxfId="9" priority="3" stopIfTrue="1">
      <formula>AND(VALUE(D$140)&gt;=VALUE(D$119),VALUE(D$140)&lt;=VALUE(D$120))</formula>
    </cfRule>
  </conditionalFormatting>
  <conditionalFormatting sqref="D118:I139">
    <cfRule type="expression" dxfId="8" priority="6">
      <formula>D$117=""</formula>
    </cfRule>
  </conditionalFormatting>
  <conditionalFormatting sqref="D117:I139">
    <cfRule type="expression" dxfId="7" priority="7">
      <formula>D$117&lt;&gt;""</formula>
    </cfRule>
  </conditionalFormatting>
  <conditionalFormatting sqref="D116:I116">
    <cfRule type="expression" dxfId="6" priority="8">
      <formula>D$117&lt;&gt;""</formula>
    </cfRule>
    <cfRule type="expression" dxfId="5" priority="9">
      <formula>D$117=""</formula>
    </cfRule>
  </conditionalFormatting>
  <conditionalFormatting sqref="D141:I141">
    <cfRule type="expression" dxfId="4" priority="4" stopIfTrue="1">
      <formula>IFERROR(FIND("Closest",D141),0)&gt;0</formula>
    </cfRule>
    <cfRule type="expression" dxfId="3" priority="5">
      <formula>AND(VALUE(D$140)&gt;=VALUE(D$119),VALUE(D$140)&lt;=VALUE(D$120))</formula>
    </cfRule>
  </conditionalFormatting>
  <conditionalFormatting sqref="D117:I117">
    <cfRule type="expression" dxfId="2" priority="1">
      <formula>LEFT(D117,3)="Def"</formula>
    </cfRule>
  </conditionalFormatting>
  <conditionalFormatting sqref="I140:I141 D140:E141">
    <cfRule type="expression" dxfId="1" priority="11" stopIfTrue="1">
      <formula>AND(#REF!&lt;&gt;"",D$140="")</formula>
    </cfRule>
  </conditionalFormatting>
  <conditionalFormatting sqref="F140:H141">
    <cfRule type="expression" dxfId="0" priority="12" stopIfTrue="1">
      <formula>AND(C$140&lt;&gt;"",F$140="")</formula>
    </cfRule>
  </conditionalFormatting>
  <hyperlinks>
    <hyperlink ref="L154" r:id="rId1" xr:uid="{732483E4-20D5-4AE4-BF1C-75EC69D0FE61}"/>
    <hyperlink ref="M156" r:id="rId2" xr:uid="{BBF97BE6-800B-41A1-9E40-B5D2FD8B8597}"/>
  </hyperlinks>
  <pageMargins left="0.7" right="0.7" top="0.78740157499999996" bottom="0.78740157499999996" header="0.3" footer="0.3"/>
  <pageSetup paperSize="9"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10" r:id="rId6" name="Button 14">
              <controlPr defaultSize="0" print="0" autoFill="0" autoPict="0" macro="[0]!IdentifyCommonTPFreqRangesButton_Click">
                <anchor moveWithCells="1">
                  <from>
                    <xdr:col>0</xdr:col>
                    <xdr:colOff>0</xdr:colOff>
                    <xdr:row>115</xdr:row>
                    <xdr:rowOff>0</xdr:rowOff>
                  </from>
                  <to>
                    <xdr:col>2</xdr:col>
                    <xdr:colOff>742950</xdr:colOff>
                    <xdr:row>116</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2022-02-23T07:00:43Z</dcterms:modified>
</cp:coreProperties>
</file>