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mc:AlternateContent xmlns:mc="http://schemas.openxmlformats.org/markup-compatibility/2006">
    <mc:Choice Requires="x15">
      <x15ac:absPath xmlns:x15ac="http://schemas.microsoft.com/office/spreadsheetml/2010/11/ac" url="C:\Users\5158183\OUT\デスクトップ\【03】タスク管理\現状把握\3. 3GPP\#94(e-meeting)_202202\5.作成寄書\"/>
    </mc:Choice>
  </mc:AlternateContent>
  <bookViews>
    <workbookView xWindow="-120" yWindow="-120" windowWidth="29040" windowHeight="17640" activeTab="1"/>
  </bookViews>
  <sheets>
    <sheet name="6.5B.3.3.1 Tx spurious" sheetId="3" r:id="rId1"/>
    <sheet name="6.5B.3.3.2 co-existence" sheetId="4" r:id="rId2"/>
  </sheets>
  <definedNames>
    <definedName name="_xlnm._FilterDatabase" localSheetId="1" hidden="1">'6.5B.3.3.2 co-existence'!$C$41:$I$59</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109" i="4" l="1"/>
  <c r="E101" i="4"/>
  <c r="F101" i="4"/>
  <c r="E109" i="4"/>
  <c r="F109" i="4"/>
  <c r="G101" i="4"/>
  <c r="G109" i="4"/>
  <c r="H101" i="4"/>
  <c r="H109" i="4"/>
  <c r="B48" i="3" l="1"/>
  <c r="L101" i="4" l="1"/>
  <c r="I101" i="4"/>
  <c r="E37" i="3"/>
  <c r="E41" i="3"/>
  <c r="C37" i="3"/>
  <c r="E39" i="3"/>
  <c r="D37" i="3"/>
  <c r="F37" i="3"/>
  <c r="F41" i="3"/>
  <c r="F39" i="3"/>
  <c r="J101" i="4"/>
  <c r="L109" i="4"/>
  <c r="D71" i="4"/>
  <c r="D73" i="4"/>
  <c r="D72" i="4"/>
  <c r="I109" i="4"/>
  <c r="M109" i="4"/>
  <c r="Q109" i="4"/>
  <c r="N101" i="4"/>
  <c r="S101" i="4"/>
  <c r="P109" i="4"/>
  <c r="D78" i="4"/>
  <c r="D79" i="4"/>
  <c r="M101" i="4"/>
  <c r="Q101" i="4"/>
  <c r="R109" i="4"/>
  <c r="O109" i="4"/>
  <c r="D39" i="3"/>
  <c r="D41" i="3"/>
  <c r="N109" i="4"/>
  <c r="O101" i="4"/>
  <c r="D80" i="4"/>
  <c r="D76" i="4"/>
  <c r="D77" i="4"/>
  <c r="D81" i="4"/>
  <c r="J109" i="4"/>
  <c r="R101" i="4"/>
  <c r="K101" i="4"/>
  <c r="S109" i="4"/>
  <c r="C39" i="3"/>
  <c r="C41" i="3"/>
  <c r="D75" i="4"/>
  <c r="D74" i="4"/>
  <c r="D70" i="4"/>
  <c r="K109" i="4"/>
  <c r="P101" i="4"/>
  <c r="K33" i="4" l="1"/>
  <c r="K35" i="4"/>
  <c r="K34" i="4"/>
  <c r="K32" i="4"/>
  <c r="K31" i="4"/>
  <c r="K30" i="4"/>
  <c r="L34" i="4"/>
  <c r="L32" i="4"/>
  <c r="L31" i="4"/>
  <c r="L30" i="4"/>
  <c r="I34" i="4"/>
  <c r="I32" i="4"/>
  <c r="I31" i="4"/>
  <c r="I30" i="4"/>
  <c r="L35" i="4"/>
  <c r="L33" i="4"/>
  <c r="J35" i="4"/>
  <c r="J33" i="4"/>
  <c r="I35" i="4"/>
  <c r="I33" i="4"/>
  <c r="J34" i="4"/>
  <c r="J32" i="4"/>
  <c r="J31" i="4"/>
  <c r="J30" i="4"/>
  <c r="M33" i="4" l="1"/>
  <c r="N33" i="4"/>
  <c r="M35" i="4"/>
  <c r="N35" i="4"/>
  <c r="M30" i="4"/>
  <c r="N30" i="4"/>
  <c r="M31" i="4"/>
  <c r="N31" i="4"/>
  <c r="M32" i="4"/>
  <c r="N32" i="4"/>
  <c r="M34" i="4"/>
  <c r="N34" i="4"/>
  <c r="F34" i="4" l="1"/>
  <c r="E34" i="4"/>
  <c r="F35" i="4"/>
  <c r="E35" i="4"/>
  <c r="F32" i="4"/>
  <c r="E32" i="4"/>
  <c r="F31" i="4"/>
  <c r="E31" i="4"/>
  <c r="F30" i="4"/>
  <c r="E30" i="4"/>
  <c r="F33" i="4"/>
  <c r="E33" i="4"/>
  <c r="D101" i="4" l="1"/>
  <c r="E72" i="4" l="1"/>
  <c r="E80" i="4"/>
  <c r="E70" i="4"/>
  <c r="E79" i="4"/>
  <c r="E73" i="4"/>
  <c r="E74" i="4"/>
  <c r="E75" i="4"/>
  <c r="E76" i="4"/>
  <c r="E71" i="4"/>
  <c r="E77" i="4"/>
  <c r="E78" i="4"/>
  <c r="E81" i="4"/>
  <c r="F77" i="4" l="1"/>
  <c r="F70" i="4"/>
  <c r="F79" i="4"/>
  <c r="F72" i="4"/>
  <c r="F81" i="4"/>
  <c r="F73" i="4"/>
  <c r="F74" i="4"/>
  <c r="F75" i="4"/>
  <c r="F76" i="4"/>
  <c r="F78" i="4"/>
  <c r="F80" i="4"/>
  <c r="F71" i="4"/>
  <c r="G75" i="4" l="1"/>
  <c r="H75" i="4" s="1"/>
  <c r="G70" i="4"/>
  <c r="H70" i="4" s="1"/>
  <c r="G79" i="4"/>
  <c r="H79" i="4" s="1"/>
  <c r="G72" i="4"/>
  <c r="H72" i="4" s="1"/>
  <c r="G81" i="4"/>
  <c r="H81" i="4" s="1"/>
  <c r="G73" i="4"/>
  <c r="H73" i="4" s="1"/>
  <c r="G74" i="4"/>
  <c r="H74" i="4" s="1"/>
  <c r="G76" i="4"/>
  <c r="H76" i="4" s="1"/>
  <c r="G80" i="4"/>
  <c r="H80" i="4" s="1"/>
  <c r="G71" i="4"/>
  <c r="H71" i="4" s="1"/>
  <c r="G77" i="4"/>
  <c r="H77" i="4" s="1"/>
  <c r="G78" i="4"/>
  <c r="H78" i="4" s="1"/>
  <c r="I76" i="4" l="1"/>
  <c r="I70" i="4"/>
  <c r="I78" i="4"/>
  <c r="I71" i="4"/>
  <c r="I79" i="4"/>
  <c r="I72" i="4"/>
  <c r="I80" i="4"/>
  <c r="I73" i="4"/>
  <c r="I81" i="4"/>
  <c r="I74" i="4"/>
  <c r="I75" i="4"/>
  <c r="I77" i="4"/>
  <c r="J74" i="4" l="1"/>
  <c r="J76" i="4"/>
  <c r="J77" i="4"/>
  <c r="J70" i="4"/>
  <c r="J78" i="4"/>
  <c r="J71" i="4"/>
  <c r="J79" i="4"/>
  <c r="J72" i="4"/>
  <c r="J73" i="4"/>
  <c r="J75" i="4"/>
  <c r="J80" i="4"/>
  <c r="J81" i="4"/>
  <c r="K72" i="4" l="1"/>
  <c r="K80" i="4"/>
  <c r="K74" i="4"/>
  <c r="K75" i="4"/>
  <c r="K76" i="4"/>
  <c r="K77" i="4"/>
  <c r="K73" i="4"/>
  <c r="K78" i="4"/>
  <c r="K79" i="4"/>
  <c r="K81" i="4"/>
  <c r="K70" i="4"/>
  <c r="K71" i="4"/>
  <c r="L70" i="4" l="1"/>
  <c r="L78" i="4"/>
  <c r="L72" i="4"/>
  <c r="L80" i="4"/>
  <c r="L73" i="4"/>
  <c r="L81" i="4"/>
  <c r="L74" i="4"/>
  <c r="L75" i="4"/>
  <c r="L77" i="4"/>
  <c r="L79" i="4"/>
  <c r="L71" i="4"/>
  <c r="L76" i="4"/>
  <c r="M76" i="4" l="1"/>
  <c r="M70" i="4"/>
  <c r="M78" i="4"/>
  <c r="M71" i="4"/>
  <c r="M79" i="4"/>
  <c r="M72" i="4"/>
  <c r="M80" i="4"/>
  <c r="M73" i="4"/>
  <c r="M81" i="4"/>
  <c r="M74" i="4"/>
  <c r="M75" i="4"/>
  <c r="M77" i="4"/>
  <c r="N74" i="4" l="1"/>
  <c r="N76" i="4"/>
  <c r="N77" i="4"/>
  <c r="N70" i="4"/>
  <c r="N78" i="4"/>
  <c r="N71" i="4"/>
  <c r="N79" i="4"/>
  <c r="N72" i="4"/>
  <c r="N73" i="4"/>
  <c r="N75" i="4"/>
  <c r="N80" i="4"/>
  <c r="N81" i="4"/>
  <c r="O72" i="4" l="1"/>
  <c r="O80" i="4"/>
  <c r="O74" i="4"/>
  <c r="O75" i="4"/>
  <c r="O76" i="4"/>
  <c r="O77" i="4"/>
  <c r="O70" i="4"/>
  <c r="O71" i="4"/>
  <c r="O73" i="4"/>
  <c r="O78" i="4"/>
  <c r="O79" i="4"/>
  <c r="O81" i="4"/>
  <c r="P70" i="4" l="1"/>
  <c r="P78" i="4"/>
  <c r="P72" i="4"/>
  <c r="P80" i="4"/>
  <c r="P73" i="4"/>
  <c r="P81" i="4"/>
  <c r="P74" i="4"/>
  <c r="P75" i="4"/>
  <c r="P71" i="4"/>
  <c r="P76" i="4"/>
  <c r="P77" i="4"/>
  <c r="P79" i="4"/>
  <c r="Q76" i="4" l="1"/>
  <c r="Q70" i="4"/>
  <c r="Q78" i="4"/>
  <c r="Q71" i="4"/>
  <c r="Q79" i="4"/>
  <c r="Q72" i="4"/>
  <c r="Q80" i="4"/>
  <c r="Q73" i="4"/>
  <c r="Q81" i="4"/>
  <c r="Q74" i="4"/>
  <c r="Q75" i="4"/>
  <c r="Q77" i="4"/>
  <c r="R75" i="4" l="1"/>
  <c r="R78" i="4"/>
  <c r="R70" i="4"/>
  <c r="R81" i="4"/>
  <c r="R72" i="4"/>
  <c r="R80" i="4"/>
  <c r="R77" i="4"/>
  <c r="R76" i="4"/>
  <c r="R74" i="4"/>
  <c r="R79" i="4"/>
  <c r="R73" i="4"/>
  <c r="R71" i="4"/>
</calcChain>
</file>

<file path=xl/comments1.xml><?xml version="1.0" encoding="utf-8"?>
<comments xmlns="http://schemas.openxmlformats.org/spreadsheetml/2006/main">
  <authors>
    <author>Ericsson user</author>
  </authors>
  <commentList>
    <comment ref="E29" authorId="0" shapeId="0">
      <text>
        <r>
          <rPr>
            <b/>
            <sz val="9"/>
            <color indexed="81"/>
            <rFont val="Tahoma"/>
            <family val="2"/>
          </rPr>
          <t>IMD_low:</t>
        </r>
        <r>
          <rPr>
            <sz val="9"/>
            <color indexed="81"/>
            <rFont val="Tahoma"/>
            <family val="2"/>
          </rPr>
          <t xml:space="preserve">
If fmin &lt; 0 AND fMax &gt;0 then
   IMD_low = 0
Else
   IMD_low = MIN(|fmin|,|fmax|)</t>
        </r>
      </text>
    </comment>
    <comment ref="F29" authorId="0" shapeId="0">
      <text>
        <r>
          <rPr>
            <b/>
            <sz val="9"/>
            <color indexed="81"/>
            <rFont val="Tahoma"/>
            <family val="2"/>
          </rPr>
          <t>IMD_high:</t>
        </r>
        <r>
          <rPr>
            <sz val="9"/>
            <color indexed="81"/>
            <rFont val="Tahoma"/>
            <family val="2"/>
          </rPr>
          <t xml:space="preserve">
IMD_high = MAX(|fmin|,|fmax|)
</t>
        </r>
      </text>
    </comment>
  </commentList>
</comments>
</file>

<file path=xl/sharedStrings.xml><?xml version="1.0" encoding="utf-8"?>
<sst xmlns="http://schemas.openxmlformats.org/spreadsheetml/2006/main" count="763" uniqueCount="264">
  <si>
    <t>-</t>
  </si>
  <si>
    <t>Frequency Range</t>
  </si>
  <si>
    <t>Maximum Level</t>
  </si>
  <si>
    <t>Measurement bandwidth</t>
  </si>
  <si>
    <t>NOTE</t>
  </si>
  <si>
    <t>UE UL carriers</t>
  </si>
  <si>
    <t>fx_low</t>
  </si>
  <si>
    <t>fx_high</t>
  </si>
  <si>
    <t>fy_low</t>
  </si>
  <si>
    <t>fy_high</t>
  </si>
  <si>
    <r>
      <t xml:space="preserve">9 kHz </t>
    </r>
    <r>
      <rPr>
        <sz val="11"/>
        <color indexed="8"/>
        <rFont val="Symbol"/>
        <family val="1"/>
        <charset val="2"/>
      </rPr>
      <t>£</t>
    </r>
    <r>
      <rPr>
        <sz val="11"/>
        <color indexed="8"/>
        <rFont val="Arial"/>
        <family val="2"/>
      </rPr>
      <t xml:space="preserve"> f &lt; 150 kHz</t>
    </r>
  </si>
  <si>
    <t>-36 dBm</t>
  </si>
  <si>
    <t xml:space="preserve">1 kHz </t>
  </si>
  <si>
    <t>UL frequency (MHz)</t>
  </si>
  <si>
    <r>
      <t xml:space="preserve">150 kHz </t>
    </r>
    <r>
      <rPr>
        <sz val="11"/>
        <color indexed="8"/>
        <rFont val="Symbol"/>
        <family val="1"/>
        <charset val="2"/>
      </rPr>
      <t>£</t>
    </r>
    <r>
      <rPr>
        <sz val="11"/>
        <color indexed="8"/>
        <rFont val="Arial"/>
        <family val="2"/>
      </rPr>
      <t xml:space="preserve"> f &lt; 30 MHz</t>
    </r>
  </si>
  <si>
    <t xml:space="preserve">10 kHz </t>
  </si>
  <si>
    <r>
      <t xml:space="preserve">30 MHz </t>
    </r>
    <r>
      <rPr>
        <sz val="11"/>
        <color indexed="8"/>
        <rFont val="Symbol"/>
        <family val="1"/>
        <charset val="2"/>
      </rPr>
      <t>£</t>
    </r>
    <r>
      <rPr>
        <sz val="11"/>
        <color indexed="8"/>
        <rFont val="Arial"/>
        <family val="2"/>
      </rPr>
      <t xml:space="preserve"> f &lt; 1000 MHz</t>
    </r>
  </si>
  <si>
    <t>100 kHz</t>
  </si>
  <si>
    <r>
      <t xml:space="preserve">1 GHz </t>
    </r>
    <r>
      <rPr>
        <sz val="11"/>
        <color indexed="8"/>
        <rFont val="Symbol"/>
        <family val="1"/>
        <charset val="2"/>
      </rPr>
      <t>£</t>
    </r>
    <r>
      <rPr>
        <sz val="11"/>
        <color indexed="8"/>
        <rFont val="Arial"/>
        <family val="2"/>
      </rPr>
      <t xml:space="preserve"> f &lt; 12.75 GHz</t>
    </r>
  </si>
  <si>
    <t>-30 dBm</t>
  </si>
  <si>
    <t>1 MHz</t>
  </si>
  <si>
    <r>
      <t>12.75 GHz ≤ f &lt; 5</t>
    </r>
    <r>
      <rPr>
        <vertAlign val="superscript"/>
        <sz val="11"/>
        <color indexed="8"/>
        <rFont val="Arial"/>
        <family val="2"/>
      </rPr>
      <t>th</t>
    </r>
    <r>
      <rPr>
        <sz val="11"/>
        <color indexed="8"/>
        <rFont val="Arial"/>
        <family val="2"/>
      </rPr>
      <t xml:space="preserve"> harmonic of the upper frequency edge of the UL operating band in GHz</t>
    </r>
  </si>
  <si>
    <t>12.75 GHz &lt; f &lt; 26GHz</t>
  </si>
  <si>
    <t>-30dBm</t>
  </si>
  <si>
    <t>1MHz</t>
  </si>
  <si>
    <r>
      <t>2</t>
    </r>
    <r>
      <rPr>
        <vertAlign val="superscript"/>
        <sz val="11"/>
        <color indexed="8"/>
        <rFont val="Arial"/>
        <family val="2"/>
      </rPr>
      <t>nd</t>
    </r>
    <r>
      <rPr>
        <sz val="11"/>
        <color indexed="8"/>
        <rFont val="Arial"/>
        <family val="2"/>
      </rPr>
      <t xml:space="preserve"> order IMD products</t>
    </r>
  </si>
  <si>
    <t>|fy_low – fx_high|</t>
  </si>
  <si>
    <t>|fy_high – fx_low|</t>
  </si>
  <si>
    <t>|fy_low + fx_low|</t>
  </si>
  <si>
    <t>|fy_high + fx_high|</t>
  </si>
  <si>
    <t>NOTE 1: Applies for Band 22, Band 42, Band 43 and Band 48.
NOTE 2: Applies for Band 46 and Band 47.</t>
    <phoneticPr fontId="0" type="noConversion"/>
  </si>
  <si>
    <t>IMD frequency limits (MHz)</t>
  </si>
  <si>
    <r>
      <t>Two-tone 3</t>
    </r>
    <r>
      <rPr>
        <vertAlign val="superscript"/>
        <sz val="11"/>
        <color indexed="8"/>
        <rFont val="Arial"/>
        <family val="2"/>
      </rPr>
      <t>rd</t>
    </r>
    <r>
      <rPr>
        <sz val="11"/>
        <color indexed="8"/>
        <rFont val="Arial"/>
        <family val="2"/>
      </rPr>
      <t xml:space="preserve"> order IMD products</t>
    </r>
  </si>
  <si>
    <t>|2*fx_low – fy_high|</t>
  </si>
  <si>
    <t>|2*fx_high – fy_low|</t>
  </si>
  <si>
    <t>|2*fy_low – fx_high|</t>
  </si>
  <si>
    <t>|2*fy_high – fx_low|</t>
  </si>
  <si>
    <t>|2*fx_low + fy_low|</t>
  </si>
  <si>
    <t>|2*fx_high + fy_high|</t>
  </si>
  <si>
    <t>|2*fy_low + fx_low|</t>
  </si>
  <si>
    <t>|2*fy_high + fx_high|</t>
  </si>
  <si>
    <t>9 kHz ≤ f &lt; 150 kHz</t>
  </si>
  <si>
    <t>150 kHz ≤ f &lt; 30 MHz</t>
  </si>
  <si>
    <t>30 MHz ≤ f &lt; 1000 MHz</t>
  </si>
  <si>
    <t>1 GHz ≤ f &lt; 12.75 GHz</t>
  </si>
  <si>
    <t>-25 dBm</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</si>
  <si>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</si>
  <si>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12.75 GHz &lt; f &lt; 26 GHz</t>
  </si>
  <si>
    <t xml:space="preserve">NOTE 1: Applies for Band that the upper frequency edge of the UL Band more than 2.69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phoneticPr fontId="0" type="noConversion"/>
  </si>
  <si>
    <t>Note</t>
  </si>
  <si>
    <t>E-UTRA CA Configuration</t>
  </si>
  <si>
    <t xml:space="preserve">Spurious emission </t>
  </si>
  <si>
    <t>Protected band</t>
  </si>
  <si>
    <t>Frequency range (MHz)</t>
  </si>
  <si>
    <t>Maximum Level (dBm)</t>
  </si>
  <si>
    <t>MBW (MHz)</t>
  </si>
  <si>
    <t>EN-DC Configuration</t>
  </si>
  <si>
    <t>1 RB allocations (default)</t>
  </si>
  <si>
    <t>|fy_RbZero - fx_RbZero|</t>
  </si>
  <si>
    <t>|fy_RbZero + fx_RbZero|</t>
  </si>
  <si>
    <t>|2*fx_RbZero – fy_RbZero|</t>
  </si>
  <si>
    <t>|2*fx_RbZero + fy_RbZero|</t>
  </si>
  <si>
    <t>|2*fy_RbZero – fx_RbZero|</t>
  </si>
  <si>
    <t>|2*fy_RbZero + fx_RbZero|</t>
  </si>
  <si>
    <t>|fy_RbMax - fx_RbMax|</t>
  </si>
  <si>
    <t>|fy_RbMax + fx_RbMax|</t>
  </si>
  <si>
    <t>|2*fx_RbMax – fy_RbMax|</t>
  </si>
  <si>
    <t>|2*fx_RbMax + fy_RbMax|</t>
  </si>
  <si>
    <t>|2*fy_RbMax – fx_RbMax|</t>
  </si>
  <si>
    <t>|2*fy_RbMax + fx_RbMax|</t>
  </si>
  <si>
    <t>DC Configuration</t>
  </si>
  <si>
    <t>E-UTRA</t>
  </si>
  <si>
    <t>NR</t>
  </si>
  <si>
    <t>Range</t>
  </si>
  <si>
    <t>ID</t>
  </si>
  <si>
    <t>DL Allocation</t>
  </si>
  <si>
    <t>CC MOD</t>
  </si>
  <si>
    <t>Protected E-UTRA Bands</t>
  </si>
  <si>
    <t>Protected NR Bands</t>
  </si>
  <si>
    <t>Protected other frequency range</t>
  </si>
  <si>
    <t>|fx – fy|</t>
  </si>
  <si>
    <t>|fy + fx|</t>
  </si>
  <si>
    <t>|2*fx – fy|</t>
  </si>
  <si>
    <t>|2*fy – fx|</t>
  </si>
  <si>
    <t>|2*fx + fy|</t>
  </si>
  <si>
    <t xml:space="preserve"> |2*fy + fx|</t>
  </si>
  <si>
    <t>Band</t>
  </si>
  <si>
    <t>Band Y CBW [MHz]</t>
  </si>
  <si>
    <t>Band X CBW [MHz]</t>
  </si>
  <si>
    <t>BAND X</t>
  </si>
  <si>
    <t>BAND Y</t>
  </si>
  <si>
    <t>Test Parameters for DC Configurations</t>
  </si>
  <si>
    <r>
      <t>DC Configuration / N</t>
    </r>
    <r>
      <rPr>
        <b/>
        <vertAlign val="subscript"/>
        <sz val="9"/>
        <color theme="1"/>
        <rFont val="Arial"/>
        <family val="2"/>
      </rPr>
      <t>RB_agg</t>
    </r>
  </si>
  <si>
    <t>UL Allocation (Note 1,2)</t>
  </si>
  <si>
    <t xml:space="preserve">E-UTRA </t>
  </si>
  <si>
    <r>
      <t>Ch BW/N</t>
    </r>
    <r>
      <rPr>
        <b/>
        <vertAlign val="subscript"/>
        <sz val="9"/>
        <color theme="1"/>
        <rFont val="Arial"/>
        <family val="2"/>
      </rPr>
      <t>RB</t>
    </r>
  </si>
  <si>
    <t>E-UTRA/NR</t>
  </si>
  <si>
    <t>E-UTRA &amp; NR RB allocation</t>
  </si>
  <si>
    <t xml:space="preserve">CC MOD </t>
  </si>
  <si>
    <t>E-UTRA &amp; NR allocations</t>
  </si>
  <si>
    <r>
      <t>(L</t>
    </r>
    <r>
      <rPr>
        <b/>
        <vertAlign val="subscript"/>
        <sz val="9"/>
        <color theme="1"/>
        <rFont val="Arial"/>
        <family val="2"/>
      </rPr>
      <t>CRB</t>
    </r>
    <r>
      <rPr>
        <b/>
        <sz val="9"/>
        <color theme="1"/>
        <rFont val="Arial"/>
        <family val="2"/>
      </rPr>
      <t xml:space="preserve"> @ RB</t>
    </r>
    <r>
      <rPr>
        <b/>
        <vertAlign val="subscript"/>
        <sz val="9"/>
        <color theme="1"/>
        <rFont val="Arial"/>
        <family val="2"/>
      </rPr>
      <t>start</t>
    </r>
    <r>
      <rPr>
        <b/>
        <sz val="9"/>
        <color theme="1"/>
        <rFont val="Arial"/>
        <family val="2"/>
      </rPr>
      <t>)</t>
    </r>
  </si>
  <si>
    <t>Band Y frequency range (Low,Mid,High) 
or center frequency of specific carrier [MHz]</t>
  </si>
  <si>
    <t>Band X RB allocation (LCRB @ RBstart)</t>
  </si>
  <si>
    <t>Band Y RB allocation (LCRB @ RBstart)</t>
  </si>
  <si>
    <t>fy</t>
  </si>
  <si>
    <t>Band X frequency, fx [MHz]
 for selected RB allocation (Note 1)</t>
  </si>
  <si>
    <t>Band Y frequency, fy [MHz]
 for selected RB allocation (Note 1)</t>
  </si>
  <si>
    <r>
      <t>Band X N</t>
    </r>
    <r>
      <rPr>
        <vertAlign val="subscript"/>
        <sz val="11"/>
        <color theme="1"/>
        <rFont val="游ゴシック"/>
        <family val="2"/>
        <scheme val="minor"/>
      </rPr>
      <t>RB</t>
    </r>
  </si>
  <si>
    <t>Band Y fcenter [MHz]</t>
  </si>
  <si>
    <t>Band X fcenter [MHz]</t>
  </si>
  <si>
    <r>
      <t>Band X RB</t>
    </r>
    <r>
      <rPr>
        <vertAlign val="subscript"/>
        <sz val="11"/>
        <color theme="1"/>
        <rFont val="游ゴシック"/>
        <family val="2"/>
        <scheme val="minor"/>
      </rPr>
      <t>START</t>
    </r>
  </si>
  <si>
    <r>
      <t>Band Y RB</t>
    </r>
    <r>
      <rPr>
        <vertAlign val="subscript"/>
        <sz val="11"/>
        <color theme="1"/>
        <rFont val="游ゴシック"/>
        <family val="2"/>
        <scheme val="minor"/>
      </rPr>
      <t>START</t>
    </r>
  </si>
  <si>
    <r>
      <t>Band Y N</t>
    </r>
    <r>
      <rPr>
        <vertAlign val="subscript"/>
        <sz val="11"/>
        <color theme="1"/>
        <rFont val="游ゴシック"/>
        <family val="2"/>
        <scheme val="minor"/>
      </rPr>
      <t>RB</t>
    </r>
  </si>
  <si>
    <r>
      <t>IMD product (fx,fy) [MHz]
Shall be within IMD f</t>
    </r>
    <r>
      <rPr>
        <vertAlign val="subscript"/>
        <sz val="11"/>
        <color theme="1"/>
        <rFont val="游ゴシック"/>
        <family val="2"/>
        <scheme val="minor"/>
      </rPr>
      <t>LOW</t>
    </r>
    <r>
      <rPr>
        <sz val="11"/>
        <color theme="1"/>
        <rFont val="游ゴシック"/>
        <family val="2"/>
        <scheme val="minor"/>
      </rPr>
      <t xml:space="preserve"> and IMD f</t>
    </r>
    <r>
      <rPr>
        <vertAlign val="subscript"/>
        <sz val="11"/>
        <color theme="1"/>
        <rFont val="游ゴシック"/>
        <family val="2"/>
        <scheme val="minor"/>
      </rPr>
      <t xml:space="preserve">HIGH </t>
    </r>
    <r>
      <rPr>
        <sz val="11"/>
        <color theme="1"/>
        <rFont val="游ゴシック"/>
        <family val="2"/>
        <scheme val="minor"/>
      </rPr>
      <t>(Note 2)</t>
    </r>
  </si>
  <si>
    <r>
      <t>Note2: IMD product (fx,fy) calculated as per the formula given by IMD product Type at top of the table. Green indicate that the calculated INMD product is within IMD f</t>
    </r>
    <r>
      <rPr>
        <vertAlign val="subscript"/>
        <sz val="12"/>
        <color theme="1"/>
        <rFont val="游ゴシック"/>
        <family val="2"/>
        <scheme val="minor"/>
      </rPr>
      <t>LOW</t>
    </r>
    <r>
      <rPr>
        <sz val="12"/>
        <color theme="1"/>
        <rFont val="游ゴシック"/>
        <family val="2"/>
        <scheme val="minor"/>
      </rPr>
      <t xml:space="preserve"> and IMD f</t>
    </r>
    <r>
      <rPr>
        <vertAlign val="subscript"/>
        <sz val="12"/>
        <color theme="1"/>
        <rFont val="游ゴシック"/>
        <family val="2"/>
        <scheme val="minor"/>
      </rPr>
      <t>HIGH</t>
    </r>
    <r>
      <rPr>
        <sz val="12"/>
        <color theme="1"/>
        <rFont val="游ゴシック"/>
        <family val="2"/>
        <scheme val="minor"/>
      </rPr>
      <t>.</t>
    </r>
  </si>
  <si>
    <t>Band X minimum SCS for the selected CBW [kHz]</t>
  </si>
  <si>
    <t>Band Y minimum SCS for the selected CBW [kHz]</t>
  </si>
  <si>
    <t>fx</t>
  </si>
  <si>
    <t>f1</t>
  </si>
  <si>
    <t>f2</t>
  </si>
  <si>
    <t>f3</t>
  </si>
  <si>
    <t>f4</t>
  </si>
  <si>
    <t>fmin</t>
  </si>
  <si>
    <t>fmax</t>
  </si>
  <si>
    <t>MAX of f1,f2,f3,f4</t>
  </si>
  <si>
    <t>MIN of f1,f2,f3,f4</t>
  </si>
  <si>
    <t>F</t>
  </si>
  <si>
    <t>F
(fx_low,fy_low)</t>
  </si>
  <si>
    <t>F
(fx_low,fy_high)</t>
  </si>
  <si>
    <t>F
(fx_high,fy_low)</t>
  </si>
  <si>
    <t>F
(fx_high,fy_hign)</t>
  </si>
  <si>
    <t>Support data to calculate IM product ranges</t>
  </si>
  <si>
    <t>IM2 product 1</t>
  </si>
  <si>
    <t>IM2 product 2</t>
  </si>
  <si>
    <t>IM3 product 1</t>
  </si>
  <si>
    <t>IM3 product 2</t>
  </si>
  <si>
    <t>IM3 product 3</t>
  </si>
  <si>
    <t>IM3 product 4</t>
  </si>
  <si>
    <t>2nd order IM product 1</t>
  </si>
  <si>
    <t>2nd order IM product 2</t>
  </si>
  <si>
    <t>Two-tone 3rd order IM product 1</t>
  </si>
  <si>
    <t>Two-tone 3rd order IM product 2</t>
  </si>
  <si>
    <t>Two-tone 3rd order IM product 3</t>
  </si>
  <si>
    <t>Two-tone 3rd order IM product 4</t>
  </si>
  <si>
    <t>Type of IM product</t>
  </si>
  <si>
    <r>
      <t>IM f</t>
    </r>
    <r>
      <rPr>
        <vertAlign val="subscript"/>
        <sz val="11"/>
        <color theme="1"/>
        <rFont val="游ゴシック"/>
        <family val="2"/>
        <scheme val="minor"/>
      </rPr>
      <t>LOW</t>
    </r>
  </si>
  <si>
    <r>
      <t>IM f</t>
    </r>
    <r>
      <rPr>
        <vertAlign val="subscript"/>
        <sz val="11"/>
        <color theme="1"/>
        <rFont val="游ゴシック"/>
        <family val="2"/>
        <scheme val="minor"/>
      </rPr>
      <t>HIGH</t>
    </r>
  </si>
  <si>
    <t>IM product label</t>
  </si>
  <si>
    <t>IM product</t>
  </si>
  <si>
    <t>IM_low</t>
  </si>
  <si>
    <t>IM_high</t>
  </si>
  <si>
    <t>Frequency range (MHz) where IM products can occur</t>
  </si>
  <si>
    <r>
      <t>Note1: The frequency for the selected RB allocation is calculated as f</t>
    </r>
    <r>
      <rPr>
        <vertAlign val="subscript"/>
        <sz val="12"/>
        <color theme="1"/>
        <rFont val="游ゴシック"/>
        <family val="2"/>
        <scheme val="minor"/>
      </rPr>
      <t>center</t>
    </r>
    <r>
      <rPr>
        <sz val="12"/>
        <color theme="1"/>
        <rFont val="游ゴシック"/>
        <family val="2"/>
        <scheme val="minor"/>
      </rPr>
      <t>- ((N</t>
    </r>
    <r>
      <rPr>
        <vertAlign val="subscript"/>
        <sz val="12"/>
        <color theme="1"/>
        <rFont val="游ゴシック"/>
        <family val="2"/>
        <scheme val="minor"/>
      </rPr>
      <t>RB</t>
    </r>
    <r>
      <rPr>
        <sz val="12"/>
        <color theme="1"/>
        <rFont val="游ゴシック"/>
        <family val="2"/>
        <scheme val="minor"/>
      </rPr>
      <t xml:space="preserve"> - 1) / 2 - RBstart) * 12 * SCS, where N</t>
    </r>
    <r>
      <rPr>
        <vertAlign val="subscript"/>
        <sz val="12"/>
        <color theme="1"/>
        <rFont val="游ゴシック"/>
        <family val="2"/>
        <scheme val="minor"/>
      </rPr>
      <t>RB</t>
    </r>
    <r>
      <rPr>
        <sz val="12"/>
        <color theme="1"/>
        <rFont val="游ゴシック"/>
        <family val="2"/>
        <scheme val="minor"/>
      </rPr>
      <t xml:space="preserve"> is the transmission bandwidth in number of resource blocks for the channel bandwidth and RBstart is the positioning of the transmitted resource block in the carrier.</t>
    </r>
  </si>
  <si>
    <t>Frequency range</t>
  </si>
  <si>
    <t>fx – fy</t>
  </si>
  <si>
    <t>fy + fx</t>
  </si>
  <si>
    <t>2*fx – fy</t>
  </si>
  <si>
    <t>2*fy – fx</t>
  </si>
  <si>
    <t>2*fx + fy</t>
  </si>
  <si>
    <t xml:space="preserve"> 2*fy + fx</t>
  </si>
  <si>
    <r>
      <t xml:space="preserve">Default TP#1:
</t>
    </r>
    <r>
      <rPr>
        <sz val="9"/>
        <rFont val="Arial"/>
        <family val="2"/>
      </rPr>
      <t>X (PCC): Low/1@RB#0
Y (SCC): Low/1@RB#0</t>
    </r>
  </si>
  <si>
    <r>
      <t xml:space="preserve">Default TP#2:
</t>
    </r>
    <r>
      <rPr>
        <sz val="9"/>
        <rFont val="Arial"/>
        <family val="2"/>
      </rPr>
      <t>X (PCC): High/1@Rbmax
Y (SCC): High/ 1@Rbmax</t>
    </r>
  </si>
  <si>
    <t>Band X</t>
  </si>
  <si>
    <t>Band Y</t>
  </si>
  <si>
    <t>Band X Max Rel-15 CBW</t>
  </si>
  <si>
    <t>Band Y Max Rel-15 CBW</t>
  </si>
  <si>
    <t>HIGH</t>
  </si>
  <si>
    <t>LOW</t>
  </si>
  <si>
    <t>1@0</t>
  </si>
  <si>
    <t>E-UTRA Band 40</t>
  </si>
  <si>
    <t>High</t>
  </si>
  <si>
    <t>Low</t>
  </si>
  <si>
    <t/>
  </si>
  <si>
    <t>E-UTRA Band 65</t>
  </si>
  <si>
    <r>
      <t>2. Calculate IMD product ranges for 2</t>
    </r>
    <r>
      <rPr>
        <b/>
        <vertAlign val="superscript"/>
        <sz val="11"/>
        <color theme="1"/>
        <rFont val="Arial"/>
        <family val="2"/>
      </rPr>
      <t>nd</t>
    </r>
    <r>
      <rPr>
        <b/>
        <sz val="11"/>
        <color theme="1"/>
        <rFont val="Arial"/>
        <family val="2"/>
      </rPr>
      <t xml:space="preserve"> and 3</t>
    </r>
    <r>
      <rPr>
        <b/>
        <vertAlign val="superscript"/>
        <sz val="11"/>
        <color theme="1"/>
        <rFont val="Arial"/>
        <family val="2"/>
      </rPr>
      <t>rd</t>
    </r>
    <r>
      <rPr>
        <b/>
        <sz val="11"/>
        <color theme="1"/>
        <rFont val="Arial"/>
        <family val="2"/>
      </rPr>
      <t xml:space="preserve"> order IMD products.</t>
    </r>
  </si>
  <si>
    <t>3. Determin applicable test requirements.</t>
  </si>
  <si>
    <t>Configuration</t>
  </si>
  <si>
    <r>
      <t>F</t>
    </r>
    <r>
      <rPr>
        <vertAlign val="subscript"/>
        <sz val="9"/>
        <color theme="1"/>
        <rFont val="Arial"/>
        <family val="2"/>
      </rPr>
      <t>DL_low</t>
    </r>
  </si>
  <si>
    <r>
      <t>F</t>
    </r>
    <r>
      <rPr>
        <vertAlign val="subscript"/>
        <sz val="9"/>
        <color theme="1"/>
        <rFont val="Arial"/>
        <family val="2"/>
      </rPr>
      <t>DL_high</t>
    </r>
  </si>
  <si>
    <t>5. Determine the test points, default and additional test points, that cause IM products to affect all the protected bands/frequency ranges as identified in step 3.</t>
  </si>
  <si>
    <t>2. Calculate possible ranges where IM products could occur for the band combination.</t>
  </si>
  <si>
    <t>3. Identify overlaps between IM product ranges and protected bands/frequency ranges.</t>
  </si>
  <si>
    <t>6. Determine required set of band specific test points</t>
  </si>
  <si>
    <t>7. Determine test requirements</t>
  </si>
  <si>
    <t>1. Specify the minimum requirements for the band combination.</t>
  </si>
  <si>
    <t>Source version of TS 38.101-3:</t>
  </si>
  <si>
    <t>1. Minimum requirements.</t>
  </si>
  <si>
    <t>Minimum requirement are derived from TS 36.101-1 and TS 38.101-1 as given below.</t>
  </si>
  <si>
    <t>The test requirement  for the configuration in test case 6.5B.3.3.2 is limited to the minimum requirements for the protected bands and frequency ranges (step 1) where IM products occurs (as identified in step 3).</t>
  </si>
  <si>
    <t>The minimum number of test points to cover the protected bands and frequency ranges are (derived from step 5):</t>
  </si>
  <si>
    <t>The protected bands and frequency ranges where IM products can occur are highlighted in YELLOW and the relevant frequency range where IM producs occur is given.</t>
  </si>
  <si>
    <t>The minimum requirement for the protected bands and frequency ranges of the EN-DC configuration is derived from TS 38.101-3, Table 6.5B.3.3.2-1. 
The source version of TS 38.101-3 for the minimum requirements is given below (should be v16.x.y from RAN#82).</t>
  </si>
  <si>
    <t>IMD products ranges are calculated for 2nd and 3rd order IMD products based on TR 36.860.</t>
  </si>
  <si>
    <t>TP analysis test case 6.5B.3.3.1 (General spurious emissions)</t>
  </si>
  <si>
    <t>TP analysis test case 6.5B.3.3.2 (Spurious emission band UE co-existence)</t>
  </si>
  <si>
    <t>Test requirement for TS 38.521-3 6.5B.3.3.1 (Table 6.5B.3.3.1.5-1) Transmitter Spurious emissions for EN-DC (inter-band within FR1) is derived from above tables by checking overlapping frequency ranges of IMD products with frequency ranges for the minimum requirements.</t>
  </si>
  <si>
    <t xml:space="preserve">440 MHz &lt;= f &lt;= 1000 MHz
</t>
  </si>
  <si>
    <t xml:space="preserve">1000 MHz &lt;= f &lt;= 1160 MHz
2420 MHz &lt;= f &lt;= 3080 MHz
6320 MHz &lt;= f &lt;= 8080 MHz
8240 MHz &lt;= f &lt;= 8960 MHz
10720 MHz &lt;= f &lt;= 11980 MHz
</t>
  </si>
  <si>
    <t>n/a</t>
  </si>
  <si>
    <t>E-UTRA Band</t>
  </si>
  <si>
    <t>Additional TP</t>
  </si>
  <si>
    <t xml:space="preserve">As identified in step 4 additional test points are required to cover all producted bands and frequency ranges where 2nd and 3rd order IM products can occor. The additional test points are indicated below as 'Additional TP'. </t>
  </si>
  <si>
    <t>0</t>
  </si>
  <si>
    <t>QPSK/CP-OFDM QPSK</t>
  </si>
  <si>
    <t>NA</t>
  </si>
  <si>
    <t>QPSK / CP-OFDM QPSK</t>
  </si>
  <si>
    <t>DC_19A_n1A</t>
    <phoneticPr fontId="42"/>
  </si>
  <si>
    <t>Table 6.6.3.1-2: Spurious emissions limits  (TS 36.101 V17.4.0)</t>
    <phoneticPr fontId="42"/>
  </si>
  <si>
    <t>Table 6.5.3.1-2: Requirement for general spurious emissions limits  (TS 38.101-1 V17.4.0)</t>
    <phoneticPr fontId="42"/>
  </si>
  <si>
    <t>v17.4.0</t>
    <phoneticPr fontId="42"/>
  </si>
  <si>
    <t>E-UTRA Band 3, 34</t>
  </si>
  <si>
    <t>5, 16</t>
  </si>
  <si>
    <t>5, 7, 16</t>
  </si>
  <si>
    <t xml:space="preserve">NOTE 2: As exceptions, measurements with a level up to the applicable requirements defined in Table 6.6.3.1-2 in TS 36.101 [4] and Table 6.5.3.1-2 in TS 38.101-1 [2] are permitted for each assigned carrier used in the measurement due to 2nd, 3rd, 4th or 5th harmonic spurious emissions. Due to spreading of the harmonic emission the exception is also allowed for the first 1 MHz frequency range immediately outside the harmonic emission on both sides of the harmonic emission. This results in an overall exception interval centred at the harmonic emission of (2 MHz + N x LCRB x 180 kHz), where N is 2, 3, 4, 5 for the 2nd, 3rd, 4th or 5th harmonic respectively. The exception is allowed if the measurement bandwidth (MBW) totally or partially overlaps the overall exception interval.
NOTE 5:	These requirements also apply for the frequency ranges that are less than FOOB (MHz) in Table 6.6.3.1-1 and Table 6.6.3.1A-1 from the edge of the channel bandwidth.
NOTE 7:	For these adjacent bands, the emission limit could imply risk of harmful interference to UE(s) operating in the protected operating band.
NOTE 16: This requirement is applicable for any channel bandwidths within the range 1920 - 1980 MHz with the following restriction: for carriers of 15 MHz bandwidth when carrier centre frequency is within the range 1927.5 - 1929.5 MHz and for carriers of 20 MHz bandwidth when carrier centre frequency is within the range 1930 - 1938 MHz the requirement is applicable only for an uplink transmission bandwidth less than or equal to 54 RB.
</t>
    <phoneticPr fontId="42"/>
  </si>
  <si>
    <t>E-UTRA Band 19</t>
    <phoneticPr fontId="42"/>
  </si>
  <si>
    <t>NR FR1 Band n1</t>
    <phoneticPr fontId="42"/>
  </si>
  <si>
    <t>4. Check if the default test points cause 2nd or 3rd order IM products to occur in the protected bands/frequency ranges.</t>
    <phoneticPr fontId="42"/>
  </si>
  <si>
    <t>The IM products caused by default 1 RB allocation test points defined in Table 6.5B.3.3.2.4.1-1 may not occur in each impacted protected band and frequency range identified in step 3. It must be verified if all protected bands and frequency ranges are, in regard of IM products, affected by these UL allocations. If the IM product defined in column "C" falls into the protected band, then the relevant band is highlighted in GREEN and the IM product is highlighted in YELLOW. Any protected band or frequency range not covered by any of the default test points are highlighed in RED and need additional test points to be defined in step 5.</t>
    <phoneticPr fontId="42"/>
  </si>
  <si>
    <t>NR Band n79</t>
    <phoneticPr fontId="42"/>
  </si>
  <si>
    <t>E-UTRA Band 1</t>
    <phoneticPr fontId="42"/>
  </si>
  <si>
    <t>E-UTRA Band 3</t>
    <phoneticPr fontId="42"/>
  </si>
  <si>
    <t>E-UTRA Band 34</t>
    <phoneticPr fontId="42"/>
  </si>
  <si>
    <t>NR Band n77</t>
  </si>
  <si>
    <t>NR Band n77</t>
    <phoneticPr fontId="42"/>
  </si>
  <si>
    <t>NR Band n78</t>
    <phoneticPr fontId="42"/>
  </si>
  <si>
    <t>-</t>
    <phoneticPr fontId="42"/>
  </si>
  <si>
    <t>E-UTRA Band 28</t>
    <phoneticPr fontId="42"/>
  </si>
  <si>
    <t>E-UTRA Band 42</t>
    <phoneticPr fontId="42"/>
  </si>
  <si>
    <t>IMD3 product 2</t>
    <phoneticPr fontId="42"/>
  </si>
  <si>
    <t>IMD3 product 3</t>
    <phoneticPr fontId="42"/>
  </si>
  <si>
    <t>n1</t>
    <phoneticPr fontId="42"/>
  </si>
  <si>
    <t>20 MHz</t>
    <phoneticPr fontId="42"/>
  </si>
  <si>
    <t>15 MHz</t>
    <phoneticPr fontId="42"/>
  </si>
  <si>
    <t>NR Band</t>
    <phoneticPr fontId="42"/>
  </si>
  <si>
    <t>n77</t>
    <phoneticPr fontId="42"/>
  </si>
  <si>
    <t>n78</t>
    <phoneticPr fontId="42"/>
  </si>
  <si>
    <t>n79</t>
    <phoneticPr fontId="42"/>
  </si>
  <si>
    <t>IMD3 product 3
|2 * fx + fy|</t>
    <phoneticPr fontId="42"/>
  </si>
  <si>
    <t>42</t>
    <phoneticPr fontId="42"/>
  </si>
  <si>
    <t>n77, n78</t>
    <phoneticPr fontId="42"/>
  </si>
  <si>
    <t>Band X frequency range (Low,Mid,High) 
or center frequency of specific carrier [MHz]</t>
    <phoneticPr fontId="42"/>
  </si>
  <si>
    <t>DC_21A_n1A</t>
    <phoneticPr fontId="42"/>
  </si>
  <si>
    <t>Band 21 and Band n1 UL harmonics and IMD products
(template from 36.860 Table 5.2.9-1: Band x and Band y UL higher order harmonics and IMD product)</t>
    <phoneticPr fontId="42"/>
  </si>
  <si>
    <t>DC_21_n1</t>
    <phoneticPr fontId="42"/>
  </si>
  <si>
    <t>E-UTRA Band 1, 18, 19, 28, 40, 42, 65</t>
  </si>
  <si>
    <t>NR Band n78, n79</t>
  </si>
  <si>
    <t>E-UTRA Band 18</t>
    <phoneticPr fontId="42"/>
  </si>
  <si>
    <t>IMD2 product 2</t>
    <phoneticPr fontId="42"/>
  </si>
  <si>
    <t>IMD2 product 2
|fx + fy|</t>
    <phoneticPr fontId="42"/>
  </si>
  <si>
    <t>IMD3 product 2
|2 * fy - fx|</t>
    <phoneticPr fontId="42"/>
  </si>
  <si>
    <t>40</t>
    <phoneticPr fontId="42"/>
  </si>
  <si>
    <t>1@105</t>
  </si>
  <si>
    <t>15</t>
  </si>
  <si>
    <t>74</t>
  </si>
  <si>
    <t>1@74</t>
  </si>
  <si>
    <t>n1</t>
    <phoneticPr fontId="42"/>
  </si>
  <si>
    <t>Test Settings for DC_21A_n1A Configuration</t>
    <phoneticPr fontId="42"/>
  </si>
  <si>
    <t>15/75</t>
    <phoneticPr fontId="42"/>
  </si>
  <si>
    <t>20/106</t>
    <phoneticPr fontId="42"/>
  </si>
  <si>
    <t>1@74</t>
    <phoneticPr fontId="42"/>
  </si>
  <si>
    <t>1@0</t>
    <phoneticPr fontId="42"/>
  </si>
  <si>
    <t>1@105</t>
    <phoneticPr fontId="42"/>
  </si>
  <si>
    <t>E-UTRA Band 40, 42</t>
    <phoneticPr fontId="42"/>
  </si>
  <si>
    <t>NOTE 2: As exceptions, measurements with a level up to the applicable requirements defined in Table 6.6.3.1-2 in TS 36.101 [4] and Table 6.5.3.1-2 in TS 38.101-1 [2] are permitted for each assigned carrier used in the measurement due to 2nd, 3rd, 4th or 5th harmonic spurious emissions. Due to spreading of the harmonic emission the exception is also allowed for the first 1 MHz frequency range immediately outside the harmonic emission on both sides of the harmonic emission. This results in an overall exception interval centred at the harmonic emission of (2 MHz + N x LCRB x 180 kHz), where N is 2, 3, 4, 5 for the 2nd, 3rd, 4th or 5th harmonic respectively. The exception is allowed if the measurement bandwidth (MBW) totally or partially overlaps the overall exception interval.</t>
    <phoneticPr fontId="4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</si>
</sst>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76" formatCode="0.0"/>
    <numFmt numFmtId="177" formatCode="0.0_ "/>
  </numFmts>
  <fonts count="44" x14ac:knownFonts="1">
    <font>
      <sz val="11"/>
      <color theme="1"/>
      <name val="游ゴシック"/>
      <family val="2"/>
      <scheme val="minor"/>
    </font>
    <font>
      <sz val="8"/>
      <color theme="1"/>
      <name val="Calibri"/>
      <family val="2"/>
    </font>
    <font>
      <sz val="11"/>
      <color theme="1"/>
      <name val="游ゴシック"/>
      <family val="2"/>
      <scheme val="minor"/>
    </font>
    <font>
      <b/>
      <sz val="9"/>
      <color theme="1"/>
      <name val="Arial"/>
      <family val="2"/>
    </font>
    <font>
      <sz val="9"/>
      <color theme="1"/>
      <name val="Arial"/>
      <family val="2"/>
    </font>
    <font>
      <b/>
      <vertAlign val="subscript"/>
      <sz val="9"/>
      <color theme="1"/>
      <name val="Arial"/>
      <family val="2"/>
    </font>
    <font>
      <b/>
      <sz val="11"/>
      <color theme="1"/>
      <name val="Arial"/>
      <family val="2"/>
    </font>
    <font>
      <b/>
      <sz val="10"/>
      <color theme="1"/>
      <name val="Arial"/>
      <family val="2"/>
    </font>
    <font>
      <sz val="11"/>
      <color theme="1"/>
      <name val="Arial"/>
      <family val="2"/>
    </font>
    <font>
      <sz val="11"/>
      <color indexed="8"/>
      <name val="Symbol"/>
      <family val="1"/>
      <charset val="2"/>
    </font>
    <font>
      <sz val="11"/>
      <color indexed="8"/>
      <name val="Arial"/>
      <family val="2"/>
    </font>
    <font>
      <vertAlign val="superscript"/>
      <sz val="11"/>
      <color indexed="8"/>
      <name val="Arial"/>
      <family val="2"/>
    </font>
    <font>
      <b/>
      <sz val="12"/>
      <color theme="1"/>
      <name val="Arial"/>
      <family val="2"/>
    </font>
    <font>
      <sz val="12"/>
      <color theme="1"/>
      <name val="Arial"/>
      <family val="2"/>
    </font>
    <font>
      <vertAlign val="superscript"/>
      <sz val="12"/>
      <color indexed="8"/>
      <name val="Arial"/>
      <family val="2"/>
    </font>
    <font>
      <sz val="12"/>
      <color indexed="8"/>
      <name val="Arial"/>
      <family val="2"/>
    </font>
    <font>
      <b/>
      <sz val="11"/>
      <name val="Arial"/>
      <family val="2"/>
    </font>
    <font>
      <u/>
      <sz val="11"/>
      <color theme="10"/>
      <name val="游ゴシック"/>
      <family val="2"/>
      <scheme val="minor"/>
    </font>
    <font>
      <b/>
      <sz val="14"/>
      <color theme="1"/>
      <name val="游ゴシック"/>
      <family val="2"/>
      <scheme val="minor"/>
    </font>
    <font>
      <sz val="8"/>
      <color theme="1"/>
      <name val="Arial"/>
      <family val="2"/>
    </font>
    <font>
      <sz val="8"/>
      <name val="Arial"/>
      <family val="2"/>
    </font>
    <font>
      <sz val="10"/>
      <color theme="1"/>
      <name val="Arial"/>
      <family val="2"/>
    </font>
    <font>
      <b/>
      <sz val="9"/>
      <name val="Arial"/>
      <family val="2"/>
    </font>
    <font>
      <sz val="8"/>
      <color theme="1"/>
      <name val="游ゴシック"/>
      <family val="2"/>
      <scheme val="minor"/>
    </font>
    <font>
      <b/>
      <sz val="14"/>
      <color rgb="FFFFFF00"/>
      <name val="游ゴシック"/>
      <family val="2"/>
      <scheme val="minor"/>
    </font>
    <font>
      <vertAlign val="subscript"/>
      <sz val="9"/>
      <color theme="1"/>
      <name val="Arial"/>
      <family val="2"/>
    </font>
    <font>
      <vertAlign val="subscript"/>
      <sz val="11"/>
      <color theme="1"/>
      <name val="游ゴシック"/>
      <family val="2"/>
      <scheme val="minor"/>
    </font>
    <font>
      <b/>
      <sz val="8"/>
      <name val="游ゴシック"/>
      <family val="2"/>
      <scheme val="minor"/>
    </font>
    <font>
      <b/>
      <sz val="16"/>
      <name val="游ゴシック"/>
      <family val="2"/>
      <scheme val="minor"/>
    </font>
    <font>
      <sz val="16"/>
      <color theme="1"/>
      <name val="游ゴシック"/>
      <family val="2"/>
      <scheme val="minor"/>
    </font>
    <font>
      <b/>
      <sz val="14"/>
      <name val="游ゴシック"/>
      <family val="2"/>
      <scheme val="minor"/>
    </font>
    <font>
      <b/>
      <sz val="8"/>
      <color theme="1"/>
      <name val="Arial"/>
      <family val="2"/>
    </font>
    <font>
      <sz val="12"/>
      <color theme="1"/>
      <name val="游ゴシック"/>
      <family val="2"/>
      <scheme val="minor"/>
    </font>
    <font>
      <vertAlign val="subscript"/>
      <sz val="12"/>
      <color theme="1"/>
      <name val="游ゴシック"/>
      <family val="2"/>
      <scheme val="minor"/>
    </font>
    <font>
      <sz val="9"/>
      <color indexed="81"/>
      <name val="Tahoma"/>
      <family val="2"/>
    </font>
    <font>
      <b/>
      <sz val="9"/>
      <color indexed="81"/>
      <name val="Tahoma"/>
      <family val="2"/>
    </font>
    <font>
      <sz val="9"/>
      <name val="Arial"/>
      <family val="2"/>
    </font>
    <font>
      <b/>
      <sz val="16"/>
      <color theme="1"/>
      <name val="游ゴシック"/>
      <family val="2"/>
      <scheme val="minor"/>
    </font>
    <font>
      <b/>
      <vertAlign val="superscript"/>
      <sz val="11"/>
      <color theme="1"/>
      <name val="Arial"/>
      <family val="2"/>
    </font>
    <font>
      <sz val="11"/>
      <name val="Arial"/>
      <family val="2"/>
    </font>
    <font>
      <b/>
      <sz val="14"/>
      <color theme="1"/>
      <name val="Arial"/>
      <family val="2"/>
    </font>
    <font>
      <b/>
      <sz val="18"/>
      <color theme="1"/>
      <name val="游ゴシック"/>
      <family val="2"/>
      <scheme val="minor"/>
    </font>
    <font>
      <sz val="6"/>
      <name val="游ゴシック"/>
      <family val="3"/>
      <charset val="128"/>
      <scheme val="minor"/>
    </font>
    <font>
      <sz val="11"/>
      <name val="游ゴシック"/>
      <family val="2"/>
      <scheme val="minor"/>
    </font>
  </fonts>
  <fills count="13">
    <fill>
      <patternFill patternType="none"/>
    </fill>
    <fill>
      <patternFill patternType="gray125"/>
    </fill>
    <fill>
      <patternFill patternType="solid">
        <fgColor theme="0" tint="-0.14999847407452621"/>
        <bgColor indexed="64"/>
      </patternFill>
    </fill>
    <fill>
      <patternFill patternType="solid">
        <fgColor rgb="FF66FF33"/>
        <bgColor indexed="64"/>
      </patternFill>
    </fill>
    <fill>
      <patternFill patternType="solid">
        <fgColor rgb="FFFFFF00"/>
        <bgColor indexed="64"/>
      </patternFill>
    </fill>
    <fill>
      <patternFill patternType="solid">
        <fgColor theme="0" tint="-0.249977111117893"/>
        <bgColor indexed="64"/>
      </patternFill>
    </fill>
    <fill>
      <patternFill patternType="solid">
        <fgColor rgb="FF95B3D7"/>
        <bgColor indexed="64"/>
      </patternFill>
    </fill>
    <fill>
      <patternFill patternType="solid">
        <fgColor rgb="FFFFC000"/>
        <bgColor indexed="64"/>
      </patternFill>
    </fill>
    <fill>
      <patternFill patternType="solid">
        <fgColor rgb="FFE0E0E0"/>
        <bgColor indexed="64"/>
      </patternFill>
    </fill>
    <fill>
      <patternFill patternType="solid">
        <fgColor rgb="FFFF0000"/>
        <bgColor indexed="64"/>
      </patternFill>
    </fill>
    <fill>
      <patternFill patternType="solid">
        <fgColor theme="8" tint="0.39997558519241921"/>
        <bgColor indexed="64"/>
      </patternFill>
    </fill>
    <fill>
      <patternFill patternType="solid">
        <fgColor theme="4" tint="0.79998168889431442"/>
        <bgColor indexed="64"/>
      </patternFill>
    </fill>
    <fill>
      <patternFill patternType="darkUp"/>
    </fill>
  </fills>
  <borders count="35">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right/>
      <top style="medium">
        <color indexed="64"/>
      </top>
      <bottom/>
      <diagonal/>
    </border>
    <border>
      <left/>
      <right style="medium">
        <color indexed="64"/>
      </right>
      <top/>
      <bottom/>
      <diagonal/>
    </border>
    <border>
      <left style="medium">
        <color indexed="64"/>
      </left>
      <right/>
      <top style="medium">
        <color indexed="64"/>
      </top>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diagonal/>
    </border>
    <border>
      <left style="thin">
        <color auto="1"/>
      </left>
      <right style="thin">
        <color auto="1"/>
      </right>
      <top style="thin">
        <color auto="1"/>
      </top>
      <bottom style="thin">
        <color auto="1"/>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bottom style="thin">
        <color indexed="64"/>
      </bottom>
      <diagonal/>
    </border>
  </borders>
  <cellStyleXfs count="4">
    <xf numFmtId="0" fontId="0" fillId="0" borderId="0"/>
    <xf numFmtId="0" fontId="2" fillId="0" borderId="0">
      <alignment vertical="center"/>
    </xf>
    <xf numFmtId="0" fontId="17" fillId="0" borderId="0" applyNumberFormat="0" applyFill="0" applyBorder="0" applyAlignment="0" applyProtection="0">
      <alignment vertical="center"/>
    </xf>
    <xf numFmtId="0" fontId="1" fillId="0" borderId="0"/>
  </cellStyleXfs>
  <cellXfs count="253">
    <xf numFmtId="0" fontId="0" fillId="0" borderId="0" xfId="0"/>
    <xf numFmtId="0" fontId="4" fillId="0" borderId="6" xfId="0" applyFont="1" applyBorder="1" applyAlignment="1">
      <alignment horizontal="center" vertical="center" wrapText="1"/>
    </xf>
    <xf numFmtId="0" fontId="4" fillId="0" borderId="6" xfId="0" applyFont="1" applyBorder="1" applyAlignment="1">
      <alignment vertical="center" wrapText="1"/>
    </xf>
    <xf numFmtId="0" fontId="6" fillId="0" borderId="0" xfId="1" applyFont="1">
      <alignment vertical="center"/>
    </xf>
    <xf numFmtId="0" fontId="0" fillId="0" borderId="0" xfId="1" applyFont="1">
      <alignment vertical="center"/>
    </xf>
    <xf numFmtId="0" fontId="2" fillId="0" borderId="0" xfId="1">
      <alignment vertical="center"/>
    </xf>
    <xf numFmtId="0" fontId="7" fillId="0" borderId="0" xfId="1" applyFont="1">
      <alignment vertical="center"/>
    </xf>
    <xf numFmtId="0" fontId="6" fillId="0" borderId="7" xfId="1" applyFont="1" applyBorder="1" applyAlignment="1">
      <alignment horizontal="center" vertical="center" wrapText="1"/>
    </xf>
    <xf numFmtId="0" fontId="6" fillId="0" borderId="4" xfId="1" applyFont="1" applyBorder="1" applyAlignment="1">
      <alignment horizontal="center" vertical="center" wrapText="1"/>
    </xf>
    <xf numFmtId="0" fontId="8" fillId="0" borderId="8" xfId="1" applyFont="1" applyBorder="1" applyAlignment="1">
      <alignment horizontal="center" vertical="center" wrapText="1"/>
    </xf>
    <xf numFmtId="0" fontId="8" fillId="0" borderId="6" xfId="1" applyFont="1" applyBorder="1" applyAlignment="1">
      <alignment horizontal="center" vertical="center" wrapText="1"/>
    </xf>
    <xf numFmtId="0" fontId="8" fillId="0" borderId="7" xfId="1" applyFont="1" applyBorder="1" applyAlignment="1">
      <alignment vertical="center" wrapText="1"/>
    </xf>
    <xf numFmtId="0" fontId="8" fillId="0" borderId="7" xfId="1" applyFont="1" applyBorder="1" applyAlignment="1">
      <alignment horizontal="center" vertical="center" wrapText="1"/>
    </xf>
    <xf numFmtId="0" fontId="8" fillId="4" borderId="7" xfId="1" applyFont="1" applyFill="1" applyBorder="1" applyAlignment="1">
      <alignment horizontal="center" vertical="center" wrapText="1"/>
    </xf>
    <xf numFmtId="0" fontId="12" fillId="0" borderId="7" xfId="1" applyFont="1" applyBorder="1" applyAlignment="1">
      <alignment horizontal="center" vertical="center" wrapText="1"/>
    </xf>
    <xf numFmtId="0" fontId="12" fillId="0" borderId="4" xfId="1" applyFont="1" applyBorder="1" applyAlignment="1">
      <alignment horizontal="center" vertical="center" wrapText="1"/>
    </xf>
    <xf numFmtId="0" fontId="13" fillId="0" borderId="8" xfId="1" applyFont="1" applyBorder="1" applyAlignment="1">
      <alignment horizontal="center" vertical="center" wrapText="1"/>
    </xf>
    <xf numFmtId="0" fontId="13" fillId="0" borderId="6" xfId="1" applyFont="1" applyBorder="1" applyAlignment="1">
      <alignment horizontal="center" vertical="center" wrapText="1"/>
    </xf>
    <xf numFmtId="0" fontId="18" fillId="0" borderId="0" xfId="1" applyFont="1" applyAlignment="1">
      <alignment horizontal="center" vertical="center"/>
    </xf>
    <xf numFmtId="0" fontId="3" fillId="0" borderId="0" xfId="1" applyFont="1" applyAlignment="1">
      <alignment horizontal="center" vertical="center" wrapText="1"/>
    </xf>
    <xf numFmtId="0" fontId="4" fillId="0" borderId="0" xfId="1" applyFont="1" applyAlignment="1">
      <alignment horizontal="left" vertical="top" wrapText="1"/>
    </xf>
    <xf numFmtId="0" fontId="4" fillId="0" borderId="0" xfId="1" applyFont="1" applyAlignment="1">
      <alignment horizontal="center" vertical="center" wrapText="1"/>
    </xf>
    <xf numFmtId="0" fontId="19" fillId="0" borderId="0" xfId="1" applyFont="1" applyAlignment="1">
      <alignment horizontal="center" vertical="center"/>
    </xf>
    <xf numFmtId="0" fontId="3" fillId="6" borderId="1" xfId="1" applyFont="1" applyFill="1" applyBorder="1" applyAlignment="1">
      <alignment horizontal="center" vertical="center" wrapText="1"/>
    </xf>
    <xf numFmtId="0" fontId="3" fillId="6" borderId="17" xfId="1" applyFont="1" applyFill="1" applyBorder="1" applyAlignment="1">
      <alignment horizontal="center" vertical="center" wrapText="1"/>
    </xf>
    <xf numFmtId="176" fontId="19" fillId="0" borderId="1" xfId="1" applyNumberFormat="1" applyFont="1" applyBorder="1" applyAlignment="1">
      <alignment horizontal="center" vertical="center" wrapText="1"/>
    </xf>
    <xf numFmtId="176" fontId="19" fillId="7" borderId="1" xfId="1" applyNumberFormat="1" applyFont="1" applyFill="1" applyBorder="1" applyAlignment="1">
      <alignment horizontal="center" vertical="center" wrapText="1"/>
    </xf>
    <xf numFmtId="0" fontId="4" fillId="0" borderId="7" xfId="1" applyFont="1" applyBorder="1" applyAlignment="1">
      <alignment horizontal="center" vertical="center" wrapText="1"/>
    </xf>
    <xf numFmtId="0" fontId="2" fillId="0" borderId="0" xfId="1" applyAlignment="1">
      <alignment vertical="center"/>
    </xf>
    <xf numFmtId="0" fontId="3" fillId="0" borderId="7" xfId="0" applyFont="1" applyBorder="1" applyAlignment="1">
      <alignment horizontal="center" vertical="center" wrapText="1"/>
    </xf>
    <xf numFmtId="0" fontId="4" fillId="0" borderId="7" xfId="0" applyFont="1" applyBorder="1" applyAlignment="1">
      <alignment horizontal="center" vertical="center" wrapText="1"/>
    </xf>
    <xf numFmtId="0" fontId="2" fillId="0" borderId="0" xfId="1" applyAlignment="1">
      <alignment horizontal="center" vertical="center"/>
    </xf>
    <xf numFmtId="0" fontId="19" fillId="0" borderId="0" xfId="1" applyFont="1" applyAlignment="1">
      <alignment vertical="center"/>
    </xf>
    <xf numFmtId="176" fontId="19" fillId="0" borderId="0" xfId="1" applyNumberFormat="1" applyFont="1" applyAlignment="1">
      <alignment horizontal="right" vertical="center"/>
    </xf>
    <xf numFmtId="176" fontId="19" fillId="0" borderId="0" xfId="1" applyNumberFormat="1" applyFont="1" applyAlignment="1">
      <alignment vertical="center"/>
    </xf>
    <xf numFmtId="176" fontId="19" fillId="0" borderId="0" xfId="1" applyNumberFormat="1" applyFont="1" applyAlignment="1">
      <alignment horizontal="center" vertical="center"/>
    </xf>
    <xf numFmtId="0" fontId="19" fillId="10" borderId="1" xfId="1" applyFont="1" applyFill="1" applyBorder="1" applyAlignment="1">
      <alignment horizontal="center" vertical="center" wrapText="1"/>
    </xf>
    <xf numFmtId="0" fontId="20" fillId="0" borderId="1" xfId="1" applyFont="1" applyBorder="1" applyAlignment="1">
      <alignment horizontal="center" vertical="center" wrapText="1"/>
    </xf>
    <xf numFmtId="176" fontId="19" fillId="0" borderId="1" xfId="1" applyNumberFormat="1" applyFont="1" applyFill="1" applyBorder="1" applyAlignment="1">
      <alignment horizontal="center" vertical="center" wrapText="1"/>
    </xf>
    <xf numFmtId="0" fontId="20" fillId="8" borderId="1" xfId="1" applyFont="1" applyFill="1" applyBorder="1" applyAlignment="1">
      <alignment horizontal="center" vertical="center" wrapText="1"/>
    </xf>
    <xf numFmtId="176" fontId="19" fillId="8" borderId="1" xfId="1" applyNumberFormat="1" applyFont="1" applyFill="1" applyBorder="1" applyAlignment="1">
      <alignment horizontal="center" vertical="center" wrapText="1"/>
    </xf>
    <xf numFmtId="0" fontId="2" fillId="11" borderId="1" xfId="1" applyFont="1" applyFill="1" applyBorder="1" applyAlignment="1">
      <alignment horizontal="center" vertical="center"/>
    </xf>
    <xf numFmtId="0" fontId="2" fillId="0" borderId="1" xfId="1" applyFont="1" applyFill="1" applyBorder="1" applyAlignment="1">
      <alignment horizontal="center" vertical="center"/>
    </xf>
    <xf numFmtId="0" fontId="24" fillId="0" borderId="0" xfId="1" applyFont="1" applyFill="1" applyAlignment="1">
      <alignment horizontal="center" vertical="center"/>
    </xf>
    <xf numFmtId="0" fontId="27" fillId="0" borderId="20" xfId="1" applyFont="1" applyFill="1" applyBorder="1" applyAlignment="1">
      <alignment horizontal="center" vertical="center" wrapText="1"/>
    </xf>
    <xf numFmtId="0" fontId="0" fillId="0" borderId="7" xfId="0" applyBorder="1" applyAlignment="1">
      <alignment vertical="center" wrapText="1"/>
    </xf>
    <xf numFmtId="0" fontId="28" fillId="4" borderId="7" xfId="1" applyFont="1" applyFill="1" applyBorder="1" applyAlignment="1">
      <alignment horizontal="center" vertical="top"/>
    </xf>
    <xf numFmtId="0" fontId="29" fillId="0" borderId="0" xfId="1" applyFont="1" applyAlignment="1">
      <alignment horizontal="right" vertical="center"/>
    </xf>
    <xf numFmtId="0" fontId="18" fillId="0" borderId="0" xfId="1" applyFont="1" applyAlignment="1">
      <alignment horizontal="right" vertical="center"/>
    </xf>
    <xf numFmtId="0" fontId="18" fillId="0" borderId="0" xfId="1" applyFont="1" applyAlignment="1">
      <alignment horizontal="center" vertical="center"/>
    </xf>
    <xf numFmtId="0" fontId="2" fillId="0" borderId="0" xfId="1" applyFill="1">
      <alignment vertical="center"/>
    </xf>
    <xf numFmtId="176" fontId="19" fillId="0" borderId="0" xfId="1" applyNumberFormat="1" applyFont="1" applyFill="1" applyBorder="1" applyAlignment="1">
      <alignment horizontal="center" vertical="center" wrapText="1"/>
    </xf>
    <xf numFmtId="176" fontId="19" fillId="0" borderId="0" xfId="1" applyNumberFormat="1" applyFont="1" applyFill="1" applyAlignment="1">
      <alignment horizontal="center" vertical="center" wrapText="1"/>
    </xf>
    <xf numFmtId="0" fontId="18" fillId="0" borderId="0" xfId="1" applyFont="1" applyFill="1" applyAlignment="1">
      <alignment horizontal="center" vertical="center"/>
    </xf>
    <xf numFmtId="0" fontId="2" fillId="0" borderId="0" xfId="1" applyFill="1" applyAlignment="1">
      <alignment horizontal="center" vertical="center"/>
    </xf>
    <xf numFmtId="0" fontId="3" fillId="6" borderId="25" xfId="1" applyFont="1" applyFill="1" applyBorder="1" applyAlignment="1">
      <alignment horizontal="center" vertical="center" wrapText="1"/>
    </xf>
    <xf numFmtId="0" fontId="4" fillId="6" borderId="25" xfId="1" applyFont="1" applyFill="1" applyBorder="1" applyAlignment="1">
      <alignment horizontal="center" vertical="center" wrapText="1"/>
    </xf>
    <xf numFmtId="176" fontId="23" fillId="0" borderId="1" xfId="1" applyNumberFormat="1" applyFont="1" applyBorder="1" applyAlignment="1">
      <alignment horizontal="center" vertical="top"/>
    </xf>
    <xf numFmtId="176" fontId="23" fillId="12" borderId="1" xfId="1" applyNumberFormat="1" applyFont="1" applyFill="1" applyBorder="1" applyAlignment="1">
      <alignment horizontal="center" vertical="top"/>
    </xf>
    <xf numFmtId="0" fontId="23" fillId="12" borderId="1" xfId="1" applyFont="1" applyFill="1" applyBorder="1" applyAlignment="1">
      <alignment horizontal="left" vertical="top"/>
    </xf>
    <xf numFmtId="0" fontId="4" fillId="6" borderId="1" xfId="1" applyFont="1" applyFill="1" applyBorder="1" applyAlignment="1">
      <alignment horizontal="center" vertical="center" wrapText="1"/>
    </xf>
    <xf numFmtId="0" fontId="30" fillId="0" borderId="0" xfId="1" applyFont="1" applyFill="1" applyAlignment="1">
      <alignment horizontal="center" vertical="center"/>
    </xf>
    <xf numFmtId="0" fontId="19" fillId="0" borderId="1" xfId="1" applyFont="1" applyBorder="1" applyAlignment="1">
      <alignment vertical="center"/>
    </xf>
    <xf numFmtId="176" fontId="23" fillId="7" borderId="1" xfId="1" applyNumberFormat="1" applyFont="1" applyFill="1" applyBorder="1" applyAlignment="1">
      <alignment horizontal="center" vertical="center"/>
    </xf>
    <xf numFmtId="176" fontId="2" fillId="0" borderId="0" xfId="1" applyNumberFormat="1" applyAlignment="1">
      <alignment horizontal="center" vertical="center"/>
    </xf>
    <xf numFmtId="0" fontId="18" fillId="0" borderId="0" xfId="1" applyFont="1" applyAlignment="1">
      <alignment horizontal="center" vertical="center"/>
    </xf>
    <xf numFmtId="0" fontId="2" fillId="0" borderId="0" xfId="1" applyFont="1" applyBorder="1" applyAlignment="1">
      <alignment horizontal="center" vertical="center"/>
    </xf>
    <xf numFmtId="0" fontId="2" fillId="0" borderId="20" xfId="1" applyFont="1" applyFill="1" applyBorder="1" applyAlignment="1">
      <alignment horizontal="center" vertical="center"/>
    </xf>
    <xf numFmtId="0" fontId="2" fillId="4" borderId="0" xfId="1" applyFont="1" applyFill="1" applyBorder="1" applyAlignment="1">
      <alignment horizontal="center" vertical="center"/>
    </xf>
    <xf numFmtId="0" fontId="2" fillId="0" borderId="0" xfId="1" applyFont="1" applyFill="1" applyBorder="1" applyAlignment="1">
      <alignment horizontal="center" vertical="center"/>
    </xf>
    <xf numFmtId="0" fontId="3" fillId="6" borderId="1" xfId="1" applyFont="1" applyFill="1" applyBorder="1" applyAlignment="1">
      <alignment horizontal="center" vertical="center" wrapText="1"/>
    </xf>
    <xf numFmtId="0" fontId="0" fillId="0" borderId="0" xfId="0" applyAlignment="1">
      <alignment vertical="center"/>
    </xf>
    <xf numFmtId="0" fontId="3" fillId="6" borderId="1" xfId="1" applyFont="1" applyFill="1" applyBorder="1" applyAlignment="1">
      <alignment horizontal="center" vertical="center" wrapText="1"/>
    </xf>
    <xf numFmtId="0" fontId="2" fillId="0" borderId="0" xfId="1" applyAlignment="1">
      <alignment vertical="center" wrapText="1"/>
    </xf>
    <xf numFmtId="0" fontId="19" fillId="0" borderId="1" xfId="1" applyFont="1" applyFill="1" applyBorder="1" applyAlignment="1">
      <alignment horizontal="center" vertical="center" wrapText="1"/>
    </xf>
    <xf numFmtId="0" fontId="3" fillId="0" borderId="17" xfId="1" applyFont="1" applyBorder="1" applyAlignment="1">
      <alignment horizontal="center" vertical="center" wrapText="1"/>
    </xf>
    <xf numFmtId="0" fontId="3" fillId="0" borderId="17" xfId="1" applyFont="1" applyBorder="1" applyAlignment="1">
      <alignment horizontal="center" vertical="center"/>
    </xf>
    <xf numFmtId="0" fontId="23" fillId="0" borderId="1" xfId="1" applyFont="1" applyBorder="1" applyAlignment="1">
      <alignment vertical="center" wrapText="1"/>
    </xf>
    <xf numFmtId="0" fontId="31" fillId="6"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1" xfId="1" applyFont="1" applyFill="1" applyBorder="1" applyAlignment="1">
      <alignment horizontal="center" vertical="center"/>
    </xf>
    <xf numFmtId="49" fontId="23" fillId="0" borderId="1" xfId="1" applyNumberFormat="1" applyFont="1" applyBorder="1" applyAlignment="1">
      <alignment horizontal="center" vertical="center" wrapText="1"/>
    </xf>
    <xf numFmtId="49" fontId="18" fillId="0" borderId="0" xfId="1" applyNumberFormat="1" applyFont="1" applyAlignment="1">
      <alignment horizontal="center" vertical="center"/>
    </xf>
    <xf numFmtId="49" fontId="2" fillId="0" borderId="0" xfId="1" applyNumberFormat="1">
      <alignment vertical="center"/>
    </xf>
    <xf numFmtId="49" fontId="2" fillId="0" borderId="0" xfId="1" applyNumberFormat="1" applyAlignment="1">
      <alignment horizontal="center" vertical="center"/>
    </xf>
    <xf numFmtId="49" fontId="19" fillId="0" borderId="1" xfId="1" applyNumberFormat="1" applyFont="1" applyFill="1" applyBorder="1" applyAlignment="1">
      <alignment horizontal="center" vertical="center" wrapText="1"/>
    </xf>
    <xf numFmtId="176" fontId="2" fillId="0" borderId="0" xfId="1" applyNumberFormat="1" applyAlignment="1">
      <alignment horizontal="center" vertical="top"/>
    </xf>
    <xf numFmtId="176" fontId="2" fillId="0" borderId="0" xfId="1" applyNumberFormat="1" applyAlignment="1">
      <alignment horizontal="center" vertical="top" wrapText="1"/>
    </xf>
    <xf numFmtId="0" fontId="2" fillId="0" borderId="0" xfId="1" applyAlignment="1">
      <alignment horizontal="center" vertical="top"/>
    </xf>
    <xf numFmtId="0" fontId="2" fillId="0" borderId="0" xfId="1" applyAlignment="1">
      <alignment horizontal="center" vertical="top" wrapText="1"/>
    </xf>
    <xf numFmtId="176" fontId="19" fillId="0" borderId="17" xfId="1" applyNumberFormat="1" applyFont="1" applyFill="1" applyBorder="1" applyAlignment="1">
      <alignment horizontal="center" vertical="center"/>
    </xf>
    <xf numFmtId="0" fontId="19" fillId="0" borderId="17" xfId="1" applyFont="1" applyFill="1" applyBorder="1" applyAlignment="1">
      <alignment horizontal="center" vertical="center"/>
    </xf>
    <xf numFmtId="0" fontId="23" fillId="0" borderId="1" xfId="1" applyFont="1" applyBorder="1" applyAlignment="1">
      <alignment vertical="center"/>
    </xf>
    <xf numFmtId="0" fontId="4" fillId="0" borderId="6" xfId="0" applyFont="1" applyBorder="1" applyAlignment="1">
      <alignment horizontal="center" vertical="center"/>
    </xf>
    <xf numFmtId="0" fontId="18" fillId="0" borderId="0" xfId="1" applyFont="1" applyAlignment="1">
      <alignment horizontal="center" vertical="center"/>
    </xf>
    <xf numFmtId="0" fontId="23" fillId="0" borderId="17" xfId="1" applyFont="1" applyBorder="1" applyAlignment="1">
      <alignment horizontal="center" vertical="center" wrapText="1"/>
    </xf>
    <xf numFmtId="0" fontId="31" fillId="0" borderId="0" xfId="1" applyFont="1" applyBorder="1" applyAlignment="1">
      <alignment horizontal="center" vertical="center" wrapText="1"/>
    </xf>
    <xf numFmtId="0" fontId="13" fillId="0" borderId="8" xfId="1" applyFont="1" applyBorder="1" applyAlignment="1">
      <alignment horizontal="center" vertical="center" wrapText="1"/>
    </xf>
    <xf numFmtId="0" fontId="8" fillId="0" borderId="6" xfId="1" applyFont="1" applyFill="1" applyBorder="1" applyAlignment="1">
      <alignment horizontal="center" vertical="center" wrapText="1"/>
    </xf>
    <xf numFmtId="0" fontId="13" fillId="0" borderId="6" xfId="1" applyFont="1" applyFill="1" applyBorder="1" applyAlignment="1">
      <alignment horizontal="center" vertical="center" wrapText="1"/>
    </xf>
    <xf numFmtId="0" fontId="13" fillId="0" borderId="7" xfId="1" applyFont="1" applyBorder="1" applyAlignment="1">
      <alignment horizontal="center" vertical="center" wrapText="1"/>
    </xf>
    <xf numFmtId="0" fontId="37" fillId="0" borderId="0" xfId="1" applyFont="1">
      <alignment vertical="center"/>
    </xf>
    <xf numFmtId="0" fontId="18" fillId="0" borderId="0" xfId="1" applyFont="1" applyAlignment="1">
      <alignment horizontal="center" vertical="center"/>
    </xf>
    <xf numFmtId="0" fontId="3" fillId="0" borderId="3" xfId="1" applyFont="1" applyBorder="1" applyAlignment="1">
      <alignment horizontal="center" vertical="center" wrapText="1"/>
    </xf>
    <xf numFmtId="0" fontId="16" fillId="0" borderId="0" xfId="1" applyFont="1" applyFill="1" applyBorder="1" applyAlignment="1">
      <alignment horizontal="left" vertical="top" wrapText="1"/>
    </xf>
    <xf numFmtId="0" fontId="13" fillId="0" borderId="11" xfId="1" applyFont="1" applyBorder="1" applyAlignment="1">
      <alignment horizontal="center" vertical="center" wrapText="1"/>
    </xf>
    <xf numFmtId="0" fontId="13" fillId="0" borderId="13" xfId="1" applyFont="1" applyBorder="1" applyAlignment="1">
      <alignment horizontal="center" vertical="center" wrapText="1"/>
    </xf>
    <xf numFmtId="0" fontId="8" fillId="0" borderId="0" xfId="1" applyFont="1" applyBorder="1" applyAlignment="1">
      <alignment horizontal="left" vertical="center" wrapText="1"/>
    </xf>
    <xf numFmtId="0" fontId="3" fillId="0" borderId="3" xfId="1" applyFont="1" applyBorder="1" applyAlignment="1">
      <alignment horizontal="center" vertical="center"/>
    </xf>
    <xf numFmtId="0" fontId="7" fillId="9" borderId="1" xfId="1" applyFont="1" applyFill="1" applyBorder="1" applyAlignment="1">
      <alignment horizontal="center" vertical="center" wrapText="1"/>
    </xf>
    <xf numFmtId="0" fontId="31" fillId="9" borderId="1" xfId="1" applyFont="1" applyFill="1" applyBorder="1" applyAlignment="1">
      <alignment horizontal="center" vertical="top" wrapText="1"/>
    </xf>
    <xf numFmtId="0" fontId="31" fillId="9" borderId="1" xfId="1" applyFont="1" applyFill="1" applyBorder="1" applyAlignment="1">
      <alignment horizontal="center" vertical="center" wrapText="1"/>
    </xf>
    <xf numFmtId="0" fontId="21" fillId="2" borderId="10" xfId="1" applyFont="1" applyFill="1" applyBorder="1" applyAlignment="1">
      <alignment horizontal="center" vertical="top" wrapText="1"/>
    </xf>
    <xf numFmtId="0" fontId="40" fillId="4" borderId="7" xfId="1" applyFont="1" applyFill="1" applyBorder="1" applyAlignment="1">
      <alignment horizontal="center" vertical="center" wrapText="1"/>
    </xf>
    <xf numFmtId="0" fontId="18" fillId="0" borderId="10" xfId="1" applyFont="1" applyBorder="1" applyAlignment="1">
      <alignment horizontal="center" vertical="center"/>
    </xf>
    <xf numFmtId="0" fontId="37" fillId="0" borderId="7" xfId="1" applyFont="1" applyBorder="1" applyAlignment="1">
      <alignment horizontal="center" vertical="top"/>
    </xf>
    <xf numFmtId="0" fontId="41" fillId="0" borderId="0" xfId="1" applyFont="1">
      <alignment vertical="center"/>
    </xf>
    <xf numFmtId="0" fontId="4" fillId="0" borderId="11" xfId="0" applyFont="1" applyBorder="1" applyAlignment="1">
      <alignment horizontal="center" vertical="center" wrapText="1"/>
    </xf>
    <xf numFmtId="0" fontId="3" fillId="6" borderId="1" xfId="1" applyFont="1" applyFill="1" applyBorder="1" applyAlignment="1">
      <alignment horizontal="center" vertical="center" wrapText="1"/>
    </xf>
    <xf numFmtId="0" fontId="4" fillId="0" borderId="5" xfId="0" applyFont="1" applyBorder="1" applyAlignment="1">
      <alignment vertical="center" wrapText="1"/>
    </xf>
    <xf numFmtId="0" fontId="4" fillId="0" borderId="11" xfId="0" applyFont="1" applyBorder="1" applyAlignment="1">
      <alignment horizontal="center" vertical="center" wrapText="1"/>
    </xf>
    <xf numFmtId="0" fontId="19" fillId="0" borderId="28" xfId="1" applyFont="1" applyBorder="1" applyAlignment="1">
      <alignment vertical="center"/>
    </xf>
    <xf numFmtId="176" fontId="19" fillId="0" borderId="28" xfId="1" applyNumberFormat="1" applyFont="1" applyBorder="1" applyAlignment="1">
      <alignment horizontal="center" vertical="center"/>
    </xf>
    <xf numFmtId="0" fontId="19" fillId="0" borderId="28" xfId="1" applyFont="1" applyBorder="1" applyAlignment="1">
      <alignment horizontal="center" vertical="center"/>
    </xf>
    <xf numFmtId="176" fontId="19" fillId="0" borderId="28" xfId="1" applyNumberFormat="1" applyFont="1" applyFill="1" applyBorder="1" applyAlignment="1">
      <alignment horizontal="center" vertical="center" wrapText="1"/>
    </xf>
    <xf numFmtId="0" fontId="23" fillId="0" borderId="28" xfId="1" applyFont="1" applyBorder="1" applyAlignment="1">
      <alignment vertical="center" wrapText="1"/>
    </xf>
    <xf numFmtId="0" fontId="23" fillId="0" borderId="28" xfId="1" applyFont="1" applyBorder="1" applyAlignment="1">
      <alignment vertical="center"/>
    </xf>
    <xf numFmtId="176" fontId="19" fillId="0" borderId="16" xfId="1" applyNumberFormat="1" applyFont="1" applyFill="1" applyBorder="1" applyAlignment="1">
      <alignment horizontal="center" vertical="center" wrapText="1"/>
    </xf>
    <xf numFmtId="176" fontId="19" fillId="0" borderId="20" xfId="1" applyNumberFormat="1" applyFont="1" applyBorder="1" applyAlignment="1">
      <alignment horizontal="center" vertical="center"/>
    </xf>
    <xf numFmtId="0" fontId="19" fillId="0" borderId="20" xfId="1" applyFont="1" applyBorder="1" applyAlignment="1">
      <alignment horizontal="center" vertical="center"/>
    </xf>
    <xf numFmtId="0" fontId="4" fillId="0" borderId="28" xfId="0" applyFont="1" applyBorder="1" applyAlignment="1">
      <alignment vertical="center" wrapText="1"/>
    </xf>
    <xf numFmtId="0" fontId="4" fillId="0" borderId="28" xfId="0" applyFont="1" applyBorder="1" applyAlignment="1">
      <alignment horizontal="center" vertical="center" wrapText="1"/>
    </xf>
    <xf numFmtId="0" fontId="4" fillId="0" borderId="28" xfId="0" applyFont="1" applyBorder="1" applyAlignment="1">
      <alignment horizontal="center" vertical="center"/>
    </xf>
    <xf numFmtId="176" fontId="19" fillId="0" borderId="34" xfId="1" applyNumberFormat="1" applyFont="1" applyFill="1" applyBorder="1" applyAlignment="1">
      <alignment horizontal="center" vertical="center"/>
    </xf>
    <xf numFmtId="0" fontId="4" fillId="0" borderId="17" xfId="0" applyFont="1" applyBorder="1" applyAlignment="1">
      <alignment horizontal="center" vertical="center" wrapText="1"/>
    </xf>
    <xf numFmtId="0" fontId="4" fillId="0" borderId="17" xfId="0" applyFont="1" applyBorder="1" applyAlignment="1">
      <alignment horizontal="center" vertical="center"/>
    </xf>
    <xf numFmtId="177" fontId="4" fillId="0" borderId="28" xfId="0" applyNumberFormat="1" applyFont="1" applyBorder="1" applyAlignment="1">
      <alignment horizontal="center" vertical="center" wrapText="1"/>
    </xf>
    <xf numFmtId="0" fontId="19" fillId="4" borderId="1" xfId="1" applyFont="1" applyFill="1" applyBorder="1" applyAlignment="1">
      <alignment vertical="center"/>
    </xf>
    <xf numFmtId="0" fontId="19" fillId="4" borderId="28" xfId="1" applyFont="1" applyFill="1" applyBorder="1" applyAlignment="1">
      <alignment vertical="center"/>
    </xf>
    <xf numFmtId="0" fontId="19" fillId="4" borderId="20" xfId="1" applyFont="1" applyFill="1" applyBorder="1" applyAlignment="1">
      <alignment vertical="center"/>
    </xf>
    <xf numFmtId="0" fontId="3" fillId="6" borderId="28" xfId="1" applyFont="1" applyFill="1" applyBorder="1" applyAlignment="1">
      <alignment horizontal="center" vertical="center" wrapText="1"/>
    </xf>
    <xf numFmtId="0" fontId="7" fillId="9" borderId="28" xfId="1" applyFont="1" applyFill="1" applyBorder="1" applyAlignment="1">
      <alignment horizontal="center" vertical="center" wrapText="1"/>
    </xf>
    <xf numFmtId="176" fontId="19" fillId="7" borderId="28" xfId="1" applyNumberFormat="1" applyFont="1" applyFill="1" applyBorder="1" applyAlignment="1">
      <alignment horizontal="center" vertical="center" wrapText="1"/>
    </xf>
    <xf numFmtId="0" fontId="31" fillId="9" borderId="28" xfId="1" applyFont="1" applyFill="1" applyBorder="1" applyAlignment="1">
      <alignment horizontal="center" vertical="center" wrapText="1"/>
    </xf>
    <xf numFmtId="176" fontId="19" fillId="8" borderId="28" xfId="1" applyNumberFormat="1" applyFont="1" applyFill="1" applyBorder="1" applyAlignment="1">
      <alignment horizontal="center" vertical="center" wrapText="1"/>
    </xf>
    <xf numFmtId="0" fontId="8" fillId="0" borderId="10" xfId="1" applyFont="1" applyBorder="1" applyAlignment="1">
      <alignment horizontal="center" vertical="center" wrapText="1"/>
    </xf>
    <xf numFmtId="0" fontId="8" fillId="0" borderId="9" xfId="1" applyFont="1" applyBorder="1" applyAlignment="1">
      <alignment horizontal="center" vertical="center" wrapText="1"/>
    </xf>
    <xf numFmtId="0" fontId="8" fillId="0" borderId="4" xfId="1" applyFont="1" applyBorder="1" applyAlignment="1">
      <alignment horizontal="center" vertical="center" wrapText="1"/>
    </xf>
    <xf numFmtId="0" fontId="6" fillId="2" borderId="10" xfId="1" applyFont="1" applyFill="1" applyBorder="1">
      <alignment vertical="center"/>
    </xf>
    <xf numFmtId="0" fontId="6" fillId="2" borderId="9" xfId="1" applyFont="1" applyFill="1" applyBorder="1">
      <alignment vertical="center"/>
    </xf>
    <xf numFmtId="0" fontId="6" fillId="2" borderId="4" xfId="1" applyFont="1" applyFill="1" applyBorder="1">
      <alignment vertical="center"/>
    </xf>
    <xf numFmtId="0" fontId="39" fillId="4" borderId="29" xfId="1" applyFont="1" applyFill="1" applyBorder="1" applyAlignment="1">
      <alignment horizontal="left" vertical="top" wrapText="1"/>
    </xf>
    <xf numFmtId="0" fontId="39" fillId="4" borderId="30" xfId="1" applyFont="1" applyFill="1" applyBorder="1" applyAlignment="1">
      <alignment horizontal="left" vertical="top" wrapText="1"/>
    </xf>
    <xf numFmtId="0" fontId="39" fillId="4" borderId="31" xfId="1" applyFont="1" applyFill="1" applyBorder="1" applyAlignment="1">
      <alignment horizontal="left" vertical="top" wrapText="1"/>
    </xf>
    <xf numFmtId="0" fontId="8" fillId="0" borderId="14" xfId="1" applyFont="1" applyBorder="1" applyAlignment="1">
      <alignment horizontal="left" vertical="top" wrapText="1"/>
    </xf>
    <xf numFmtId="0" fontId="8" fillId="0" borderId="12" xfId="1" applyFont="1" applyBorder="1" applyAlignment="1">
      <alignment horizontal="left" vertical="top" wrapText="1"/>
    </xf>
    <xf numFmtId="0" fontId="8" fillId="0" borderId="5" xfId="1" applyFont="1" applyBorder="1" applyAlignment="1">
      <alignment horizontal="left" vertical="top" wrapText="1"/>
    </xf>
    <xf numFmtId="0" fontId="8" fillId="0" borderId="15" xfId="1" applyFont="1" applyBorder="1" applyAlignment="1">
      <alignment horizontal="left" vertical="top" wrapText="1"/>
    </xf>
    <xf numFmtId="0" fontId="8" fillId="0" borderId="2" xfId="1" applyFont="1" applyBorder="1" applyAlignment="1">
      <alignment horizontal="left" vertical="top" wrapText="1"/>
    </xf>
    <xf numFmtId="0" fontId="8" fillId="0" borderId="6" xfId="1" applyFont="1" applyBorder="1" applyAlignment="1">
      <alignment horizontal="left" vertical="top" wrapText="1"/>
    </xf>
    <xf numFmtId="0" fontId="6" fillId="0" borderId="2" xfId="1" applyFont="1" applyBorder="1" applyAlignment="1">
      <alignment horizontal="center" vertical="center"/>
    </xf>
    <xf numFmtId="0" fontId="6" fillId="3" borderId="10" xfId="1" applyFont="1" applyFill="1" applyBorder="1" applyAlignment="1">
      <alignment horizontal="center" vertical="center" wrapText="1"/>
    </xf>
    <xf numFmtId="0" fontId="6" fillId="3" borderId="9" xfId="1" applyFont="1" applyFill="1" applyBorder="1" applyAlignment="1">
      <alignment horizontal="center" vertical="center" wrapText="1"/>
    </xf>
    <xf numFmtId="0" fontId="6" fillId="3" borderId="4" xfId="1" applyFont="1" applyFill="1" applyBorder="1" applyAlignment="1">
      <alignment horizontal="center" vertical="center" wrapText="1"/>
    </xf>
    <xf numFmtId="0" fontId="8" fillId="0" borderId="10" xfId="1" applyFont="1" applyBorder="1" applyAlignment="1">
      <alignment vertical="center" wrapText="1"/>
    </xf>
    <xf numFmtId="0" fontId="8" fillId="0" borderId="9" xfId="1" applyFont="1" applyBorder="1" applyAlignment="1">
      <alignment vertical="center" wrapText="1"/>
    </xf>
    <xf numFmtId="0" fontId="8" fillId="0" borderId="4" xfId="1" applyFont="1" applyBorder="1" applyAlignment="1">
      <alignment vertical="center" wrapText="1"/>
    </xf>
    <xf numFmtId="0" fontId="6" fillId="0" borderId="2" xfId="1" applyFont="1" applyBorder="1" applyAlignment="1">
      <alignment horizontal="center" vertical="center" wrapText="1"/>
    </xf>
    <xf numFmtId="0" fontId="13" fillId="0" borderId="3" xfId="1" applyFont="1" applyBorder="1" applyAlignment="1">
      <alignment horizontal="center" vertical="center" wrapText="1"/>
    </xf>
    <xf numFmtId="0" fontId="13" fillId="0" borderId="8" xfId="1" applyFont="1" applyBorder="1" applyAlignment="1">
      <alignment horizontal="center" vertical="center" wrapText="1"/>
    </xf>
    <xf numFmtId="0" fontId="6" fillId="2" borderId="14" xfId="1" applyFont="1" applyFill="1" applyBorder="1">
      <alignment vertical="center"/>
    </xf>
    <xf numFmtId="0" fontId="6" fillId="2" borderId="12" xfId="1" applyFont="1" applyFill="1" applyBorder="1">
      <alignment vertical="center"/>
    </xf>
    <xf numFmtId="0" fontId="6" fillId="2" borderId="5" xfId="1" applyFont="1" applyFill="1" applyBorder="1">
      <alignment vertical="center"/>
    </xf>
    <xf numFmtId="0" fontId="39" fillId="4" borderId="28" xfId="1" applyFont="1" applyFill="1" applyBorder="1" applyAlignment="1">
      <alignment horizontal="left" vertical="top" wrapText="1"/>
    </xf>
    <xf numFmtId="0" fontId="4" fillId="0" borderId="3" xfId="0" applyFont="1" applyBorder="1" applyAlignment="1">
      <alignment horizontal="center" vertical="center"/>
    </xf>
    <xf numFmtId="0" fontId="4" fillId="0" borderId="8" xfId="0" applyFont="1" applyBorder="1" applyAlignment="1">
      <alignment horizontal="center" vertical="center"/>
    </xf>
    <xf numFmtId="0" fontId="4" fillId="0" borderId="3"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8" xfId="0" applyFont="1" applyBorder="1" applyAlignment="1">
      <alignment horizontal="center" vertical="center" wrapText="1"/>
    </xf>
    <xf numFmtId="0" fontId="32" fillId="0" borderId="19" xfId="1" applyFont="1" applyFill="1" applyBorder="1" applyAlignment="1">
      <alignment horizontal="left" vertical="top" wrapText="1"/>
    </xf>
    <xf numFmtId="0" fontId="32" fillId="0" borderId="0" xfId="1" applyFont="1" applyFill="1" applyBorder="1" applyAlignment="1">
      <alignment horizontal="left" vertical="top" wrapText="1"/>
    </xf>
    <xf numFmtId="0" fontId="32" fillId="0" borderId="27" xfId="1" applyFont="1" applyFill="1" applyBorder="1" applyAlignment="1">
      <alignment horizontal="left" vertical="top" wrapText="1"/>
    </xf>
    <xf numFmtId="0" fontId="8" fillId="4" borderId="21" xfId="1" applyFont="1" applyFill="1" applyBorder="1" applyAlignment="1">
      <alignment horizontal="left" vertical="center" wrapText="1"/>
    </xf>
    <xf numFmtId="0" fontId="8" fillId="4" borderId="23" xfId="1" applyFont="1" applyFill="1" applyBorder="1" applyAlignment="1">
      <alignment horizontal="left" vertical="center" wrapText="1"/>
    </xf>
    <xf numFmtId="0" fontId="8" fillId="4" borderId="16" xfId="1" applyFont="1" applyFill="1" applyBorder="1" applyAlignment="1">
      <alignment horizontal="left" vertical="center" wrapText="1"/>
    </xf>
    <xf numFmtId="0" fontId="3" fillId="0" borderId="7" xfId="0" applyFont="1" applyBorder="1" applyAlignment="1">
      <alignment horizontal="center" vertical="top" wrapText="1"/>
    </xf>
    <xf numFmtId="0" fontId="3" fillId="0" borderId="10" xfId="1" applyFont="1" applyBorder="1" applyAlignment="1">
      <alignment horizontal="center" vertical="center" wrapText="1"/>
    </xf>
    <xf numFmtId="0" fontId="3" fillId="0" borderId="9" xfId="1" applyFont="1" applyBorder="1" applyAlignment="1">
      <alignment horizontal="center" vertical="center" wrapText="1"/>
    </xf>
    <xf numFmtId="0" fontId="3" fillId="0" borderId="4" xfId="1" applyFont="1" applyBorder="1" applyAlignment="1">
      <alignment horizontal="center" vertical="center" wrapText="1"/>
    </xf>
    <xf numFmtId="0" fontId="18" fillId="5" borderId="10" xfId="1" applyFont="1" applyFill="1" applyBorder="1" applyAlignment="1">
      <alignment horizontal="left" vertical="top"/>
    </xf>
    <xf numFmtId="0" fontId="18" fillId="5" borderId="9" xfId="1" applyFont="1" applyFill="1" applyBorder="1" applyAlignment="1">
      <alignment horizontal="left" vertical="top"/>
    </xf>
    <xf numFmtId="0" fontId="18" fillId="5" borderId="4" xfId="1" applyFont="1" applyFill="1" applyBorder="1" applyAlignment="1">
      <alignment horizontal="left" vertical="top"/>
    </xf>
    <xf numFmtId="0" fontId="21" fillId="4" borderId="10" xfId="1" applyFont="1" applyFill="1" applyBorder="1" applyAlignment="1">
      <alignment horizontal="left" vertical="top" wrapText="1"/>
    </xf>
    <xf numFmtId="0" fontId="21" fillId="4" borderId="9" xfId="1" applyFont="1" applyFill="1" applyBorder="1" applyAlignment="1">
      <alignment horizontal="left" vertical="top" wrapText="1"/>
    </xf>
    <xf numFmtId="0" fontId="21" fillId="4" borderId="4" xfId="1" applyFont="1" applyFill="1" applyBorder="1" applyAlignment="1">
      <alignment horizontal="left" vertical="top" wrapText="1"/>
    </xf>
    <xf numFmtId="0" fontId="21" fillId="4" borderId="29" xfId="1" applyFont="1" applyFill="1" applyBorder="1" applyAlignment="1">
      <alignment horizontal="left" vertical="top" wrapText="1"/>
    </xf>
    <xf numFmtId="0" fontId="21" fillId="4" borderId="30" xfId="1" applyFont="1" applyFill="1" applyBorder="1" applyAlignment="1">
      <alignment horizontal="left" vertical="top" wrapText="1"/>
    </xf>
    <xf numFmtId="0" fontId="21" fillId="4" borderId="31" xfId="1" applyFont="1" applyFill="1" applyBorder="1" applyAlignment="1">
      <alignment horizontal="left" vertical="top" wrapText="1"/>
    </xf>
    <xf numFmtId="0" fontId="18" fillId="5" borderId="32" xfId="1" applyFont="1" applyFill="1" applyBorder="1" applyAlignment="1">
      <alignment vertical="top"/>
    </xf>
    <xf numFmtId="0" fontId="18" fillId="5" borderId="30" xfId="1" applyFont="1" applyFill="1" applyBorder="1" applyAlignment="1">
      <alignment vertical="top"/>
    </xf>
    <xf numFmtId="0" fontId="18" fillId="5" borderId="33" xfId="1" applyFont="1" applyFill="1" applyBorder="1" applyAlignment="1">
      <alignment vertical="top"/>
    </xf>
    <xf numFmtId="0" fontId="21" fillId="4" borderId="21" xfId="1" applyFont="1" applyFill="1" applyBorder="1" applyAlignment="1">
      <alignment horizontal="left" vertical="top" wrapText="1"/>
    </xf>
    <xf numFmtId="0" fontId="21" fillId="4" borderId="23" xfId="1" applyFont="1" applyFill="1" applyBorder="1" applyAlignment="1">
      <alignment horizontal="left" vertical="top" wrapText="1"/>
    </xf>
    <xf numFmtId="0" fontId="21" fillId="4" borderId="16" xfId="1" applyFont="1" applyFill="1" applyBorder="1" applyAlignment="1">
      <alignment horizontal="left" vertical="top" wrapText="1"/>
    </xf>
    <xf numFmtId="0" fontId="3" fillId="0" borderId="14"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5" xfId="1" applyFont="1" applyBorder="1" applyAlignment="1">
      <alignment horizontal="center" vertical="center" wrapText="1"/>
    </xf>
    <xf numFmtId="0" fontId="18" fillId="5" borderId="32" xfId="1" applyFont="1" applyFill="1" applyBorder="1" applyAlignment="1">
      <alignment horizontal="left" vertical="top"/>
    </xf>
    <xf numFmtId="0" fontId="18" fillId="5" borderId="30" xfId="1" applyFont="1" applyFill="1" applyBorder="1" applyAlignment="1">
      <alignment horizontal="left" vertical="top"/>
    </xf>
    <xf numFmtId="0" fontId="18" fillId="5" borderId="33" xfId="1" applyFont="1" applyFill="1" applyBorder="1" applyAlignment="1">
      <alignment horizontal="left" vertical="top"/>
    </xf>
    <xf numFmtId="0" fontId="3" fillId="0" borderId="7" xfId="0" applyFont="1" applyBorder="1" applyAlignment="1">
      <alignment horizontal="center" vertical="center" wrapText="1"/>
    </xf>
    <xf numFmtId="0" fontId="32" fillId="0" borderId="25" xfId="1" applyFont="1" applyFill="1" applyBorder="1" applyAlignment="1">
      <alignment horizontal="left" vertical="top" wrapText="1"/>
    </xf>
    <xf numFmtId="0" fontId="32" fillId="0" borderId="18" xfId="1" applyFont="1" applyFill="1" applyBorder="1" applyAlignment="1">
      <alignment horizontal="left" vertical="top" wrapText="1"/>
    </xf>
    <xf numFmtId="0" fontId="0" fillId="2" borderId="1" xfId="1" applyFont="1" applyFill="1" applyBorder="1" applyAlignment="1">
      <alignment horizontal="right" vertical="center"/>
    </xf>
    <xf numFmtId="0" fontId="2" fillId="2" borderId="1" xfId="1" applyFont="1" applyFill="1" applyBorder="1" applyAlignment="1">
      <alignment horizontal="right" vertical="center"/>
    </xf>
    <xf numFmtId="0" fontId="2" fillId="2" borderId="1" xfId="1" applyFont="1" applyFill="1" applyBorder="1" applyAlignment="1">
      <alignment horizontal="right" vertical="center" wrapText="1"/>
    </xf>
    <xf numFmtId="0" fontId="22" fillId="2" borderId="20" xfId="1" applyFont="1" applyFill="1" applyBorder="1" applyAlignment="1">
      <alignment horizontal="center" vertical="center" wrapText="1"/>
    </xf>
    <xf numFmtId="0" fontId="22" fillId="2" borderId="22" xfId="1" applyFont="1" applyFill="1" applyBorder="1" applyAlignment="1">
      <alignment horizontal="center" vertical="center" wrapText="1"/>
    </xf>
    <xf numFmtId="0" fontId="22" fillId="2" borderId="17" xfId="1" applyFont="1" applyFill="1" applyBorder="1" applyAlignment="1">
      <alignment horizontal="center" vertical="center" wrapText="1"/>
    </xf>
    <xf numFmtId="0" fontId="8" fillId="4" borderId="29" xfId="1" applyFont="1" applyFill="1" applyBorder="1" applyAlignment="1">
      <alignment horizontal="left" vertical="top" wrapText="1"/>
    </xf>
    <xf numFmtId="0" fontId="8" fillId="4" borderId="30" xfId="1" applyFont="1" applyFill="1" applyBorder="1" applyAlignment="1">
      <alignment horizontal="left" vertical="top" wrapText="1"/>
    </xf>
    <xf numFmtId="0" fontId="8" fillId="4" borderId="31" xfId="1" applyFont="1" applyFill="1" applyBorder="1" applyAlignment="1">
      <alignment horizontal="left" vertical="top" wrapText="1"/>
    </xf>
    <xf numFmtId="0" fontId="0" fillId="2" borderId="25" xfId="1" applyFont="1" applyFill="1" applyBorder="1" applyAlignment="1">
      <alignment horizontal="left" vertical="top" wrapText="1"/>
    </xf>
    <xf numFmtId="0" fontId="0" fillId="2" borderId="18" xfId="1" applyFont="1" applyFill="1" applyBorder="1" applyAlignment="1">
      <alignment horizontal="left" vertical="top" wrapText="1"/>
    </xf>
    <xf numFmtId="0" fontId="0" fillId="2" borderId="26" xfId="1" applyFont="1" applyFill="1" applyBorder="1" applyAlignment="1">
      <alignment horizontal="left" vertical="top" wrapText="1"/>
    </xf>
    <xf numFmtId="0" fontId="0" fillId="2" borderId="24" xfId="1" applyFont="1" applyFill="1" applyBorder="1" applyAlignment="1">
      <alignment horizontal="left" vertical="top" wrapText="1"/>
    </xf>
    <xf numFmtId="0" fontId="0" fillId="2" borderId="1" xfId="1" applyFont="1" applyFill="1" applyBorder="1" applyAlignment="1">
      <alignment horizontal="right" vertical="center" wrapText="1"/>
    </xf>
    <xf numFmtId="0" fontId="18" fillId="2" borderId="1" xfId="1" applyFont="1" applyFill="1" applyBorder="1" applyAlignment="1">
      <alignment horizontal="center" vertical="center" textRotation="90"/>
    </xf>
    <xf numFmtId="0" fontId="3" fillId="0" borderId="3" xfId="1" applyFont="1" applyBorder="1" applyAlignment="1">
      <alignment horizontal="center" vertical="center" wrapText="1"/>
    </xf>
    <xf numFmtId="0" fontId="3" fillId="0" borderId="11" xfId="1" applyFont="1" applyBorder="1" applyAlignment="1">
      <alignment horizontal="center" vertical="center" wrapText="1"/>
    </xf>
    <xf numFmtId="0" fontId="8" fillId="4" borderId="29" xfId="1" applyFont="1" applyFill="1" applyBorder="1" applyAlignment="1">
      <alignment horizontal="left" vertical="center" wrapText="1"/>
    </xf>
    <xf numFmtId="0" fontId="8" fillId="4" borderId="30" xfId="1" applyFont="1" applyFill="1" applyBorder="1" applyAlignment="1">
      <alignment horizontal="left" vertical="center" wrapText="1"/>
    </xf>
    <xf numFmtId="0" fontId="8" fillId="4" borderId="31" xfId="1" applyFont="1" applyFill="1" applyBorder="1" applyAlignment="1">
      <alignment horizontal="left" vertical="center" wrapText="1"/>
    </xf>
    <xf numFmtId="0" fontId="3" fillId="0" borderId="10" xfId="0" applyFont="1" applyBorder="1" applyAlignment="1">
      <alignment horizontal="center" vertical="center" wrapText="1"/>
    </xf>
    <xf numFmtId="0" fontId="3" fillId="0" borderId="9" xfId="0" applyFont="1" applyBorder="1" applyAlignment="1">
      <alignment horizontal="center" vertical="center" wrapText="1"/>
    </xf>
    <xf numFmtId="0" fontId="3" fillId="0" borderId="4" xfId="0" applyFont="1" applyBorder="1" applyAlignment="1">
      <alignment horizontal="center" vertical="center" wrapText="1"/>
    </xf>
    <xf numFmtId="176" fontId="31" fillId="0" borderId="1" xfId="1" applyNumberFormat="1" applyFont="1" applyFill="1" applyBorder="1" applyAlignment="1">
      <alignment horizontal="center" vertical="center" wrapText="1"/>
    </xf>
    <xf numFmtId="0" fontId="3" fillId="0" borderId="1" xfId="1" applyFont="1" applyBorder="1" applyAlignment="1">
      <alignment horizontal="center" vertical="center" wrapText="1"/>
    </xf>
    <xf numFmtId="0" fontId="4" fillId="0" borderId="20" xfId="1" applyFont="1" applyBorder="1" applyAlignment="1">
      <alignment horizontal="center" vertical="center"/>
    </xf>
    <xf numFmtId="0" fontId="4" fillId="0" borderId="22" xfId="1" applyFont="1" applyBorder="1" applyAlignment="1">
      <alignment horizontal="center" vertical="center"/>
    </xf>
    <xf numFmtId="0" fontId="4" fillId="0" borderId="17" xfId="1" applyFont="1" applyBorder="1" applyAlignment="1">
      <alignment horizontal="center" vertical="center"/>
    </xf>
    <xf numFmtId="0" fontId="3" fillId="0" borderId="17" xfId="1" applyFont="1" applyBorder="1" applyAlignment="1">
      <alignment horizontal="center" vertical="center" wrapText="1"/>
    </xf>
    <xf numFmtId="0" fontId="12" fillId="6" borderId="1" xfId="1" applyFont="1" applyFill="1" applyBorder="1" applyAlignment="1">
      <alignment horizontal="center" vertical="center"/>
    </xf>
    <xf numFmtId="0" fontId="4" fillId="0" borderId="10" xfId="1" applyFont="1" applyBorder="1" applyAlignment="1">
      <alignment horizontal="left" vertical="top" wrapText="1"/>
    </xf>
    <xf numFmtId="0" fontId="4" fillId="0" borderId="9" xfId="1" applyFont="1" applyBorder="1" applyAlignment="1">
      <alignment horizontal="left" vertical="top" wrapText="1"/>
    </xf>
    <xf numFmtId="0" fontId="4" fillId="0" borderId="4" xfId="1" applyFont="1" applyBorder="1" applyAlignment="1">
      <alignment horizontal="left" vertical="top" wrapText="1"/>
    </xf>
    <xf numFmtId="0" fontId="3" fillId="6" borderId="21" xfId="1" applyFont="1" applyFill="1" applyBorder="1" applyAlignment="1">
      <alignment horizontal="center" vertical="center" wrapText="1"/>
    </xf>
    <xf numFmtId="0" fontId="3" fillId="6" borderId="16" xfId="1" applyFont="1" applyFill="1" applyBorder="1" applyAlignment="1">
      <alignment horizontal="center" vertical="center" wrapText="1"/>
    </xf>
    <xf numFmtId="0" fontId="3" fillId="6" borderId="1" xfId="1" applyFont="1" applyFill="1" applyBorder="1" applyAlignment="1">
      <alignment horizontal="center" vertical="center" wrapText="1"/>
    </xf>
    <xf numFmtId="0" fontId="22" fillId="0" borderId="1" xfId="1" applyFont="1" applyBorder="1" applyAlignment="1">
      <alignment horizontal="center" vertical="center" wrapText="1"/>
    </xf>
    <xf numFmtId="0" fontId="43" fillId="0" borderId="28" xfId="1" applyFont="1" applyBorder="1" applyAlignment="1">
      <alignment horizontal="center" vertical="center"/>
    </xf>
    <xf numFmtId="0" fontId="43" fillId="0" borderId="28" xfId="1" applyFont="1" applyFill="1" applyBorder="1" applyAlignment="1">
      <alignment horizontal="center" vertical="center"/>
    </xf>
    <xf numFmtId="0" fontId="2" fillId="11" borderId="28" xfId="1" applyFont="1" applyFill="1" applyBorder="1" applyAlignment="1">
      <alignment horizontal="center" vertical="center"/>
    </xf>
  </cellXfs>
  <cellStyles count="4">
    <cellStyle name="Hyperlink 2" xfId="2"/>
    <cellStyle name="Normal 2" xfId="1"/>
    <cellStyle name="Normal 3" xfId="3"/>
    <cellStyle name="標準" xfId="0" builtinId="0"/>
  </cellStyles>
  <dxfs count="80">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indexed="64"/>
        </left>
        <right style="thin">
          <color indexed="64"/>
        </right>
        <top style="thin">
          <color indexed="64"/>
        </top>
        <bottom style="thin">
          <color indexed="64"/>
        </bottom>
      </border>
    </dxf>
    <dxf>
      <fill>
        <patternFill patternType="none">
          <bgColor indexed="65"/>
        </patternFill>
      </fill>
      <border>
        <left/>
        <right/>
        <top/>
        <bottom/>
      </border>
    </dxf>
    <dxf>
      <border>
        <left style="thin">
          <color indexed="64"/>
        </left>
        <right style="thin">
          <color indexed="64"/>
        </right>
        <top style="thin">
          <color indexed="64"/>
        </top>
        <bottom style="thin">
          <color indexed="64"/>
        </bottom>
      </border>
    </dxf>
    <dxf>
      <fill>
        <patternFill patternType="none">
          <bgColor indexed="65"/>
        </patternFill>
      </fill>
      <border>
        <left/>
        <right/>
        <top/>
        <bottom/>
      </border>
    </dxf>
    <dxf>
      <border>
        <left style="thin">
          <color indexed="64"/>
        </left>
        <right style="thin">
          <color indexed="64"/>
        </right>
        <top style="thin">
          <color indexed="64"/>
        </top>
        <bottom style="thin">
          <color indexed="64"/>
        </bottom>
      </border>
    </dxf>
    <dxf>
      <fill>
        <patternFill patternType="none">
          <bgColor indexed="65"/>
        </patternFill>
      </fill>
      <border>
        <left/>
        <right/>
        <top/>
        <bottom/>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patternType="none">
          <bgColor auto="1"/>
        </patternFill>
      </fill>
      <border>
        <left style="thin">
          <color auto="1"/>
        </left>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vertical/>
        <horizontal/>
      </border>
    </dxf>
    <dxf>
      <fill>
        <patternFill>
          <bgColor rgb="FFFFFF00"/>
        </patternFill>
      </fill>
    </dxf>
    <dxf>
      <fill>
        <patternFill>
          <bgColor rgb="FF00FF00"/>
        </patternFill>
      </fill>
    </dxf>
    <dxf>
      <fill>
        <patternFill>
          <bgColor rgb="FFFFFF00"/>
        </patternFill>
      </fill>
    </dxf>
    <dxf>
      <fill>
        <patternFill>
          <bgColor rgb="FFFFFF00"/>
        </patternFill>
      </fill>
    </dxf>
    <dxf>
      <fill>
        <patternFill patternType="none">
          <bgColor auto="1"/>
        </patternFill>
      </fill>
      <border>
        <left style="thin">
          <color auto="1"/>
        </left>
        <vertical/>
        <horizontal/>
      </border>
    </dxf>
    <dxf>
      <fill>
        <patternFill patternType="none">
          <bgColor auto="1"/>
        </patternFill>
      </fill>
      <border>
        <left style="thin">
          <color auto="1"/>
        </left>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patternType="none">
          <bgColor auto="1"/>
        </patternFill>
      </fill>
      <border>
        <left/>
        <right/>
        <top/>
        <bottom/>
        <vertical/>
        <horizontal/>
      </border>
    </dxf>
    <dxf>
      <border>
        <left style="thin">
          <color auto="1"/>
        </left>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patternType="none">
          <bgColor auto="1"/>
        </patternFill>
      </fill>
      <border>
        <left style="thin">
          <color auto="1"/>
        </left>
        <vertical/>
        <horizontal/>
      </border>
    </dxf>
    <dxf>
      <fill>
        <patternFill patternType="none">
          <bgColor auto="1"/>
        </patternFill>
      </fill>
      <border>
        <left/>
        <right/>
        <top/>
        <bottom/>
        <vertical/>
        <horizontal/>
      </border>
    </dxf>
    <dxf>
      <border>
        <left style="thin">
          <color auto="1"/>
        </left>
        <vertical/>
        <horizontal/>
      </border>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patternType="darkUp"/>
      </fill>
    </dxf>
    <dxf>
      <fill>
        <patternFill>
          <bgColor rgb="FFFFFF00"/>
        </patternFill>
      </fill>
    </dxf>
    <dxf>
      <fill>
        <patternFill patternType="none">
          <bgColor auto="1"/>
        </patternFill>
      </fill>
      <border>
        <left/>
        <right/>
        <top/>
        <bottom/>
        <vertical/>
        <horizontal/>
      </border>
    </dxf>
    <dxf>
      <border>
        <left style="thin">
          <color auto="1"/>
        </left>
        <vertical/>
        <horizontal/>
      </border>
    </dxf>
    <dxf>
      <fill>
        <patternFill>
          <bgColor rgb="FFFFFF00"/>
        </patternFill>
      </fill>
    </dxf>
    <dxf>
      <fill>
        <patternFill>
          <bgColor rgb="FFFFFF00"/>
        </patternFill>
      </fill>
    </dxf>
    <dxf>
      <fill>
        <patternFill patternType="none">
          <bgColor auto="1"/>
        </patternFill>
      </fill>
      <border>
        <left style="thin">
          <color auto="1"/>
        </left>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FF00"/>
        </patternFill>
      </fill>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darkUp"/>
      </fill>
    </dxf>
    <dxf>
      <fill>
        <patternFill patternType="darkUp"/>
      </fill>
    </dxf>
    <dxf>
      <fill>
        <patternFill patternType="darkUp"/>
      </fill>
    </dxf>
    <dxf>
      <fill>
        <patternFill>
          <bgColor rgb="FFFFFF00"/>
        </patternFill>
      </fill>
    </dxf>
    <dxf>
      <fill>
        <patternFill>
          <bgColor rgb="FF00FF00"/>
        </patternFill>
      </fill>
    </dxf>
    <dxf>
      <fill>
        <patternFill>
          <bgColor rgb="FFFFFF00"/>
        </patternFill>
      </fill>
    </dxf>
    <dxf>
      <fill>
        <patternFill patternType="lightUp"/>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outlinePr summaryBelow="0" summaryRight="0"/>
  </sheetPr>
  <dimension ref="A1:H50"/>
  <sheetViews>
    <sheetView zoomScale="80" zoomScaleNormal="80" workbookViewId="0">
      <selection activeCell="H37" sqref="H37"/>
    </sheetView>
  </sheetViews>
  <sheetFormatPr defaultColWidth="11.375" defaultRowHeight="18.75" outlineLevelRow="1" x14ac:dyDescent="0.4"/>
  <cols>
    <col min="1" max="1" width="7.25" style="5" customWidth="1"/>
    <col min="2" max="2" width="33.625" style="5" customWidth="1"/>
    <col min="3" max="3" width="19.875" style="5" customWidth="1"/>
    <col min="4" max="4" width="20.875" style="5" customWidth="1"/>
    <col min="5" max="5" width="23.25" style="5" customWidth="1"/>
    <col min="6" max="6" width="20.375" style="5" customWidth="1"/>
    <col min="7" max="7" width="9.125" style="5" customWidth="1"/>
    <col min="8" max="8" width="23" style="5" customWidth="1"/>
    <col min="9" max="9" width="9.125" style="5" customWidth="1"/>
    <col min="10" max="240" width="11.375" style="5"/>
    <col min="241" max="241" width="9.125" style="5" customWidth="1"/>
    <col min="242" max="242" width="30.25" style="5" customWidth="1"/>
    <col min="243" max="243" width="14.75" style="5" customWidth="1"/>
    <col min="244" max="244" width="16" style="5" customWidth="1"/>
    <col min="245" max="245" width="12.625" style="5" customWidth="1"/>
    <col min="246" max="247" width="9.125" style="5" customWidth="1"/>
    <col min="248" max="248" width="28.75" style="5" customWidth="1"/>
    <col min="249" max="252" width="23" style="5" customWidth="1"/>
    <col min="253" max="255" width="9.125" style="5" customWidth="1"/>
    <col min="256" max="256" width="28.75" style="5" customWidth="1"/>
    <col min="257" max="257" width="15" style="5" bestFit="1" customWidth="1"/>
    <col min="258" max="258" width="15.625" style="5" bestFit="1" customWidth="1"/>
    <col min="259" max="259" width="15" style="5" bestFit="1" customWidth="1"/>
    <col min="260" max="260" width="15.625" style="5" bestFit="1" customWidth="1"/>
    <col min="261" max="496" width="11.375" style="5"/>
    <col min="497" max="497" width="9.125" style="5" customWidth="1"/>
    <col min="498" max="498" width="30.25" style="5" customWidth="1"/>
    <col min="499" max="499" width="14.75" style="5" customWidth="1"/>
    <col min="500" max="500" width="16" style="5" customWidth="1"/>
    <col min="501" max="501" width="12.625" style="5" customWidth="1"/>
    <col min="502" max="503" width="9.125" style="5" customWidth="1"/>
    <col min="504" max="504" width="28.75" style="5" customWidth="1"/>
    <col min="505" max="508" width="23" style="5" customWidth="1"/>
    <col min="509" max="511" width="9.125" style="5" customWidth="1"/>
    <col min="512" max="512" width="28.75" style="5" customWidth="1"/>
    <col min="513" max="513" width="15" style="5" bestFit="1" customWidth="1"/>
    <col min="514" max="514" width="15.625" style="5" bestFit="1" customWidth="1"/>
    <col min="515" max="515" width="15" style="5" bestFit="1" customWidth="1"/>
    <col min="516" max="516" width="15.625" style="5" bestFit="1" customWidth="1"/>
    <col min="517" max="752" width="11.375" style="5"/>
    <col min="753" max="753" width="9.125" style="5" customWidth="1"/>
    <col min="754" max="754" width="30.25" style="5" customWidth="1"/>
    <col min="755" max="755" width="14.75" style="5" customWidth="1"/>
    <col min="756" max="756" width="16" style="5" customWidth="1"/>
    <col min="757" max="757" width="12.625" style="5" customWidth="1"/>
    <col min="758" max="759" width="9.125" style="5" customWidth="1"/>
    <col min="760" max="760" width="28.75" style="5" customWidth="1"/>
    <col min="761" max="764" width="23" style="5" customWidth="1"/>
    <col min="765" max="767" width="9.125" style="5" customWidth="1"/>
    <col min="768" max="768" width="28.75" style="5" customWidth="1"/>
    <col min="769" max="769" width="15" style="5" bestFit="1" customWidth="1"/>
    <col min="770" max="770" width="15.625" style="5" bestFit="1" customWidth="1"/>
    <col min="771" max="771" width="15" style="5" bestFit="1" customWidth="1"/>
    <col min="772" max="772" width="15.625" style="5" bestFit="1" customWidth="1"/>
    <col min="773" max="1008" width="11.375" style="5"/>
    <col min="1009" max="1009" width="9.125" style="5" customWidth="1"/>
    <col min="1010" max="1010" width="30.25" style="5" customWidth="1"/>
    <col min="1011" max="1011" width="14.75" style="5" customWidth="1"/>
    <col min="1012" max="1012" width="16" style="5" customWidth="1"/>
    <col min="1013" max="1013" width="12.625" style="5" customWidth="1"/>
    <col min="1014" max="1015" width="9.125" style="5" customWidth="1"/>
    <col min="1016" max="1016" width="28.75" style="5" customWidth="1"/>
    <col min="1017" max="1020" width="23" style="5" customWidth="1"/>
    <col min="1021" max="1023" width="9.125" style="5" customWidth="1"/>
    <col min="1024" max="1024" width="28.75" style="5" customWidth="1"/>
    <col min="1025" max="1025" width="15" style="5" bestFit="1" customWidth="1"/>
    <col min="1026" max="1026" width="15.625" style="5" bestFit="1" customWidth="1"/>
    <col min="1027" max="1027" width="15" style="5" bestFit="1" customWidth="1"/>
    <col min="1028" max="1028" width="15.625" style="5" bestFit="1" customWidth="1"/>
    <col min="1029" max="1264" width="11.375" style="5"/>
    <col min="1265" max="1265" width="9.125" style="5" customWidth="1"/>
    <col min="1266" max="1266" width="30.25" style="5" customWidth="1"/>
    <col min="1267" max="1267" width="14.75" style="5" customWidth="1"/>
    <col min="1268" max="1268" width="16" style="5" customWidth="1"/>
    <col min="1269" max="1269" width="12.625" style="5" customWidth="1"/>
    <col min="1270" max="1271" width="9.125" style="5" customWidth="1"/>
    <col min="1272" max="1272" width="28.75" style="5" customWidth="1"/>
    <col min="1273" max="1276" width="23" style="5" customWidth="1"/>
    <col min="1277" max="1279" width="9.125" style="5" customWidth="1"/>
    <col min="1280" max="1280" width="28.75" style="5" customWidth="1"/>
    <col min="1281" max="1281" width="15" style="5" bestFit="1" customWidth="1"/>
    <col min="1282" max="1282" width="15.625" style="5" bestFit="1" customWidth="1"/>
    <col min="1283" max="1283" width="15" style="5" bestFit="1" customWidth="1"/>
    <col min="1284" max="1284" width="15.625" style="5" bestFit="1" customWidth="1"/>
    <col min="1285" max="1520" width="11.375" style="5"/>
    <col min="1521" max="1521" width="9.125" style="5" customWidth="1"/>
    <col min="1522" max="1522" width="30.25" style="5" customWidth="1"/>
    <col min="1523" max="1523" width="14.75" style="5" customWidth="1"/>
    <col min="1524" max="1524" width="16" style="5" customWidth="1"/>
    <col min="1525" max="1525" width="12.625" style="5" customWidth="1"/>
    <col min="1526" max="1527" width="9.125" style="5" customWidth="1"/>
    <col min="1528" max="1528" width="28.75" style="5" customWidth="1"/>
    <col min="1529" max="1532" width="23" style="5" customWidth="1"/>
    <col min="1533" max="1535" width="9.125" style="5" customWidth="1"/>
    <col min="1536" max="1536" width="28.75" style="5" customWidth="1"/>
    <col min="1537" max="1537" width="15" style="5" bestFit="1" customWidth="1"/>
    <col min="1538" max="1538" width="15.625" style="5" bestFit="1" customWidth="1"/>
    <col min="1539" max="1539" width="15" style="5" bestFit="1" customWidth="1"/>
    <col min="1540" max="1540" width="15.625" style="5" bestFit="1" customWidth="1"/>
    <col min="1541" max="1776" width="11.375" style="5"/>
    <col min="1777" max="1777" width="9.125" style="5" customWidth="1"/>
    <col min="1778" max="1778" width="30.25" style="5" customWidth="1"/>
    <col min="1779" max="1779" width="14.75" style="5" customWidth="1"/>
    <col min="1780" max="1780" width="16" style="5" customWidth="1"/>
    <col min="1781" max="1781" width="12.625" style="5" customWidth="1"/>
    <col min="1782" max="1783" width="9.125" style="5" customWidth="1"/>
    <col min="1784" max="1784" width="28.75" style="5" customWidth="1"/>
    <col min="1785" max="1788" width="23" style="5" customWidth="1"/>
    <col min="1789" max="1791" width="9.125" style="5" customWidth="1"/>
    <col min="1792" max="1792" width="28.75" style="5" customWidth="1"/>
    <col min="1793" max="1793" width="15" style="5" bestFit="1" customWidth="1"/>
    <col min="1794" max="1794" width="15.625" style="5" bestFit="1" customWidth="1"/>
    <col min="1795" max="1795" width="15" style="5" bestFit="1" customWidth="1"/>
    <col min="1796" max="1796" width="15.625" style="5" bestFit="1" customWidth="1"/>
    <col min="1797" max="2032" width="11.375" style="5"/>
    <col min="2033" max="2033" width="9.125" style="5" customWidth="1"/>
    <col min="2034" max="2034" width="30.25" style="5" customWidth="1"/>
    <col min="2035" max="2035" width="14.75" style="5" customWidth="1"/>
    <col min="2036" max="2036" width="16" style="5" customWidth="1"/>
    <col min="2037" max="2037" width="12.625" style="5" customWidth="1"/>
    <col min="2038" max="2039" width="9.125" style="5" customWidth="1"/>
    <col min="2040" max="2040" width="28.75" style="5" customWidth="1"/>
    <col min="2041" max="2044" width="23" style="5" customWidth="1"/>
    <col min="2045" max="2047" width="9.125" style="5" customWidth="1"/>
    <col min="2048" max="2048" width="28.75" style="5" customWidth="1"/>
    <col min="2049" max="2049" width="15" style="5" bestFit="1" customWidth="1"/>
    <col min="2050" max="2050" width="15.625" style="5" bestFit="1" customWidth="1"/>
    <col min="2051" max="2051" width="15" style="5" bestFit="1" customWidth="1"/>
    <col min="2052" max="2052" width="15.625" style="5" bestFit="1" customWidth="1"/>
    <col min="2053" max="2288" width="11.375" style="5"/>
    <col min="2289" max="2289" width="9.125" style="5" customWidth="1"/>
    <col min="2290" max="2290" width="30.25" style="5" customWidth="1"/>
    <col min="2291" max="2291" width="14.75" style="5" customWidth="1"/>
    <col min="2292" max="2292" width="16" style="5" customWidth="1"/>
    <col min="2293" max="2293" width="12.625" style="5" customWidth="1"/>
    <col min="2294" max="2295" width="9.125" style="5" customWidth="1"/>
    <col min="2296" max="2296" width="28.75" style="5" customWidth="1"/>
    <col min="2297" max="2300" width="23" style="5" customWidth="1"/>
    <col min="2301" max="2303" width="9.125" style="5" customWidth="1"/>
    <col min="2304" max="2304" width="28.75" style="5" customWidth="1"/>
    <col min="2305" max="2305" width="15" style="5" bestFit="1" customWidth="1"/>
    <col min="2306" max="2306" width="15.625" style="5" bestFit="1" customWidth="1"/>
    <col min="2307" max="2307" width="15" style="5" bestFit="1" customWidth="1"/>
    <col min="2308" max="2308" width="15.625" style="5" bestFit="1" customWidth="1"/>
    <col min="2309" max="2544" width="11.375" style="5"/>
    <col min="2545" max="2545" width="9.125" style="5" customWidth="1"/>
    <col min="2546" max="2546" width="30.25" style="5" customWidth="1"/>
    <col min="2547" max="2547" width="14.75" style="5" customWidth="1"/>
    <col min="2548" max="2548" width="16" style="5" customWidth="1"/>
    <col min="2549" max="2549" width="12.625" style="5" customWidth="1"/>
    <col min="2550" max="2551" width="9.125" style="5" customWidth="1"/>
    <col min="2552" max="2552" width="28.75" style="5" customWidth="1"/>
    <col min="2553" max="2556" width="23" style="5" customWidth="1"/>
    <col min="2557" max="2559" width="9.125" style="5" customWidth="1"/>
    <col min="2560" max="2560" width="28.75" style="5" customWidth="1"/>
    <col min="2561" max="2561" width="15" style="5" bestFit="1" customWidth="1"/>
    <col min="2562" max="2562" width="15.625" style="5" bestFit="1" customWidth="1"/>
    <col min="2563" max="2563" width="15" style="5" bestFit="1" customWidth="1"/>
    <col min="2564" max="2564" width="15.625" style="5" bestFit="1" customWidth="1"/>
    <col min="2565" max="2800" width="11.375" style="5"/>
    <col min="2801" max="2801" width="9.125" style="5" customWidth="1"/>
    <col min="2802" max="2802" width="30.25" style="5" customWidth="1"/>
    <col min="2803" max="2803" width="14.75" style="5" customWidth="1"/>
    <col min="2804" max="2804" width="16" style="5" customWidth="1"/>
    <col min="2805" max="2805" width="12.625" style="5" customWidth="1"/>
    <col min="2806" max="2807" width="9.125" style="5" customWidth="1"/>
    <col min="2808" max="2808" width="28.75" style="5" customWidth="1"/>
    <col min="2809" max="2812" width="23" style="5" customWidth="1"/>
    <col min="2813" max="2815" width="9.125" style="5" customWidth="1"/>
    <col min="2816" max="2816" width="28.75" style="5" customWidth="1"/>
    <col min="2817" max="2817" width="15" style="5" bestFit="1" customWidth="1"/>
    <col min="2818" max="2818" width="15.625" style="5" bestFit="1" customWidth="1"/>
    <col min="2819" max="2819" width="15" style="5" bestFit="1" customWidth="1"/>
    <col min="2820" max="2820" width="15.625" style="5" bestFit="1" customWidth="1"/>
    <col min="2821" max="3056" width="11.375" style="5"/>
    <col min="3057" max="3057" width="9.125" style="5" customWidth="1"/>
    <col min="3058" max="3058" width="30.25" style="5" customWidth="1"/>
    <col min="3059" max="3059" width="14.75" style="5" customWidth="1"/>
    <col min="3060" max="3060" width="16" style="5" customWidth="1"/>
    <col min="3061" max="3061" width="12.625" style="5" customWidth="1"/>
    <col min="3062" max="3063" width="9.125" style="5" customWidth="1"/>
    <col min="3064" max="3064" width="28.75" style="5" customWidth="1"/>
    <col min="3065" max="3068" width="23" style="5" customWidth="1"/>
    <col min="3069" max="3071" width="9.125" style="5" customWidth="1"/>
    <col min="3072" max="3072" width="28.75" style="5" customWidth="1"/>
    <col min="3073" max="3073" width="15" style="5" bestFit="1" customWidth="1"/>
    <col min="3074" max="3074" width="15.625" style="5" bestFit="1" customWidth="1"/>
    <col min="3075" max="3075" width="15" style="5" bestFit="1" customWidth="1"/>
    <col min="3076" max="3076" width="15.625" style="5" bestFit="1" customWidth="1"/>
    <col min="3077" max="3312" width="11.375" style="5"/>
    <col min="3313" max="3313" width="9.125" style="5" customWidth="1"/>
    <col min="3314" max="3314" width="30.25" style="5" customWidth="1"/>
    <col min="3315" max="3315" width="14.75" style="5" customWidth="1"/>
    <col min="3316" max="3316" width="16" style="5" customWidth="1"/>
    <col min="3317" max="3317" width="12.625" style="5" customWidth="1"/>
    <col min="3318" max="3319" width="9.125" style="5" customWidth="1"/>
    <col min="3320" max="3320" width="28.75" style="5" customWidth="1"/>
    <col min="3321" max="3324" width="23" style="5" customWidth="1"/>
    <col min="3325" max="3327" width="9.125" style="5" customWidth="1"/>
    <col min="3328" max="3328" width="28.75" style="5" customWidth="1"/>
    <col min="3329" max="3329" width="15" style="5" bestFit="1" customWidth="1"/>
    <col min="3330" max="3330" width="15.625" style="5" bestFit="1" customWidth="1"/>
    <col min="3331" max="3331" width="15" style="5" bestFit="1" customWidth="1"/>
    <col min="3332" max="3332" width="15.625" style="5" bestFit="1" customWidth="1"/>
    <col min="3333" max="3568" width="11.375" style="5"/>
    <col min="3569" max="3569" width="9.125" style="5" customWidth="1"/>
    <col min="3570" max="3570" width="30.25" style="5" customWidth="1"/>
    <col min="3571" max="3571" width="14.75" style="5" customWidth="1"/>
    <col min="3572" max="3572" width="16" style="5" customWidth="1"/>
    <col min="3573" max="3573" width="12.625" style="5" customWidth="1"/>
    <col min="3574" max="3575" width="9.125" style="5" customWidth="1"/>
    <col min="3576" max="3576" width="28.75" style="5" customWidth="1"/>
    <col min="3577" max="3580" width="23" style="5" customWidth="1"/>
    <col min="3581" max="3583" width="9.125" style="5" customWidth="1"/>
    <col min="3584" max="3584" width="28.75" style="5" customWidth="1"/>
    <col min="3585" max="3585" width="15" style="5" bestFit="1" customWidth="1"/>
    <col min="3586" max="3586" width="15.625" style="5" bestFit="1" customWidth="1"/>
    <col min="3587" max="3587" width="15" style="5" bestFit="1" customWidth="1"/>
    <col min="3588" max="3588" width="15.625" style="5" bestFit="1" customWidth="1"/>
    <col min="3589" max="3824" width="11.375" style="5"/>
    <col min="3825" max="3825" width="9.125" style="5" customWidth="1"/>
    <col min="3826" max="3826" width="30.25" style="5" customWidth="1"/>
    <col min="3827" max="3827" width="14.75" style="5" customWidth="1"/>
    <col min="3828" max="3828" width="16" style="5" customWidth="1"/>
    <col min="3829" max="3829" width="12.625" style="5" customWidth="1"/>
    <col min="3830" max="3831" width="9.125" style="5" customWidth="1"/>
    <col min="3832" max="3832" width="28.75" style="5" customWidth="1"/>
    <col min="3833" max="3836" width="23" style="5" customWidth="1"/>
    <col min="3837" max="3839" width="9.125" style="5" customWidth="1"/>
    <col min="3840" max="3840" width="28.75" style="5" customWidth="1"/>
    <col min="3841" max="3841" width="15" style="5" bestFit="1" customWidth="1"/>
    <col min="3842" max="3842" width="15.625" style="5" bestFit="1" customWidth="1"/>
    <col min="3843" max="3843" width="15" style="5" bestFit="1" customWidth="1"/>
    <col min="3844" max="3844" width="15.625" style="5" bestFit="1" customWidth="1"/>
    <col min="3845" max="4080" width="11.375" style="5"/>
    <col min="4081" max="4081" width="9.125" style="5" customWidth="1"/>
    <col min="4082" max="4082" width="30.25" style="5" customWidth="1"/>
    <col min="4083" max="4083" width="14.75" style="5" customWidth="1"/>
    <col min="4084" max="4084" width="16" style="5" customWidth="1"/>
    <col min="4085" max="4085" width="12.625" style="5" customWidth="1"/>
    <col min="4086" max="4087" width="9.125" style="5" customWidth="1"/>
    <col min="4088" max="4088" width="28.75" style="5" customWidth="1"/>
    <col min="4089" max="4092" width="23" style="5" customWidth="1"/>
    <col min="4093" max="4095" width="9.125" style="5" customWidth="1"/>
    <col min="4096" max="4096" width="28.75" style="5" customWidth="1"/>
    <col min="4097" max="4097" width="15" style="5" bestFit="1" customWidth="1"/>
    <col min="4098" max="4098" width="15.625" style="5" bestFit="1" customWidth="1"/>
    <col min="4099" max="4099" width="15" style="5" bestFit="1" customWidth="1"/>
    <col min="4100" max="4100" width="15.625" style="5" bestFit="1" customWidth="1"/>
    <col min="4101" max="4336" width="11.375" style="5"/>
    <col min="4337" max="4337" width="9.125" style="5" customWidth="1"/>
    <col min="4338" max="4338" width="30.25" style="5" customWidth="1"/>
    <col min="4339" max="4339" width="14.75" style="5" customWidth="1"/>
    <col min="4340" max="4340" width="16" style="5" customWidth="1"/>
    <col min="4341" max="4341" width="12.625" style="5" customWidth="1"/>
    <col min="4342" max="4343" width="9.125" style="5" customWidth="1"/>
    <col min="4344" max="4344" width="28.75" style="5" customWidth="1"/>
    <col min="4345" max="4348" width="23" style="5" customWidth="1"/>
    <col min="4349" max="4351" width="9.125" style="5" customWidth="1"/>
    <col min="4352" max="4352" width="28.75" style="5" customWidth="1"/>
    <col min="4353" max="4353" width="15" style="5" bestFit="1" customWidth="1"/>
    <col min="4354" max="4354" width="15.625" style="5" bestFit="1" customWidth="1"/>
    <col min="4355" max="4355" width="15" style="5" bestFit="1" customWidth="1"/>
    <col min="4356" max="4356" width="15.625" style="5" bestFit="1" customWidth="1"/>
    <col min="4357" max="4592" width="11.375" style="5"/>
    <col min="4593" max="4593" width="9.125" style="5" customWidth="1"/>
    <col min="4594" max="4594" width="30.25" style="5" customWidth="1"/>
    <col min="4595" max="4595" width="14.75" style="5" customWidth="1"/>
    <col min="4596" max="4596" width="16" style="5" customWidth="1"/>
    <col min="4597" max="4597" width="12.625" style="5" customWidth="1"/>
    <col min="4598" max="4599" width="9.125" style="5" customWidth="1"/>
    <col min="4600" max="4600" width="28.75" style="5" customWidth="1"/>
    <col min="4601" max="4604" width="23" style="5" customWidth="1"/>
    <col min="4605" max="4607" width="9.125" style="5" customWidth="1"/>
    <col min="4608" max="4608" width="28.75" style="5" customWidth="1"/>
    <col min="4609" max="4609" width="15" style="5" bestFit="1" customWidth="1"/>
    <col min="4610" max="4610" width="15.625" style="5" bestFit="1" customWidth="1"/>
    <col min="4611" max="4611" width="15" style="5" bestFit="1" customWidth="1"/>
    <col min="4612" max="4612" width="15.625" style="5" bestFit="1" customWidth="1"/>
    <col min="4613" max="4848" width="11.375" style="5"/>
    <col min="4849" max="4849" width="9.125" style="5" customWidth="1"/>
    <col min="4850" max="4850" width="30.25" style="5" customWidth="1"/>
    <col min="4851" max="4851" width="14.75" style="5" customWidth="1"/>
    <col min="4852" max="4852" width="16" style="5" customWidth="1"/>
    <col min="4853" max="4853" width="12.625" style="5" customWidth="1"/>
    <col min="4854" max="4855" width="9.125" style="5" customWidth="1"/>
    <col min="4856" max="4856" width="28.75" style="5" customWidth="1"/>
    <col min="4857" max="4860" width="23" style="5" customWidth="1"/>
    <col min="4861" max="4863" width="9.125" style="5" customWidth="1"/>
    <col min="4864" max="4864" width="28.75" style="5" customWidth="1"/>
    <col min="4865" max="4865" width="15" style="5" bestFit="1" customWidth="1"/>
    <col min="4866" max="4866" width="15.625" style="5" bestFit="1" customWidth="1"/>
    <col min="4867" max="4867" width="15" style="5" bestFit="1" customWidth="1"/>
    <col min="4868" max="4868" width="15.625" style="5" bestFit="1" customWidth="1"/>
    <col min="4869" max="5104" width="11.375" style="5"/>
    <col min="5105" max="5105" width="9.125" style="5" customWidth="1"/>
    <col min="5106" max="5106" width="30.25" style="5" customWidth="1"/>
    <col min="5107" max="5107" width="14.75" style="5" customWidth="1"/>
    <col min="5108" max="5108" width="16" style="5" customWidth="1"/>
    <col min="5109" max="5109" width="12.625" style="5" customWidth="1"/>
    <col min="5110" max="5111" width="9.125" style="5" customWidth="1"/>
    <col min="5112" max="5112" width="28.75" style="5" customWidth="1"/>
    <col min="5113" max="5116" width="23" style="5" customWidth="1"/>
    <col min="5117" max="5119" width="9.125" style="5" customWidth="1"/>
    <col min="5120" max="5120" width="28.75" style="5" customWidth="1"/>
    <col min="5121" max="5121" width="15" style="5" bestFit="1" customWidth="1"/>
    <col min="5122" max="5122" width="15.625" style="5" bestFit="1" customWidth="1"/>
    <col min="5123" max="5123" width="15" style="5" bestFit="1" customWidth="1"/>
    <col min="5124" max="5124" width="15.625" style="5" bestFit="1" customWidth="1"/>
    <col min="5125" max="5360" width="11.375" style="5"/>
    <col min="5361" max="5361" width="9.125" style="5" customWidth="1"/>
    <col min="5362" max="5362" width="30.25" style="5" customWidth="1"/>
    <col min="5363" max="5363" width="14.75" style="5" customWidth="1"/>
    <col min="5364" max="5364" width="16" style="5" customWidth="1"/>
    <col min="5365" max="5365" width="12.625" style="5" customWidth="1"/>
    <col min="5366" max="5367" width="9.125" style="5" customWidth="1"/>
    <col min="5368" max="5368" width="28.75" style="5" customWidth="1"/>
    <col min="5369" max="5372" width="23" style="5" customWidth="1"/>
    <col min="5373" max="5375" width="9.125" style="5" customWidth="1"/>
    <col min="5376" max="5376" width="28.75" style="5" customWidth="1"/>
    <col min="5377" max="5377" width="15" style="5" bestFit="1" customWidth="1"/>
    <col min="5378" max="5378" width="15.625" style="5" bestFit="1" customWidth="1"/>
    <col min="5379" max="5379" width="15" style="5" bestFit="1" customWidth="1"/>
    <col min="5380" max="5380" width="15.625" style="5" bestFit="1" customWidth="1"/>
    <col min="5381" max="5616" width="11.375" style="5"/>
    <col min="5617" max="5617" width="9.125" style="5" customWidth="1"/>
    <col min="5618" max="5618" width="30.25" style="5" customWidth="1"/>
    <col min="5619" max="5619" width="14.75" style="5" customWidth="1"/>
    <col min="5620" max="5620" width="16" style="5" customWidth="1"/>
    <col min="5621" max="5621" width="12.625" style="5" customWidth="1"/>
    <col min="5622" max="5623" width="9.125" style="5" customWidth="1"/>
    <col min="5624" max="5624" width="28.75" style="5" customWidth="1"/>
    <col min="5625" max="5628" width="23" style="5" customWidth="1"/>
    <col min="5629" max="5631" width="9.125" style="5" customWidth="1"/>
    <col min="5632" max="5632" width="28.75" style="5" customWidth="1"/>
    <col min="5633" max="5633" width="15" style="5" bestFit="1" customWidth="1"/>
    <col min="5634" max="5634" width="15.625" style="5" bestFit="1" customWidth="1"/>
    <col min="5635" max="5635" width="15" style="5" bestFit="1" customWidth="1"/>
    <col min="5636" max="5636" width="15.625" style="5" bestFit="1" customWidth="1"/>
    <col min="5637" max="5872" width="11.375" style="5"/>
    <col min="5873" max="5873" width="9.125" style="5" customWidth="1"/>
    <col min="5874" max="5874" width="30.25" style="5" customWidth="1"/>
    <col min="5875" max="5875" width="14.75" style="5" customWidth="1"/>
    <col min="5876" max="5876" width="16" style="5" customWidth="1"/>
    <col min="5877" max="5877" width="12.625" style="5" customWidth="1"/>
    <col min="5878" max="5879" width="9.125" style="5" customWidth="1"/>
    <col min="5880" max="5880" width="28.75" style="5" customWidth="1"/>
    <col min="5881" max="5884" width="23" style="5" customWidth="1"/>
    <col min="5885" max="5887" width="9.125" style="5" customWidth="1"/>
    <col min="5888" max="5888" width="28.75" style="5" customWidth="1"/>
    <col min="5889" max="5889" width="15" style="5" bestFit="1" customWidth="1"/>
    <col min="5890" max="5890" width="15.625" style="5" bestFit="1" customWidth="1"/>
    <col min="5891" max="5891" width="15" style="5" bestFit="1" customWidth="1"/>
    <col min="5892" max="5892" width="15.625" style="5" bestFit="1" customWidth="1"/>
    <col min="5893" max="6128" width="11.375" style="5"/>
    <col min="6129" max="6129" width="9.125" style="5" customWidth="1"/>
    <col min="6130" max="6130" width="30.25" style="5" customWidth="1"/>
    <col min="6131" max="6131" width="14.75" style="5" customWidth="1"/>
    <col min="6132" max="6132" width="16" style="5" customWidth="1"/>
    <col min="6133" max="6133" width="12.625" style="5" customWidth="1"/>
    <col min="6134" max="6135" width="9.125" style="5" customWidth="1"/>
    <col min="6136" max="6136" width="28.75" style="5" customWidth="1"/>
    <col min="6137" max="6140" width="23" style="5" customWidth="1"/>
    <col min="6141" max="6143" width="9.125" style="5" customWidth="1"/>
    <col min="6144" max="6144" width="28.75" style="5" customWidth="1"/>
    <col min="6145" max="6145" width="15" style="5" bestFit="1" customWidth="1"/>
    <col min="6146" max="6146" width="15.625" style="5" bestFit="1" customWidth="1"/>
    <col min="6147" max="6147" width="15" style="5" bestFit="1" customWidth="1"/>
    <col min="6148" max="6148" width="15.625" style="5" bestFit="1" customWidth="1"/>
    <col min="6149" max="6384" width="11.375" style="5"/>
    <col min="6385" max="6385" width="9.125" style="5" customWidth="1"/>
    <col min="6386" max="6386" width="30.25" style="5" customWidth="1"/>
    <col min="6387" max="6387" width="14.75" style="5" customWidth="1"/>
    <col min="6388" max="6388" width="16" style="5" customWidth="1"/>
    <col min="6389" max="6389" width="12.625" style="5" customWidth="1"/>
    <col min="6390" max="6391" width="9.125" style="5" customWidth="1"/>
    <col min="6392" max="6392" width="28.75" style="5" customWidth="1"/>
    <col min="6393" max="6396" width="23" style="5" customWidth="1"/>
    <col min="6397" max="6399" width="9.125" style="5" customWidth="1"/>
    <col min="6400" max="6400" width="28.75" style="5" customWidth="1"/>
    <col min="6401" max="6401" width="15" style="5" bestFit="1" customWidth="1"/>
    <col min="6402" max="6402" width="15.625" style="5" bestFit="1" customWidth="1"/>
    <col min="6403" max="6403" width="15" style="5" bestFit="1" customWidth="1"/>
    <col min="6404" max="6404" width="15.625" style="5" bestFit="1" customWidth="1"/>
    <col min="6405" max="6640" width="11.375" style="5"/>
    <col min="6641" max="6641" width="9.125" style="5" customWidth="1"/>
    <col min="6642" max="6642" width="30.25" style="5" customWidth="1"/>
    <col min="6643" max="6643" width="14.75" style="5" customWidth="1"/>
    <col min="6644" max="6644" width="16" style="5" customWidth="1"/>
    <col min="6645" max="6645" width="12.625" style="5" customWidth="1"/>
    <col min="6646" max="6647" width="9.125" style="5" customWidth="1"/>
    <col min="6648" max="6648" width="28.75" style="5" customWidth="1"/>
    <col min="6649" max="6652" width="23" style="5" customWidth="1"/>
    <col min="6653" max="6655" width="9.125" style="5" customWidth="1"/>
    <col min="6656" max="6656" width="28.75" style="5" customWidth="1"/>
    <col min="6657" max="6657" width="15" style="5" bestFit="1" customWidth="1"/>
    <col min="6658" max="6658" width="15.625" style="5" bestFit="1" customWidth="1"/>
    <col min="6659" max="6659" width="15" style="5" bestFit="1" customWidth="1"/>
    <col min="6660" max="6660" width="15.625" style="5" bestFit="1" customWidth="1"/>
    <col min="6661" max="6896" width="11.375" style="5"/>
    <col min="6897" max="6897" width="9.125" style="5" customWidth="1"/>
    <col min="6898" max="6898" width="30.25" style="5" customWidth="1"/>
    <col min="6899" max="6899" width="14.75" style="5" customWidth="1"/>
    <col min="6900" max="6900" width="16" style="5" customWidth="1"/>
    <col min="6901" max="6901" width="12.625" style="5" customWidth="1"/>
    <col min="6902" max="6903" width="9.125" style="5" customWidth="1"/>
    <col min="6904" max="6904" width="28.75" style="5" customWidth="1"/>
    <col min="6905" max="6908" width="23" style="5" customWidth="1"/>
    <col min="6909" max="6911" width="9.125" style="5" customWidth="1"/>
    <col min="6912" max="6912" width="28.75" style="5" customWidth="1"/>
    <col min="6913" max="6913" width="15" style="5" bestFit="1" customWidth="1"/>
    <col min="6914" max="6914" width="15.625" style="5" bestFit="1" customWidth="1"/>
    <col min="6915" max="6915" width="15" style="5" bestFit="1" customWidth="1"/>
    <col min="6916" max="6916" width="15.625" style="5" bestFit="1" customWidth="1"/>
    <col min="6917" max="7152" width="11.375" style="5"/>
    <col min="7153" max="7153" width="9.125" style="5" customWidth="1"/>
    <col min="7154" max="7154" width="30.25" style="5" customWidth="1"/>
    <col min="7155" max="7155" width="14.75" style="5" customWidth="1"/>
    <col min="7156" max="7156" width="16" style="5" customWidth="1"/>
    <col min="7157" max="7157" width="12.625" style="5" customWidth="1"/>
    <col min="7158" max="7159" width="9.125" style="5" customWidth="1"/>
    <col min="7160" max="7160" width="28.75" style="5" customWidth="1"/>
    <col min="7161" max="7164" width="23" style="5" customWidth="1"/>
    <col min="7165" max="7167" width="9.125" style="5" customWidth="1"/>
    <col min="7168" max="7168" width="28.75" style="5" customWidth="1"/>
    <col min="7169" max="7169" width="15" style="5" bestFit="1" customWidth="1"/>
    <col min="7170" max="7170" width="15.625" style="5" bestFit="1" customWidth="1"/>
    <col min="7171" max="7171" width="15" style="5" bestFit="1" customWidth="1"/>
    <col min="7172" max="7172" width="15.625" style="5" bestFit="1" customWidth="1"/>
    <col min="7173" max="7408" width="11.375" style="5"/>
    <col min="7409" max="7409" width="9.125" style="5" customWidth="1"/>
    <col min="7410" max="7410" width="30.25" style="5" customWidth="1"/>
    <col min="7411" max="7411" width="14.75" style="5" customWidth="1"/>
    <col min="7412" max="7412" width="16" style="5" customWidth="1"/>
    <col min="7413" max="7413" width="12.625" style="5" customWidth="1"/>
    <col min="7414" max="7415" width="9.125" style="5" customWidth="1"/>
    <col min="7416" max="7416" width="28.75" style="5" customWidth="1"/>
    <col min="7417" max="7420" width="23" style="5" customWidth="1"/>
    <col min="7421" max="7423" width="9.125" style="5" customWidth="1"/>
    <col min="7424" max="7424" width="28.75" style="5" customWidth="1"/>
    <col min="7425" max="7425" width="15" style="5" bestFit="1" customWidth="1"/>
    <col min="7426" max="7426" width="15.625" style="5" bestFit="1" customWidth="1"/>
    <col min="7427" max="7427" width="15" style="5" bestFit="1" customWidth="1"/>
    <col min="7428" max="7428" width="15.625" style="5" bestFit="1" customWidth="1"/>
    <col min="7429" max="7664" width="11.375" style="5"/>
    <col min="7665" max="7665" width="9.125" style="5" customWidth="1"/>
    <col min="7666" max="7666" width="30.25" style="5" customWidth="1"/>
    <col min="7667" max="7667" width="14.75" style="5" customWidth="1"/>
    <col min="7668" max="7668" width="16" style="5" customWidth="1"/>
    <col min="7669" max="7669" width="12.625" style="5" customWidth="1"/>
    <col min="7670" max="7671" width="9.125" style="5" customWidth="1"/>
    <col min="7672" max="7672" width="28.75" style="5" customWidth="1"/>
    <col min="7673" max="7676" width="23" style="5" customWidth="1"/>
    <col min="7677" max="7679" width="9.125" style="5" customWidth="1"/>
    <col min="7680" max="7680" width="28.75" style="5" customWidth="1"/>
    <col min="7681" max="7681" width="15" style="5" bestFit="1" customWidth="1"/>
    <col min="7682" max="7682" width="15.625" style="5" bestFit="1" customWidth="1"/>
    <col min="7683" max="7683" width="15" style="5" bestFit="1" customWidth="1"/>
    <col min="7684" max="7684" width="15.625" style="5" bestFit="1" customWidth="1"/>
    <col min="7685" max="7920" width="11.375" style="5"/>
    <col min="7921" max="7921" width="9.125" style="5" customWidth="1"/>
    <col min="7922" max="7922" width="30.25" style="5" customWidth="1"/>
    <col min="7923" max="7923" width="14.75" style="5" customWidth="1"/>
    <col min="7924" max="7924" width="16" style="5" customWidth="1"/>
    <col min="7925" max="7925" width="12.625" style="5" customWidth="1"/>
    <col min="7926" max="7927" width="9.125" style="5" customWidth="1"/>
    <col min="7928" max="7928" width="28.75" style="5" customWidth="1"/>
    <col min="7929" max="7932" width="23" style="5" customWidth="1"/>
    <col min="7933" max="7935" width="9.125" style="5" customWidth="1"/>
    <col min="7936" max="7936" width="28.75" style="5" customWidth="1"/>
    <col min="7937" max="7937" width="15" style="5" bestFit="1" customWidth="1"/>
    <col min="7938" max="7938" width="15.625" style="5" bestFit="1" customWidth="1"/>
    <col min="7939" max="7939" width="15" style="5" bestFit="1" customWidth="1"/>
    <col min="7940" max="7940" width="15.625" style="5" bestFit="1" customWidth="1"/>
    <col min="7941" max="8176" width="11.375" style="5"/>
    <col min="8177" max="8177" width="9.125" style="5" customWidth="1"/>
    <col min="8178" max="8178" width="30.25" style="5" customWidth="1"/>
    <col min="8179" max="8179" width="14.75" style="5" customWidth="1"/>
    <col min="8180" max="8180" width="16" style="5" customWidth="1"/>
    <col min="8181" max="8181" width="12.625" style="5" customWidth="1"/>
    <col min="8182" max="8183" width="9.125" style="5" customWidth="1"/>
    <col min="8184" max="8184" width="28.75" style="5" customWidth="1"/>
    <col min="8185" max="8188" width="23" style="5" customWidth="1"/>
    <col min="8189" max="8191" width="9.125" style="5" customWidth="1"/>
    <col min="8192" max="8192" width="28.75" style="5" customWidth="1"/>
    <col min="8193" max="8193" width="15" style="5" bestFit="1" customWidth="1"/>
    <col min="8194" max="8194" width="15.625" style="5" bestFit="1" customWidth="1"/>
    <col min="8195" max="8195" width="15" style="5" bestFit="1" customWidth="1"/>
    <col min="8196" max="8196" width="15.625" style="5" bestFit="1" customWidth="1"/>
    <col min="8197" max="8432" width="11.375" style="5"/>
    <col min="8433" max="8433" width="9.125" style="5" customWidth="1"/>
    <col min="8434" max="8434" width="30.25" style="5" customWidth="1"/>
    <col min="8435" max="8435" width="14.75" style="5" customWidth="1"/>
    <col min="8436" max="8436" width="16" style="5" customWidth="1"/>
    <col min="8437" max="8437" width="12.625" style="5" customWidth="1"/>
    <col min="8438" max="8439" width="9.125" style="5" customWidth="1"/>
    <col min="8440" max="8440" width="28.75" style="5" customWidth="1"/>
    <col min="8441" max="8444" width="23" style="5" customWidth="1"/>
    <col min="8445" max="8447" width="9.125" style="5" customWidth="1"/>
    <col min="8448" max="8448" width="28.75" style="5" customWidth="1"/>
    <col min="8449" max="8449" width="15" style="5" bestFit="1" customWidth="1"/>
    <col min="8450" max="8450" width="15.625" style="5" bestFit="1" customWidth="1"/>
    <col min="8451" max="8451" width="15" style="5" bestFit="1" customWidth="1"/>
    <col min="8452" max="8452" width="15.625" style="5" bestFit="1" customWidth="1"/>
    <col min="8453" max="8688" width="11.375" style="5"/>
    <col min="8689" max="8689" width="9.125" style="5" customWidth="1"/>
    <col min="8690" max="8690" width="30.25" style="5" customWidth="1"/>
    <col min="8691" max="8691" width="14.75" style="5" customWidth="1"/>
    <col min="8692" max="8692" width="16" style="5" customWidth="1"/>
    <col min="8693" max="8693" width="12.625" style="5" customWidth="1"/>
    <col min="8694" max="8695" width="9.125" style="5" customWidth="1"/>
    <col min="8696" max="8696" width="28.75" style="5" customWidth="1"/>
    <col min="8697" max="8700" width="23" style="5" customWidth="1"/>
    <col min="8701" max="8703" width="9.125" style="5" customWidth="1"/>
    <col min="8704" max="8704" width="28.75" style="5" customWidth="1"/>
    <col min="8705" max="8705" width="15" style="5" bestFit="1" customWidth="1"/>
    <col min="8706" max="8706" width="15.625" style="5" bestFit="1" customWidth="1"/>
    <col min="8707" max="8707" width="15" style="5" bestFit="1" customWidth="1"/>
    <col min="8708" max="8708" width="15.625" style="5" bestFit="1" customWidth="1"/>
    <col min="8709" max="8944" width="11.375" style="5"/>
    <col min="8945" max="8945" width="9.125" style="5" customWidth="1"/>
    <col min="8946" max="8946" width="30.25" style="5" customWidth="1"/>
    <col min="8947" max="8947" width="14.75" style="5" customWidth="1"/>
    <col min="8948" max="8948" width="16" style="5" customWidth="1"/>
    <col min="8949" max="8949" width="12.625" style="5" customWidth="1"/>
    <col min="8950" max="8951" width="9.125" style="5" customWidth="1"/>
    <col min="8952" max="8952" width="28.75" style="5" customWidth="1"/>
    <col min="8953" max="8956" width="23" style="5" customWidth="1"/>
    <col min="8957" max="8959" width="9.125" style="5" customWidth="1"/>
    <col min="8960" max="8960" width="28.75" style="5" customWidth="1"/>
    <col min="8961" max="8961" width="15" style="5" bestFit="1" customWidth="1"/>
    <col min="8962" max="8962" width="15.625" style="5" bestFit="1" customWidth="1"/>
    <col min="8963" max="8963" width="15" style="5" bestFit="1" customWidth="1"/>
    <col min="8964" max="8964" width="15.625" style="5" bestFit="1" customWidth="1"/>
    <col min="8965" max="9200" width="11.375" style="5"/>
    <col min="9201" max="9201" width="9.125" style="5" customWidth="1"/>
    <col min="9202" max="9202" width="30.25" style="5" customWidth="1"/>
    <col min="9203" max="9203" width="14.75" style="5" customWidth="1"/>
    <col min="9204" max="9204" width="16" style="5" customWidth="1"/>
    <col min="9205" max="9205" width="12.625" style="5" customWidth="1"/>
    <col min="9206" max="9207" width="9.125" style="5" customWidth="1"/>
    <col min="9208" max="9208" width="28.75" style="5" customWidth="1"/>
    <col min="9209" max="9212" width="23" style="5" customWidth="1"/>
    <col min="9213" max="9215" width="9.125" style="5" customWidth="1"/>
    <col min="9216" max="9216" width="28.75" style="5" customWidth="1"/>
    <col min="9217" max="9217" width="15" style="5" bestFit="1" customWidth="1"/>
    <col min="9218" max="9218" width="15.625" style="5" bestFit="1" customWidth="1"/>
    <col min="9219" max="9219" width="15" style="5" bestFit="1" customWidth="1"/>
    <col min="9220" max="9220" width="15.625" style="5" bestFit="1" customWidth="1"/>
    <col min="9221" max="9456" width="11.375" style="5"/>
    <col min="9457" max="9457" width="9.125" style="5" customWidth="1"/>
    <col min="9458" max="9458" width="30.25" style="5" customWidth="1"/>
    <col min="9459" max="9459" width="14.75" style="5" customWidth="1"/>
    <col min="9460" max="9460" width="16" style="5" customWidth="1"/>
    <col min="9461" max="9461" width="12.625" style="5" customWidth="1"/>
    <col min="9462" max="9463" width="9.125" style="5" customWidth="1"/>
    <col min="9464" max="9464" width="28.75" style="5" customWidth="1"/>
    <col min="9465" max="9468" width="23" style="5" customWidth="1"/>
    <col min="9469" max="9471" width="9.125" style="5" customWidth="1"/>
    <col min="9472" max="9472" width="28.75" style="5" customWidth="1"/>
    <col min="9473" max="9473" width="15" style="5" bestFit="1" customWidth="1"/>
    <col min="9474" max="9474" width="15.625" style="5" bestFit="1" customWidth="1"/>
    <col min="9475" max="9475" width="15" style="5" bestFit="1" customWidth="1"/>
    <col min="9476" max="9476" width="15.625" style="5" bestFit="1" customWidth="1"/>
    <col min="9477" max="9712" width="11.375" style="5"/>
    <col min="9713" max="9713" width="9.125" style="5" customWidth="1"/>
    <col min="9714" max="9714" width="30.25" style="5" customWidth="1"/>
    <col min="9715" max="9715" width="14.75" style="5" customWidth="1"/>
    <col min="9716" max="9716" width="16" style="5" customWidth="1"/>
    <col min="9717" max="9717" width="12.625" style="5" customWidth="1"/>
    <col min="9718" max="9719" width="9.125" style="5" customWidth="1"/>
    <col min="9720" max="9720" width="28.75" style="5" customWidth="1"/>
    <col min="9721" max="9724" width="23" style="5" customWidth="1"/>
    <col min="9725" max="9727" width="9.125" style="5" customWidth="1"/>
    <col min="9728" max="9728" width="28.75" style="5" customWidth="1"/>
    <col min="9729" max="9729" width="15" style="5" bestFit="1" customWidth="1"/>
    <col min="9730" max="9730" width="15.625" style="5" bestFit="1" customWidth="1"/>
    <col min="9731" max="9731" width="15" style="5" bestFit="1" customWidth="1"/>
    <col min="9732" max="9732" width="15.625" style="5" bestFit="1" customWidth="1"/>
    <col min="9733" max="9968" width="11.375" style="5"/>
    <col min="9969" max="9969" width="9.125" style="5" customWidth="1"/>
    <col min="9970" max="9970" width="30.25" style="5" customWidth="1"/>
    <col min="9971" max="9971" width="14.75" style="5" customWidth="1"/>
    <col min="9972" max="9972" width="16" style="5" customWidth="1"/>
    <col min="9973" max="9973" width="12.625" style="5" customWidth="1"/>
    <col min="9974" max="9975" width="9.125" style="5" customWidth="1"/>
    <col min="9976" max="9976" width="28.75" style="5" customWidth="1"/>
    <col min="9977" max="9980" width="23" style="5" customWidth="1"/>
    <col min="9981" max="9983" width="9.125" style="5" customWidth="1"/>
    <col min="9984" max="9984" width="28.75" style="5" customWidth="1"/>
    <col min="9985" max="9985" width="15" style="5" bestFit="1" customWidth="1"/>
    <col min="9986" max="9986" width="15.625" style="5" bestFit="1" customWidth="1"/>
    <col min="9987" max="9987" width="15" style="5" bestFit="1" customWidth="1"/>
    <col min="9988" max="9988" width="15.625" style="5" bestFit="1" customWidth="1"/>
    <col min="9989" max="10224" width="11.375" style="5"/>
    <col min="10225" max="10225" width="9.125" style="5" customWidth="1"/>
    <col min="10226" max="10226" width="30.25" style="5" customWidth="1"/>
    <col min="10227" max="10227" width="14.75" style="5" customWidth="1"/>
    <col min="10228" max="10228" width="16" style="5" customWidth="1"/>
    <col min="10229" max="10229" width="12.625" style="5" customWidth="1"/>
    <col min="10230" max="10231" width="9.125" style="5" customWidth="1"/>
    <col min="10232" max="10232" width="28.75" style="5" customWidth="1"/>
    <col min="10233" max="10236" width="23" style="5" customWidth="1"/>
    <col min="10237" max="10239" width="9.125" style="5" customWidth="1"/>
    <col min="10240" max="10240" width="28.75" style="5" customWidth="1"/>
    <col min="10241" max="10241" width="15" style="5" bestFit="1" customWidth="1"/>
    <col min="10242" max="10242" width="15.625" style="5" bestFit="1" customWidth="1"/>
    <col min="10243" max="10243" width="15" style="5" bestFit="1" customWidth="1"/>
    <col min="10244" max="10244" width="15.625" style="5" bestFit="1" customWidth="1"/>
    <col min="10245" max="10480" width="11.375" style="5"/>
    <col min="10481" max="10481" width="9.125" style="5" customWidth="1"/>
    <col min="10482" max="10482" width="30.25" style="5" customWidth="1"/>
    <col min="10483" max="10483" width="14.75" style="5" customWidth="1"/>
    <col min="10484" max="10484" width="16" style="5" customWidth="1"/>
    <col min="10485" max="10485" width="12.625" style="5" customWidth="1"/>
    <col min="10486" max="10487" width="9.125" style="5" customWidth="1"/>
    <col min="10488" max="10488" width="28.75" style="5" customWidth="1"/>
    <col min="10489" max="10492" width="23" style="5" customWidth="1"/>
    <col min="10493" max="10495" width="9.125" style="5" customWidth="1"/>
    <col min="10496" max="10496" width="28.75" style="5" customWidth="1"/>
    <col min="10497" max="10497" width="15" style="5" bestFit="1" customWidth="1"/>
    <col min="10498" max="10498" width="15.625" style="5" bestFit="1" customWidth="1"/>
    <col min="10499" max="10499" width="15" style="5" bestFit="1" customWidth="1"/>
    <col min="10500" max="10500" width="15.625" style="5" bestFit="1" customWidth="1"/>
    <col min="10501" max="10736" width="11.375" style="5"/>
    <col min="10737" max="10737" width="9.125" style="5" customWidth="1"/>
    <col min="10738" max="10738" width="30.25" style="5" customWidth="1"/>
    <col min="10739" max="10739" width="14.75" style="5" customWidth="1"/>
    <col min="10740" max="10740" width="16" style="5" customWidth="1"/>
    <col min="10741" max="10741" width="12.625" style="5" customWidth="1"/>
    <col min="10742" max="10743" width="9.125" style="5" customWidth="1"/>
    <col min="10744" max="10744" width="28.75" style="5" customWidth="1"/>
    <col min="10745" max="10748" width="23" style="5" customWidth="1"/>
    <col min="10749" max="10751" width="9.125" style="5" customWidth="1"/>
    <col min="10752" max="10752" width="28.75" style="5" customWidth="1"/>
    <col min="10753" max="10753" width="15" style="5" bestFit="1" customWidth="1"/>
    <col min="10754" max="10754" width="15.625" style="5" bestFit="1" customWidth="1"/>
    <col min="10755" max="10755" width="15" style="5" bestFit="1" customWidth="1"/>
    <col min="10756" max="10756" width="15.625" style="5" bestFit="1" customWidth="1"/>
    <col min="10757" max="10992" width="11.375" style="5"/>
    <col min="10993" max="10993" width="9.125" style="5" customWidth="1"/>
    <col min="10994" max="10994" width="30.25" style="5" customWidth="1"/>
    <col min="10995" max="10995" width="14.75" style="5" customWidth="1"/>
    <col min="10996" max="10996" width="16" style="5" customWidth="1"/>
    <col min="10997" max="10997" width="12.625" style="5" customWidth="1"/>
    <col min="10998" max="10999" width="9.125" style="5" customWidth="1"/>
    <col min="11000" max="11000" width="28.75" style="5" customWidth="1"/>
    <col min="11001" max="11004" width="23" style="5" customWidth="1"/>
    <col min="11005" max="11007" width="9.125" style="5" customWidth="1"/>
    <col min="11008" max="11008" width="28.75" style="5" customWidth="1"/>
    <col min="11009" max="11009" width="15" style="5" bestFit="1" customWidth="1"/>
    <col min="11010" max="11010" width="15.625" style="5" bestFit="1" customWidth="1"/>
    <col min="11011" max="11011" width="15" style="5" bestFit="1" customWidth="1"/>
    <col min="11012" max="11012" width="15.625" style="5" bestFit="1" customWidth="1"/>
    <col min="11013" max="11248" width="11.375" style="5"/>
    <col min="11249" max="11249" width="9.125" style="5" customWidth="1"/>
    <col min="11250" max="11250" width="30.25" style="5" customWidth="1"/>
    <col min="11251" max="11251" width="14.75" style="5" customWidth="1"/>
    <col min="11252" max="11252" width="16" style="5" customWidth="1"/>
    <col min="11253" max="11253" width="12.625" style="5" customWidth="1"/>
    <col min="11254" max="11255" width="9.125" style="5" customWidth="1"/>
    <col min="11256" max="11256" width="28.75" style="5" customWidth="1"/>
    <col min="11257" max="11260" width="23" style="5" customWidth="1"/>
    <col min="11261" max="11263" width="9.125" style="5" customWidth="1"/>
    <col min="11264" max="11264" width="28.75" style="5" customWidth="1"/>
    <col min="11265" max="11265" width="15" style="5" bestFit="1" customWidth="1"/>
    <col min="11266" max="11266" width="15.625" style="5" bestFit="1" customWidth="1"/>
    <col min="11267" max="11267" width="15" style="5" bestFit="1" customWidth="1"/>
    <col min="11268" max="11268" width="15.625" style="5" bestFit="1" customWidth="1"/>
    <col min="11269" max="11504" width="11.375" style="5"/>
    <col min="11505" max="11505" width="9.125" style="5" customWidth="1"/>
    <col min="11506" max="11506" width="30.25" style="5" customWidth="1"/>
    <col min="11507" max="11507" width="14.75" style="5" customWidth="1"/>
    <col min="11508" max="11508" width="16" style="5" customWidth="1"/>
    <col min="11509" max="11509" width="12.625" style="5" customWidth="1"/>
    <col min="11510" max="11511" width="9.125" style="5" customWidth="1"/>
    <col min="11512" max="11512" width="28.75" style="5" customWidth="1"/>
    <col min="11513" max="11516" width="23" style="5" customWidth="1"/>
    <col min="11517" max="11519" width="9.125" style="5" customWidth="1"/>
    <col min="11520" max="11520" width="28.75" style="5" customWidth="1"/>
    <col min="11521" max="11521" width="15" style="5" bestFit="1" customWidth="1"/>
    <col min="11522" max="11522" width="15.625" style="5" bestFit="1" customWidth="1"/>
    <col min="11523" max="11523" width="15" style="5" bestFit="1" customWidth="1"/>
    <col min="11524" max="11524" width="15.625" style="5" bestFit="1" customWidth="1"/>
    <col min="11525" max="11760" width="11.375" style="5"/>
    <col min="11761" max="11761" width="9.125" style="5" customWidth="1"/>
    <col min="11762" max="11762" width="30.25" style="5" customWidth="1"/>
    <col min="11763" max="11763" width="14.75" style="5" customWidth="1"/>
    <col min="11764" max="11764" width="16" style="5" customWidth="1"/>
    <col min="11765" max="11765" width="12.625" style="5" customWidth="1"/>
    <col min="11766" max="11767" width="9.125" style="5" customWidth="1"/>
    <col min="11768" max="11768" width="28.75" style="5" customWidth="1"/>
    <col min="11769" max="11772" width="23" style="5" customWidth="1"/>
    <col min="11773" max="11775" width="9.125" style="5" customWidth="1"/>
    <col min="11776" max="11776" width="28.75" style="5" customWidth="1"/>
    <col min="11777" max="11777" width="15" style="5" bestFit="1" customWidth="1"/>
    <col min="11778" max="11778" width="15.625" style="5" bestFit="1" customWidth="1"/>
    <col min="11779" max="11779" width="15" style="5" bestFit="1" customWidth="1"/>
    <col min="11780" max="11780" width="15.625" style="5" bestFit="1" customWidth="1"/>
    <col min="11781" max="12016" width="11.375" style="5"/>
    <col min="12017" max="12017" width="9.125" style="5" customWidth="1"/>
    <col min="12018" max="12018" width="30.25" style="5" customWidth="1"/>
    <col min="12019" max="12019" width="14.75" style="5" customWidth="1"/>
    <col min="12020" max="12020" width="16" style="5" customWidth="1"/>
    <col min="12021" max="12021" width="12.625" style="5" customWidth="1"/>
    <col min="12022" max="12023" width="9.125" style="5" customWidth="1"/>
    <col min="12024" max="12024" width="28.75" style="5" customWidth="1"/>
    <col min="12025" max="12028" width="23" style="5" customWidth="1"/>
    <col min="12029" max="12031" width="9.125" style="5" customWidth="1"/>
    <col min="12032" max="12032" width="28.75" style="5" customWidth="1"/>
    <col min="12033" max="12033" width="15" style="5" bestFit="1" customWidth="1"/>
    <col min="12034" max="12034" width="15.625" style="5" bestFit="1" customWidth="1"/>
    <col min="12035" max="12035" width="15" style="5" bestFit="1" customWidth="1"/>
    <col min="12036" max="12036" width="15.625" style="5" bestFit="1" customWidth="1"/>
    <col min="12037" max="12272" width="11.375" style="5"/>
    <col min="12273" max="12273" width="9.125" style="5" customWidth="1"/>
    <col min="12274" max="12274" width="30.25" style="5" customWidth="1"/>
    <col min="12275" max="12275" width="14.75" style="5" customWidth="1"/>
    <col min="12276" max="12276" width="16" style="5" customWidth="1"/>
    <col min="12277" max="12277" width="12.625" style="5" customWidth="1"/>
    <col min="12278" max="12279" width="9.125" style="5" customWidth="1"/>
    <col min="12280" max="12280" width="28.75" style="5" customWidth="1"/>
    <col min="12281" max="12284" width="23" style="5" customWidth="1"/>
    <col min="12285" max="12287" width="9.125" style="5" customWidth="1"/>
    <col min="12288" max="12288" width="28.75" style="5" customWidth="1"/>
    <col min="12289" max="12289" width="15" style="5" bestFit="1" customWidth="1"/>
    <col min="12290" max="12290" width="15.625" style="5" bestFit="1" customWidth="1"/>
    <col min="12291" max="12291" width="15" style="5" bestFit="1" customWidth="1"/>
    <col min="12292" max="12292" width="15.625" style="5" bestFit="1" customWidth="1"/>
    <col min="12293" max="12528" width="11.375" style="5"/>
    <col min="12529" max="12529" width="9.125" style="5" customWidth="1"/>
    <col min="12530" max="12530" width="30.25" style="5" customWidth="1"/>
    <col min="12531" max="12531" width="14.75" style="5" customWidth="1"/>
    <col min="12532" max="12532" width="16" style="5" customWidth="1"/>
    <col min="12533" max="12533" width="12.625" style="5" customWidth="1"/>
    <col min="12534" max="12535" width="9.125" style="5" customWidth="1"/>
    <col min="12536" max="12536" width="28.75" style="5" customWidth="1"/>
    <col min="12537" max="12540" width="23" style="5" customWidth="1"/>
    <col min="12541" max="12543" width="9.125" style="5" customWidth="1"/>
    <col min="12544" max="12544" width="28.75" style="5" customWidth="1"/>
    <col min="12545" max="12545" width="15" style="5" bestFit="1" customWidth="1"/>
    <col min="12546" max="12546" width="15.625" style="5" bestFit="1" customWidth="1"/>
    <col min="12547" max="12547" width="15" style="5" bestFit="1" customWidth="1"/>
    <col min="12548" max="12548" width="15.625" style="5" bestFit="1" customWidth="1"/>
    <col min="12549" max="12784" width="11.375" style="5"/>
    <col min="12785" max="12785" width="9.125" style="5" customWidth="1"/>
    <col min="12786" max="12786" width="30.25" style="5" customWidth="1"/>
    <col min="12787" max="12787" width="14.75" style="5" customWidth="1"/>
    <col min="12788" max="12788" width="16" style="5" customWidth="1"/>
    <col min="12789" max="12789" width="12.625" style="5" customWidth="1"/>
    <col min="12790" max="12791" width="9.125" style="5" customWidth="1"/>
    <col min="12792" max="12792" width="28.75" style="5" customWidth="1"/>
    <col min="12793" max="12796" width="23" style="5" customWidth="1"/>
    <col min="12797" max="12799" width="9.125" style="5" customWidth="1"/>
    <col min="12800" max="12800" width="28.75" style="5" customWidth="1"/>
    <col min="12801" max="12801" width="15" style="5" bestFit="1" customWidth="1"/>
    <col min="12802" max="12802" width="15.625" style="5" bestFit="1" customWidth="1"/>
    <col min="12803" max="12803" width="15" style="5" bestFit="1" customWidth="1"/>
    <col min="12804" max="12804" width="15.625" style="5" bestFit="1" customWidth="1"/>
    <col min="12805" max="13040" width="11.375" style="5"/>
    <col min="13041" max="13041" width="9.125" style="5" customWidth="1"/>
    <col min="13042" max="13042" width="30.25" style="5" customWidth="1"/>
    <col min="13043" max="13043" width="14.75" style="5" customWidth="1"/>
    <col min="13044" max="13044" width="16" style="5" customWidth="1"/>
    <col min="13045" max="13045" width="12.625" style="5" customWidth="1"/>
    <col min="13046" max="13047" width="9.125" style="5" customWidth="1"/>
    <col min="13048" max="13048" width="28.75" style="5" customWidth="1"/>
    <col min="13049" max="13052" width="23" style="5" customWidth="1"/>
    <col min="13053" max="13055" width="9.125" style="5" customWidth="1"/>
    <col min="13056" max="13056" width="28.75" style="5" customWidth="1"/>
    <col min="13057" max="13057" width="15" style="5" bestFit="1" customWidth="1"/>
    <col min="13058" max="13058" width="15.625" style="5" bestFit="1" customWidth="1"/>
    <col min="13059" max="13059" width="15" style="5" bestFit="1" customWidth="1"/>
    <col min="13060" max="13060" width="15.625" style="5" bestFit="1" customWidth="1"/>
    <col min="13061" max="13296" width="11.375" style="5"/>
    <col min="13297" max="13297" width="9.125" style="5" customWidth="1"/>
    <col min="13298" max="13298" width="30.25" style="5" customWidth="1"/>
    <col min="13299" max="13299" width="14.75" style="5" customWidth="1"/>
    <col min="13300" max="13300" width="16" style="5" customWidth="1"/>
    <col min="13301" max="13301" width="12.625" style="5" customWidth="1"/>
    <col min="13302" max="13303" width="9.125" style="5" customWidth="1"/>
    <col min="13304" max="13304" width="28.75" style="5" customWidth="1"/>
    <col min="13305" max="13308" width="23" style="5" customWidth="1"/>
    <col min="13309" max="13311" width="9.125" style="5" customWidth="1"/>
    <col min="13312" max="13312" width="28.75" style="5" customWidth="1"/>
    <col min="13313" max="13313" width="15" style="5" bestFit="1" customWidth="1"/>
    <col min="13314" max="13314" width="15.625" style="5" bestFit="1" customWidth="1"/>
    <col min="13315" max="13315" width="15" style="5" bestFit="1" customWidth="1"/>
    <col min="13316" max="13316" width="15.625" style="5" bestFit="1" customWidth="1"/>
    <col min="13317" max="13552" width="11.375" style="5"/>
    <col min="13553" max="13553" width="9.125" style="5" customWidth="1"/>
    <col min="13554" max="13554" width="30.25" style="5" customWidth="1"/>
    <col min="13555" max="13555" width="14.75" style="5" customWidth="1"/>
    <col min="13556" max="13556" width="16" style="5" customWidth="1"/>
    <col min="13557" max="13557" width="12.625" style="5" customWidth="1"/>
    <col min="13558" max="13559" width="9.125" style="5" customWidth="1"/>
    <col min="13560" max="13560" width="28.75" style="5" customWidth="1"/>
    <col min="13561" max="13564" width="23" style="5" customWidth="1"/>
    <col min="13565" max="13567" width="9.125" style="5" customWidth="1"/>
    <col min="13568" max="13568" width="28.75" style="5" customWidth="1"/>
    <col min="13569" max="13569" width="15" style="5" bestFit="1" customWidth="1"/>
    <col min="13570" max="13570" width="15.625" style="5" bestFit="1" customWidth="1"/>
    <col min="13571" max="13571" width="15" style="5" bestFit="1" customWidth="1"/>
    <col min="13572" max="13572" width="15.625" style="5" bestFit="1" customWidth="1"/>
    <col min="13573" max="13808" width="11.375" style="5"/>
    <col min="13809" max="13809" width="9.125" style="5" customWidth="1"/>
    <col min="13810" max="13810" width="30.25" style="5" customWidth="1"/>
    <col min="13811" max="13811" width="14.75" style="5" customWidth="1"/>
    <col min="13812" max="13812" width="16" style="5" customWidth="1"/>
    <col min="13813" max="13813" width="12.625" style="5" customWidth="1"/>
    <col min="13814" max="13815" width="9.125" style="5" customWidth="1"/>
    <col min="13816" max="13816" width="28.75" style="5" customWidth="1"/>
    <col min="13817" max="13820" width="23" style="5" customWidth="1"/>
    <col min="13821" max="13823" width="9.125" style="5" customWidth="1"/>
    <col min="13824" max="13824" width="28.75" style="5" customWidth="1"/>
    <col min="13825" max="13825" width="15" style="5" bestFit="1" customWidth="1"/>
    <col min="13826" max="13826" width="15.625" style="5" bestFit="1" customWidth="1"/>
    <col min="13827" max="13827" width="15" style="5" bestFit="1" customWidth="1"/>
    <col min="13828" max="13828" width="15.625" style="5" bestFit="1" customWidth="1"/>
    <col min="13829" max="14064" width="11.375" style="5"/>
    <col min="14065" max="14065" width="9.125" style="5" customWidth="1"/>
    <col min="14066" max="14066" width="30.25" style="5" customWidth="1"/>
    <col min="14067" max="14067" width="14.75" style="5" customWidth="1"/>
    <col min="14068" max="14068" width="16" style="5" customWidth="1"/>
    <col min="14069" max="14069" width="12.625" style="5" customWidth="1"/>
    <col min="14070" max="14071" width="9.125" style="5" customWidth="1"/>
    <col min="14072" max="14072" width="28.75" style="5" customWidth="1"/>
    <col min="14073" max="14076" width="23" style="5" customWidth="1"/>
    <col min="14077" max="14079" width="9.125" style="5" customWidth="1"/>
    <col min="14080" max="14080" width="28.75" style="5" customWidth="1"/>
    <col min="14081" max="14081" width="15" style="5" bestFit="1" customWidth="1"/>
    <col min="14082" max="14082" width="15.625" style="5" bestFit="1" customWidth="1"/>
    <col min="14083" max="14083" width="15" style="5" bestFit="1" customWidth="1"/>
    <col min="14084" max="14084" width="15.625" style="5" bestFit="1" customWidth="1"/>
    <col min="14085" max="14320" width="11.375" style="5"/>
    <col min="14321" max="14321" width="9.125" style="5" customWidth="1"/>
    <col min="14322" max="14322" width="30.25" style="5" customWidth="1"/>
    <col min="14323" max="14323" width="14.75" style="5" customWidth="1"/>
    <col min="14324" max="14324" width="16" style="5" customWidth="1"/>
    <col min="14325" max="14325" width="12.625" style="5" customWidth="1"/>
    <col min="14326" max="14327" width="9.125" style="5" customWidth="1"/>
    <col min="14328" max="14328" width="28.75" style="5" customWidth="1"/>
    <col min="14329" max="14332" width="23" style="5" customWidth="1"/>
    <col min="14333" max="14335" width="9.125" style="5" customWidth="1"/>
    <col min="14336" max="14336" width="28.75" style="5" customWidth="1"/>
    <col min="14337" max="14337" width="15" style="5" bestFit="1" customWidth="1"/>
    <col min="14338" max="14338" width="15.625" style="5" bestFit="1" customWidth="1"/>
    <col min="14339" max="14339" width="15" style="5" bestFit="1" customWidth="1"/>
    <col min="14340" max="14340" width="15.625" style="5" bestFit="1" customWidth="1"/>
    <col min="14341" max="14576" width="11.375" style="5"/>
    <col min="14577" max="14577" width="9.125" style="5" customWidth="1"/>
    <col min="14578" max="14578" width="30.25" style="5" customWidth="1"/>
    <col min="14579" max="14579" width="14.75" style="5" customWidth="1"/>
    <col min="14580" max="14580" width="16" style="5" customWidth="1"/>
    <col min="14581" max="14581" width="12.625" style="5" customWidth="1"/>
    <col min="14582" max="14583" width="9.125" style="5" customWidth="1"/>
    <col min="14584" max="14584" width="28.75" style="5" customWidth="1"/>
    <col min="14585" max="14588" width="23" style="5" customWidth="1"/>
    <col min="14589" max="14591" width="9.125" style="5" customWidth="1"/>
    <col min="14592" max="14592" width="28.75" style="5" customWidth="1"/>
    <col min="14593" max="14593" width="15" style="5" bestFit="1" customWidth="1"/>
    <col min="14594" max="14594" width="15.625" style="5" bestFit="1" customWidth="1"/>
    <col min="14595" max="14595" width="15" style="5" bestFit="1" customWidth="1"/>
    <col min="14596" max="14596" width="15.625" style="5" bestFit="1" customWidth="1"/>
    <col min="14597" max="14832" width="11.375" style="5"/>
    <col min="14833" max="14833" width="9.125" style="5" customWidth="1"/>
    <col min="14834" max="14834" width="30.25" style="5" customWidth="1"/>
    <col min="14835" max="14835" width="14.75" style="5" customWidth="1"/>
    <col min="14836" max="14836" width="16" style="5" customWidth="1"/>
    <col min="14837" max="14837" width="12.625" style="5" customWidth="1"/>
    <col min="14838" max="14839" width="9.125" style="5" customWidth="1"/>
    <col min="14840" max="14840" width="28.75" style="5" customWidth="1"/>
    <col min="14841" max="14844" width="23" style="5" customWidth="1"/>
    <col min="14845" max="14847" width="9.125" style="5" customWidth="1"/>
    <col min="14848" max="14848" width="28.75" style="5" customWidth="1"/>
    <col min="14849" max="14849" width="15" style="5" bestFit="1" customWidth="1"/>
    <col min="14850" max="14850" width="15.625" style="5" bestFit="1" customWidth="1"/>
    <col min="14851" max="14851" width="15" style="5" bestFit="1" customWidth="1"/>
    <col min="14852" max="14852" width="15.625" style="5" bestFit="1" customWidth="1"/>
    <col min="14853" max="15088" width="11.375" style="5"/>
    <col min="15089" max="15089" width="9.125" style="5" customWidth="1"/>
    <col min="15090" max="15090" width="30.25" style="5" customWidth="1"/>
    <col min="15091" max="15091" width="14.75" style="5" customWidth="1"/>
    <col min="15092" max="15092" width="16" style="5" customWidth="1"/>
    <col min="15093" max="15093" width="12.625" style="5" customWidth="1"/>
    <col min="15094" max="15095" width="9.125" style="5" customWidth="1"/>
    <col min="15096" max="15096" width="28.75" style="5" customWidth="1"/>
    <col min="15097" max="15100" width="23" style="5" customWidth="1"/>
    <col min="15101" max="15103" width="9.125" style="5" customWidth="1"/>
    <col min="15104" max="15104" width="28.75" style="5" customWidth="1"/>
    <col min="15105" max="15105" width="15" style="5" bestFit="1" customWidth="1"/>
    <col min="15106" max="15106" width="15.625" style="5" bestFit="1" customWidth="1"/>
    <col min="15107" max="15107" width="15" style="5" bestFit="1" customWidth="1"/>
    <col min="15108" max="15108" width="15.625" style="5" bestFit="1" customWidth="1"/>
    <col min="15109" max="15344" width="11.375" style="5"/>
    <col min="15345" max="15345" width="9.125" style="5" customWidth="1"/>
    <col min="15346" max="15346" width="30.25" style="5" customWidth="1"/>
    <col min="15347" max="15347" width="14.75" style="5" customWidth="1"/>
    <col min="15348" max="15348" width="16" style="5" customWidth="1"/>
    <col min="15349" max="15349" width="12.625" style="5" customWidth="1"/>
    <col min="15350" max="15351" width="9.125" style="5" customWidth="1"/>
    <col min="15352" max="15352" width="28.75" style="5" customWidth="1"/>
    <col min="15353" max="15356" width="23" style="5" customWidth="1"/>
    <col min="15357" max="15359" width="9.125" style="5" customWidth="1"/>
    <col min="15360" max="15360" width="28.75" style="5" customWidth="1"/>
    <col min="15361" max="15361" width="15" style="5" bestFit="1" customWidth="1"/>
    <col min="15362" max="15362" width="15.625" style="5" bestFit="1" customWidth="1"/>
    <col min="15363" max="15363" width="15" style="5" bestFit="1" customWidth="1"/>
    <col min="15364" max="15364" width="15.625" style="5" bestFit="1" customWidth="1"/>
    <col min="15365" max="15600" width="11.375" style="5"/>
    <col min="15601" max="15601" width="9.125" style="5" customWidth="1"/>
    <col min="15602" max="15602" width="30.25" style="5" customWidth="1"/>
    <col min="15603" max="15603" width="14.75" style="5" customWidth="1"/>
    <col min="15604" max="15604" width="16" style="5" customWidth="1"/>
    <col min="15605" max="15605" width="12.625" style="5" customWidth="1"/>
    <col min="15606" max="15607" width="9.125" style="5" customWidth="1"/>
    <col min="15608" max="15608" width="28.75" style="5" customWidth="1"/>
    <col min="15609" max="15612" width="23" style="5" customWidth="1"/>
    <col min="15613" max="15615" width="9.125" style="5" customWidth="1"/>
    <col min="15616" max="15616" width="28.75" style="5" customWidth="1"/>
    <col min="15617" max="15617" width="15" style="5" bestFit="1" customWidth="1"/>
    <col min="15618" max="15618" width="15.625" style="5" bestFit="1" customWidth="1"/>
    <col min="15619" max="15619" width="15" style="5" bestFit="1" customWidth="1"/>
    <col min="15620" max="15620" width="15.625" style="5" bestFit="1" customWidth="1"/>
    <col min="15621" max="15856" width="11.375" style="5"/>
    <col min="15857" max="15857" width="9.125" style="5" customWidth="1"/>
    <col min="15858" max="15858" width="30.25" style="5" customWidth="1"/>
    <col min="15859" max="15859" width="14.75" style="5" customWidth="1"/>
    <col min="15860" max="15860" width="16" style="5" customWidth="1"/>
    <col min="15861" max="15861" width="12.625" style="5" customWidth="1"/>
    <col min="15862" max="15863" width="9.125" style="5" customWidth="1"/>
    <col min="15864" max="15864" width="28.75" style="5" customWidth="1"/>
    <col min="15865" max="15868" width="23" style="5" customWidth="1"/>
    <col min="15869" max="15871" width="9.125" style="5" customWidth="1"/>
    <col min="15872" max="15872" width="28.75" style="5" customWidth="1"/>
    <col min="15873" max="15873" width="15" style="5" bestFit="1" customWidth="1"/>
    <col min="15874" max="15874" width="15.625" style="5" bestFit="1" customWidth="1"/>
    <col min="15875" max="15875" width="15" style="5" bestFit="1" customWidth="1"/>
    <col min="15876" max="15876" width="15.625" style="5" bestFit="1" customWidth="1"/>
    <col min="15877" max="16112" width="11.375" style="5"/>
    <col min="16113" max="16113" width="9.125" style="5" customWidth="1"/>
    <col min="16114" max="16114" width="30.25" style="5" customWidth="1"/>
    <col min="16115" max="16115" width="14.75" style="5" customWidth="1"/>
    <col min="16116" max="16116" width="16" style="5" customWidth="1"/>
    <col min="16117" max="16117" width="12.625" style="5" customWidth="1"/>
    <col min="16118" max="16119" width="9.125" style="5" customWidth="1"/>
    <col min="16120" max="16120" width="28.75" style="5" customWidth="1"/>
    <col min="16121" max="16124" width="23" style="5" customWidth="1"/>
    <col min="16125" max="16127" width="9.125" style="5" customWidth="1"/>
    <col min="16128" max="16128" width="28.75" style="5" customWidth="1"/>
    <col min="16129" max="16129" width="15" style="5" bestFit="1" customWidth="1"/>
    <col min="16130" max="16130" width="15.625" style="5" bestFit="1" customWidth="1"/>
    <col min="16131" max="16131" width="15" style="5" bestFit="1" customWidth="1"/>
    <col min="16132" max="16132" width="15.625" style="5" bestFit="1" customWidth="1"/>
    <col min="16133" max="16384" width="11.375" style="5"/>
  </cols>
  <sheetData>
    <row r="1" spans="2:8" ht="30" x14ac:dyDescent="0.4">
      <c r="B1" s="116" t="s">
        <v>193</v>
      </c>
    </row>
    <row r="2" spans="2:8" ht="19.5" thickBot="1" x14ac:dyDescent="0.45"/>
    <row r="3" spans="2:8" ht="26.25" thickBot="1" x14ac:dyDescent="0.45">
      <c r="B3" s="115" t="s">
        <v>176</v>
      </c>
      <c r="C3" s="46" t="s">
        <v>241</v>
      </c>
    </row>
    <row r="4" spans="2:8" ht="26.25" thickBot="1" x14ac:dyDescent="0.45">
      <c r="B4" s="47"/>
      <c r="C4" s="101"/>
    </row>
    <row r="5" spans="2:8" ht="19.5" thickBot="1" x14ac:dyDescent="0.45">
      <c r="B5" s="148" t="s">
        <v>186</v>
      </c>
      <c r="C5" s="149"/>
      <c r="D5" s="149"/>
      <c r="E5" s="149"/>
      <c r="F5" s="149"/>
      <c r="G5" s="149"/>
      <c r="H5" s="150"/>
    </row>
    <row r="6" spans="2:8" ht="15" customHeight="1" outlineLevel="1" x14ac:dyDescent="0.4">
      <c r="B6" s="151" t="s">
        <v>187</v>
      </c>
      <c r="C6" s="152"/>
      <c r="D6" s="152"/>
      <c r="E6" s="152"/>
      <c r="F6" s="152"/>
      <c r="G6" s="152"/>
      <c r="H6" s="153"/>
    </row>
    <row r="7" spans="2:8" outlineLevel="1" x14ac:dyDescent="0.4">
      <c r="B7" s="4"/>
      <c r="C7" s="4"/>
      <c r="D7" s="4"/>
      <c r="E7" s="4"/>
    </row>
    <row r="8" spans="2:8" ht="39" customHeight="1" outlineLevel="1" thickBot="1" x14ac:dyDescent="0.45">
      <c r="B8" s="160" t="s">
        <v>207</v>
      </c>
      <c r="C8" s="160"/>
      <c r="D8" s="160"/>
      <c r="E8" s="160"/>
      <c r="F8" s="6"/>
    </row>
    <row r="9" spans="2:8" ht="30.75" outlineLevel="1" thickBot="1" x14ac:dyDescent="0.45">
      <c r="B9" s="7" t="s">
        <v>1</v>
      </c>
      <c r="C9" s="8" t="s">
        <v>2</v>
      </c>
      <c r="D9" s="8" t="s">
        <v>3</v>
      </c>
      <c r="E9" s="8" t="s">
        <v>4</v>
      </c>
    </row>
    <row r="10" spans="2:8" ht="19.5" outlineLevel="1" thickBot="1" x14ac:dyDescent="0.45">
      <c r="B10" s="9" t="s">
        <v>10</v>
      </c>
      <c r="C10" s="10" t="s">
        <v>11</v>
      </c>
      <c r="D10" s="10" t="s">
        <v>12</v>
      </c>
      <c r="E10" s="10"/>
    </row>
    <row r="11" spans="2:8" ht="19.5" outlineLevel="1" thickBot="1" x14ac:dyDescent="0.45">
      <c r="B11" s="9" t="s">
        <v>14</v>
      </c>
      <c r="C11" s="10" t="s">
        <v>11</v>
      </c>
      <c r="D11" s="10" t="s">
        <v>15</v>
      </c>
      <c r="E11" s="10"/>
    </row>
    <row r="12" spans="2:8" ht="19.5" outlineLevel="1" thickBot="1" x14ac:dyDescent="0.45">
      <c r="B12" s="9" t="s">
        <v>16</v>
      </c>
      <c r="C12" s="98" t="s">
        <v>11</v>
      </c>
      <c r="D12" s="98" t="s">
        <v>17</v>
      </c>
      <c r="E12" s="10"/>
    </row>
    <row r="13" spans="2:8" ht="19.5" outlineLevel="1" thickBot="1" x14ac:dyDescent="0.45">
      <c r="B13" s="9" t="s">
        <v>18</v>
      </c>
      <c r="C13" s="98" t="s">
        <v>19</v>
      </c>
      <c r="D13" s="98" t="s">
        <v>20</v>
      </c>
      <c r="E13" s="10"/>
    </row>
    <row r="14" spans="2:8" ht="45.75" outlineLevel="1" thickBot="1" x14ac:dyDescent="0.45">
      <c r="B14" s="9" t="s">
        <v>21</v>
      </c>
      <c r="C14" s="10" t="s">
        <v>19</v>
      </c>
      <c r="D14" s="10" t="s">
        <v>20</v>
      </c>
      <c r="E14" s="10">
        <v>1</v>
      </c>
    </row>
    <row r="15" spans="2:8" ht="21.75" customHeight="1" outlineLevel="1" thickBot="1" x14ac:dyDescent="0.45">
      <c r="B15" s="9" t="s">
        <v>22</v>
      </c>
      <c r="C15" s="10" t="s">
        <v>23</v>
      </c>
      <c r="D15" s="10" t="s">
        <v>24</v>
      </c>
      <c r="E15" s="10">
        <v>2</v>
      </c>
    </row>
    <row r="16" spans="2:8" ht="39.75" customHeight="1" outlineLevel="1" thickBot="1" x14ac:dyDescent="0.45">
      <c r="B16" s="164" t="s">
        <v>30</v>
      </c>
      <c r="C16" s="165"/>
      <c r="D16" s="165"/>
      <c r="E16" s="166"/>
    </row>
    <row r="17" spans="1:8" outlineLevel="1" x14ac:dyDescent="0.4"/>
    <row r="18" spans="1:8" ht="39" customHeight="1" outlineLevel="1" thickBot="1" x14ac:dyDescent="0.45">
      <c r="B18" s="167" t="s">
        <v>208</v>
      </c>
      <c r="C18" s="167"/>
      <c r="D18" s="167"/>
      <c r="E18" s="167"/>
    </row>
    <row r="19" spans="1:8" ht="32.25" outlineLevel="1" thickBot="1" x14ac:dyDescent="0.45">
      <c r="B19" s="14" t="s">
        <v>1</v>
      </c>
      <c r="C19" s="15" t="s">
        <v>2</v>
      </c>
      <c r="D19" s="15" t="s">
        <v>3</v>
      </c>
      <c r="E19" s="15" t="s">
        <v>4</v>
      </c>
    </row>
    <row r="20" spans="1:8" ht="19.5" outlineLevel="1" thickBot="1" x14ac:dyDescent="0.45">
      <c r="B20" s="16" t="s">
        <v>41</v>
      </c>
      <c r="C20" s="17" t="s">
        <v>11</v>
      </c>
      <c r="D20" s="17" t="s">
        <v>12</v>
      </c>
      <c r="E20" s="17"/>
    </row>
    <row r="21" spans="1:8" ht="19.5" outlineLevel="1" thickBot="1" x14ac:dyDescent="0.45">
      <c r="B21" s="16" t="s">
        <v>42</v>
      </c>
      <c r="C21" s="17" t="s">
        <v>11</v>
      </c>
      <c r="D21" s="17" t="s">
        <v>15</v>
      </c>
      <c r="E21" s="17"/>
    </row>
    <row r="22" spans="1:8" ht="19.5" outlineLevel="1" thickBot="1" x14ac:dyDescent="0.45">
      <c r="B22" s="16" t="s">
        <v>43</v>
      </c>
      <c r="C22" s="17" t="s">
        <v>11</v>
      </c>
      <c r="D22" s="17" t="s">
        <v>17</v>
      </c>
      <c r="E22" s="17"/>
    </row>
    <row r="23" spans="1:8" ht="19.5" outlineLevel="1" thickBot="1" x14ac:dyDescent="0.45">
      <c r="B23" s="168" t="s">
        <v>44</v>
      </c>
      <c r="C23" s="99" t="s">
        <v>19</v>
      </c>
      <c r="D23" s="99" t="s">
        <v>20</v>
      </c>
      <c r="E23" s="99">
        <v>4</v>
      </c>
    </row>
    <row r="24" spans="1:8" ht="19.5" outlineLevel="1" thickBot="1" x14ac:dyDescent="0.45">
      <c r="B24" s="169"/>
      <c r="C24" s="99" t="s">
        <v>45</v>
      </c>
      <c r="D24" s="99" t="s">
        <v>20</v>
      </c>
      <c r="E24" s="99">
        <v>3</v>
      </c>
    </row>
    <row r="25" spans="1:8" ht="53.25" customHeight="1" outlineLevel="1" thickBot="1" x14ac:dyDescent="0.45">
      <c r="B25" s="16" t="s">
        <v>46</v>
      </c>
      <c r="C25" s="17" t="s">
        <v>19</v>
      </c>
      <c r="D25" s="17" t="s">
        <v>20</v>
      </c>
      <c r="E25" s="17">
        <v>1</v>
      </c>
    </row>
    <row r="26" spans="1:8" ht="15.75" customHeight="1" outlineLevel="1" thickBot="1" x14ac:dyDescent="0.45">
      <c r="B26" s="105" t="s">
        <v>47</v>
      </c>
      <c r="C26" s="106" t="s">
        <v>19</v>
      </c>
      <c r="D26" s="106" t="s">
        <v>20</v>
      </c>
      <c r="E26" s="106">
        <v>2</v>
      </c>
    </row>
    <row r="27" spans="1:8" ht="57" customHeight="1" outlineLevel="1" x14ac:dyDescent="0.4">
      <c r="B27" s="154" t="s">
        <v>48</v>
      </c>
      <c r="C27" s="155"/>
      <c r="D27" s="155"/>
      <c r="E27" s="156"/>
    </row>
    <row r="28" spans="1:8" ht="41.25" customHeight="1" outlineLevel="1" thickBot="1" x14ac:dyDescent="0.45">
      <c r="B28" s="157"/>
      <c r="C28" s="158"/>
      <c r="D28" s="158"/>
      <c r="E28" s="159"/>
    </row>
    <row r="29" spans="1:8" ht="30.75" customHeight="1" outlineLevel="1" thickBot="1" x14ac:dyDescent="0.45">
      <c r="B29" s="107"/>
      <c r="C29" s="107"/>
      <c r="D29" s="107"/>
      <c r="E29" s="107"/>
    </row>
    <row r="30" spans="1:8" x14ac:dyDescent="0.4">
      <c r="B30" s="170" t="s">
        <v>174</v>
      </c>
      <c r="C30" s="171"/>
      <c r="D30" s="171"/>
      <c r="E30" s="171"/>
      <c r="F30" s="171"/>
      <c r="G30" s="171"/>
      <c r="H30" s="172"/>
    </row>
    <row r="31" spans="1:8" ht="15.75" customHeight="1" outlineLevel="1" x14ac:dyDescent="0.4">
      <c r="B31" s="173" t="s">
        <v>192</v>
      </c>
      <c r="C31" s="173"/>
      <c r="D31" s="173"/>
      <c r="E31" s="173"/>
      <c r="F31" s="173"/>
      <c r="G31" s="173"/>
      <c r="H31" s="173"/>
    </row>
    <row r="32" spans="1:8" ht="15.75" customHeight="1" outlineLevel="1" thickBot="1" x14ac:dyDescent="0.45">
      <c r="A32" s="104"/>
      <c r="B32" s="104"/>
      <c r="C32" s="104"/>
      <c r="D32" s="104"/>
      <c r="E32" s="104"/>
      <c r="F32" s="104"/>
      <c r="G32" s="104"/>
      <c r="H32" s="104"/>
    </row>
    <row r="33" spans="1:8" ht="31.5" customHeight="1" outlineLevel="1" thickBot="1" x14ac:dyDescent="0.45">
      <c r="A33" s="104"/>
      <c r="B33" s="161" t="s">
        <v>242</v>
      </c>
      <c r="C33" s="162"/>
      <c r="D33" s="162"/>
      <c r="E33" s="162"/>
      <c r="F33" s="163"/>
      <c r="G33" s="104"/>
      <c r="H33" s="104"/>
    </row>
    <row r="34" spans="1:8" ht="15.75" customHeight="1" outlineLevel="1" thickBot="1" x14ac:dyDescent="0.45">
      <c r="A34" s="104"/>
      <c r="B34" s="7" t="s">
        <v>5</v>
      </c>
      <c r="C34" s="7" t="s">
        <v>6</v>
      </c>
      <c r="D34" s="7" t="s">
        <v>7</v>
      </c>
      <c r="E34" s="7" t="s">
        <v>8</v>
      </c>
      <c r="F34" s="7" t="s">
        <v>9</v>
      </c>
      <c r="G34" s="104"/>
      <c r="H34" s="104"/>
    </row>
    <row r="35" spans="1:8" ht="23.25" customHeight="1" outlineLevel="1" thickBot="1" x14ac:dyDescent="0.45">
      <c r="A35" s="104"/>
      <c r="B35" s="11" t="s">
        <v>13</v>
      </c>
      <c r="C35" s="12">
        <v>1447.9</v>
      </c>
      <c r="D35" s="12">
        <v>1462.9</v>
      </c>
      <c r="E35" s="12">
        <v>1920</v>
      </c>
      <c r="F35" s="12">
        <v>1980</v>
      </c>
      <c r="G35" s="104"/>
      <c r="H35" s="104"/>
    </row>
    <row r="36" spans="1:8" ht="23.25" customHeight="1" outlineLevel="1" thickBot="1" x14ac:dyDescent="0.45">
      <c r="A36" s="104"/>
      <c r="B36" s="11" t="s">
        <v>25</v>
      </c>
      <c r="C36" s="12" t="s">
        <v>26</v>
      </c>
      <c r="D36" s="12" t="s">
        <v>27</v>
      </c>
      <c r="E36" s="12" t="s">
        <v>28</v>
      </c>
      <c r="F36" s="12" t="s">
        <v>29</v>
      </c>
      <c r="G36" s="104"/>
      <c r="H36" s="104"/>
    </row>
    <row r="37" spans="1:8" ht="23.25" customHeight="1" outlineLevel="1" thickBot="1" x14ac:dyDescent="0.45">
      <c r="A37" s="104"/>
      <c r="B37" s="11" t="s">
        <v>31</v>
      </c>
      <c r="C37" s="13">
        <f>ABS(E35-D35)</f>
        <v>457.09999999999991</v>
      </c>
      <c r="D37" s="13">
        <f>ABS(F35-C35)</f>
        <v>532.09999999999991</v>
      </c>
      <c r="E37" s="13">
        <f>E35+C35</f>
        <v>3367.9</v>
      </c>
      <c r="F37" s="13">
        <f>F35+D35</f>
        <v>3442.9</v>
      </c>
      <c r="G37" s="104"/>
      <c r="H37" s="104"/>
    </row>
    <row r="38" spans="1:8" ht="23.25" customHeight="1" outlineLevel="1" thickBot="1" x14ac:dyDescent="0.45">
      <c r="A38" s="104"/>
      <c r="B38" s="11" t="s">
        <v>32</v>
      </c>
      <c r="C38" s="12" t="s">
        <v>33</v>
      </c>
      <c r="D38" s="12" t="s">
        <v>34</v>
      </c>
      <c r="E38" s="12" t="s">
        <v>35</v>
      </c>
      <c r="F38" s="12" t="s">
        <v>36</v>
      </c>
      <c r="G38" s="104"/>
      <c r="H38" s="104"/>
    </row>
    <row r="39" spans="1:8" ht="23.25" customHeight="1" outlineLevel="1" thickBot="1" x14ac:dyDescent="0.45">
      <c r="A39" s="104"/>
      <c r="B39" s="11" t="s">
        <v>31</v>
      </c>
      <c r="C39" s="13">
        <f>ABS((2*C35)-F35)</f>
        <v>915.80000000000018</v>
      </c>
      <c r="D39" s="13">
        <f>ABS((2*D35)-E35)</f>
        <v>1005.8000000000002</v>
      </c>
      <c r="E39" s="13">
        <f>ABS((2*E35)-D35)</f>
        <v>2377.1</v>
      </c>
      <c r="F39" s="13">
        <f>ABS((2*F35)-C35)</f>
        <v>2512.1</v>
      </c>
      <c r="G39" s="104"/>
      <c r="H39" s="104"/>
    </row>
    <row r="40" spans="1:8" ht="23.25" customHeight="1" outlineLevel="1" thickBot="1" x14ac:dyDescent="0.45">
      <c r="A40" s="104"/>
      <c r="B40" s="11" t="s">
        <v>32</v>
      </c>
      <c r="C40" s="12" t="s">
        <v>37</v>
      </c>
      <c r="D40" s="12" t="s">
        <v>38</v>
      </c>
      <c r="E40" s="12" t="s">
        <v>39</v>
      </c>
      <c r="F40" s="12" t="s">
        <v>40</v>
      </c>
      <c r="G40" s="104"/>
      <c r="H40" s="104"/>
    </row>
    <row r="41" spans="1:8" ht="23.25" customHeight="1" outlineLevel="1" thickBot="1" x14ac:dyDescent="0.45">
      <c r="A41" s="104"/>
      <c r="B41" s="11" t="s">
        <v>31</v>
      </c>
      <c r="C41" s="13">
        <f>(2*C35)+E35</f>
        <v>4815.8</v>
      </c>
      <c r="D41" s="13">
        <f>(2*D35)+F35</f>
        <v>4905.8</v>
      </c>
      <c r="E41" s="13">
        <f>(2*E35)+C35</f>
        <v>5287.9</v>
      </c>
      <c r="F41" s="13">
        <f>(2*F35)+D35</f>
        <v>5422.9</v>
      </c>
      <c r="G41" s="104"/>
      <c r="H41" s="104"/>
    </row>
    <row r="42" spans="1:8" ht="15.75" customHeight="1" outlineLevel="1" x14ac:dyDescent="0.4">
      <c r="A42" s="104"/>
      <c r="B42" s="104"/>
      <c r="C42" s="104"/>
      <c r="D42" s="104"/>
      <c r="E42" s="104"/>
      <c r="F42" s="104"/>
      <c r="G42" s="104"/>
      <c r="H42" s="104"/>
    </row>
    <row r="43" spans="1:8" ht="19.5" outlineLevel="1" thickBot="1" x14ac:dyDescent="0.45">
      <c r="B43" s="3"/>
      <c r="C43" s="4"/>
      <c r="D43" s="4"/>
      <c r="E43" s="4"/>
      <c r="F43" s="4"/>
      <c r="G43" s="4"/>
    </row>
    <row r="44" spans="1:8" ht="19.5" thickBot="1" x14ac:dyDescent="0.45">
      <c r="B44" s="148" t="s">
        <v>175</v>
      </c>
      <c r="C44" s="149"/>
      <c r="D44" s="149"/>
      <c r="E44" s="149"/>
      <c r="F44" s="149"/>
      <c r="G44" s="149"/>
      <c r="H44" s="150"/>
    </row>
    <row r="45" spans="1:8" ht="33.75" customHeight="1" outlineLevel="1" x14ac:dyDescent="0.4">
      <c r="B45" s="151" t="s">
        <v>195</v>
      </c>
      <c r="C45" s="152"/>
      <c r="D45" s="152"/>
      <c r="E45" s="152"/>
      <c r="F45" s="152"/>
      <c r="G45" s="152"/>
      <c r="H45" s="153"/>
    </row>
    <row r="46" spans="1:8" ht="19.5" outlineLevel="1" thickBot="1" x14ac:dyDescent="0.45">
      <c r="B46" s="3"/>
      <c r="C46" s="4"/>
      <c r="D46" s="4"/>
      <c r="E46" s="4"/>
      <c r="F46" s="4"/>
      <c r="G46" s="4"/>
    </row>
    <row r="47" spans="1:8" ht="30.75" outlineLevel="1" thickBot="1" x14ac:dyDescent="0.45">
      <c r="B47" s="7" t="s">
        <v>1</v>
      </c>
      <c r="C47" s="8" t="s">
        <v>2</v>
      </c>
      <c r="D47" s="8" t="s">
        <v>3</v>
      </c>
      <c r="E47" s="8" t="s">
        <v>49</v>
      </c>
      <c r="F47" s="4"/>
      <c r="G47" s="4"/>
    </row>
    <row r="48" spans="1:8" ht="19.5" outlineLevel="1" thickBot="1" x14ac:dyDescent="0.45">
      <c r="B48" s="145" t="str">
        <f>"Test requirements for " &amp; '6.5B.3.3.1 Tx spurious'!C3&amp;" configuration"</f>
        <v>Test requirements for DC_21A_n1A configuration</v>
      </c>
      <c r="C48" s="146"/>
      <c r="D48" s="146"/>
      <c r="E48" s="147"/>
      <c r="F48" s="4"/>
      <c r="G48" s="4"/>
    </row>
    <row r="49" spans="2:5" ht="39.75" customHeight="1" outlineLevel="1" thickBot="1" x14ac:dyDescent="0.45">
      <c r="B49" s="97" t="s">
        <v>196</v>
      </c>
      <c r="C49" s="17" t="s">
        <v>11</v>
      </c>
      <c r="D49" s="17" t="s">
        <v>17</v>
      </c>
      <c r="E49" s="17"/>
    </row>
    <row r="50" spans="2:5" ht="113.25" customHeight="1" outlineLevel="1" thickBot="1" x14ac:dyDescent="0.45">
      <c r="B50" s="100" t="s">
        <v>197</v>
      </c>
      <c r="C50" s="99" t="s">
        <v>19</v>
      </c>
      <c r="D50" s="99" t="s">
        <v>20</v>
      </c>
      <c r="E50" s="99"/>
    </row>
  </sheetData>
  <mergeCells count="13">
    <mergeCell ref="B48:E48"/>
    <mergeCell ref="B44:H44"/>
    <mergeCell ref="B45:H45"/>
    <mergeCell ref="B6:H6"/>
    <mergeCell ref="B5:H5"/>
    <mergeCell ref="B27:E28"/>
    <mergeCell ref="B8:E8"/>
    <mergeCell ref="B33:F33"/>
    <mergeCell ref="B16:E16"/>
    <mergeCell ref="B18:E18"/>
    <mergeCell ref="B23:B24"/>
    <mergeCell ref="B30:H30"/>
    <mergeCell ref="B31:H31"/>
  </mergeCells>
  <phoneticPr fontId="42"/>
  <conditionalFormatting sqref="B49:E50">
    <cfRule type="expression" dxfId="79" priority="2">
      <formula>$B49="N/A"</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outlinePr summaryBelow="0" summaryRight="0"/>
  </sheetPr>
  <dimension ref="A1:X136"/>
  <sheetViews>
    <sheetView tabSelected="1" zoomScale="80" zoomScaleNormal="80" workbookViewId="0">
      <selection activeCell="H142" sqref="H142"/>
    </sheetView>
  </sheetViews>
  <sheetFormatPr defaultColWidth="11.375" defaultRowHeight="18.75" outlineLevelRow="1" x14ac:dyDescent="0.4"/>
  <cols>
    <col min="1" max="1" width="4.875" style="5" customWidth="1"/>
    <col min="2" max="2" width="23.625" style="5" customWidth="1"/>
    <col min="3" max="3" width="22.875" style="5" customWidth="1"/>
    <col min="4" max="18" width="13" style="5" customWidth="1"/>
    <col min="19" max="22" width="13" style="31" customWidth="1"/>
    <col min="23" max="24" width="5.375" style="31" customWidth="1"/>
    <col min="25" max="249" width="11.375" style="5"/>
    <col min="250" max="250" width="2.375" style="5" customWidth="1"/>
    <col min="251" max="252" width="25.75" style="5" customWidth="1"/>
    <col min="253" max="263" width="11.375" style="5"/>
    <col min="264" max="264" width="17.125" style="5" customWidth="1"/>
    <col min="265" max="266" width="11.375" style="5"/>
    <col min="267" max="267" width="17.125" style="5" customWidth="1"/>
    <col min="268" max="505" width="11.375" style="5"/>
    <col min="506" max="506" width="2.375" style="5" customWidth="1"/>
    <col min="507" max="508" width="25.75" style="5" customWidth="1"/>
    <col min="509" max="519" width="11.375" style="5"/>
    <col min="520" max="520" width="17.125" style="5" customWidth="1"/>
    <col min="521" max="522" width="11.375" style="5"/>
    <col min="523" max="523" width="17.125" style="5" customWidth="1"/>
    <col min="524" max="761" width="11.375" style="5"/>
    <col min="762" max="762" width="2.375" style="5" customWidth="1"/>
    <col min="763" max="764" width="25.75" style="5" customWidth="1"/>
    <col min="765" max="775" width="11.375" style="5"/>
    <col min="776" max="776" width="17.125" style="5" customWidth="1"/>
    <col min="777" max="778" width="11.375" style="5"/>
    <col min="779" max="779" width="17.125" style="5" customWidth="1"/>
    <col min="780" max="1017" width="11.375" style="5"/>
    <col min="1018" max="1018" width="2.375" style="5" customWidth="1"/>
    <col min="1019" max="1020" width="25.75" style="5" customWidth="1"/>
    <col min="1021" max="1031" width="11.375" style="5"/>
    <col min="1032" max="1032" width="17.125" style="5" customWidth="1"/>
    <col min="1033" max="1034" width="11.375" style="5"/>
    <col min="1035" max="1035" width="17.125" style="5" customWidth="1"/>
    <col min="1036" max="1273" width="11.375" style="5"/>
    <col min="1274" max="1274" width="2.375" style="5" customWidth="1"/>
    <col min="1275" max="1276" width="25.75" style="5" customWidth="1"/>
    <col min="1277" max="1287" width="11.375" style="5"/>
    <col min="1288" max="1288" width="17.125" style="5" customWidth="1"/>
    <col min="1289" max="1290" width="11.375" style="5"/>
    <col min="1291" max="1291" width="17.125" style="5" customWidth="1"/>
    <col min="1292" max="1529" width="11.375" style="5"/>
    <col min="1530" max="1530" width="2.375" style="5" customWidth="1"/>
    <col min="1531" max="1532" width="25.75" style="5" customWidth="1"/>
    <col min="1533" max="1543" width="11.375" style="5"/>
    <col min="1544" max="1544" width="17.125" style="5" customWidth="1"/>
    <col min="1545" max="1546" width="11.375" style="5"/>
    <col min="1547" max="1547" width="17.125" style="5" customWidth="1"/>
    <col min="1548" max="1785" width="11.375" style="5"/>
    <col min="1786" max="1786" width="2.375" style="5" customWidth="1"/>
    <col min="1787" max="1788" width="25.75" style="5" customWidth="1"/>
    <col min="1789" max="1799" width="11.375" style="5"/>
    <col min="1800" max="1800" width="17.125" style="5" customWidth="1"/>
    <col min="1801" max="1802" width="11.375" style="5"/>
    <col min="1803" max="1803" width="17.125" style="5" customWidth="1"/>
    <col min="1804" max="2041" width="11.375" style="5"/>
    <col min="2042" max="2042" width="2.375" style="5" customWidth="1"/>
    <col min="2043" max="2044" width="25.75" style="5" customWidth="1"/>
    <col min="2045" max="2055" width="11.375" style="5"/>
    <col min="2056" max="2056" width="17.125" style="5" customWidth="1"/>
    <col min="2057" max="2058" width="11.375" style="5"/>
    <col min="2059" max="2059" width="17.125" style="5" customWidth="1"/>
    <col min="2060" max="2297" width="11.375" style="5"/>
    <col min="2298" max="2298" width="2.375" style="5" customWidth="1"/>
    <col min="2299" max="2300" width="25.75" style="5" customWidth="1"/>
    <col min="2301" max="2311" width="11.375" style="5"/>
    <col min="2312" max="2312" width="17.125" style="5" customWidth="1"/>
    <col min="2313" max="2314" width="11.375" style="5"/>
    <col min="2315" max="2315" width="17.125" style="5" customWidth="1"/>
    <col min="2316" max="2553" width="11.375" style="5"/>
    <col min="2554" max="2554" width="2.375" style="5" customWidth="1"/>
    <col min="2555" max="2556" width="25.75" style="5" customWidth="1"/>
    <col min="2557" max="2567" width="11.375" style="5"/>
    <col min="2568" max="2568" width="17.125" style="5" customWidth="1"/>
    <col min="2569" max="2570" width="11.375" style="5"/>
    <col min="2571" max="2571" width="17.125" style="5" customWidth="1"/>
    <col min="2572" max="2809" width="11.375" style="5"/>
    <col min="2810" max="2810" width="2.375" style="5" customWidth="1"/>
    <col min="2811" max="2812" width="25.75" style="5" customWidth="1"/>
    <col min="2813" max="2823" width="11.375" style="5"/>
    <col min="2824" max="2824" width="17.125" style="5" customWidth="1"/>
    <col min="2825" max="2826" width="11.375" style="5"/>
    <col min="2827" max="2827" width="17.125" style="5" customWidth="1"/>
    <col min="2828" max="3065" width="11.375" style="5"/>
    <col min="3066" max="3066" width="2.375" style="5" customWidth="1"/>
    <col min="3067" max="3068" width="25.75" style="5" customWidth="1"/>
    <col min="3069" max="3079" width="11.375" style="5"/>
    <col min="3080" max="3080" width="17.125" style="5" customWidth="1"/>
    <col min="3081" max="3082" width="11.375" style="5"/>
    <col min="3083" max="3083" width="17.125" style="5" customWidth="1"/>
    <col min="3084" max="3321" width="11.375" style="5"/>
    <col min="3322" max="3322" width="2.375" style="5" customWidth="1"/>
    <col min="3323" max="3324" width="25.75" style="5" customWidth="1"/>
    <col min="3325" max="3335" width="11.375" style="5"/>
    <col min="3336" max="3336" width="17.125" style="5" customWidth="1"/>
    <col min="3337" max="3338" width="11.375" style="5"/>
    <col min="3339" max="3339" width="17.125" style="5" customWidth="1"/>
    <col min="3340" max="3577" width="11.375" style="5"/>
    <col min="3578" max="3578" width="2.375" style="5" customWidth="1"/>
    <col min="3579" max="3580" width="25.75" style="5" customWidth="1"/>
    <col min="3581" max="3591" width="11.375" style="5"/>
    <col min="3592" max="3592" width="17.125" style="5" customWidth="1"/>
    <col min="3593" max="3594" width="11.375" style="5"/>
    <col min="3595" max="3595" width="17.125" style="5" customWidth="1"/>
    <col min="3596" max="3833" width="11.375" style="5"/>
    <col min="3834" max="3834" width="2.375" style="5" customWidth="1"/>
    <col min="3835" max="3836" width="25.75" style="5" customWidth="1"/>
    <col min="3837" max="3847" width="11.375" style="5"/>
    <col min="3848" max="3848" width="17.125" style="5" customWidth="1"/>
    <col min="3849" max="3850" width="11.375" style="5"/>
    <col min="3851" max="3851" width="17.125" style="5" customWidth="1"/>
    <col min="3852" max="4089" width="11.375" style="5"/>
    <col min="4090" max="4090" width="2.375" style="5" customWidth="1"/>
    <col min="4091" max="4092" width="25.75" style="5" customWidth="1"/>
    <col min="4093" max="4103" width="11.375" style="5"/>
    <col min="4104" max="4104" width="17.125" style="5" customWidth="1"/>
    <col min="4105" max="4106" width="11.375" style="5"/>
    <col min="4107" max="4107" width="17.125" style="5" customWidth="1"/>
    <col min="4108" max="4345" width="11.375" style="5"/>
    <col min="4346" max="4346" width="2.375" style="5" customWidth="1"/>
    <col min="4347" max="4348" width="25.75" style="5" customWidth="1"/>
    <col min="4349" max="4359" width="11.375" style="5"/>
    <col min="4360" max="4360" width="17.125" style="5" customWidth="1"/>
    <col min="4361" max="4362" width="11.375" style="5"/>
    <col min="4363" max="4363" width="17.125" style="5" customWidth="1"/>
    <col min="4364" max="4601" width="11.375" style="5"/>
    <col min="4602" max="4602" width="2.375" style="5" customWidth="1"/>
    <col min="4603" max="4604" width="25.75" style="5" customWidth="1"/>
    <col min="4605" max="4615" width="11.375" style="5"/>
    <col min="4616" max="4616" width="17.125" style="5" customWidth="1"/>
    <col min="4617" max="4618" width="11.375" style="5"/>
    <col min="4619" max="4619" width="17.125" style="5" customWidth="1"/>
    <col min="4620" max="4857" width="11.375" style="5"/>
    <col min="4858" max="4858" width="2.375" style="5" customWidth="1"/>
    <col min="4859" max="4860" width="25.75" style="5" customWidth="1"/>
    <col min="4861" max="4871" width="11.375" style="5"/>
    <col min="4872" max="4872" width="17.125" style="5" customWidth="1"/>
    <col min="4873" max="4874" width="11.375" style="5"/>
    <col min="4875" max="4875" width="17.125" style="5" customWidth="1"/>
    <col min="4876" max="5113" width="11.375" style="5"/>
    <col min="5114" max="5114" width="2.375" style="5" customWidth="1"/>
    <col min="5115" max="5116" width="25.75" style="5" customWidth="1"/>
    <col min="5117" max="5127" width="11.375" style="5"/>
    <col min="5128" max="5128" width="17.125" style="5" customWidth="1"/>
    <col min="5129" max="5130" width="11.375" style="5"/>
    <col min="5131" max="5131" width="17.125" style="5" customWidth="1"/>
    <col min="5132" max="5369" width="11.375" style="5"/>
    <col min="5370" max="5370" width="2.375" style="5" customWidth="1"/>
    <col min="5371" max="5372" width="25.75" style="5" customWidth="1"/>
    <col min="5373" max="5383" width="11.375" style="5"/>
    <col min="5384" max="5384" width="17.125" style="5" customWidth="1"/>
    <col min="5385" max="5386" width="11.375" style="5"/>
    <col min="5387" max="5387" width="17.125" style="5" customWidth="1"/>
    <col min="5388" max="5625" width="11.375" style="5"/>
    <col min="5626" max="5626" width="2.375" style="5" customWidth="1"/>
    <col min="5627" max="5628" width="25.75" style="5" customWidth="1"/>
    <col min="5629" max="5639" width="11.375" style="5"/>
    <col min="5640" max="5640" width="17.125" style="5" customWidth="1"/>
    <col min="5641" max="5642" width="11.375" style="5"/>
    <col min="5643" max="5643" width="17.125" style="5" customWidth="1"/>
    <col min="5644" max="5881" width="11.375" style="5"/>
    <col min="5882" max="5882" width="2.375" style="5" customWidth="1"/>
    <col min="5883" max="5884" width="25.75" style="5" customWidth="1"/>
    <col min="5885" max="5895" width="11.375" style="5"/>
    <col min="5896" max="5896" width="17.125" style="5" customWidth="1"/>
    <col min="5897" max="5898" width="11.375" style="5"/>
    <col min="5899" max="5899" width="17.125" style="5" customWidth="1"/>
    <col min="5900" max="6137" width="11.375" style="5"/>
    <col min="6138" max="6138" width="2.375" style="5" customWidth="1"/>
    <col min="6139" max="6140" width="25.75" style="5" customWidth="1"/>
    <col min="6141" max="6151" width="11.375" style="5"/>
    <col min="6152" max="6152" width="17.125" style="5" customWidth="1"/>
    <col min="6153" max="6154" width="11.375" style="5"/>
    <col min="6155" max="6155" width="17.125" style="5" customWidth="1"/>
    <col min="6156" max="6393" width="11.375" style="5"/>
    <col min="6394" max="6394" width="2.375" style="5" customWidth="1"/>
    <col min="6395" max="6396" width="25.75" style="5" customWidth="1"/>
    <col min="6397" max="6407" width="11.375" style="5"/>
    <col min="6408" max="6408" width="17.125" style="5" customWidth="1"/>
    <col min="6409" max="6410" width="11.375" style="5"/>
    <col min="6411" max="6411" width="17.125" style="5" customWidth="1"/>
    <col min="6412" max="6649" width="11.375" style="5"/>
    <col min="6650" max="6650" width="2.375" style="5" customWidth="1"/>
    <col min="6651" max="6652" width="25.75" style="5" customWidth="1"/>
    <col min="6653" max="6663" width="11.375" style="5"/>
    <col min="6664" max="6664" width="17.125" style="5" customWidth="1"/>
    <col min="6665" max="6666" width="11.375" style="5"/>
    <col min="6667" max="6667" width="17.125" style="5" customWidth="1"/>
    <col min="6668" max="6905" width="11.375" style="5"/>
    <col min="6906" max="6906" width="2.375" style="5" customWidth="1"/>
    <col min="6907" max="6908" width="25.75" style="5" customWidth="1"/>
    <col min="6909" max="6919" width="11.375" style="5"/>
    <col min="6920" max="6920" width="17.125" style="5" customWidth="1"/>
    <col min="6921" max="6922" width="11.375" style="5"/>
    <col min="6923" max="6923" width="17.125" style="5" customWidth="1"/>
    <col min="6924" max="7161" width="11.375" style="5"/>
    <col min="7162" max="7162" width="2.375" style="5" customWidth="1"/>
    <col min="7163" max="7164" width="25.75" style="5" customWidth="1"/>
    <col min="7165" max="7175" width="11.375" style="5"/>
    <col min="7176" max="7176" width="17.125" style="5" customWidth="1"/>
    <col min="7177" max="7178" width="11.375" style="5"/>
    <col min="7179" max="7179" width="17.125" style="5" customWidth="1"/>
    <col min="7180" max="7417" width="11.375" style="5"/>
    <col min="7418" max="7418" width="2.375" style="5" customWidth="1"/>
    <col min="7419" max="7420" width="25.75" style="5" customWidth="1"/>
    <col min="7421" max="7431" width="11.375" style="5"/>
    <col min="7432" max="7432" width="17.125" style="5" customWidth="1"/>
    <col min="7433" max="7434" width="11.375" style="5"/>
    <col min="7435" max="7435" width="17.125" style="5" customWidth="1"/>
    <col min="7436" max="7673" width="11.375" style="5"/>
    <col min="7674" max="7674" width="2.375" style="5" customWidth="1"/>
    <col min="7675" max="7676" width="25.75" style="5" customWidth="1"/>
    <col min="7677" max="7687" width="11.375" style="5"/>
    <col min="7688" max="7688" width="17.125" style="5" customWidth="1"/>
    <col min="7689" max="7690" width="11.375" style="5"/>
    <col min="7691" max="7691" width="17.125" style="5" customWidth="1"/>
    <col min="7692" max="7929" width="11.375" style="5"/>
    <col min="7930" max="7930" width="2.375" style="5" customWidth="1"/>
    <col min="7931" max="7932" width="25.75" style="5" customWidth="1"/>
    <col min="7933" max="7943" width="11.375" style="5"/>
    <col min="7944" max="7944" width="17.125" style="5" customWidth="1"/>
    <col min="7945" max="7946" width="11.375" style="5"/>
    <col min="7947" max="7947" width="17.125" style="5" customWidth="1"/>
    <col min="7948" max="8185" width="11.375" style="5"/>
    <col min="8186" max="8186" width="2.375" style="5" customWidth="1"/>
    <col min="8187" max="8188" width="25.75" style="5" customWidth="1"/>
    <col min="8189" max="8199" width="11.375" style="5"/>
    <col min="8200" max="8200" width="17.125" style="5" customWidth="1"/>
    <col min="8201" max="8202" width="11.375" style="5"/>
    <col min="8203" max="8203" width="17.125" style="5" customWidth="1"/>
    <col min="8204" max="8441" width="11.375" style="5"/>
    <col min="8442" max="8442" width="2.375" style="5" customWidth="1"/>
    <col min="8443" max="8444" width="25.75" style="5" customWidth="1"/>
    <col min="8445" max="8455" width="11.375" style="5"/>
    <col min="8456" max="8456" width="17.125" style="5" customWidth="1"/>
    <col min="8457" max="8458" width="11.375" style="5"/>
    <col min="8459" max="8459" width="17.125" style="5" customWidth="1"/>
    <col min="8460" max="8697" width="11.375" style="5"/>
    <col min="8698" max="8698" width="2.375" style="5" customWidth="1"/>
    <col min="8699" max="8700" width="25.75" style="5" customWidth="1"/>
    <col min="8701" max="8711" width="11.375" style="5"/>
    <col min="8712" max="8712" width="17.125" style="5" customWidth="1"/>
    <col min="8713" max="8714" width="11.375" style="5"/>
    <col min="8715" max="8715" width="17.125" style="5" customWidth="1"/>
    <col min="8716" max="8953" width="11.375" style="5"/>
    <col min="8954" max="8954" width="2.375" style="5" customWidth="1"/>
    <col min="8955" max="8956" width="25.75" style="5" customWidth="1"/>
    <col min="8957" max="8967" width="11.375" style="5"/>
    <col min="8968" max="8968" width="17.125" style="5" customWidth="1"/>
    <col min="8969" max="8970" width="11.375" style="5"/>
    <col min="8971" max="8971" width="17.125" style="5" customWidth="1"/>
    <col min="8972" max="9209" width="11.375" style="5"/>
    <col min="9210" max="9210" width="2.375" style="5" customWidth="1"/>
    <col min="9211" max="9212" width="25.75" style="5" customWidth="1"/>
    <col min="9213" max="9223" width="11.375" style="5"/>
    <col min="9224" max="9224" width="17.125" style="5" customWidth="1"/>
    <col min="9225" max="9226" width="11.375" style="5"/>
    <col min="9227" max="9227" width="17.125" style="5" customWidth="1"/>
    <col min="9228" max="9465" width="11.375" style="5"/>
    <col min="9466" max="9466" width="2.375" style="5" customWidth="1"/>
    <col min="9467" max="9468" width="25.75" style="5" customWidth="1"/>
    <col min="9469" max="9479" width="11.375" style="5"/>
    <col min="9480" max="9480" width="17.125" style="5" customWidth="1"/>
    <col min="9481" max="9482" width="11.375" style="5"/>
    <col min="9483" max="9483" width="17.125" style="5" customWidth="1"/>
    <col min="9484" max="9721" width="11.375" style="5"/>
    <col min="9722" max="9722" width="2.375" style="5" customWidth="1"/>
    <col min="9723" max="9724" width="25.75" style="5" customWidth="1"/>
    <col min="9725" max="9735" width="11.375" style="5"/>
    <col min="9736" max="9736" width="17.125" style="5" customWidth="1"/>
    <col min="9737" max="9738" width="11.375" style="5"/>
    <col min="9739" max="9739" width="17.125" style="5" customWidth="1"/>
    <col min="9740" max="9977" width="11.375" style="5"/>
    <col min="9978" max="9978" width="2.375" style="5" customWidth="1"/>
    <col min="9979" max="9980" width="25.75" style="5" customWidth="1"/>
    <col min="9981" max="9991" width="11.375" style="5"/>
    <col min="9992" max="9992" width="17.125" style="5" customWidth="1"/>
    <col min="9993" max="9994" width="11.375" style="5"/>
    <col min="9995" max="9995" width="17.125" style="5" customWidth="1"/>
    <col min="9996" max="10233" width="11.375" style="5"/>
    <col min="10234" max="10234" width="2.375" style="5" customWidth="1"/>
    <col min="10235" max="10236" width="25.75" style="5" customWidth="1"/>
    <col min="10237" max="10247" width="11.375" style="5"/>
    <col min="10248" max="10248" width="17.125" style="5" customWidth="1"/>
    <col min="10249" max="10250" width="11.375" style="5"/>
    <col min="10251" max="10251" width="17.125" style="5" customWidth="1"/>
    <col min="10252" max="10489" width="11.375" style="5"/>
    <col min="10490" max="10490" width="2.375" style="5" customWidth="1"/>
    <col min="10491" max="10492" width="25.75" style="5" customWidth="1"/>
    <col min="10493" max="10503" width="11.375" style="5"/>
    <col min="10504" max="10504" width="17.125" style="5" customWidth="1"/>
    <col min="10505" max="10506" width="11.375" style="5"/>
    <col min="10507" max="10507" width="17.125" style="5" customWidth="1"/>
    <col min="10508" max="10745" width="11.375" style="5"/>
    <col min="10746" max="10746" width="2.375" style="5" customWidth="1"/>
    <col min="10747" max="10748" width="25.75" style="5" customWidth="1"/>
    <col min="10749" max="10759" width="11.375" style="5"/>
    <col min="10760" max="10760" width="17.125" style="5" customWidth="1"/>
    <col min="10761" max="10762" width="11.375" style="5"/>
    <col min="10763" max="10763" width="17.125" style="5" customWidth="1"/>
    <col min="10764" max="11001" width="11.375" style="5"/>
    <col min="11002" max="11002" width="2.375" style="5" customWidth="1"/>
    <col min="11003" max="11004" width="25.75" style="5" customWidth="1"/>
    <col min="11005" max="11015" width="11.375" style="5"/>
    <col min="11016" max="11016" width="17.125" style="5" customWidth="1"/>
    <col min="11017" max="11018" width="11.375" style="5"/>
    <col min="11019" max="11019" width="17.125" style="5" customWidth="1"/>
    <col min="11020" max="11257" width="11.375" style="5"/>
    <col min="11258" max="11258" width="2.375" style="5" customWidth="1"/>
    <col min="11259" max="11260" width="25.75" style="5" customWidth="1"/>
    <col min="11261" max="11271" width="11.375" style="5"/>
    <col min="11272" max="11272" width="17.125" style="5" customWidth="1"/>
    <col min="11273" max="11274" width="11.375" style="5"/>
    <col min="11275" max="11275" width="17.125" style="5" customWidth="1"/>
    <col min="11276" max="11513" width="11.375" style="5"/>
    <col min="11514" max="11514" width="2.375" style="5" customWidth="1"/>
    <col min="11515" max="11516" width="25.75" style="5" customWidth="1"/>
    <col min="11517" max="11527" width="11.375" style="5"/>
    <col min="11528" max="11528" width="17.125" style="5" customWidth="1"/>
    <col min="11529" max="11530" width="11.375" style="5"/>
    <col min="11531" max="11531" width="17.125" style="5" customWidth="1"/>
    <col min="11532" max="11769" width="11.375" style="5"/>
    <col min="11770" max="11770" width="2.375" style="5" customWidth="1"/>
    <col min="11771" max="11772" width="25.75" style="5" customWidth="1"/>
    <col min="11773" max="11783" width="11.375" style="5"/>
    <col min="11784" max="11784" width="17.125" style="5" customWidth="1"/>
    <col min="11785" max="11786" width="11.375" style="5"/>
    <col min="11787" max="11787" width="17.125" style="5" customWidth="1"/>
    <col min="11788" max="12025" width="11.375" style="5"/>
    <col min="12026" max="12026" width="2.375" style="5" customWidth="1"/>
    <col min="12027" max="12028" width="25.75" style="5" customWidth="1"/>
    <col min="12029" max="12039" width="11.375" style="5"/>
    <col min="12040" max="12040" width="17.125" style="5" customWidth="1"/>
    <col min="12041" max="12042" width="11.375" style="5"/>
    <col min="12043" max="12043" width="17.125" style="5" customWidth="1"/>
    <col min="12044" max="12281" width="11.375" style="5"/>
    <col min="12282" max="12282" width="2.375" style="5" customWidth="1"/>
    <col min="12283" max="12284" width="25.75" style="5" customWidth="1"/>
    <col min="12285" max="12295" width="11.375" style="5"/>
    <col min="12296" max="12296" width="17.125" style="5" customWidth="1"/>
    <col min="12297" max="12298" width="11.375" style="5"/>
    <col min="12299" max="12299" width="17.125" style="5" customWidth="1"/>
    <col min="12300" max="12537" width="11.375" style="5"/>
    <col min="12538" max="12538" width="2.375" style="5" customWidth="1"/>
    <col min="12539" max="12540" width="25.75" style="5" customWidth="1"/>
    <col min="12541" max="12551" width="11.375" style="5"/>
    <col min="12552" max="12552" width="17.125" style="5" customWidth="1"/>
    <col min="12553" max="12554" width="11.375" style="5"/>
    <col min="12555" max="12555" width="17.125" style="5" customWidth="1"/>
    <col min="12556" max="12793" width="11.375" style="5"/>
    <col min="12794" max="12794" width="2.375" style="5" customWidth="1"/>
    <col min="12795" max="12796" width="25.75" style="5" customWidth="1"/>
    <col min="12797" max="12807" width="11.375" style="5"/>
    <col min="12808" max="12808" width="17.125" style="5" customWidth="1"/>
    <col min="12809" max="12810" width="11.375" style="5"/>
    <col min="12811" max="12811" width="17.125" style="5" customWidth="1"/>
    <col min="12812" max="13049" width="11.375" style="5"/>
    <col min="13050" max="13050" width="2.375" style="5" customWidth="1"/>
    <col min="13051" max="13052" width="25.75" style="5" customWidth="1"/>
    <col min="13053" max="13063" width="11.375" style="5"/>
    <col min="13064" max="13064" width="17.125" style="5" customWidth="1"/>
    <col min="13065" max="13066" width="11.375" style="5"/>
    <col min="13067" max="13067" width="17.125" style="5" customWidth="1"/>
    <col min="13068" max="13305" width="11.375" style="5"/>
    <col min="13306" max="13306" width="2.375" style="5" customWidth="1"/>
    <col min="13307" max="13308" width="25.75" style="5" customWidth="1"/>
    <col min="13309" max="13319" width="11.375" style="5"/>
    <col min="13320" max="13320" width="17.125" style="5" customWidth="1"/>
    <col min="13321" max="13322" width="11.375" style="5"/>
    <col min="13323" max="13323" width="17.125" style="5" customWidth="1"/>
    <col min="13324" max="13561" width="11.375" style="5"/>
    <col min="13562" max="13562" width="2.375" style="5" customWidth="1"/>
    <col min="13563" max="13564" width="25.75" style="5" customWidth="1"/>
    <col min="13565" max="13575" width="11.375" style="5"/>
    <col min="13576" max="13576" width="17.125" style="5" customWidth="1"/>
    <col min="13577" max="13578" width="11.375" style="5"/>
    <col min="13579" max="13579" width="17.125" style="5" customWidth="1"/>
    <col min="13580" max="13817" width="11.375" style="5"/>
    <col min="13818" max="13818" width="2.375" style="5" customWidth="1"/>
    <col min="13819" max="13820" width="25.75" style="5" customWidth="1"/>
    <col min="13821" max="13831" width="11.375" style="5"/>
    <col min="13832" max="13832" width="17.125" style="5" customWidth="1"/>
    <col min="13833" max="13834" width="11.375" style="5"/>
    <col min="13835" max="13835" width="17.125" style="5" customWidth="1"/>
    <col min="13836" max="14073" width="11.375" style="5"/>
    <col min="14074" max="14074" width="2.375" style="5" customWidth="1"/>
    <col min="14075" max="14076" width="25.75" style="5" customWidth="1"/>
    <col min="14077" max="14087" width="11.375" style="5"/>
    <col min="14088" max="14088" width="17.125" style="5" customWidth="1"/>
    <col min="14089" max="14090" width="11.375" style="5"/>
    <col min="14091" max="14091" width="17.125" style="5" customWidth="1"/>
    <col min="14092" max="14329" width="11.375" style="5"/>
    <col min="14330" max="14330" width="2.375" style="5" customWidth="1"/>
    <col min="14331" max="14332" width="25.75" style="5" customWidth="1"/>
    <col min="14333" max="14343" width="11.375" style="5"/>
    <col min="14344" max="14344" width="17.125" style="5" customWidth="1"/>
    <col min="14345" max="14346" width="11.375" style="5"/>
    <col min="14347" max="14347" width="17.125" style="5" customWidth="1"/>
    <col min="14348" max="14585" width="11.375" style="5"/>
    <col min="14586" max="14586" width="2.375" style="5" customWidth="1"/>
    <col min="14587" max="14588" width="25.75" style="5" customWidth="1"/>
    <col min="14589" max="14599" width="11.375" style="5"/>
    <col min="14600" max="14600" width="17.125" style="5" customWidth="1"/>
    <col min="14601" max="14602" width="11.375" style="5"/>
    <col min="14603" max="14603" width="17.125" style="5" customWidth="1"/>
    <col min="14604" max="14841" width="11.375" style="5"/>
    <col min="14842" max="14842" width="2.375" style="5" customWidth="1"/>
    <col min="14843" max="14844" width="25.75" style="5" customWidth="1"/>
    <col min="14845" max="14855" width="11.375" style="5"/>
    <col min="14856" max="14856" width="17.125" style="5" customWidth="1"/>
    <col min="14857" max="14858" width="11.375" style="5"/>
    <col min="14859" max="14859" width="17.125" style="5" customWidth="1"/>
    <col min="14860" max="15097" width="11.375" style="5"/>
    <col min="15098" max="15098" width="2.375" style="5" customWidth="1"/>
    <col min="15099" max="15100" width="25.75" style="5" customWidth="1"/>
    <col min="15101" max="15111" width="11.375" style="5"/>
    <col min="15112" max="15112" width="17.125" style="5" customWidth="1"/>
    <col min="15113" max="15114" width="11.375" style="5"/>
    <col min="15115" max="15115" width="17.125" style="5" customWidth="1"/>
    <col min="15116" max="15353" width="11.375" style="5"/>
    <col min="15354" max="15354" width="2.375" style="5" customWidth="1"/>
    <col min="15355" max="15356" width="25.75" style="5" customWidth="1"/>
    <col min="15357" max="15367" width="11.375" style="5"/>
    <col min="15368" max="15368" width="17.125" style="5" customWidth="1"/>
    <col min="15369" max="15370" width="11.375" style="5"/>
    <col min="15371" max="15371" width="17.125" style="5" customWidth="1"/>
    <col min="15372" max="15609" width="11.375" style="5"/>
    <col min="15610" max="15610" width="2.375" style="5" customWidth="1"/>
    <col min="15611" max="15612" width="25.75" style="5" customWidth="1"/>
    <col min="15613" max="15623" width="11.375" style="5"/>
    <col min="15624" max="15624" width="17.125" style="5" customWidth="1"/>
    <col min="15625" max="15626" width="11.375" style="5"/>
    <col min="15627" max="15627" width="17.125" style="5" customWidth="1"/>
    <col min="15628" max="15865" width="11.375" style="5"/>
    <col min="15866" max="15866" width="2.375" style="5" customWidth="1"/>
    <col min="15867" max="15868" width="25.75" style="5" customWidth="1"/>
    <col min="15869" max="15879" width="11.375" style="5"/>
    <col min="15880" max="15880" width="17.125" style="5" customWidth="1"/>
    <col min="15881" max="15882" width="11.375" style="5"/>
    <col min="15883" max="15883" width="17.125" style="5" customWidth="1"/>
    <col min="15884" max="16121" width="11.375" style="5"/>
    <col min="16122" max="16122" width="2.375" style="5" customWidth="1"/>
    <col min="16123" max="16124" width="25.75" style="5" customWidth="1"/>
    <col min="16125" max="16135" width="11.375" style="5"/>
    <col min="16136" max="16136" width="17.125" style="5" customWidth="1"/>
    <col min="16137" max="16138" width="11.375" style="5"/>
    <col min="16139" max="16139" width="17.125" style="5" customWidth="1"/>
    <col min="16140" max="16384" width="11.375" style="5"/>
  </cols>
  <sheetData>
    <row r="1" spans="2:15" ht="30" x14ac:dyDescent="0.4">
      <c r="B1" s="116" t="s">
        <v>194</v>
      </c>
    </row>
    <row r="2" spans="2:15" ht="19.5" thickBot="1" x14ac:dyDescent="0.45"/>
    <row r="3" spans="2:15" ht="26.25" thickBot="1" x14ac:dyDescent="0.45">
      <c r="B3" s="114" t="s">
        <v>176</v>
      </c>
      <c r="C3" s="46" t="s">
        <v>241</v>
      </c>
      <c r="D3" s="48"/>
      <c r="E3" s="48"/>
      <c r="F3" s="48"/>
    </row>
    <row r="4" spans="2:15" ht="24.75" thickBot="1" x14ac:dyDescent="0.45">
      <c r="B4" s="48"/>
      <c r="C4" s="48"/>
      <c r="D4" s="48"/>
      <c r="E4" s="48"/>
      <c r="F4" s="48"/>
    </row>
    <row r="5" spans="2:15" ht="24.75" thickBot="1" x14ac:dyDescent="0.45">
      <c r="B5" s="189" t="s">
        <v>184</v>
      </c>
      <c r="C5" s="190"/>
      <c r="D5" s="190"/>
      <c r="E5" s="190"/>
      <c r="F5" s="190"/>
      <c r="G5" s="190"/>
      <c r="H5" s="190"/>
      <c r="I5" s="190"/>
      <c r="J5" s="190"/>
      <c r="K5" s="190"/>
      <c r="L5" s="190"/>
      <c r="M5" s="190"/>
      <c r="N5" s="191"/>
      <c r="O5" s="18"/>
    </row>
    <row r="6" spans="2:15" ht="27.75" customHeight="1" outlineLevel="1" thickBot="1" x14ac:dyDescent="0.45">
      <c r="B6" s="192" t="s">
        <v>191</v>
      </c>
      <c r="C6" s="193"/>
      <c r="D6" s="193"/>
      <c r="E6" s="193"/>
      <c r="F6" s="193"/>
      <c r="G6" s="193"/>
      <c r="H6" s="193"/>
      <c r="I6" s="193"/>
      <c r="J6" s="193"/>
      <c r="K6" s="193"/>
      <c r="L6" s="193"/>
      <c r="M6" s="193"/>
      <c r="N6" s="194"/>
    </row>
    <row r="7" spans="2:15" ht="19.5" outlineLevel="1" thickBot="1" x14ac:dyDescent="0.45">
      <c r="B7" s="20"/>
      <c r="C7" s="20"/>
      <c r="D7" s="20"/>
      <c r="E7" s="20"/>
      <c r="F7" s="20"/>
      <c r="G7" s="20"/>
      <c r="H7" s="20"/>
      <c r="I7" s="20"/>
      <c r="J7" s="20"/>
    </row>
    <row r="8" spans="2:15" ht="31.5" customHeight="1" outlineLevel="1" thickBot="1" x14ac:dyDescent="0.45">
      <c r="B8" s="112" t="s">
        <v>185</v>
      </c>
      <c r="C8" s="113" t="s">
        <v>209</v>
      </c>
    </row>
    <row r="9" spans="2:15" ht="15.75" customHeight="1" outlineLevel="1" thickBot="1" x14ac:dyDescent="0.45">
      <c r="B9" s="228" t="s">
        <v>50</v>
      </c>
      <c r="C9" s="186" t="s">
        <v>51</v>
      </c>
      <c r="D9" s="187"/>
      <c r="E9" s="187"/>
      <c r="F9" s="187"/>
      <c r="G9" s="187"/>
      <c r="H9" s="187"/>
      <c r="I9" s="188"/>
      <c r="J9" s="19"/>
    </row>
    <row r="10" spans="2:15" ht="24.75" customHeight="1" outlineLevel="1" thickBot="1" x14ac:dyDescent="0.45">
      <c r="B10" s="229"/>
      <c r="C10" s="103" t="s">
        <v>52</v>
      </c>
      <c r="D10" s="204" t="s">
        <v>53</v>
      </c>
      <c r="E10" s="205"/>
      <c r="F10" s="206"/>
      <c r="G10" s="103" t="s">
        <v>54</v>
      </c>
      <c r="H10" s="103" t="s">
        <v>55</v>
      </c>
      <c r="I10" s="108" t="s">
        <v>4</v>
      </c>
      <c r="M10" s="28"/>
    </row>
    <row r="11" spans="2:15" ht="44.25" customHeight="1" outlineLevel="1" x14ac:dyDescent="0.4">
      <c r="B11" s="176" t="s">
        <v>243</v>
      </c>
      <c r="C11" s="119" t="s">
        <v>244</v>
      </c>
      <c r="D11" s="176" t="s">
        <v>177</v>
      </c>
      <c r="E11" s="176" t="s">
        <v>0</v>
      </c>
      <c r="F11" s="176" t="s">
        <v>178</v>
      </c>
      <c r="G11" s="176">
        <v>-50</v>
      </c>
      <c r="H11" s="174">
        <v>1</v>
      </c>
      <c r="I11" s="174"/>
    </row>
    <row r="12" spans="2:15" ht="35.25" customHeight="1" outlineLevel="1" thickBot="1" x14ac:dyDescent="0.45">
      <c r="B12" s="177"/>
      <c r="C12" s="2" t="s">
        <v>245</v>
      </c>
      <c r="D12" s="178"/>
      <c r="E12" s="178"/>
      <c r="F12" s="178"/>
      <c r="G12" s="178"/>
      <c r="H12" s="175"/>
      <c r="I12" s="175"/>
    </row>
    <row r="13" spans="2:15" ht="19.5" outlineLevel="1" thickBot="1" x14ac:dyDescent="0.45">
      <c r="B13" s="117"/>
      <c r="C13" s="2" t="s">
        <v>222</v>
      </c>
      <c r="D13" s="1" t="s">
        <v>177</v>
      </c>
      <c r="E13" s="1" t="s">
        <v>0</v>
      </c>
      <c r="F13" s="1" t="s">
        <v>178</v>
      </c>
      <c r="G13" s="1">
        <v>-50</v>
      </c>
      <c r="H13" s="93">
        <v>1</v>
      </c>
      <c r="I13" s="93">
        <v>2</v>
      </c>
    </row>
    <row r="14" spans="2:15" ht="19.5" outlineLevel="1" thickBot="1" x14ac:dyDescent="0.45">
      <c r="B14" s="117"/>
      <c r="C14" s="2" t="s">
        <v>210</v>
      </c>
      <c r="D14" s="1" t="s">
        <v>177</v>
      </c>
      <c r="E14" s="1" t="s">
        <v>0</v>
      </c>
      <c r="F14" s="1" t="s">
        <v>178</v>
      </c>
      <c r="G14" s="1">
        <v>-50</v>
      </c>
      <c r="H14" s="93">
        <v>1</v>
      </c>
      <c r="I14" s="93">
        <v>5</v>
      </c>
    </row>
    <row r="15" spans="2:15" ht="19.5" outlineLevel="1" thickBot="1" x14ac:dyDescent="0.45">
      <c r="B15" s="117"/>
      <c r="C15" s="2" t="s">
        <v>153</v>
      </c>
      <c r="D15" s="1">
        <v>945</v>
      </c>
      <c r="E15" s="1" t="s">
        <v>0</v>
      </c>
      <c r="F15" s="1">
        <v>960</v>
      </c>
      <c r="G15" s="1">
        <v>-50</v>
      </c>
      <c r="H15" s="93">
        <v>1</v>
      </c>
      <c r="I15" s="93"/>
    </row>
    <row r="16" spans="2:15" ht="19.5" outlineLevel="1" thickBot="1" x14ac:dyDescent="0.45">
      <c r="B16" s="117"/>
      <c r="C16" s="2" t="s">
        <v>153</v>
      </c>
      <c r="D16" s="1">
        <v>1880</v>
      </c>
      <c r="E16" s="1" t="s">
        <v>0</v>
      </c>
      <c r="F16" s="1">
        <v>1895</v>
      </c>
      <c r="G16" s="1">
        <v>-40</v>
      </c>
      <c r="H16" s="93">
        <v>1</v>
      </c>
      <c r="I16" s="93" t="s">
        <v>211</v>
      </c>
    </row>
    <row r="17" spans="1:24" ht="19.5" outlineLevel="1" thickBot="1" x14ac:dyDescent="0.45">
      <c r="B17" s="117"/>
      <c r="C17" s="2" t="s">
        <v>153</v>
      </c>
      <c r="D17" s="1">
        <v>1895</v>
      </c>
      <c r="E17" s="1" t="s">
        <v>0</v>
      </c>
      <c r="F17" s="1">
        <v>1915</v>
      </c>
      <c r="G17" s="1">
        <v>-15.5</v>
      </c>
      <c r="H17" s="93">
        <v>5</v>
      </c>
      <c r="I17" s="93" t="s">
        <v>212</v>
      </c>
    </row>
    <row r="18" spans="1:24" ht="19.5" outlineLevel="1" thickBot="1" x14ac:dyDescent="0.45">
      <c r="B18" s="117"/>
      <c r="C18" s="2" t="s">
        <v>153</v>
      </c>
      <c r="D18" s="1">
        <v>1915</v>
      </c>
      <c r="E18" s="1" t="s">
        <v>0</v>
      </c>
      <c r="F18" s="1">
        <v>1920</v>
      </c>
      <c r="G18" s="1">
        <v>1.6</v>
      </c>
      <c r="H18" s="93">
        <v>5</v>
      </c>
      <c r="I18" s="93" t="s">
        <v>212</v>
      </c>
    </row>
    <row r="19" spans="1:24" ht="19.5" outlineLevel="1" thickBot="1" x14ac:dyDescent="0.45">
      <c r="B19" s="117"/>
      <c r="C19" s="2" t="s">
        <v>153</v>
      </c>
      <c r="D19" s="1">
        <v>2545</v>
      </c>
      <c r="E19" s="1" t="s">
        <v>0</v>
      </c>
      <c r="F19" s="1">
        <v>2575</v>
      </c>
      <c r="G19" s="1">
        <v>-50</v>
      </c>
      <c r="H19" s="93">
        <v>1</v>
      </c>
      <c r="I19" s="93"/>
    </row>
    <row r="20" spans="1:24" ht="35.25" customHeight="1" outlineLevel="1" thickBot="1" x14ac:dyDescent="0.45">
      <c r="B20" s="117"/>
      <c r="C20" s="2" t="s">
        <v>153</v>
      </c>
      <c r="D20" s="1">
        <v>2595</v>
      </c>
      <c r="E20" s="1" t="s">
        <v>0</v>
      </c>
      <c r="F20" s="1">
        <v>2645</v>
      </c>
      <c r="G20" s="1">
        <v>-50</v>
      </c>
      <c r="H20" s="93">
        <v>1</v>
      </c>
      <c r="I20" s="93"/>
    </row>
    <row r="21" spans="1:24" ht="135.75" customHeight="1" outlineLevel="1" thickBot="1" x14ac:dyDescent="0.45">
      <c r="B21" s="243" t="s">
        <v>213</v>
      </c>
      <c r="C21" s="244"/>
      <c r="D21" s="244"/>
      <c r="E21" s="244"/>
      <c r="F21" s="244"/>
      <c r="G21" s="244"/>
      <c r="H21" s="244"/>
      <c r="I21" s="245"/>
      <c r="J21" s="20"/>
    </row>
    <row r="22" spans="1:24" ht="19.5" outlineLevel="1" thickBot="1" x14ac:dyDescent="0.45">
      <c r="B22" s="20"/>
      <c r="C22" s="20"/>
      <c r="D22" s="20"/>
      <c r="E22" s="20"/>
      <c r="F22" s="20"/>
      <c r="G22" s="20"/>
      <c r="H22" s="20"/>
      <c r="I22" s="20"/>
      <c r="J22" s="20"/>
    </row>
    <row r="23" spans="1:24" ht="24.75" thickBot="1" x14ac:dyDescent="0.45">
      <c r="B23" s="189" t="s">
        <v>180</v>
      </c>
      <c r="C23" s="190"/>
      <c r="D23" s="190"/>
      <c r="E23" s="190"/>
      <c r="F23" s="190"/>
      <c r="G23" s="190"/>
      <c r="H23" s="190"/>
      <c r="I23" s="190"/>
      <c r="J23" s="190"/>
      <c r="K23" s="190"/>
      <c r="L23" s="190"/>
      <c r="M23" s="190"/>
      <c r="N23" s="191"/>
      <c r="O23" s="18"/>
    </row>
    <row r="24" spans="1:24" ht="24" outlineLevel="1" x14ac:dyDescent="0.4">
      <c r="A24" s="18"/>
      <c r="B24" s="18"/>
      <c r="C24" s="18"/>
      <c r="D24" s="18"/>
      <c r="E24" s="18"/>
      <c r="F24" s="18"/>
      <c r="G24" s="18"/>
      <c r="H24" s="18"/>
      <c r="I24" s="18"/>
      <c r="J24" s="18"/>
      <c r="K24" s="18"/>
      <c r="L24" s="18"/>
      <c r="M24" s="18"/>
      <c r="N24" s="18"/>
      <c r="O24" s="18"/>
    </row>
    <row r="25" spans="1:24" ht="24" outlineLevel="1" x14ac:dyDescent="0.4">
      <c r="B25" s="246" t="s">
        <v>214</v>
      </c>
      <c r="C25" s="247"/>
      <c r="D25" s="246" t="s">
        <v>215</v>
      </c>
      <c r="E25" s="247"/>
      <c r="H25" s="51"/>
      <c r="I25" s="236" t="s">
        <v>131</v>
      </c>
      <c r="J25" s="236"/>
      <c r="K25" s="236"/>
      <c r="L25" s="236"/>
      <c r="M25" s="236"/>
      <c r="N25" s="236"/>
      <c r="O25" s="49"/>
      <c r="P25" s="49"/>
      <c r="Q25" s="49"/>
    </row>
    <row r="26" spans="1:24" s="50" customFormat="1" ht="24" outlineLevel="1" x14ac:dyDescent="0.4">
      <c r="B26" s="24" t="s">
        <v>6</v>
      </c>
      <c r="C26" s="24" t="s">
        <v>7</v>
      </c>
      <c r="D26" s="24" t="s">
        <v>8</v>
      </c>
      <c r="E26" s="24" t="s">
        <v>9</v>
      </c>
      <c r="G26" s="51"/>
      <c r="H26" s="52"/>
      <c r="I26" s="23" t="s">
        <v>118</v>
      </c>
      <c r="J26" s="23" t="s">
        <v>119</v>
      </c>
      <c r="K26" s="23" t="s">
        <v>120</v>
      </c>
      <c r="L26" s="23" t="s">
        <v>121</v>
      </c>
      <c r="M26" s="55" t="s">
        <v>122</v>
      </c>
      <c r="N26" s="55" t="s">
        <v>123</v>
      </c>
      <c r="O26" s="53"/>
      <c r="W26" s="54"/>
      <c r="X26" s="54"/>
    </row>
    <row r="27" spans="1:24" s="50" customFormat="1" ht="27" customHeight="1" outlineLevel="1" x14ac:dyDescent="0.4">
      <c r="B27" s="25">
        <v>1447.9</v>
      </c>
      <c r="C27" s="25">
        <v>1462.9</v>
      </c>
      <c r="D27" s="25">
        <v>1920</v>
      </c>
      <c r="E27" s="25">
        <v>1980</v>
      </c>
      <c r="G27" s="51"/>
      <c r="H27" s="36" t="s">
        <v>126</v>
      </c>
      <c r="I27" s="60" t="s">
        <v>127</v>
      </c>
      <c r="J27" s="60" t="s">
        <v>128</v>
      </c>
      <c r="K27" s="60" t="s">
        <v>129</v>
      </c>
      <c r="L27" s="60" t="s">
        <v>130</v>
      </c>
      <c r="M27" s="56" t="s">
        <v>125</v>
      </c>
      <c r="N27" s="56" t="s">
        <v>124</v>
      </c>
      <c r="W27" s="54"/>
      <c r="X27" s="54"/>
    </row>
    <row r="28" spans="1:24" outlineLevel="1" x14ac:dyDescent="0.4">
      <c r="B28" s="50"/>
      <c r="H28" s="36" t="s">
        <v>117</v>
      </c>
      <c r="I28" s="25">
        <v>1447.9</v>
      </c>
      <c r="J28" s="25">
        <v>1447.9</v>
      </c>
      <c r="K28" s="25">
        <v>1462.9</v>
      </c>
      <c r="L28" s="25">
        <v>1462.9</v>
      </c>
      <c r="M28" s="58"/>
      <c r="N28" s="59"/>
    </row>
    <row r="29" spans="1:24" outlineLevel="1" x14ac:dyDescent="0.4">
      <c r="B29" s="23" t="s">
        <v>147</v>
      </c>
      <c r="C29" s="248" t="s">
        <v>148</v>
      </c>
      <c r="D29" s="248"/>
      <c r="E29" s="23" t="s">
        <v>149</v>
      </c>
      <c r="F29" s="23" t="s">
        <v>150</v>
      </c>
      <c r="H29" s="36" t="s">
        <v>104</v>
      </c>
      <c r="I29" s="25">
        <v>1920</v>
      </c>
      <c r="J29" s="25">
        <v>1980</v>
      </c>
      <c r="K29" s="25">
        <v>1920</v>
      </c>
      <c r="L29" s="25">
        <v>1980</v>
      </c>
      <c r="M29" s="59"/>
      <c r="N29" s="59"/>
    </row>
    <row r="30" spans="1:24" outlineLevel="1" x14ac:dyDescent="0.4">
      <c r="B30" s="36" t="s">
        <v>132</v>
      </c>
      <c r="C30" s="36" t="s">
        <v>138</v>
      </c>
      <c r="D30" s="36" t="s">
        <v>80</v>
      </c>
      <c r="E30" s="26">
        <f t="shared" ref="E30:E35" si="0">IF(AND(M30&lt;0,N30&gt;0),0,MIN(ABS(M30),ABS(N30)))</f>
        <v>457.09999999999991</v>
      </c>
      <c r="F30" s="26">
        <f t="shared" ref="F30:F35" si="1">MAX(ABS(M30),ABS(N30))</f>
        <v>532.09999999999991</v>
      </c>
      <c r="H30" s="36" t="s">
        <v>154</v>
      </c>
      <c r="I30" s="25">
        <f>I$28-I$29</f>
        <v>-472.09999999999991</v>
      </c>
      <c r="J30" s="25">
        <f>J$28-J$29</f>
        <v>-532.09999999999991</v>
      </c>
      <c r="K30" s="25">
        <f>K$28-K$29</f>
        <v>-457.09999999999991</v>
      </c>
      <c r="L30" s="25">
        <f>L$28-L$29</f>
        <v>-517.09999999999991</v>
      </c>
      <c r="M30" s="57">
        <f t="shared" ref="M30:M35" si="2">MIN(I30:L30)</f>
        <v>-532.09999999999991</v>
      </c>
      <c r="N30" s="57">
        <f t="shared" ref="N30:N35" si="3">MAX(I30:L30)</f>
        <v>-457.09999999999991</v>
      </c>
    </row>
    <row r="31" spans="1:24" outlineLevel="1" x14ac:dyDescent="0.4">
      <c r="B31" s="36" t="s">
        <v>133</v>
      </c>
      <c r="C31" s="36" t="s">
        <v>139</v>
      </c>
      <c r="D31" s="36" t="s">
        <v>81</v>
      </c>
      <c r="E31" s="26">
        <f t="shared" si="0"/>
        <v>3367.9</v>
      </c>
      <c r="F31" s="26">
        <f t="shared" si="1"/>
        <v>3442.9</v>
      </c>
      <c r="H31" s="36" t="s">
        <v>155</v>
      </c>
      <c r="I31" s="25">
        <f>I$28+I$29</f>
        <v>3367.9</v>
      </c>
      <c r="J31" s="25">
        <f>J$28+J$29</f>
        <v>3427.9</v>
      </c>
      <c r="K31" s="25">
        <f>K$28+K$29</f>
        <v>3382.9</v>
      </c>
      <c r="L31" s="25">
        <f>L$28+L$29</f>
        <v>3442.9</v>
      </c>
      <c r="M31" s="57">
        <f t="shared" si="2"/>
        <v>3367.9</v>
      </c>
      <c r="N31" s="57">
        <f t="shared" si="3"/>
        <v>3442.9</v>
      </c>
    </row>
    <row r="32" spans="1:24" outlineLevel="1" x14ac:dyDescent="0.4">
      <c r="B32" s="36" t="s">
        <v>134</v>
      </c>
      <c r="C32" s="36" t="s">
        <v>140</v>
      </c>
      <c r="D32" s="36" t="s">
        <v>82</v>
      </c>
      <c r="E32" s="26">
        <f t="shared" si="0"/>
        <v>915.80000000000018</v>
      </c>
      <c r="F32" s="26">
        <f t="shared" si="1"/>
        <v>1005.8000000000002</v>
      </c>
      <c r="H32" s="36" t="s">
        <v>156</v>
      </c>
      <c r="I32" s="25">
        <f>2*I$28-I$29</f>
        <v>975.80000000000018</v>
      </c>
      <c r="J32" s="25">
        <f>2*J$28-J$29</f>
        <v>915.80000000000018</v>
      </c>
      <c r="K32" s="25">
        <f>2*K$28-K$29</f>
        <v>1005.8000000000002</v>
      </c>
      <c r="L32" s="25">
        <f>2*L$28-L$29</f>
        <v>945.80000000000018</v>
      </c>
      <c r="M32" s="57">
        <f t="shared" si="2"/>
        <v>915.80000000000018</v>
      </c>
      <c r="N32" s="57">
        <f t="shared" si="3"/>
        <v>1005.8000000000002</v>
      </c>
    </row>
    <row r="33" spans="2:24" outlineLevel="1" x14ac:dyDescent="0.4">
      <c r="B33" s="36" t="s">
        <v>135</v>
      </c>
      <c r="C33" s="36" t="s">
        <v>141</v>
      </c>
      <c r="D33" s="36" t="s">
        <v>83</v>
      </c>
      <c r="E33" s="26">
        <f t="shared" si="0"/>
        <v>2377.1</v>
      </c>
      <c r="F33" s="26">
        <f t="shared" si="1"/>
        <v>2512.1</v>
      </c>
      <c r="H33" s="36" t="s">
        <v>157</v>
      </c>
      <c r="I33" s="25">
        <f>2*I$29-I$28</f>
        <v>2392.1</v>
      </c>
      <c r="J33" s="25">
        <f>2*J$29-J$28</f>
        <v>2512.1</v>
      </c>
      <c r="K33" s="25">
        <f>2*K$29-K$28</f>
        <v>2377.1</v>
      </c>
      <c r="L33" s="25">
        <f>2*L$29-L$28</f>
        <v>2497.1</v>
      </c>
      <c r="M33" s="57">
        <f t="shared" si="2"/>
        <v>2377.1</v>
      </c>
      <c r="N33" s="57">
        <f t="shared" si="3"/>
        <v>2512.1</v>
      </c>
    </row>
    <row r="34" spans="2:24" outlineLevel="1" x14ac:dyDescent="0.4">
      <c r="B34" s="36" t="s">
        <v>136</v>
      </c>
      <c r="C34" s="36" t="s">
        <v>142</v>
      </c>
      <c r="D34" s="36" t="s">
        <v>84</v>
      </c>
      <c r="E34" s="26">
        <f t="shared" si="0"/>
        <v>4815.8</v>
      </c>
      <c r="F34" s="26">
        <f t="shared" si="1"/>
        <v>4905.8</v>
      </c>
      <c r="H34" s="36" t="s">
        <v>158</v>
      </c>
      <c r="I34" s="25">
        <f>2*I$28+I$29</f>
        <v>4815.8</v>
      </c>
      <c r="J34" s="25">
        <f>2*J$28+J$29</f>
        <v>4875.8</v>
      </c>
      <c r="K34" s="25">
        <f>2*K$28+K$29</f>
        <v>4845.8</v>
      </c>
      <c r="L34" s="25">
        <f>2*L$28+L$29</f>
        <v>4905.8</v>
      </c>
      <c r="M34" s="57">
        <f t="shared" si="2"/>
        <v>4815.8</v>
      </c>
      <c r="N34" s="57">
        <f t="shared" si="3"/>
        <v>4905.8</v>
      </c>
    </row>
    <row r="35" spans="2:24" outlineLevel="1" x14ac:dyDescent="0.4">
      <c r="B35" s="36" t="s">
        <v>137</v>
      </c>
      <c r="C35" s="36" t="s">
        <v>143</v>
      </c>
      <c r="D35" s="36" t="s">
        <v>85</v>
      </c>
      <c r="E35" s="26">
        <f t="shared" si="0"/>
        <v>5287.9</v>
      </c>
      <c r="F35" s="26">
        <f t="shared" si="1"/>
        <v>5422.9</v>
      </c>
      <c r="H35" s="36" t="s">
        <v>159</v>
      </c>
      <c r="I35" s="25">
        <f>2*I$29+I$28</f>
        <v>5287.9</v>
      </c>
      <c r="J35" s="25">
        <f>2*J$29+J$28</f>
        <v>5407.9</v>
      </c>
      <c r="K35" s="25">
        <f>2*K$29+K$28</f>
        <v>5302.9</v>
      </c>
      <c r="L35" s="25">
        <f>2*L$29+L$28</f>
        <v>5422.9</v>
      </c>
      <c r="M35" s="57">
        <f t="shared" si="2"/>
        <v>5287.9</v>
      </c>
      <c r="N35" s="57">
        <f t="shared" si="3"/>
        <v>5422.9</v>
      </c>
    </row>
    <row r="36" spans="2:24" ht="19.5" outlineLevel="1" thickBot="1" x14ac:dyDescent="0.45"/>
    <row r="37" spans="2:24" ht="24.75" thickBot="1" x14ac:dyDescent="0.45">
      <c r="B37" s="189" t="s">
        <v>181</v>
      </c>
      <c r="C37" s="190"/>
      <c r="D37" s="190"/>
      <c r="E37" s="190"/>
      <c r="F37" s="190"/>
      <c r="G37" s="190"/>
      <c r="H37" s="190"/>
      <c r="I37" s="190"/>
      <c r="J37" s="190"/>
      <c r="K37" s="190"/>
      <c r="L37" s="190"/>
      <c r="M37" s="190"/>
      <c r="N37" s="191"/>
      <c r="O37" s="18"/>
    </row>
    <row r="38" spans="2:24" ht="19.5" customHeight="1" outlineLevel="1" x14ac:dyDescent="0.4">
      <c r="B38" s="195" t="s">
        <v>190</v>
      </c>
      <c r="C38" s="196"/>
      <c r="D38" s="196"/>
      <c r="E38" s="196"/>
      <c r="F38" s="196"/>
      <c r="G38" s="196"/>
      <c r="H38" s="196"/>
      <c r="I38" s="196"/>
      <c r="J38" s="196"/>
      <c r="K38" s="196"/>
      <c r="L38" s="196"/>
      <c r="M38" s="196"/>
      <c r="N38" s="197"/>
    </row>
    <row r="39" spans="2:24" outlineLevel="1" x14ac:dyDescent="0.4"/>
    <row r="40" spans="2:24" ht="15.75" customHeight="1" outlineLevel="1" x14ac:dyDescent="0.4">
      <c r="B40" s="237" t="s">
        <v>56</v>
      </c>
      <c r="C40" s="237" t="s">
        <v>51</v>
      </c>
      <c r="D40" s="237"/>
      <c r="E40" s="237"/>
      <c r="F40" s="237"/>
      <c r="G40" s="237"/>
      <c r="H40" s="237"/>
      <c r="I40" s="237"/>
      <c r="J40" s="237"/>
      <c r="K40" s="237"/>
      <c r="L40" s="237"/>
      <c r="M40" s="237"/>
    </row>
    <row r="41" spans="2:24" ht="24" outlineLevel="1" x14ac:dyDescent="0.4">
      <c r="B41" s="237"/>
      <c r="C41" s="75" t="s">
        <v>52</v>
      </c>
      <c r="D41" s="241" t="s">
        <v>53</v>
      </c>
      <c r="E41" s="241"/>
      <c r="F41" s="241"/>
      <c r="G41" s="75" t="s">
        <v>54</v>
      </c>
      <c r="H41" s="75" t="s">
        <v>55</v>
      </c>
      <c r="I41" s="76" t="s">
        <v>4</v>
      </c>
      <c r="J41" s="237" t="s">
        <v>151</v>
      </c>
      <c r="K41" s="237"/>
      <c r="L41" s="237"/>
      <c r="M41" s="237"/>
    </row>
    <row r="42" spans="2:24" s="28" customFormat="1" outlineLevel="1" x14ac:dyDescent="0.4">
      <c r="B42" s="238" t="s">
        <v>206</v>
      </c>
      <c r="C42" s="62" t="s">
        <v>219</v>
      </c>
      <c r="D42" s="128">
        <v>2110</v>
      </c>
      <c r="E42" s="129" t="s">
        <v>0</v>
      </c>
      <c r="F42" s="128">
        <v>2170</v>
      </c>
      <c r="G42" s="129">
        <v>-50</v>
      </c>
      <c r="H42" s="129">
        <v>1</v>
      </c>
      <c r="I42" s="129" t="s">
        <v>0</v>
      </c>
      <c r="J42" s="90" t="s">
        <v>172</v>
      </c>
      <c r="K42" s="91" t="s">
        <v>198</v>
      </c>
      <c r="L42" s="90" t="s">
        <v>172</v>
      </c>
      <c r="M42" s="92" t="s">
        <v>172</v>
      </c>
      <c r="O42" s="86"/>
      <c r="P42" s="86"/>
      <c r="R42" s="88"/>
      <c r="S42" s="88"/>
      <c r="T42" s="31"/>
      <c r="U42" s="31"/>
      <c r="V42" s="31"/>
      <c r="W42" s="31"/>
      <c r="X42" s="31"/>
    </row>
    <row r="43" spans="2:24" s="28" customFormat="1" outlineLevel="1" x14ac:dyDescent="0.4">
      <c r="B43" s="239"/>
      <c r="C43" s="62" t="s">
        <v>220</v>
      </c>
      <c r="D43" s="128">
        <v>1805</v>
      </c>
      <c r="E43" s="129" t="s">
        <v>225</v>
      </c>
      <c r="F43" s="128">
        <v>1880</v>
      </c>
      <c r="G43" s="131">
        <v>-50</v>
      </c>
      <c r="H43" s="132">
        <v>1</v>
      </c>
      <c r="I43" s="132">
        <v>5</v>
      </c>
      <c r="J43" s="133"/>
      <c r="K43" s="91" t="s">
        <v>198</v>
      </c>
      <c r="L43" s="90"/>
      <c r="M43" s="126"/>
      <c r="O43" s="86"/>
      <c r="P43" s="86"/>
      <c r="R43" s="88"/>
      <c r="S43" s="88"/>
      <c r="T43" s="31"/>
      <c r="U43" s="31"/>
      <c r="V43" s="31"/>
      <c r="W43" s="31"/>
      <c r="X43" s="31"/>
    </row>
    <row r="44" spans="2:24" s="28" customFormat="1" outlineLevel="1" x14ac:dyDescent="0.4">
      <c r="B44" s="239"/>
      <c r="C44" s="121" t="s">
        <v>246</v>
      </c>
      <c r="D44" s="136">
        <v>860</v>
      </c>
      <c r="E44" s="131" t="s">
        <v>0</v>
      </c>
      <c r="F44" s="136">
        <v>875</v>
      </c>
      <c r="G44" s="131">
        <v>-50</v>
      </c>
      <c r="H44" s="132">
        <v>1</v>
      </c>
      <c r="I44" s="132">
        <v>5</v>
      </c>
      <c r="J44" s="133"/>
      <c r="K44" s="91" t="s">
        <v>198</v>
      </c>
      <c r="L44" s="90"/>
      <c r="M44" s="126"/>
      <c r="O44" s="86"/>
      <c r="P44" s="86"/>
      <c r="R44" s="88"/>
      <c r="S44" s="88"/>
      <c r="T44" s="31"/>
      <c r="U44" s="31"/>
      <c r="V44" s="31"/>
      <c r="W44" s="31"/>
      <c r="X44" s="31"/>
    </row>
    <row r="45" spans="2:24" s="28" customFormat="1" outlineLevel="1" x14ac:dyDescent="0.4">
      <c r="B45" s="239"/>
      <c r="C45" s="62" t="s">
        <v>214</v>
      </c>
      <c r="D45" s="122">
        <v>875</v>
      </c>
      <c r="E45" s="123" t="s">
        <v>0</v>
      </c>
      <c r="F45" s="122">
        <v>890</v>
      </c>
      <c r="G45" s="123">
        <v>-50</v>
      </c>
      <c r="H45" s="123">
        <v>1</v>
      </c>
      <c r="I45" s="123" t="s">
        <v>0</v>
      </c>
      <c r="J45" s="127" t="s">
        <v>172</v>
      </c>
      <c r="K45" s="74" t="s">
        <v>198</v>
      </c>
      <c r="L45" s="38" t="s">
        <v>172</v>
      </c>
      <c r="M45" s="77" t="s">
        <v>172</v>
      </c>
      <c r="N45" s="64"/>
      <c r="O45" s="87"/>
      <c r="P45" s="87"/>
      <c r="Q45" s="73"/>
      <c r="R45" s="89"/>
      <c r="S45" s="89"/>
      <c r="T45" s="88"/>
      <c r="U45" s="31"/>
      <c r="V45" s="31"/>
      <c r="W45" s="31"/>
      <c r="X45" s="31"/>
    </row>
    <row r="46" spans="2:24" s="28" customFormat="1" outlineLevel="1" x14ac:dyDescent="0.4">
      <c r="B46" s="239"/>
      <c r="C46" s="62" t="s">
        <v>226</v>
      </c>
      <c r="D46" s="122">
        <v>758</v>
      </c>
      <c r="E46" s="123" t="s">
        <v>225</v>
      </c>
      <c r="F46" s="122">
        <v>803</v>
      </c>
      <c r="G46" s="123">
        <v>-50</v>
      </c>
      <c r="H46" s="123">
        <v>1</v>
      </c>
      <c r="I46" s="123" t="s">
        <v>0</v>
      </c>
      <c r="J46" s="127"/>
      <c r="K46" s="91" t="s">
        <v>198</v>
      </c>
      <c r="L46" s="124"/>
      <c r="M46" s="125"/>
      <c r="N46" s="64"/>
      <c r="O46" s="87"/>
      <c r="P46" s="87"/>
      <c r="Q46" s="73"/>
      <c r="R46" s="89"/>
      <c r="S46" s="89"/>
      <c r="T46" s="88"/>
      <c r="U46" s="31"/>
      <c r="V46" s="31"/>
      <c r="W46" s="31"/>
      <c r="X46" s="31"/>
    </row>
    <row r="47" spans="2:24" s="28" customFormat="1" outlineLevel="1" x14ac:dyDescent="0.4">
      <c r="B47" s="239"/>
      <c r="C47" s="121" t="s">
        <v>221</v>
      </c>
      <c r="D47" s="136">
        <v>2010</v>
      </c>
      <c r="E47" s="131" t="s">
        <v>0</v>
      </c>
      <c r="F47" s="136">
        <v>2025</v>
      </c>
      <c r="G47" s="131">
        <v>-50</v>
      </c>
      <c r="H47" s="132">
        <v>1</v>
      </c>
      <c r="I47" s="132">
        <v>5</v>
      </c>
      <c r="J47" s="127"/>
      <c r="K47" s="91" t="s">
        <v>198</v>
      </c>
      <c r="L47" s="124"/>
      <c r="M47" s="125"/>
      <c r="N47" s="64"/>
      <c r="O47" s="87"/>
      <c r="P47" s="87"/>
      <c r="Q47" s="73"/>
      <c r="R47" s="89"/>
      <c r="S47" s="89"/>
      <c r="T47" s="89"/>
      <c r="U47" s="31"/>
      <c r="V47" s="31"/>
      <c r="W47" s="31"/>
      <c r="X47" s="31"/>
    </row>
    <row r="48" spans="2:24" s="28" customFormat="1" outlineLevel="1" x14ac:dyDescent="0.4">
      <c r="B48" s="239"/>
      <c r="C48" s="137" t="s">
        <v>169</v>
      </c>
      <c r="D48" s="122">
        <v>2300</v>
      </c>
      <c r="E48" s="123" t="s">
        <v>0</v>
      </c>
      <c r="F48" s="122">
        <v>2400</v>
      </c>
      <c r="G48" s="123">
        <v>-50</v>
      </c>
      <c r="H48" s="123">
        <v>1</v>
      </c>
      <c r="I48" s="123" t="s">
        <v>0</v>
      </c>
      <c r="J48" s="127">
        <v>2377.1</v>
      </c>
      <c r="K48" s="74" t="s">
        <v>225</v>
      </c>
      <c r="L48" s="38">
        <v>2400</v>
      </c>
      <c r="M48" s="125" t="s">
        <v>228</v>
      </c>
      <c r="N48" s="64"/>
      <c r="O48" s="87"/>
      <c r="P48" s="87"/>
      <c r="Q48" s="73"/>
      <c r="R48" s="89"/>
      <c r="S48" s="89"/>
      <c r="T48" s="88"/>
      <c r="U48" s="31"/>
      <c r="V48" s="31"/>
      <c r="W48" s="31"/>
      <c r="X48" s="31"/>
    </row>
    <row r="49" spans="2:24" s="28" customFormat="1" ht="33.75" customHeight="1" outlineLevel="1" x14ac:dyDescent="0.4">
      <c r="B49" s="239"/>
      <c r="C49" s="137" t="s">
        <v>227</v>
      </c>
      <c r="D49" s="122">
        <v>3400</v>
      </c>
      <c r="E49" s="123" t="s">
        <v>0</v>
      </c>
      <c r="F49" s="122">
        <v>3600</v>
      </c>
      <c r="G49" s="123">
        <v>-50</v>
      </c>
      <c r="H49" s="123">
        <v>1</v>
      </c>
      <c r="I49" s="123" t="s">
        <v>0</v>
      </c>
      <c r="J49" s="122">
        <v>3400</v>
      </c>
      <c r="K49" s="123" t="s">
        <v>0</v>
      </c>
      <c r="L49" s="122">
        <v>3442.9</v>
      </c>
      <c r="M49" s="77" t="s">
        <v>247</v>
      </c>
      <c r="O49" s="87"/>
      <c r="P49" s="87"/>
      <c r="Q49" s="73"/>
      <c r="R49" s="89"/>
      <c r="S49" s="89"/>
      <c r="T49" s="31"/>
      <c r="U49" s="31"/>
      <c r="V49" s="31"/>
      <c r="W49" s="31"/>
      <c r="X49" s="31"/>
    </row>
    <row r="50" spans="2:24" s="28" customFormat="1" outlineLevel="1" x14ac:dyDescent="0.4">
      <c r="B50" s="239"/>
      <c r="C50" s="62" t="s">
        <v>173</v>
      </c>
      <c r="D50" s="122">
        <v>2110</v>
      </c>
      <c r="E50" s="123" t="s">
        <v>0</v>
      </c>
      <c r="F50" s="122">
        <v>2200</v>
      </c>
      <c r="G50" s="123">
        <v>-50</v>
      </c>
      <c r="H50" s="123">
        <v>1</v>
      </c>
      <c r="I50" s="123" t="s">
        <v>0</v>
      </c>
      <c r="J50" s="127" t="s">
        <v>172</v>
      </c>
      <c r="K50" s="74" t="s">
        <v>198</v>
      </c>
      <c r="L50" s="38" t="s">
        <v>172</v>
      </c>
      <c r="M50" s="77" t="s">
        <v>172</v>
      </c>
      <c r="O50" s="87"/>
      <c r="P50" s="87"/>
      <c r="Q50" s="73"/>
      <c r="R50" s="89"/>
      <c r="S50" s="89"/>
      <c r="T50" s="31"/>
      <c r="U50" s="31"/>
      <c r="V50" s="31"/>
      <c r="W50" s="31"/>
      <c r="X50" s="31"/>
    </row>
    <row r="51" spans="2:24" s="28" customFormat="1" outlineLevel="1" x14ac:dyDescent="0.4">
      <c r="B51" s="239"/>
      <c r="C51" s="138" t="s">
        <v>223</v>
      </c>
      <c r="D51" s="136">
        <v>3300</v>
      </c>
      <c r="E51" s="131" t="s">
        <v>0</v>
      </c>
      <c r="F51" s="136">
        <v>4200</v>
      </c>
      <c r="G51" s="131">
        <v>-50</v>
      </c>
      <c r="H51" s="132">
        <v>1</v>
      </c>
      <c r="I51" s="132">
        <v>2</v>
      </c>
      <c r="J51" s="136">
        <v>3367.9</v>
      </c>
      <c r="K51" s="131" t="s">
        <v>0</v>
      </c>
      <c r="L51" s="122">
        <v>3442.9</v>
      </c>
      <c r="M51" s="77" t="s">
        <v>247</v>
      </c>
      <c r="O51" s="87"/>
      <c r="P51" s="87"/>
      <c r="Q51" s="73"/>
      <c r="R51" s="89"/>
      <c r="S51" s="89"/>
      <c r="T51" s="31"/>
      <c r="U51" s="31"/>
      <c r="V51" s="31"/>
      <c r="W51" s="31"/>
      <c r="X51" s="31"/>
    </row>
    <row r="52" spans="2:24" s="28" customFormat="1" outlineLevel="1" x14ac:dyDescent="0.4">
      <c r="B52" s="239"/>
      <c r="C52" s="138" t="s">
        <v>224</v>
      </c>
      <c r="D52" s="136">
        <v>3300</v>
      </c>
      <c r="E52" s="131" t="s">
        <v>0</v>
      </c>
      <c r="F52" s="136">
        <v>3800</v>
      </c>
      <c r="G52" s="131">
        <v>-50</v>
      </c>
      <c r="H52" s="132">
        <v>1</v>
      </c>
      <c r="I52" s="132">
        <v>2</v>
      </c>
      <c r="J52" s="136">
        <v>3367.9</v>
      </c>
      <c r="K52" s="131" t="s">
        <v>0</v>
      </c>
      <c r="L52" s="122">
        <v>3442.9</v>
      </c>
      <c r="M52" s="77" t="s">
        <v>247</v>
      </c>
      <c r="O52" s="87"/>
      <c r="P52" s="87"/>
      <c r="Q52" s="73"/>
      <c r="R52" s="89"/>
      <c r="S52" s="89"/>
      <c r="T52" s="31"/>
      <c r="U52" s="31"/>
      <c r="V52" s="31"/>
      <c r="W52" s="31"/>
      <c r="X52" s="31"/>
    </row>
    <row r="53" spans="2:24" s="28" customFormat="1" outlineLevel="1" x14ac:dyDescent="0.4">
      <c r="B53" s="239"/>
      <c r="C53" s="139" t="s">
        <v>218</v>
      </c>
      <c r="D53" s="136">
        <v>4400</v>
      </c>
      <c r="E53" s="131" t="s">
        <v>0</v>
      </c>
      <c r="F53" s="136">
        <v>5000</v>
      </c>
      <c r="G53" s="131">
        <v>-50</v>
      </c>
      <c r="H53" s="132">
        <v>1</v>
      </c>
      <c r="I53" s="132"/>
      <c r="J53" s="136">
        <v>4815.8</v>
      </c>
      <c r="K53" s="131" t="s">
        <v>0</v>
      </c>
      <c r="L53" s="136">
        <v>4905.8</v>
      </c>
      <c r="M53" s="125" t="s">
        <v>229</v>
      </c>
      <c r="O53" s="87"/>
      <c r="P53" s="87"/>
      <c r="Q53" s="73"/>
      <c r="R53" s="89"/>
      <c r="S53" s="89"/>
      <c r="T53" s="31"/>
      <c r="U53" s="31"/>
      <c r="V53" s="31"/>
      <c r="W53" s="31"/>
      <c r="X53" s="31"/>
    </row>
    <row r="54" spans="2:24" s="28" customFormat="1" outlineLevel="1" x14ac:dyDescent="0.4">
      <c r="B54" s="239"/>
      <c r="C54" s="130" t="s">
        <v>153</v>
      </c>
      <c r="D54" s="134">
        <v>945</v>
      </c>
      <c r="E54" s="134" t="s">
        <v>0</v>
      </c>
      <c r="F54" s="134">
        <v>960</v>
      </c>
      <c r="G54" s="134">
        <v>-50</v>
      </c>
      <c r="H54" s="135">
        <v>1</v>
      </c>
      <c r="I54" s="135"/>
      <c r="J54" s="127" t="s">
        <v>172</v>
      </c>
      <c r="K54" s="74" t="s">
        <v>198</v>
      </c>
      <c r="L54" s="38" t="s">
        <v>172</v>
      </c>
      <c r="M54" s="77" t="s">
        <v>172</v>
      </c>
      <c r="O54" s="87"/>
      <c r="P54" s="87"/>
      <c r="Q54" s="73"/>
      <c r="R54" s="89"/>
      <c r="S54" s="89"/>
      <c r="T54" s="31"/>
      <c r="U54" s="31"/>
      <c r="V54" s="31"/>
      <c r="W54" s="31"/>
      <c r="X54" s="31"/>
    </row>
    <row r="55" spans="2:24" s="28" customFormat="1" outlineLevel="1" x14ac:dyDescent="0.4">
      <c r="B55" s="239"/>
      <c r="C55" s="130" t="s">
        <v>153</v>
      </c>
      <c r="D55" s="131">
        <v>1880</v>
      </c>
      <c r="E55" s="131" t="s">
        <v>0</v>
      </c>
      <c r="F55" s="131">
        <v>1895</v>
      </c>
      <c r="G55" s="131">
        <v>-40</v>
      </c>
      <c r="H55" s="132">
        <v>1</v>
      </c>
      <c r="I55" s="132" t="s">
        <v>211</v>
      </c>
      <c r="J55" s="127" t="s">
        <v>172</v>
      </c>
      <c r="K55" s="74" t="s">
        <v>198</v>
      </c>
      <c r="L55" s="38" t="s">
        <v>172</v>
      </c>
      <c r="M55" s="77" t="s">
        <v>172</v>
      </c>
      <c r="O55" s="87"/>
      <c r="P55" s="87"/>
      <c r="Q55" s="73"/>
      <c r="R55" s="89"/>
      <c r="S55" s="89"/>
      <c r="T55" s="31"/>
      <c r="U55" s="31"/>
      <c r="V55" s="31"/>
      <c r="W55" s="31"/>
      <c r="X55" s="31"/>
    </row>
    <row r="56" spans="2:24" s="28" customFormat="1" outlineLevel="1" x14ac:dyDescent="0.4">
      <c r="B56" s="239"/>
      <c r="C56" s="130" t="s">
        <v>153</v>
      </c>
      <c r="D56" s="131">
        <v>1895</v>
      </c>
      <c r="E56" s="131" t="s">
        <v>0</v>
      </c>
      <c r="F56" s="131">
        <v>1915</v>
      </c>
      <c r="G56" s="131">
        <v>-15.5</v>
      </c>
      <c r="H56" s="132">
        <v>5</v>
      </c>
      <c r="I56" s="132" t="s">
        <v>212</v>
      </c>
      <c r="J56" s="127" t="s">
        <v>172</v>
      </c>
      <c r="K56" s="74" t="s">
        <v>198</v>
      </c>
      <c r="L56" s="38" t="s">
        <v>172</v>
      </c>
      <c r="M56" s="77" t="s">
        <v>172</v>
      </c>
      <c r="O56" s="87"/>
      <c r="P56" s="87"/>
      <c r="Q56" s="73"/>
      <c r="R56" s="89"/>
      <c r="S56" s="89"/>
      <c r="T56" s="88"/>
      <c r="U56" s="31"/>
      <c r="V56" s="31"/>
      <c r="W56" s="31"/>
      <c r="X56" s="31"/>
    </row>
    <row r="57" spans="2:24" s="28" customFormat="1" outlineLevel="1" x14ac:dyDescent="0.4">
      <c r="B57" s="239"/>
      <c r="C57" s="130" t="s">
        <v>153</v>
      </c>
      <c r="D57" s="131">
        <v>1915</v>
      </c>
      <c r="E57" s="131" t="s">
        <v>0</v>
      </c>
      <c r="F57" s="131">
        <v>1920</v>
      </c>
      <c r="G57" s="131">
        <v>1.6</v>
      </c>
      <c r="H57" s="132">
        <v>5</v>
      </c>
      <c r="I57" s="132" t="s">
        <v>212</v>
      </c>
      <c r="J57" s="127"/>
      <c r="K57" s="74" t="s">
        <v>198</v>
      </c>
      <c r="L57" s="124"/>
      <c r="M57" s="125"/>
      <c r="O57" s="87"/>
      <c r="P57" s="87"/>
      <c r="Q57" s="73"/>
      <c r="R57" s="89"/>
      <c r="S57" s="89"/>
      <c r="T57" s="31"/>
      <c r="U57" s="31"/>
      <c r="V57" s="31"/>
      <c r="W57" s="31"/>
      <c r="X57" s="31"/>
    </row>
    <row r="58" spans="2:24" s="28" customFormat="1" outlineLevel="1" x14ac:dyDescent="0.4">
      <c r="B58" s="239"/>
      <c r="C58" s="130" t="s">
        <v>153</v>
      </c>
      <c r="D58" s="131">
        <v>2545</v>
      </c>
      <c r="E58" s="131" t="s">
        <v>0</v>
      </c>
      <c r="F58" s="131">
        <v>2575</v>
      </c>
      <c r="G58" s="131">
        <v>-50</v>
      </c>
      <c r="H58" s="132">
        <v>1</v>
      </c>
      <c r="I58" s="132"/>
      <c r="J58" s="127"/>
      <c r="K58" s="74" t="s">
        <v>198</v>
      </c>
      <c r="L58" s="124"/>
      <c r="M58" s="125"/>
      <c r="O58" s="87"/>
      <c r="P58" s="87"/>
      <c r="Q58" s="73"/>
      <c r="R58" s="89"/>
      <c r="S58" s="89"/>
      <c r="T58" s="31"/>
      <c r="U58" s="31"/>
      <c r="V58" s="31"/>
      <c r="W58" s="31"/>
      <c r="X58" s="31"/>
    </row>
    <row r="59" spans="2:24" s="28" customFormat="1" outlineLevel="1" x14ac:dyDescent="0.4">
      <c r="B59" s="240"/>
      <c r="C59" s="130" t="s">
        <v>153</v>
      </c>
      <c r="D59" s="131">
        <v>2595</v>
      </c>
      <c r="E59" s="131" t="s">
        <v>0</v>
      </c>
      <c r="F59" s="131">
        <v>2645</v>
      </c>
      <c r="G59" s="131">
        <v>-50</v>
      </c>
      <c r="H59" s="132">
        <v>1</v>
      </c>
      <c r="I59" s="132"/>
      <c r="J59" s="127" t="s">
        <v>172</v>
      </c>
      <c r="K59" s="74" t="s">
        <v>198</v>
      </c>
      <c r="L59" s="38" t="s">
        <v>172</v>
      </c>
      <c r="M59" s="77" t="s">
        <v>172</v>
      </c>
      <c r="O59" s="87"/>
      <c r="P59" s="87"/>
      <c r="Q59" s="73"/>
      <c r="R59" s="89"/>
      <c r="S59" s="89"/>
      <c r="T59" s="88"/>
      <c r="U59" s="31"/>
      <c r="V59" s="31"/>
      <c r="W59" s="31"/>
      <c r="X59" s="31"/>
    </row>
    <row r="60" spans="2:24" s="28" customFormat="1" ht="19.5" outlineLevel="1" thickBot="1" x14ac:dyDescent="0.45">
      <c r="B60" s="31"/>
      <c r="C60" s="32"/>
      <c r="D60" s="33"/>
      <c r="E60" s="22"/>
      <c r="F60" s="34"/>
      <c r="G60" s="34"/>
      <c r="H60" s="22"/>
      <c r="I60" s="22"/>
      <c r="J60" s="22"/>
      <c r="K60" s="35"/>
      <c r="L60" s="35"/>
      <c r="T60" s="31"/>
      <c r="U60" s="31"/>
      <c r="V60" s="31"/>
      <c r="W60" s="31"/>
      <c r="X60" s="31"/>
    </row>
    <row r="61" spans="2:24" ht="24" x14ac:dyDescent="0.4">
      <c r="B61" s="198" t="s">
        <v>216</v>
      </c>
      <c r="C61" s="199"/>
      <c r="D61" s="199"/>
      <c r="E61" s="199"/>
      <c r="F61" s="199"/>
      <c r="G61" s="199"/>
      <c r="H61" s="199"/>
      <c r="I61" s="199"/>
      <c r="J61" s="199"/>
      <c r="K61" s="199"/>
      <c r="L61" s="199"/>
      <c r="M61" s="199"/>
      <c r="N61" s="200"/>
      <c r="O61" s="18"/>
    </row>
    <row r="62" spans="2:24" ht="46.5" customHeight="1" outlineLevel="1" x14ac:dyDescent="0.4">
      <c r="B62" s="201" t="s">
        <v>217</v>
      </c>
      <c r="C62" s="202"/>
      <c r="D62" s="202"/>
      <c r="E62" s="202"/>
      <c r="F62" s="202"/>
      <c r="G62" s="202"/>
      <c r="H62" s="202"/>
      <c r="I62" s="202"/>
      <c r="J62" s="202"/>
      <c r="K62" s="202"/>
      <c r="L62" s="202"/>
      <c r="M62" s="202"/>
      <c r="N62" s="203"/>
    </row>
    <row r="63" spans="2:24" ht="9" customHeight="1" outlineLevel="1" x14ac:dyDescent="0.4"/>
    <row r="64" spans="2:24" ht="59.25" customHeight="1" outlineLevel="1" x14ac:dyDescent="0.4">
      <c r="B64" s="242" t="s">
        <v>57</v>
      </c>
      <c r="C64" s="242"/>
      <c r="D64" s="70" t="s">
        <v>199</v>
      </c>
      <c r="E64" s="118" t="s">
        <v>199</v>
      </c>
      <c r="F64" s="118" t="s">
        <v>233</v>
      </c>
      <c r="G64" s="140" t="s">
        <v>233</v>
      </c>
      <c r="H64" s="118" t="s">
        <v>233</v>
      </c>
      <c r="I64" s="72" t="s">
        <v>172</v>
      </c>
      <c r="J64" s="72" t="s">
        <v>172</v>
      </c>
      <c r="K64" s="72" t="s">
        <v>172</v>
      </c>
      <c r="L64" s="72" t="s">
        <v>172</v>
      </c>
      <c r="M64" s="72" t="s">
        <v>172</v>
      </c>
      <c r="N64" s="72" t="s">
        <v>172</v>
      </c>
      <c r="O64" s="72" t="s">
        <v>172</v>
      </c>
      <c r="P64" s="72" t="s">
        <v>172</v>
      </c>
      <c r="Q64" s="72" t="s">
        <v>172</v>
      </c>
      <c r="R64" s="72" t="s">
        <v>172</v>
      </c>
      <c r="U64" s="5"/>
      <c r="V64" s="5"/>
      <c r="W64" s="5"/>
      <c r="X64" s="5"/>
    </row>
    <row r="65" spans="2:24" ht="17.25" customHeight="1" outlineLevel="1" x14ac:dyDescent="0.4">
      <c r="B65" s="78" t="s">
        <v>162</v>
      </c>
      <c r="C65" s="78" t="s">
        <v>163</v>
      </c>
      <c r="D65" s="109">
        <v>40</v>
      </c>
      <c r="E65" s="109">
        <v>42</v>
      </c>
      <c r="F65" s="109" t="s">
        <v>234</v>
      </c>
      <c r="G65" s="141" t="s">
        <v>235</v>
      </c>
      <c r="H65" s="109" t="s">
        <v>236</v>
      </c>
      <c r="I65" s="109" t="s">
        <v>172</v>
      </c>
      <c r="J65" s="109" t="s">
        <v>172</v>
      </c>
      <c r="K65" s="109" t="s">
        <v>172</v>
      </c>
      <c r="L65" s="109" t="s">
        <v>172</v>
      </c>
      <c r="M65" s="109" t="s">
        <v>172</v>
      </c>
      <c r="N65" s="109" t="s">
        <v>172</v>
      </c>
      <c r="O65" s="109" t="s">
        <v>172</v>
      </c>
      <c r="P65" s="109" t="s">
        <v>172</v>
      </c>
      <c r="Q65" s="109" t="s">
        <v>172</v>
      </c>
      <c r="R65" s="109" t="s">
        <v>172</v>
      </c>
      <c r="U65" s="5"/>
      <c r="V65" s="5"/>
      <c r="W65" s="5"/>
      <c r="X65" s="5"/>
    </row>
    <row r="66" spans="2:24" ht="28.5" customHeight="1" outlineLevel="1" x14ac:dyDescent="0.4">
      <c r="B66" s="80">
        <v>21</v>
      </c>
      <c r="C66" s="80" t="s">
        <v>230</v>
      </c>
      <c r="D66" s="110" t="s">
        <v>228</v>
      </c>
      <c r="E66" s="110" t="s">
        <v>247</v>
      </c>
      <c r="F66" s="110" t="s">
        <v>247</v>
      </c>
      <c r="G66" s="110" t="s">
        <v>247</v>
      </c>
      <c r="H66" s="110" t="s">
        <v>229</v>
      </c>
      <c r="I66" s="110" t="s">
        <v>172</v>
      </c>
      <c r="J66" s="110" t="s">
        <v>172</v>
      </c>
      <c r="K66" s="110" t="s">
        <v>172</v>
      </c>
      <c r="L66" s="110" t="s">
        <v>172</v>
      </c>
      <c r="M66" s="110" t="s">
        <v>172</v>
      </c>
      <c r="N66" s="110" t="s">
        <v>172</v>
      </c>
      <c r="O66" s="110" t="s">
        <v>172</v>
      </c>
      <c r="P66" s="110" t="s">
        <v>172</v>
      </c>
      <c r="Q66" s="110" t="s">
        <v>172</v>
      </c>
      <c r="R66" s="110" t="s">
        <v>172</v>
      </c>
      <c r="U66" s="5"/>
      <c r="V66" s="5"/>
      <c r="W66" s="5"/>
      <c r="X66" s="5"/>
    </row>
    <row r="67" spans="2:24" ht="15.75" customHeight="1" outlineLevel="1" x14ac:dyDescent="0.4">
      <c r="B67" s="78" t="s">
        <v>164</v>
      </c>
      <c r="C67" s="78" t="s">
        <v>165</v>
      </c>
      <c r="D67" s="26">
        <v>2377.1</v>
      </c>
      <c r="E67" s="26">
        <v>3400</v>
      </c>
      <c r="F67" s="26">
        <v>3367.9</v>
      </c>
      <c r="G67" s="26">
        <v>3367.9</v>
      </c>
      <c r="H67" s="26">
        <v>4815.8</v>
      </c>
      <c r="I67" s="26" t="s">
        <v>172</v>
      </c>
      <c r="J67" s="26" t="s">
        <v>172</v>
      </c>
      <c r="K67" s="26" t="s">
        <v>172</v>
      </c>
      <c r="L67" s="26" t="s">
        <v>172</v>
      </c>
      <c r="M67" s="26" t="s">
        <v>172</v>
      </c>
      <c r="N67" s="26" t="s">
        <v>172</v>
      </c>
      <c r="O67" s="26" t="s">
        <v>172</v>
      </c>
      <c r="P67" s="26" t="s">
        <v>172</v>
      </c>
      <c r="Q67" s="26" t="s">
        <v>172</v>
      </c>
      <c r="R67" s="26" t="s">
        <v>172</v>
      </c>
      <c r="U67" s="5"/>
      <c r="V67" s="5"/>
      <c r="W67" s="5"/>
      <c r="X67" s="5"/>
    </row>
    <row r="68" spans="2:24" ht="16.5" customHeight="1" outlineLevel="1" x14ac:dyDescent="0.4">
      <c r="B68" s="79" t="s">
        <v>232</v>
      </c>
      <c r="C68" s="79" t="s">
        <v>231</v>
      </c>
      <c r="D68" s="26">
        <v>2400</v>
      </c>
      <c r="E68" s="26">
        <v>3442.9</v>
      </c>
      <c r="F68" s="26">
        <v>3442.9</v>
      </c>
      <c r="G68" s="26">
        <v>3442.9</v>
      </c>
      <c r="H68" s="26">
        <v>4905.8</v>
      </c>
      <c r="I68" s="26" t="s">
        <v>172</v>
      </c>
      <c r="J68" s="26" t="s">
        <v>172</v>
      </c>
      <c r="K68" s="26" t="s">
        <v>172</v>
      </c>
      <c r="L68" s="26" t="s">
        <v>172</v>
      </c>
      <c r="M68" s="26" t="s">
        <v>172</v>
      </c>
      <c r="N68" s="26" t="s">
        <v>172</v>
      </c>
      <c r="O68" s="26" t="s">
        <v>172</v>
      </c>
      <c r="P68" s="26" t="s">
        <v>172</v>
      </c>
      <c r="Q68" s="26" t="s">
        <v>172</v>
      </c>
      <c r="R68" s="26" t="s">
        <v>172</v>
      </c>
      <c r="U68" s="5"/>
      <c r="V68" s="5"/>
      <c r="W68" s="5"/>
      <c r="X68" s="5"/>
    </row>
    <row r="69" spans="2:24" ht="27" customHeight="1" outlineLevel="1" x14ac:dyDescent="0.4">
      <c r="D69" s="111" t="s">
        <v>200</v>
      </c>
      <c r="E69" s="111" t="s">
        <v>200</v>
      </c>
      <c r="F69" s="111" t="s">
        <v>200</v>
      </c>
      <c r="G69" s="143" t="s">
        <v>200</v>
      </c>
      <c r="H69" s="111" t="s">
        <v>200</v>
      </c>
      <c r="I69" s="111" t="s">
        <v>172</v>
      </c>
      <c r="J69" s="111" t="s">
        <v>172</v>
      </c>
      <c r="K69" s="111" t="s">
        <v>172</v>
      </c>
      <c r="L69" s="111" t="s">
        <v>172</v>
      </c>
      <c r="M69" s="111" t="s">
        <v>172</v>
      </c>
      <c r="N69" s="111" t="s">
        <v>172</v>
      </c>
      <c r="O69" s="111" t="s">
        <v>172</v>
      </c>
      <c r="P69" s="111" t="s">
        <v>172</v>
      </c>
      <c r="Q69" s="111" t="s">
        <v>172</v>
      </c>
      <c r="R69" s="111" t="s">
        <v>172</v>
      </c>
      <c r="U69" s="5"/>
      <c r="V69" s="5"/>
      <c r="W69" s="5"/>
      <c r="X69" s="5"/>
    </row>
    <row r="70" spans="2:24" ht="13.5" customHeight="1" outlineLevel="1" x14ac:dyDescent="0.4">
      <c r="B70" s="249" t="s">
        <v>160</v>
      </c>
      <c r="C70" s="37" t="s">
        <v>58</v>
      </c>
      <c r="D70" s="38">
        <f>ABS(D27-B27)</f>
        <v>472.09999999999991</v>
      </c>
      <c r="E70" s="38">
        <f t="shared" ref="E70:R70" si="4">IF(E$65&lt;&gt;"",D70,"")</f>
        <v>472.09999999999991</v>
      </c>
      <c r="F70" s="38">
        <f t="shared" si="4"/>
        <v>472.09999999999991</v>
      </c>
      <c r="G70" s="124">
        <f t="shared" si="4"/>
        <v>472.09999999999991</v>
      </c>
      <c r="H70" s="38">
        <f t="shared" si="4"/>
        <v>472.09999999999991</v>
      </c>
      <c r="I70" s="38" t="str">
        <f t="shared" si="4"/>
        <v/>
      </c>
      <c r="J70" s="38" t="str">
        <f t="shared" si="4"/>
        <v/>
      </c>
      <c r="K70" s="38" t="str">
        <f t="shared" si="4"/>
        <v/>
      </c>
      <c r="L70" s="38" t="str">
        <f t="shared" si="4"/>
        <v/>
      </c>
      <c r="M70" s="38" t="str">
        <f t="shared" si="4"/>
        <v/>
      </c>
      <c r="N70" s="38" t="str">
        <f t="shared" si="4"/>
        <v/>
      </c>
      <c r="O70" s="38" t="str">
        <f t="shared" si="4"/>
        <v/>
      </c>
      <c r="P70" s="38" t="str">
        <f t="shared" si="4"/>
        <v/>
      </c>
      <c r="Q70" s="38" t="str">
        <f t="shared" si="4"/>
        <v/>
      </c>
      <c r="R70" s="38" t="str">
        <f t="shared" si="4"/>
        <v/>
      </c>
      <c r="U70" s="5"/>
      <c r="V70" s="5"/>
      <c r="W70" s="5"/>
      <c r="X70" s="5"/>
    </row>
    <row r="71" spans="2:24" outlineLevel="1" x14ac:dyDescent="0.4">
      <c r="B71" s="249"/>
      <c r="C71" s="37" t="s">
        <v>59</v>
      </c>
      <c r="D71" s="38">
        <f>ABS(B27+D27)</f>
        <v>3367.9</v>
      </c>
      <c r="E71" s="38">
        <f t="shared" ref="E71:R71" si="5">IF(E$65&lt;&gt;"",D71,"")</f>
        <v>3367.9</v>
      </c>
      <c r="F71" s="38">
        <f t="shared" si="5"/>
        <v>3367.9</v>
      </c>
      <c r="G71" s="124">
        <f t="shared" si="5"/>
        <v>3367.9</v>
      </c>
      <c r="H71" s="38">
        <f t="shared" si="5"/>
        <v>3367.9</v>
      </c>
      <c r="I71" s="38" t="str">
        <f t="shared" si="5"/>
        <v/>
      </c>
      <c r="J71" s="38" t="str">
        <f t="shared" si="5"/>
        <v/>
      </c>
      <c r="K71" s="38" t="str">
        <f t="shared" si="5"/>
        <v/>
      </c>
      <c r="L71" s="38" t="str">
        <f t="shared" si="5"/>
        <v/>
      </c>
      <c r="M71" s="38" t="str">
        <f t="shared" si="5"/>
        <v/>
      </c>
      <c r="N71" s="38" t="str">
        <f t="shared" si="5"/>
        <v/>
      </c>
      <c r="O71" s="38" t="str">
        <f t="shared" si="5"/>
        <v/>
      </c>
      <c r="P71" s="38" t="str">
        <f t="shared" si="5"/>
        <v/>
      </c>
      <c r="Q71" s="38" t="str">
        <f t="shared" si="5"/>
        <v/>
      </c>
      <c r="R71" s="38" t="str">
        <f t="shared" si="5"/>
        <v/>
      </c>
      <c r="U71" s="5"/>
      <c r="V71" s="5"/>
      <c r="W71" s="5"/>
      <c r="X71" s="5"/>
    </row>
    <row r="72" spans="2:24" outlineLevel="1" x14ac:dyDescent="0.4">
      <c r="B72" s="249"/>
      <c r="C72" s="37" t="s">
        <v>60</v>
      </c>
      <c r="D72" s="38">
        <f>ABS(2*B27-D27)</f>
        <v>975.80000000000018</v>
      </c>
      <c r="E72" s="38">
        <f t="shared" ref="E72:R72" si="6">IF(E$65&lt;&gt;"",D72,"")</f>
        <v>975.80000000000018</v>
      </c>
      <c r="F72" s="38">
        <f t="shared" si="6"/>
        <v>975.80000000000018</v>
      </c>
      <c r="G72" s="124">
        <f t="shared" si="6"/>
        <v>975.80000000000018</v>
      </c>
      <c r="H72" s="38">
        <f t="shared" si="6"/>
        <v>975.80000000000018</v>
      </c>
      <c r="I72" s="38" t="str">
        <f t="shared" si="6"/>
        <v/>
      </c>
      <c r="J72" s="38" t="str">
        <f t="shared" si="6"/>
        <v/>
      </c>
      <c r="K72" s="38" t="str">
        <f t="shared" si="6"/>
        <v/>
      </c>
      <c r="L72" s="38" t="str">
        <f t="shared" si="6"/>
        <v/>
      </c>
      <c r="M72" s="38" t="str">
        <f t="shared" si="6"/>
        <v/>
      </c>
      <c r="N72" s="38" t="str">
        <f t="shared" si="6"/>
        <v/>
      </c>
      <c r="O72" s="38" t="str">
        <f t="shared" si="6"/>
        <v/>
      </c>
      <c r="P72" s="38" t="str">
        <f t="shared" si="6"/>
        <v/>
      </c>
      <c r="Q72" s="38" t="str">
        <f t="shared" si="6"/>
        <v/>
      </c>
      <c r="R72" s="38" t="str">
        <f t="shared" si="6"/>
        <v/>
      </c>
      <c r="U72" s="5"/>
      <c r="V72" s="5"/>
      <c r="W72" s="5"/>
      <c r="X72" s="5"/>
    </row>
    <row r="73" spans="2:24" outlineLevel="1" x14ac:dyDescent="0.4">
      <c r="B73" s="249"/>
      <c r="C73" s="37" t="s">
        <v>61</v>
      </c>
      <c r="D73" s="38">
        <f>ABS(2*B27+D27)</f>
        <v>4815.8</v>
      </c>
      <c r="E73" s="38">
        <f t="shared" ref="E73:R73" si="7">IF(E$65&lt;&gt;"",D73,"")</f>
        <v>4815.8</v>
      </c>
      <c r="F73" s="38">
        <f t="shared" si="7"/>
        <v>4815.8</v>
      </c>
      <c r="G73" s="124">
        <f t="shared" si="7"/>
        <v>4815.8</v>
      </c>
      <c r="H73" s="38">
        <f t="shared" si="7"/>
        <v>4815.8</v>
      </c>
      <c r="I73" s="38" t="str">
        <f t="shared" si="7"/>
        <v/>
      </c>
      <c r="J73" s="38" t="str">
        <f t="shared" si="7"/>
        <v/>
      </c>
      <c r="K73" s="38" t="str">
        <f t="shared" si="7"/>
        <v/>
      </c>
      <c r="L73" s="38" t="str">
        <f t="shared" si="7"/>
        <v/>
      </c>
      <c r="M73" s="38" t="str">
        <f t="shared" si="7"/>
        <v/>
      </c>
      <c r="N73" s="38" t="str">
        <f t="shared" si="7"/>
        <v/>
      </c>
      <c r="O73" s="38" t="str">
        <f t="shared" si="7"/>
        <v/>
      </c>
      <c r="P73" s="38" t="str">
        <f t="shared" si="7"/>
        <v/>
      </c>
      <c r="Q73" s="38" t="str">
        <f t="shared" si="7"/>
        <v/>
      </c>
      <c r="R73" s="38" t="str">
        <f t="shared" si="7"/>
        <v/>
      </c>
      <c r="U73" s="5"/>
      <c r="V73" s="5"/>
      <c r="W73" s="5"/>
      <c r="X73" s="5"/>
    </row>
    <row r="74" spans="2:24" outlineLevel="1" x14ac:dyDescent="0.4">
      <c r="B74" s="249"/>
      <c r="C74" s="37" t="s">
        <v>62</v>
      </c>
      <c r="D74" s="38">
        <f>ABS(2*D27-B27)</f>
        <v>2392.1</v>
      </c>
      <c r="E74" s="38">
        <f t="shared" ref="E74:R74" si="8">IF(E$65&lt;&gt;"",D74,"")</f>
        <v>2392.1</v>
      </c>
      <c r="F74" s="38">
        <f t="shared" si="8"/>
        <v>2392.1</v>
      </c>
      <c r="G74" s="124">
        <f t="shared" si="8"/>
        <v>2392.1</v>
      </c>
      <c r="H74" s="38">
        <f t="shared" si="8"/>
        <v>2392.1</v>
      </c>
      <c r="I74" s="38" t="str">
        <f t="shared" si="8"/>
        <v/>
      </c>
      <c r="J74" s="38" t="str">
        <f t="shared" si="8"/>
        <v/>
      </c>
      <c r="K74" s="38" t="str">
        <f t="shared" si="8"/>
        <v/>
      </c>
      <c r="L74" s="38" t="str">
        <f t="shared" si="8"/>
        <v/>
      </c>
      <c r="M74" s="38" t="str">
        <f t="shared" si="8"/>
        <v/>
      </c>
      <c r="N74" s="38" t="str">
        <f t="shared" si="8"/>
        <v/>
      </c>
      <c r="O74" s="38" t="str">
        <f t="shared" si="8"/>
        <v/>
      </c>
      <c r="P74" s="38" t="str">
        <f t="shared" si="8"/>
        <v/>
      </c>
      <c r="Q74" s="38" t="str">
        <f t="shared" si="8"/>
        <v/>
      </c>
      <c r="R74" s="38" t="str">
        <f t="shared" si="8"/>
        <v/>
      </c>
      <c r="U74" s="5"/>
      <c r="V74" s="5"/>
      <c r="W74" s="5"/>
      <c r="X74" s="5"/>
    </row>
    <row r="75" spans="2:24" outlineLevel="1" x14ac:dyDescent="0.4">
      <c r="B75" s="249"/>
      <c r="C75" s="37" t="s">
        <v>63</v>
      </c>
      <c r="D75" s="38">
        <f>ABS(2*D27+B27)</f>
        <v>5287.9</v>
      </c>
      <c r="E75" s="38">
        <f t="shared" ref="E75:R75" si="9">IF(E$65&lt;&gt;"",D75,"")</f>
        <v>5287.9</v>
      </c>
      <c r="F75" s="38">
        <f t="shared" si="9"/>
        <v>5287.9</v>
      </c>
      <c r="G75" s="124">
        <f t="shared" si="9"/>
        <v>5287.9</v>
      </c>
      <c r="H75" s="38">
        <f t="shared" si="9"/>
        <v>5287.9</v>
      </c>
      <c r="I75" s="38" t="str">
        <f t="shared" si="9"/>
        <v/>
      </c>
      <c r="J75" s="38" t="str">
        <f t="shared" si="9"/>
        <v/>
      </c>
      <c r="K75" s="38" t="str">
        <f t="shared" si="9"/>
        <v/>
      </c>
      <c r="L75" s="38" t="str">
        <f t="shared" si="9"/>
        <v/>
      </c>
      <c r="M75" s="38" t="str">
        <f t="shared" si="9"/>
        <v/>
      </c>
      <c r="N75" s="38" t="str">
        <f t="shared" si="9"/>
        <v/>
      </c>
      <c r="O75" s="38" t="str">
        <f t="shared" si="9"/>
        <v/>
      </c>
      <c r="P75" s="38" t="str">
        <f t="shared" si="9"/>
        <v/>
      </c>
      <c r="Q75" s="38" t="str">
        <f t="shared" si="9"/>
        <v/>
      </c>
      <c r="R75" s="38" t="str">
        <f t="shared" si="9"/>
        <v/>
      </c>
      <c r="U75" s="5"/>
      <c r="V75" s="5"/>
      <c r="W75" s="5"/>
      <c r="X75" s="5"/>
    </row>
    <row r="76" spans="2:24" ht="15" customHeight="1" outlineLevel="1" x14ac:dyDescent="0.4">
      <c r="B76" s="216" t="s">
        <v>161</v>
      </c>
      <c r="C76" s="39" t="s">
        <v>64</v>
      </c>
      <c r="D76" s="40">
        <f>ABS(E27-C27)</f>
        <v>517.09999999999991</v>
      </c>
      <c r="E76" s="40">
        <f t="shared" ref="E76:R76" si="10">IF(E$65&lt;&gt;"",D76,"")</f>
        <v>517.09999999999991</v>
      </c>
      <c r="F76" s="40">
        <f t="shared" si="10"/>
        <v>517.09999999999991</v>
      </c>
      <c r="G76" s="144">
        <f t="shared" si="10"/>
        <v>517.09999999999991</v>
      </c>
      <c r="H76" s="40">
        <f t="shared" si="10"/>
        <v>517.09999999999991</v>
      </c>
      <c r="I76" s="40" t="str">
        <f t="shared" si="10"/>
        <v/>
      </c>
      <c r="J76" s="40" t="str">
        <f t="shared" si="10"/>
        <v/>
      </c>
      <c r="K76" s="40" t="str">
        <f t="shared" si="10"/>
        <v/>
      </c>
      <c r="L76" s="40" t="str">
        <f t="shared" si="10"/>
        <v/>
      </c>
      <c r="M76" s="40" t="str">
        <f t="shared" si="10"/>
        <v/>
      </c>
      <c r="N76" s="40" t="str">
        <f t="shared" si="10"/>
        <v/>
      </c>
      <c r="O76" s="40" t="str">
        <f t="shared" si="10"/>
        <v/>
      </c>
      <c r="P76" s="40" t="str">
        <f t="shared" si="10"/>
        <v/>
      </c>
      <c r="Q76" s="40" t="str">
        <f t="shared" si="10"/>
        <v/>
      </c>
      <c r="R76" s="40" t="str">
        <f t="shared" si="10"/>
        <v/>
      </c>
      <c r="U76" s="5"/>
      <c r="V76" s="5"/>
      <c r="W76" s="5"/>
      <c r="X76" s="5"/>
    </row>
    <row r="77" spans="2:24" outlineLevel="1" x14ac:dyDescent="0.4">
      <c r="B77" s="217"/>
      <c r="C77" s="39" t="s">
        <v>65</v>
      </c>
      <c r="D77" s="40">
        <f>ABS(E27+C27)</f>
        <v>3442.9</v>
      </c>
      <c r="E77" s="40">
        <f t="shared" ref="E77:R77" si="11">IF(E$65&lt;&gt;"",D77,"")</f>
        <v>3442.9</v>
      </c>
      <c r="F77" s="40">
        <f t="shared" si="11"/>
        <v>3442.9</v>
      </c>
      <c r="G77" s="144">
        <f t="shared" si="11"/>
        <v>3442.9</v>
      </c>
      <c r="H77" s="40">
        <f t="shared" si="11"/>
        <v>3442.9</v>
      </c>
      <c r="I77" s="40" t="str">
        <f t="shared" si="11"/>
        <v/>
      </c>
      <c r="J77" s="40" t="str">
        <f t="shared" si="11"/>
        <v/>
      </c>
      <c r="K77" s="40" t="str">
        <f t="shared" si="11"/>
        <v/>
      </c>
      <c r="L77" s="40" t="str">
        <f t="shared" si="11"/>
        <v/>
      </c>
      <c r="M77" s="40" t="str">
        <f t="shared" si="11"/>
        <v/>
      </c>
      <c r="N77" s="40" t="str">
        <f t="shared" si="11"/>
        <v/>
      </c>
      <c r="O77" s="40" t="str">
        <f t="shared" si="11"/>
        <v/>
      </c>
      <c r="P77" s="40" t="str">
        <f t="shared" si="11"/>
        <v/>
      </c>
      <c r="Q77" s="40" t="str">
        <f t="shared" si="11"/>
        <v/>
      </c>
      <c r="R77" s="40" t="str">
        <f t="shared" si="11"/>
        <v/>
      </c>
      <c r="U77" s="5"/>
      <c r="V77" s="5"/>
      <c r="W77" s="5"/>
      <c r="X77" s="5"/>
    </row>
    <row r="78" spans="2:24" outlineLevel="1" x14ac:dyDescent="0.4">
      <c r="B78" s="217"/>
      <c r="C78" s="39" t="s">
        <v>66</v>
      </c>
      <c r="D78" s="40">
        <f>ABS(2*C27-E27)</f>
        <v>945.80000000000018</v>
      </c>
      <c r="E78" s="40">
        <f t="shared" ref="E78:R78" si="12">IF(E$65&lt;&gt;"",D78,"")</f>
        <v>945.80000000000018</v>
      </c>
      <c r="F78" s="40">
        <f t="shared" si="12"/>
        <v>945.80000000000018</v>
      </c>
      <c r="G78" s="144">
        <f t="shared" si="12"/>
        <v>945.80000000000018</v>
      </c>
      <c r="H78" s="40">
        <f t="shared" si="12"/>
        <v>945.80000000000018</v>
      </c>
      <c r="I78" s="40" t="str">
        <f t="shared" si="12"/>
        <v/>
      </c>
      <c r="J78" s="40" t="str">
        <f t="shared" si="12"/>
        <v/>
      </c>
      <c r="K78" s="40" t="str">
        <f t="shared" si="12"/>
        <v/>
      </c>
      <c r="L78" s="40" t="str">
        <f t="shared" si="12"/>
        <v/>
      </c>
      <c r="M78" s="40" t="str">
        <f t="shared" si="12"/>
        <v/>
      </c>
      <c r="N78" s="40" t="str">
        <f t="shared" si="12"/>
        <v/>
      </c>
      <c r="O78" s="40" t="str">
        <f t="shared" si="12"/>
        <v/>
      </c>
      <c r="P78" s="40" t="str">
        <f t="shared" si="12"/>
        <v/>
      </c>
      <c r="Q78" s="40" t="str">
        <f t="shared" si="12"/>
        <v/>
      </c>
      <c r="R78" s="40" t="str">
        <f t="shared" si="12"/>
        <v/>
      </c>
      <c r="U78" s="5"/>
      <c r="V78" s="5"/>
      <c r="W78" s="5"/>
      <c r="X78" s="5"/>
    </row>
    <row r="79" spans="2:24" outlineLevel="1" x14ac:dyDescent="0.4">
      <c r="B79" s="217"/>
      <c r="C79" s="39" t="s">
        <v>67</v>
      </c>
      <c r="D79" s="40">
        <f>ABS(2*C27+E27)</f>
        <v>4905.8</v>
      </c>
      <c r="E79" s="40">
        <f t="shared" ref="E79:R79" si="13">IF(E$65&lt;&gt;"",D79,"")</f>
        <v>4905.8</v>
      </c>
      <c r="F79" s="40">
        <f t="shared" si="13"/>
        <v>4905.8</v>
      </c>
      <c r="G79" s="144">
        <f t="shared" si="13"/>
        <v>4905.8</v>
      </c>
      <c r="H79" s="40">
        <f t="shared" si="13"/>
        <v>4905.8</v>
      </c>
      <c r="I79" s="40" t="str">
        <f t="shared" si="13"/>
        <v/>
      </c>
      <c r="J79" s="40" t="str">
        <f t="shared" si="13"/>
        <v/>
      </c>
      <c r="K79" s="40" t="str">
        <f t="shared" si="13"/>
        <v/>
      </c>
      <c r="L79" s="40" t="str">
        <f t="shared" si="13"/>
        <v/>
      </c>
      <c r="M79" s="40" t="str">
        <f t="shared" si="13"/>
        <v/>
      </c>
      <c r="N79" s="40" t="str">
        <f t="shared" si="13"/>
        <v/>
      </c>
      <c r="O79" s="40" t="str">
        <f t="shared" si="13"/>
        <v/>
      </c>
      <c r="P79" s="40" t="str">
        <f t="shared" si="13"/>
        <v/>
      </c>
      <c r="Q79" s="40" t="str">
        <f t="shared" si="13"/>
        <v/>
      </c>
      <c r="R79" s="40" t="str">
        <f t="shared" si="13"/>
        <v/>
      </c>
      <c r="U79" s="5"/>
      <c r="V79" s="5"/>
      <c r="W79" s="5"/>
      <c r="X79" s="5"/>
    </row>
    <row r="80" spans="2:24" outlineLevel="1" x14ac:dyDescent="0.4">
      <c r="B80" s="217"/>
      <c r="C80" s="39" t="s">
        <v>68</v>
      </c>
      <c r="D80" s="40">
        <f>ABS(2*E27-C27)</f>
        <v>2497.1</v>
      </c>
      <c r="E80" s="40">
        <f t="shared" ref="E80:R80" si="14">IF(E$65&lt;&gt;"",D80,"")</f>
        <v>2497.1</v>
      </c>
      <c r="F80" s="40">
        <f t="shared" si="14"/>
        <v>2497.1</v>
      </c>
      <c r="G80" s="144">
        <f t="shared" si="14"/>
        <v>2497.1</v>
      </c>
      <c r="H80" s="40">
        <f t="shared" si="14"/>
        <v>2497.1</v>
      </c>
      <c r="I80" s="40" t="str">
        <f t="shared" si="14"/>
        <v/>
      </c>
      <c r="J80" s="40" t="str">
        <f t="shared" si="14"/>
        <v/>
      </c>
      <c r="K80" s="40" t="str">
        <f t="shared" si="14"/>
        <v/>
      </c>
      <c r="L80" s="40" t="str">
        <f t="shared" si="14"/>
        <v/>
      </c>
      <c r="M80" s="40" t="str">
        <f t="shared" si="14"/>
        <v/>
      </c>
      <c r="N80" s="40" t="str">
        <f t="shared" si="14"/>
        <v/>
      </c>
      <c r="O80" s="40" t="str">
        <f t="shared" si="14"/>
        <v/>
      </c>
      <c r="P80" s="40" t="str">
        <f t="shared" si="14"/>
        <v/>
      </c>
      <c r="Q80" s="40" t="str">
        <f t="shared" si="14"/>
        <v/>
      </c>
      <c r="R80" s="40" t="str">
        <f t="shared" si="14"/>
        <v/>
      </c>
      <c r="U80" s="5"/>
      <c r="V80" s="5"/>
      <c r="W80" s="5"/>
      <c r="X80" s="5"/>
    </row>
    <row r="81" spans="1:24" outlineLevel="1" x14ac:dyDescent="0.4">
      <c r="B81" s="218"/>
      <c r="C81" s="39" t="s">
        <v>69</v>
      </c>
      <c r="D81" s="40">
        <f>ABS(2*E27+C27)</f>
        <v>5422.9</v>
      </c>
      <c r="E81" s="40">
        <f t="shared" ref="E81:R81" si="15">IF(E$65&lt;&gt;"",D81,"")</f>
        <v>5422.9</v>
      </c>
      <c r="F81" s="40">
        <f t="shared" si="15"/>
        <v>5422.9</v>
      </c>
      <c r="G81" s="144">
        <f t="shared" si="15"/>
        <v>5422.9</v>
      </c>
      <c r="H81" s="40">
        <f t="shared" si="15"/>
        <v>5422.9</v>
      </c>
      <c r="I81" s="40" t="str">
        <f t="shared" si="15"/>
        <v/>
      </c>
      <c r="J81" s="40" t="str">
        <f t="shared" si="15"/>
        <v/>
      </c>
      <c r="K81" s="40" t="str">
        <f t="shared" si="15"/>
        <v/>
      </c>
      <c r="L81" s="40" t="str">
        <f t="shared" si="15"/>
        <v/>
      </c>
      <c r="M81" s="40" t="str">
        <f t="shared" si="15"/>
        <v/>
      </c>
      <c r="N81" s="40" t="str">
        <f t="shared" si="15"/>
        <v/>
      </c>
      <c r="O81" s="40" t="str">
        <f t="shared" si="15"/>
        <v/>
      </c>
      <c r="P81" s="40" t="str">
        <f t="shared" si="15"/>
        <v/>
      </c>
      <c r="Q81" s="40" t="str">
        <f t="shared" si="15"/>
        <v/>
      </c>
      <c r="R81" s="40" t="str">
        <f t="shared" si="15"/>
        <v/>
      </c>
      <c r="U81" s="5"/>
      <c r="V81" s="5"/>
      <c r="W81" s="5"/>
      <c r="X81" s="5"/>
    </row>
    <row r="82" spans="1:24" ht="19.5" outlineLevel="1" thickBot="1" x14ac:dyDescent="0.45"/>
    <row r="83" spans="1:24" ht="24.75" thickBot="1" x14ac:dyDescent="0.45">
      <c r="B83" s="189" t="s">
        <v>179</v>
      </c>
      <c r="C83" s="190"/>
      <c r="D83" s="190"/>
      <c r="E83" s="190"/>
      <c r="F83" s="190"/>
      <c r="G83" s="190"/>
      <c r="H83" s="190"/>
      <c r="I83" s="190"/>
      <c r="J83" s="190"/>
      <c r="K83" s="190"/>
      <c r="L83" s="190"/>
      <c r="M83" s="190"/>
      <c r="N83" s="191"/>
      <c r="O83" s="18"/>
    </row>
    <row r="84" spans="1:24" ht="46.5" customHeight="1" outlineLevel="1" x14ac:dyDescent="0.4">
      <c r="B84" s="219" t="s">
        <v>201</v>
      </c>
      <c r="C84" s="220"/>
      <c r="D84" s="220"/>
      <c r="E84" s="220"/>
      <c r="F84" s="220"/>
      <c r="G84" s="220"/>
      <c r="H84" s="220"/>
      <c r="I84" s="220"/>
      <c r="J84" s="220"/>
      <c r="K84" s="220"/>
      <c r="L84" s="220"/>
      <c r="M84" s="220"/>
      <c r="N84" s="221"/>
    </row>
    <row r="85" spans="1:24" ht="9.75" customHeight="1" outlineLevel="1" x14ac:dyDescent="0.4"/>
    <row r="86" spans="1:24" ht="21" customHeight="1" outlineLevel="1" x14ac:dyDescent="0.4">
      <c r="A86" s="18"/>
      <c r="B86" s="61"/>
      <c r="C86" s="43"/>
      <c r="D86" s="44">
        <v>1</v>
      </c>
      <c r="E86" s="44">
        <v>1</v>
      </c>
      <c r="F86" s="44">
        <v>2</v>
      </c>
      <c r="G86" s="44" t="s">
        <v>172</v>
      </c>
      <c r="H86" s="44" t="s">
        <v>172</v>
      </c>
      <c r="I86" s="44" t="s">
        <v>172</v>
      </c>
      <c r="J86" s="44" t="s">
        <v>172</v>
      </c>
      <c r="K86" s="44" t="s">
        <v>172</v>
      </c>
      <c r="L86" s="44" t="s">
        <v>172</v>
      </c>
      <c r="M86" s="44" t="s">
        <v>172</v>
      </c>
      <c r="N86" s="44" t="s">
        <v>172</v>
      </c>
      <c r="O86" s="44" t="s">
        <v>172</v>
      </c>
      <c r="P86" s="44" t="s">
        <v>172</v>
      </c>
      <c r="Q86" s="44" t="s">
        <v>172</v>
      </c>
      <c r="R86" s="44" t="s">
        <v>172</v>
      </c>
      <c r="S86" s="44" t="s">
        <v>172</v>
      </c>
      <c r="V86" s="5"/>
      <c r="W86" s="5"/>
      <c r="X86" s="5"/>
    </row>
    <row r="87" spans="1:24" ht="39" customHeight="1" outlineLevel="1" x14ac:dyDescent="0.4">
      <c r="A87" s="18"/>
      <c r="D87" s="96" t="s">
        <v>200</v>
      </c>
      <c r="E87" s="96" t="s">
        <v>200</v>
      </c>
      <c r="F87" s="96" t="s">
        <v>200</v>
      </c>
      <c r="G87" s="96" t="s">
        <v>172</v>
      </c>
      <c r="H87" s="96" t="s">
        <v>172</v>
      </c>
      <c r="I87" s="96" t="s">
        <v>172</v>
      </c>
      <c r="J87" s="96" t="s">
        <v>172</v>
      </c>
      <c r="K87" s="96" t="s">
        <v>172</v>
      </c>
      <c r="L87" s="96" t="s">
        <v>172</v>
      </c>
      <c r="M87" s="96" t="s">
        <v>172</v>
      </c>
      <c r="N87" s="96" t="s">
        <v>172</v>
      </c>
      <c r="O87" s="96" t="s">
        <v>172</v>
      </c>
      <c r="P87" s="96" t="s">
        <v>172</v>
      </c>
      <c r="Q87" s="96" t="s">
        <v>172</v>
      </c>
      <c r="R87" s="96" t="s">
        <v>172</v>
      </c>
      <c r="S87" s="96" t="s">
        <v>172</v>
      </c>
      <c r="V87" s="5"/>
      <c r="W87" s="5"/>
      <c r="X87" s="5"/>
    </row>
    <row r="88" spans="1:24" ht="41.25" customHeight="1" outlineLevel="1" x14ac:dyDescent="0.4">
      <c r="A88" s="18"/>
      <c r="B88" s="214" t="s">
        <v>144</v>
      </c>
      <c r="C88" s="214"/>
      <c r="D88" s="95" t="s">
        <v>249</v>
      </c>
      <c r="E88" s="95" t="s">
        <v>248</v>
      </c>
      <c r="F88" s="95" t="s">
        <v>237</v>
      </c>
      <c r="G88" s="95"/>
      <c r="H88" s="95"/>
      <c r="I88" s="95"/>
      <c r="J88" s="95"/>
      <c r="K88" s="95"/>
      <c r="L88" s="95"/>
      <c r="M88" s="95"/>
      <c r="N88" s="95"/>
      <c r="O88" s="95"/>
      <c r="P88" s="95"/>
      <c r="Q88" s="95"/>
      <c r="R88" s="95"/>
      <c r="S88" s="95"/>
      <c r="V88" s="5"/>
      <c r="W88" s="5"/>
      <c r="X88" s="5"/>
    </row>
    <row r="89" spans="1:24" ht="16.5" customHeight="1" outlineLevel="1" x14ac:dyDescent="0.4">
      <c r="A89" s="18"/>
      <c r="B89" s="213" t="s">
        <v>145</v>
      </c>
      <c r="C89" s="214"/>
      <c r="D89" s="63">
        <v>3580</v>
      </c>
      <c r="E89" s="63">
        <v>3580</v>
      </c>
      <c r="F89" s="142">
        <v>4670</v>
      </c>
      <c r="G89" s="63"/>
      <c r="H89" s="63"/>
      <c r="I89" s="63"/>
      <c r="J89" s="63"/>
      <c r="K89" s="63"/>
      <c r="L89" s="63"/>
      <c r="M89" s="63"/>
      <c r="N89" s="63"/>
      <c r="O89" s="63"/>
      <c r="P89" s="63"/>
      <c r="Q89" s="63"/>
      <c r="R89" s="63"/>
      <c r="S89" s="63"/>
      <c r="V89" s="5"/>
      <c r="W89" s="5"/>
      <c r="X89" s="5"/>
    </row>
    <row r="90" spans="1:24" ht="16.5" customHeight="1" outlineLevel="1" x14ac:dyDescent="0.4">
      <c r="A90" s="18"/>
      <c r="B90" s="213" t="s">
        <v>146</v>
      </c>
      <c r="C90" s="214"/>
      <c r="D90" s="63">
        <v>3670</v>
      </c>
      <c r="E90" s="63">
        <v>3670</v>
      </c>
      <c r="F90" s="142">
        <v>4805</v>
      </c>
      <c r="G90" s="63"/>
      <c r="H90" s="63"/>
      <c r="I90" s="63"/>
      <c r="J90" s="63"/>
      <c r="K90" s="63"/>
      <c r="L90" s="63"/>
      <c r="M90" s="63"/>
      <c r="N90" s="63"/>
      <c r="O90" s="63"/>
      <c r="P90" s="63"/>
      <c r="Q90" s="63"/>
      <c r="R90" s="63"/>
      <c r="S90" s="63"/>
      <c r="V90" s="5"/>
      <c r="W90" s="5"/>
      <c r="X90" s="5"/>
    </row>
    <row r="91" spans="1:24" ht="28.5" customHeight="1" outlineLevel="1" x14ac:dyDescent="0.4">
      <c r="A91" s="18"/>
      <c r="B91" s="214" t="s">
        <v>77</v>
      </c>
      <c r="C91" s="214"/>
      <c r="D91" s="81" t="s">
        <v>250</v>
      </c>
      <c r="E91" s="81" t="s">
        <v>238</v>
      </c>
      <c r="F91" s="85"/>
      <c r="G91" s="81"/>
      <c r="H91" s="81"/>
      <c r="I91" s="81"/>
      <c r="J91" s="81"/>
      <c r="K91" s="81"/>
      <c r="L91" s="82"/>
      <c r="M91" s="83"/>
      <c r="N91" s="83"/>
      <c r="O91" s="83"/>
      <c r="P91" s="84"/>
      <c r="Q91" s="84"/>
      <c r="R91" s="84"/>
      <c r="S91" s="84"/>
      <c r="V91" s="5"/>
      <c r="W91" s="5"/>
      <c r="X91" s="5"/>
    </row>
    <row r="92" spans="1:24" ht="24" outlineLevel="1" x14ac:dyDescent="0.4">
      <c r="A92" s="18"/>
      <c r="B92" s="214" t="s">
        <v>78</v>
      </c>
      <c r="C92" s="214"/>
      <c r="D92" s="85"/>
      <c r="E92" s="85" t="s">
        <v>239</v>
      </c>
      <c r="F92" s="85" t="s">
        <v>236</v>
      </c>
      <c r="G92" s="85"/>
      <c r="H92" s="85"/>
      <c r="I92" s="85"/>
      <c r="J92" s="85"/>
      <c r="K92" s="85"/>
      <c r="L92" s="82"/>
      <c r="M92" s="83"/>
      <c r="N92" s="83"/>
      <c r="O92" s="83"/>
      <c r="P92" s="84"/>
      <c r="Q92" s="84"/>
      <c r="R92" s="84"/>
      <c r="S92" s="84"/>
      <c r="V92" s="5"/>
      <c r="W92" s="5"/>
      <c r="X92" s="5"/>
    </row>
    <row r="93" spans="1:24" ht="24" outlineLevel="1" x14ac:dyDescent="0.4">
      <c r="A93" s="18"/>
      <c r="B93" s="214" t="s">
        <v>79</v>
      </c>
      <c r="C93" s="214"/>
      <c r="D93" s="85"/>
      <c r="E93" s="85"/>
      <c r="F93" s="85"/>
      <c r="G93" s="85"/>
      <c r="H93" s="85"/>
      <c r="I93" s="85"/>
      <c r="J93" s="85"/>
      <c r="K93" s="85"/>
      <c r="L93" s="82"/>
      <c r="M93" s="83"/>
      <c r="N93" s="83"/>
      <c r="O93" s="83"/>
      <c r="P93" s="84"/>
      <c r="Q93" s="84"/>
      <c r="R93" s="84"/>
      <c r="S93" s="84"/>
      <c r="V93" s="5"/>
      <c r="W93" s="5"/>
      <c r="X93" s="5"/>
    </row>
    <row r="94" spans="1:24" ht="21.75" customHeight="1" outlineLevel="1" x14ac:dyDescent="0.4">
      <c r="A94" s="227" t="s">
        <v>89</v>
      </c>
      <c r="B94" s="226" t="s">
        <v>240</v>
      </c>
      <c r="C94" s="215"/>
      <c r="D94" s="252" t="s">
        <v>167</v>
      </c>
      <c r="E94" s="252" t="s">
        <v>167</v>
      </c>
      <c r="F94" s="252" t="s">
        <v>166</v>
      </c>
      <c r="G94" s="41" t="s">
        <v>172</v>
      </c>
      <c r="H94" s="41" t="s">
        <v>172</v>
      </c>
      <c r="I94" s="41" t="s">
        <v>172</v>
      </c>
      <c r="J94" s="41" t="s">
        <v>172</v>
      </c>
      <c r="K94" s="41" t="s">
        <v>172</v>
      </c>
      <c r="L94" s="41" t="s">
        <v>172</v>
      </c>
      <c r="M94" s="41" t="s">
        <v>172</v>
      </c>
      <c r="N94" s="41" t="s">
        <v>172</v>
      </c>
      <c r="O94" s="41" t="s">
        <v>172</v>
      </c>
      <c r="P94" s="41" t="s">
        <v>172</v>
      </c>
      <c r="Q94" s="41" t="s">
        <v>172</v>
      </c>
      <c r="R94" s="41" t="s">
        <v>172</v>
      </c>
      <c r="S94" s="41" t="s">
        <v>172</v>
      </c>
      <c r="V94" s="5"/>
      <c r="W94" s="5"/>
      <c r="X94" s="5"/>
    </row>
    <row r="95" spans="1:24" ht="21.75" customHeight="1" outlineLevel="1" x14ac:dyDescent="0.4">
      <c r="A95" s="227"/>
      <c r="B95" s="214" t="s">
        <v>88</v>
      </c>
      <c r="C95" s="214"/>
      <c r="D95" s="252" t="s">
        <v>252</v>
      </c>
      <c r="E95" s="252" t="s">
        <v>252</v>
      </c>
      <c r="F95" s="252" t="s">
        <v>252</v>
      </c>
      <c r="G95" s="41" t="s">
        <v>172</v>
      </c>
      <c r="H95" s="41" t="s">
        <v>172</v>
      </c>
      <c r="I95" s="41" t="s">
        <v>172</v>
      </c>
      <c r="J95" s="41" t="s">
        <v>172</v>
      </c>
      <c r="K95" s="41" t="s">
        <v>172</v>
      </c>
      <c r="L95" s="41" t="s">
        <v>172</v>
      </c>
      <c r="M95" s="41" t="s">
        <v>172</v>
      </c>
      <c r="N95" s="41" t="s">
        <v>172</v>
      </c>
      <c r="O95" s="41" t="s">
        <v>172</v>
      </c>
      <c r="P95" s="41" t="s">
        <v>172</v>
      </c>
      <c r="Q95" s="41" t="s">
        <v>172</v>
      </c>
      <c r="R95" s="41" t="s">
        <v>172</v>
      </c>
      <c r="S95" s="41" t="s">
        <v>172</v>
      </c>
      <c r="V95" s="5"/>
      <c r="W95" s="5"/>
      <c r="X95" s="5"/>
    </row>
    <row r="96" spans="1:24" ht="21.75" customHeight="1" outlineLevel="1" x14ac:dyDescent="0.4">
      <c r="A96" s="227"/>
      <c r="B96" s="214" t="s">
        <v>109</v>
      </c>
      <c r="C96" s="214"/>
      <c r="D96" s="252">
        <v>1455.4</v>
      </c>
      <c r="E96" s="252">
        <v>1455.4</v>
      </c>
      <c r="F96" s="252">
        <v>1455.4</v>
      </c>
      <c r="G96" s="41" t="s">
        <v>172</v>
      </c>
      <c r="H96" s="41" t="s">
        <v>172</v>
      </c>
      <c r="I96" s="41" t="s">
        <v>172</v>
      </c>
      <c r="J96" s="41" t="s">
        <v>172</v>
      </c>
      <c r="K96" s="41" t="s">
        <v>172</v>
      </c>
      <c r="L96" s="41" t="s">
        <v>172</v>
      </c>
      <c r="M96" s="41" t="s">
        <v>172</v>
      </c>
      <c r="N96" s="41" t="s">
        <v>172</v>
      </c>
      <c r="O96" s="41" t="s">
        <v>172</v>
      </c>
      <c r="P96" s="41" t="s">
        <v>172</v>
      </c>
      <c r="Q96" s="41" t="s">
        <v>172</v>
      </c>
      <c r="R96" s="41" t="s">
        <v>172</v>
      </c>
      <c r="S96" s="41" t="s">
        <v>172</v>
      </c>
      <c r="V96" s="5"/>
      <c r="W96" s="5"/>
      <c r="X96" s="5"/>
    </row>
    <row r="97" spans="1:24" ht="21.75" customHeight="1" outlineLevel="1" x14ac:dyDescent="0.4">
      <c r="A97" s="227"/>
      <c r="B97" s="213" t="s">
        <v>115</v>
      </c>
      <c r="C97" s="214"/>
      <c r="D97" s="252">
        <v>15</v>
      </c>
      <c r="E97" s="252">
        <v>15</v>
      </c>
      <c r="F97" s="252">
        <v>15</v>
      </c>
      <c r="G97" s="41" t="s">
        <v>172</v>
      </c>
      <c r="H97" s="41" t="s">
        <v>172</v>
      </c>
      <c r="I97" s="41" t="s">
        <v>172</v>
      </c>
      <c r="J97" s="41" t="s">
        <v>172</v>
      </c>
      <c r="K97" s="41" t="s">
        <v>172</v>
      </c>
      <c r="L97" s="41" t="s">
        <v>172</v>
      </c>
      <c r="M97" s="41" t="s">
        <v>172</v>
      </c>
      <c r="N97" s="41" t="s">
        <v>172</v>
      </c>
      <c r="O97" s="41" t="s">
        <v>172</v>
      </c>
      <c r="P97" s="41" t="s">
        <v>172</v>
      </c>
      <c r="Q97" s="41" t="s">
        <v>172</v>
      </c>
      <c r="R97" s="41" t="s">
        <v>172</v>
      </c>
      <c r="S97" s="41" t="s">
        <v>172</v>
      </c>
      <c r="V97" s="5"/>
      <c r="W97" s="5"/>
      <c r="X97" s="5"/>
    </row>
    <row r="98" spans="1:24" ht="21.75" customHeight="1" outlineLevel="1" x14ac:dyDescent="0.4">
      <c r="A98" s="227"/>
      <c r="B98" s="213" t="s">
        <v>107</v>
      </c>
      <c r="C98" s="214"/>
      <c r="D98" s="252">
        <v>75</v>
      </c>
      <c r="E98" s="252">
        <v>75</v>
      </c>
      <c r="F98" s="252">
        <v>75</v>
      </c>
      <c r="G98" s="41" t="s">
        <v>172</v>
      </c>
      <c r="H98" s="41" t="s">
        <v>172</v>
      </c>
      <c r="I98" s="41" t="s">
        <v>172</v>
      </c>
      <c r="J98" s="41" t="s">
        <v>172</v>
      </c>
      <c r="K98" s="41" t="s">
        <v>172</v>
      </c>
      <c r="L98" s="41" t="s">
        <v>172</v>
      </c>
      <c r="M98" s="41" t="s">
        <v>172</v>
      </c>
      <c r="N98" s="41" t="s">
        <v>172</v>
      </c>
      <c r="O98" s="41" t="s">
        <v>172</v>
      </c>
      <c r="P98" s="41" t="s">
        <v>172</v>
      </c>
      <c r="Q98" s="41" t="s">
        <v>172</v>
      </c>
      <c r="R98" s="41" t="s">
        <v>172</v>
      </c>
      <c r="S98" s="41" t="s">
        <v>172</v>
      </c>
      <c r="V98" s="5"/>
      <c r="W98" s="5"/>
      <c r="X98" s="5"/>
    </row>
    <row r="99" spans="1:24" ht="21.75" customHeight="1" outlineLevel="1" x14ac:dyDescent="0.4">
      <c r="A99" s="227"/>
      <c r="B99" s="213" t="s">
        <v>110</v>
      </c>
      <c r="C99" s="214"/>
      <c r="D99" s="252" t="s">
        <v>202</v>
      </c>
      <c r="E99" s="252" t="s">
        <v>202</v>
      </c>
      <c r="F99" s="252" t="s">
        <v>253</v>
      </c>
      <c r="G99" s="41" t="s">
        <v>172</v>
      </c>
      <c r="H99" s="41" t="s">
        <v>172</v>
      </c>
      <c r="I99" s="41" t="s">
        <v>172</v>
      </c>
      <c r="J99" s="41" t="s">
        <v>172</v>
      </c>
      <c r="K99" s="41" t="s">
        <v>172</v>
      </c>
      <c r="L99" s="41" t="s">
        <v>172</v>
      </c>
      <c r="M99" s="41" t="s">
        <v>172</v>
      </c>
      <c r="N99" s="41" t="s">
        <v>172</v>
      </c>
      <c r="O99" s="41" t="s">
        <v>172</v>
      </c>
      <c r="P99" s="41" t="s">
        <v>172</v>
      </c>
      <c r="Q99" s="41" t="s">
        <v>172</v>
      </c>
      <c r="R99" s="41" t="s">
        <v>172</v>
      </c>
      <c r="S99" s="41" t="s">
        <v>172</v>
      </c>
      <c r="V99" s="5"/>
      <c r="W99" s="5"/>
      <c r="X99" s="5"/>
    </row>
    <row r="100" spans="1:24" ht="21.75" customHeight="1" outlineLevel="1" x14ac:dyDescent="0.4">
      <c r="A100" s="227"/>
      <c r="B100" s="214" t="s">
        <v>102</v>
      </c>
      <c r="C100" s="214"/>
      <c r="D100" s="252" t="s">
        <v>168</v>
      </c>
      <c r="E100" s="252" t="s">
        <v>168</v>
      </c>
      <c r="F100" s="252" t="s">
        <v>254</v>
      </c>
      <c r="G100" s="41" t="s">
        <v>172</v>
      </c>
      <c r="H100" s="41" t="s">
        <v>172</v>
      </c>
      <c r="I100" s="41" t="s">
        <v>172</v>
      </c>
      <c r="J100" s="41" t="s">
        <v>172</v>
      </c>
      <c r="K100" s="41" t="s">
        <v>172</v>
      </c>
      <c r="L100" s="41" t="s">
        <v>172</v>
      </c>
      <c r="M100" s="41" t="s">
        <v>172</v>
      </c>
      <c r="N100" s="41" t="s">
        <v>172</v>
      </c>
      <c r="O100" s="41" t="s">
        <v>172</v>
      </c>
      <c r="P100" s="41" t="s">
        <v>172</v>
      </c>
      <c r="Q100" s="41" t="s">
        <v>172</v>
      </c>
      <c r="R100" s="41" t="s">
        <v>172</v>
      </c>
      <c r="S100" s="41" t="s">
        <v>172</v>
      </c>
      <c r="V100" s="5"/>
      <c r="W100" s="5"/>
      <c r="X100" s="5"/>
    </row>
    <row r="101" spans="1:24" ht="33" customHeight="1" outlineLevel="1" x14ac:dyDescent="0.4">
      <c r="A101" s="227"/>
      <c r="B101" s="215" t="s">
        <v>105</v>
      </c>
      <c r="C101" s="214"/>
      <c r="D101" s="41">
        <f>IFERROR(D96-((D98-1)/2-D99)*12*D97/1000,"")</f>
        <v>1448.74</v>
      </c>
      <c r="E101" s="41">
        <f>IFERROR(E96-((E98-1)/2-E99)*12*E97/1000,"")</f>
        <v>1448.74</v>
      </c>
      <c r="F101" s="41">
        <f t="shared" ref="F101" si="16">IFERROR(F96-((F98-1)/2-F99)*12*F97/1000,"")</f>
        <v>1462.0600000000002</v>
      </c>
      <c r="G101" s="41" t="str">
        <f t="shared" ref="G101:S101" si="17">IFERROR(G96-((G98-1)/2-G99)*12*G97/1000,"")</f>
        <v/>
      </c>
      <c r="H101" s="41" t="str">
        <f t="shared" si="17"/>
        <v/>
      </c>
      <c r="I101" s="41" t="str">
        <f t="shared" si="17"/>
        <v/>
      </c>
      <c r="J101" s="41" t="str">
        <f t="shared" si="17"/>
        <v/>
      </c>
      <c r="K101" s="41" t="str">
        <f t="shared" si="17"/>
        <v/>
      </c>
      <c r="L101" s="41" t="str">
        <f t="shared" si="17"/>
        <v/>
      </c>
      <c r="M101" s="41" t="str">
        <f t="shared" si="17"/>
        <v/>
      </c>
      <c r="N101" s="41" t="str">
        <f t="shared" si="17"/>
        <v/>
      </c>
      <c r="O101" s="41" t="str">
        <f t="shared" si="17"/>
        <v/>
      </c>
      <c r="P101" s="41" t="str">
        <f t="shared" si="17"/>
        <v/>
      </c>
      <c r="Q101" s="41" t="str">
        <f t="shared" si="17"/>
        <v/>
      </c>
      <c r="R101" s="41" t="str">
        <f t="shared" si="17"/>
        <v/>
      </c>
      <c r="S101" s="41" t="str">
        <f t="shared" si="17"/>
        <v/>
      </c>
      <c r="V101" s="5"/>
      <c r="W101" s="5"/>
      <c r="X101" s="5"/>
    </row>
    <row r="102" spans="1:24" ht="25.5" customHeight="1" outlineLevel="1" x14ac:dyDescent="0.4">
      <c r="A102" s="227" t="s">
        <v>90</v>
      </c>
      <c r="B102" s="215" t="s">
        <v>101</v>
      </c>
      <c r="C102" s="215"/>
      <c r="D102" s="250" t="s">
        <v>167</v>
      </c>
      <c r="E102" s="250" t="s">
        <v>166</v>
      </c>
      <c r="F102" s="250" t="s">
        <v>166</v>
      </c>
      <c r="G102" s="42" t="s">
        <v>172</v>
      </c>
      <c r="H102" s="42" t="s">
        <v>172</v>
      </c>
      <c r="I102" s="42" t="s">
        <v>172</v>
      </c>
      <c r="J102" s="42" t="s">
        <v>172</v>
      </c>
      <c r="K102" s="42" t="s">
        <v>172</v>
      </c>
      <c r="L102" s="42" t="s">
        <v>172</v>
      </c>
      <c r="M102" s="42" t="s">
        <v>172</v>
      </c>
      <c r="N102" s="42" t="s">
        <v>172</v>
      </c>
      <c r="O102" s="42" t="s">
        <v>172</v>
      </c>
      <c r="P102" s="42" t="s">
        <v>172</v>
      </c>
      <c r="Q102" s="42" t="s">
        <v>172</v>
      </c>
      <c r="R102" s="42" t="s">
        <v>172</v>
      </c>
      <c r="S102" s="42" t="s">
        <v>172</v>
      </c>
      <c r="V102" s="5"/>
      <c r="W102" s="5"/>
      <c r="X102" s="5"/>
    </row>
    <row r="103" spans="1:24" outlineLevel="1" x14ac:dyDescent="0.4">
      <c r="A103" s="227"/>
      <c r="B103" s="214" t="s">
        <v>87</v>
      </c>
      <c r="C103" s="214"/>
      <c r="D103" s="251">
        <v>20</v>
      </c>
      <c r="E103" s="251">
        <v>20</v>
      </c>
      <c r="F103" s="251">
        <v>20</v>
      </c>
      <c r="G103" s="42" t="s">
        <v>172</v>
      </c>
      <c r="H103" s="42" t="s">
        <v>172</v>
      </c>
      <c r="I103" s="42" t="s">
        <v>172</v>
      </c>
      <c r="J103" s="42" t="s">
        <v>172</v>
      </c>
      <c r="K103" s="42" t="s">
        <v>172</v>
      </c>
      <c r="L103" s="42" t="s">
        <v>172</v>
      </c>
      <c r="M103" s="42" t="s">
        <v>172</v>
      </c>
      <c r="N103" s="42" t="s">
        <v>172</v>
      </c>
      <c r="O103" s="42" t="s">
        <v>172</v>
      </c>
      <c r="P103" s="42" t="s">
        <v>172</v>
      </c>
      <c r="Q103" s="42" t="s">
        <v>172</v>
      </c>
      <c r="R103" s="42" t="s">
        <v>172</v>
      </c>
      <c r="S103" s="42" t="s">
        <v>172</v>
      </c>
      <c r="V103" s="5"/>
      <c r="W103" s="5"/>
      <c r="X103" s="5"/>
    </row>
    <row r="104" spans="1:24" outlineLevel="1" x14ac:dyDescent="0.4">
      <c r="A104" s="227"/>
      <c r="B104" s="214" t="s">
        <v>108</v>
      </c>
      <c r="C104" s="214"/>
      <c r="D104" s="251">
        <v>1930</v>
      </c>
      <c r="E104" s="251">
        <v>1970</v>
      </c>
      <c r="F104" s="251">
        <v>1970</v>
      </c>
      <c r="G104" s="42" t="s">
        <v>172</v>
      </c>
      <c r="H104" s="42" t="s">
        <v>172</v>
      </c>
      <c r="I104" s="42" t="s">
        <v>172</v>
      </c>
      <c r="J104" s="42" t="s">
        <v>172</v>
      </c>
      <c r="K104" s="42" t="s">
        <v>172</v>
      </c>
      <c r="L104" s="42" t="s">
        <v>172</v>
      </c>
      <c r="M104" s="42" t="s">
        <v>172</v>
      </c>
      <c r="N104" s="42" t="s">
        <v>172</v>
      </c>
      <c r="O104" s="42" t="s">
        <v>172</v>
      </c>
      <c r="P104" s="42" t="s">
        <v>172</v>
      </c>
      <c r="Q104" s="42" t="s">
        <v>172</v>
      </c>
      <c r="R104" s="42" t="s">
        <v>172</v>
      </c>
      <c r="S104" s="42" t="s">
        <v>172</v>
      </c>
      <c r="V104" s="5"/>
      <c r="W104" s="5"/>
      <c r="X104" s="5"/>
    </row>
    <row r="105" spans="1:24" outlineLevel="1" x14ac:dyDescent="0.4">
      <c r="A105" s="227"/>
      <c r="B105" s="213" t="s">
        <v>116</v>
      </c>
      <c r="C105" s="214"/>
      <c r="D105" s="251">
        <v>15</v>
      </c>
      <c r="E105" s="251">
        <v>15</v>
      </c>
      <c r="F105" s="251">
        <v>15</v>
      </c>
      <c r="G105" s="42" t="s">
        <v>172</v>
      </c>
      <c r="H105" s="42" t="s">
        <v>172</v>
      </c>
      <c r="I105" s="42" t="s">
        <v>172</v>
      </c>
      <c r="J105" s="42" t="s">
        <v>172</v>
      </c>
      <c r="K105" s="42" t="s">
        <v>172</v>
      </c>
      <c r="L105" s="42" t="s">
        <v>172</v>
      </c>
      <c r="M105" s="42" t="s">
        <v>172</v>
      </c>
      <c r="N105" s="42" t="s">
        <v>172</v>
      </c>
      <c r="O105" s="42" t="s">
        <v>172</v>
      </c>
      <c r="P105" s="42" t="s">
        <v>172</v>
      </c>
      <c r="Q105" s="42" t="s">
        <v>172</v>
      </c>
      <c r="R105" s="42" t="s">
        <v>172</v>
      </c>
      <c r="S105" s="42" t="s">
        <v>172</v>
      </c>
      <c r="V105" s="5"/>
      <c r="W105" s="5"/>
      <c r="X105" s="5"/>
    </row>
    <row r="106" spans="1:24" ht="20.25" outlineLevel="1" x14ac:dyDescent="0.4">
      <c r="A106" s="227"/>
      <c r="B106" s="213" t="s">
        <v>112</v>
      </c>
      <c r="C106" s="214"/>
      <c r="D106" s="251">
        <v>106</v>
      </c>
      <c r="E106" s="251">
        <v>106</v>
      </c>
      <c r="F106" s="251">
        <v>106</v>
      </c>
      <c r="G106" s="42" t="s">
        <v>172</v>
      </c>
      <c r="H106" s="42" t="s">
        <v>172</v>
      </c>
      <c r="I106" s="42" t="s">
        <v>172</v>
      </c>
      <c r="J106" s="42" t="s">
        <v>172</v>
      </c>
      <c r="K106" s="42" t="s">
        <v>172</v>
      </c>
      <c r="L106" s="42" t="s">
        <v>172</v>
      </c>
      <c r="M106" s="42" t="s">
        <v>172</v>
      </c>
      <c r="N106" s="42" t="s">
        <v>172</v>
      </c>
      <c r="O106" s="42" t="s">
        <v>172</v>
      </c>
      <c r="P106" s="42" t="s">
        <v>172</v>
      </c>
      <c r="Q106" s="42" t="s">
        <v>172</v>
      </c>
      <c r="R106" s="42" t="s">
        <v>172</v>
      </c>
      <c r="S106" s="42" t="s">
        <v>172</v>
      </c>
      <c r="V106" s="5"/>
      <c r="W106" s="5"/>
      <c r="X106" s="5"/>
    </row>
    <row r="107" spans="1:24" ht="20.25" outlineLevel="1" x14ac:dyDescent="0.4">
      <c r="A107" s="227"/>
      <c r="B107" s="213" t="s">
        <v>111</v>
      </c>
      <c r="C107" s="214"/>
      <c r="D107" s="250">
        <v>0</v>
      </c>
      <c r="E107" s="250">
        <v>105</v>
      </c>
      <c r="F107" s="250">
        <v>105</v>
      </c>
      <c r="G107" s="42" t="s">
        <v>172</v>
      </c>
      <c r="H107" s="42" t="s">
        <v>172</v>
      </c>
      <c r="I107" s="42" t="s">
        <v>172</v>
      </c>
      <c r="J107" s="42" t="s">
        <v>172</v>
      </c>
      <c r="K107" s="42" t="s">
        <v>172</v>
      </c>
      <c r="L107" s="42" t="s">
        <v>172</v>
      </c>
      <c r="M107" s="42" t="s">
        <v>172</v>
      </c>
      <c r="N107" s="42" t="s">
        <v>172</v>
      </c>
      <c r="O107" s="42" t="s">
        <v>172</v>
      </c>
      <c r="P107" s="42" t="s">
        <v>172</v>
      </c>
      <c r="Q107" s="42" t="s">
        <v>172</v>
      </c>
      <c r="R107" s="42" t="s">
        <v>172</v>
      </c>
      <c r="S107" s="42" t="s">
        <v>172</v>
      </c>
      <c r="V107" s="5"/>
      <c r="W107" s="5"/>
      <c r="X107" s="5"/>
    </row>
    <row r="108" spans="1:24" outlineLevel="1" x14ac:dyDescent="0.4">
      <c r="A108" s="227"/>
      <c r="B108" s="214" t="s">
        <v>103</v>
      </c>
      <c r="C108" s="214"/>
      <c r="D108" s="250" t="s">
        <v>168</v>
      </c>
      <c r="E108" s="251" t="s">
        <v>251</v>
      </c>
      <c r="F108" s="251" t="s">
        <v>251</v>
      </c>
      <c r="G108" s="42" t="s">
        <v>172</v>
      </c>
      <c r="H108" s="42" t="s">
        <v>172</v>
      </c>
      <c r="I108" s="42" t="s">
        <v>172</v>
      </c>
      <c r="J108" s="42" t="s">
        <v>172</v>
      </c>
      <c r="K108" s="42" t="s">
        <v>172</v>
      </c>
      <c r="L108" s="42" t="s">
        <v>172</v>
      </c>
      <c r="M108" s="42" t="s">
        <v>172</v>
      </c>
      <c r="N108" s="42" t="s">
        <v>172</v>
      </c>
      <c r="O108" s="42" t="s">
        <v>172</v>
      </c>
      <c r="P108" s="42" t="s">
        <v>172</v>
      </c>
      <c r="Q108" s="42" t="s">
        <v>172</v>
      </c>
      <c r="R108" s="42" t="s">
        <v>172</v>
      </c>
      <c r="S108" s="42" t="s">
        <v>172</v>
      </c>
      <c r="V108" s="5"/>
      <c r="W108" s="5"/>
      <c r="X108" s="5"/>
    </row>
    <row r="109" spans="1:24" ht="29.25" customHeight="1" outlineLevel="1" x14ac:dyDescent="0.4">
      <c r="A109" s="227"/>
      <c r="B109" s="215" t="s">
        <v>106</v>
      </c>
      <c r="C109" s="214"/>
      <c r="D109" s="67">
        <f>IFERROR(IF(D102&lt;&gt;"-",D104-((D106-1)/2-D107)*12*D105/1000,IFERROR(MID(#REF!,FIND("RBY:",#REF!)+4,FIND(CHAR(10)&amp;"IMDF:",#REF!)-FIND("RBY:",#REF!)-4),"")),"")</f>
        <v>1920.55</v>
      </c>
      <c r="E109" s="67">
        <f>IFERROR(IF(E102&lt;&gt;"-",E104-((E106-1)/2-E107)*12*E105/1000,IFERROR(MID(#REF!,FIND("RBY:",#REF!)+4,FIND(CHAR(10)&amp;"IMDF:",#REF!)-FIND("RBY:",#REF!)-4),"")),"")</f>
        <v>1979.45</v>
      </c>
      <c r="F109" s="67">
        <f>IFERROR(IF(F102&lt;&gt;"-",F104-((F106-1)/2-F107)*12*F105/1000,IFERROR(MID(#REF!,FIND("RBY:",#REF!)+4,FIND(CHAR(10)&amp;"IMDF:",#REF!)-FIND("RBY:",#REF!)-4),"")),"")</f>
        <v>1979.45</v>
      </c>
      <c r="G109" s="67" t="str">
        <f>IFERROR(IF(G102&lt;&gt;"-",G104-((G106-1)/2-G107)*12*G105/1000,IFERROR(MID(#REF!,FIND("RBY:",#REF!)+4,FIND(CHAR(10)&amp;"IMDF:",#REF!)-FIND("RBY:",#REF!)-4),"")),"")</f>
        <v/>
      </c>
      <c r="H109" s="67" t="str">
        <f>IFERROR(IF(H102&lt;&gt;"-",H104-((H106-1)/2-H107)*12*H105/1000,IFERROR(MID(#REF!,FIND("RBY:",#REF!)+4,FIND(CHAR(10)&amp;"IMDF:",#REF!)-FIND("RBY:",#REF!)-4),"")),"")</f>
        <v/>
      </c>
      <c r="I109" s="67" t="str">
        <f>IFERROR(IF(I102&lt;&gt;"-",I104-((I106-1)/2-I107)*12*I105/1000,IFERROR(MID(#REF!,FIND("RBY:",#REF!)+4,FIND(CHAR(10)&amp;"IMDF:",#REF!)-FIND("RBY:",#REF!)-4),"")),"")</f>
        <v/>
      </c>
      <c r="J109" s="67" t="str">
        <f>IFERROR(IF(J102&lt;&gt;"-",J104-((J106-1)/2-J107)*12*J105/1000,IFERROR(MID(#REF!,FIND("RBY:",#REF!)+4,FIND(CHAR(10)&amp;"IMDF:",#REF!)-FIND("RBY:",#REF!)-4),"")),"")</f>
        <v/>
      </c>
      <c r="K109" s="67" t="str">
        <f>IFERROR(IF(K102&lt;&gt;"-",K104-((K106-1)/2-K107)*12*K105/1000,IFERROR(MID(#REF!,FIND("RBY:",#REF!)+4,FIND(CHAR(10)&amp;"IMDF:",#REF!)-FIND("RBY:",#REF!)-4),"")),"")</f>
        <v/>
      </c>
      <c r="L109" s="67" t="str">
        <f>IFERROR(IF(L102&lt;&gt;"-",L104-((L106-1)/2-L107)*12*L105/1000,IFERROR(MID(#REF!,FIND("RBY:",#REF!)+4,FIND(CHAR(10)&amp;"IMDF:",#REF!)-FIND("RBY:",#REF!)-4),"")),"")</f>
        <v/>
      </c>
      <c r="M109" s="67" t="str">
        <f>IFERROR(IF(M102&lt;&gt;"-",M104-((M106-1)/2-M107)*12*M105/1000,IFERROR(MID(#REF!,FIND("RBY:",#REF!)+4,FIND(CHAR(10)&amp;"IMDF:",#REF!)-FIND("RBY:",#REF!)-4),"")),"")</f>
        <v/>
      </c>
      <c r="N109" s="67" t="str">
        <f>IFERROR(IF(N102&lt;&gt;"-",N104-((N106-1)/2-N107)*12*N105/1000,IFERROR(MID(#REF!,FIND("RBY:",#REF!)+4,FIND(CHAR(10)&amp;"IMDF:",#REF!)-FIND("RBY:",#REF!)-4),"")),"")</f>
        <v/>
      </c>
      <c r="O109" s="67" t="str">
        <f>IFERROR(IF(O102&lt;&gt;"-",O104-((O106-1)/2-O107)*12*O105/1000,IFERROR(MID(#REF!,FIND("RBY:",#REF!)+4,FIND(CHAR(10)&amp;"IMDF:",#REF!)-FIND("RBY:",#REF!)-4),"")),"")</f>
        <v/>
      </c>
      <c r="P109" s="67" t="str">
        <f>IFERROR(IF(P102&lt;&gt;"-",P104-((P106-1)/2-P107)*12*P105/1000,IFERROR(MID(#REF!,FIND("RBY:",#REF!)+4,FIND(CHAR(10)&amp;"IMDF:",#REF!)-FIND("RBY:",#REF!)-4),"")),"")</f>
        <v/>
      </c>
      <c r="Q109" s="67" t="str">
        <f>IFERROR(IF(Q102&lt;&gt;"-",Q104-((Q106-1)/2-Q107)*12*Q105/1000,IFERROR(MID(#REF!,FIND("RBY:",#REF!)+4,FIND(CHAR(10)&amp;"IMDF:",#REF!)-FIND("RBY:",#REF!)-4),"")),"")</f>
        <v/>
      </c>
      <c r="R109" s="67" t="str">
        <f>IFERROR(IF(R102&lt;&gt;"-",R104-((R106-1)/2-R107)*12*R105/1000,IFERROR(MID(#REF!,FIND("RBY:",#REF!)+4,FIND(CHAR(10)&amp;"IMDF:",#REF!)-FIND("RBY:",#REF!)-4),"")),"")</f>
        <v/>
      </c>
      <c r="S109" s="67" t="str">
        <f>IFERROR(IF(S102&lt;&gt;"-",S104-((S106-1)/2-S107)*12*S105/1000,IFERROR(MID(#REF!,FIND("RBY:",#REF!)+4,FIND(CHAR(10)&amp;"IMDF:",#REF!)-FIND("RBY:",#REF!)-4),"")),"")</f>
        <v/>
      </c>
      <c r="V109" s="5"/>
      <c r="W109" s="5"/>
      <c r="X109" s="5"/>
    </row>
    <row r="110" spans="1:24" ht="21" customHeight="1" outlineLevel="1" x14ac:dyDescent="0.4">
      <c r="A110" s="18"/>
      <c r="B110" s="222" t="s">
        <v>113</v>
      </c>
      <c r="C110" s="223"/>
      <c r="D110" s="68">
        <v>2392.36</v>
      </c>
      <c r="E110" s="68">
        <v>3428.19</v>
      </c>
      <c r="F110" s="68">
        <v>4903.57</v>
      </c>
      <c r="G110" s="69" t="s">
        <v>172</v>
      </c>
      <c r="H110" s="69" t="s">
        <v>172</v>
      </c>
      <c r="I110" s="69" t="s">
        <v>172</v>
      </c>
      <c r="J110" s="69" t="s">
        <v>172</v>
      </c>
      <c r="K110" s="69" t="s">
        <v>172</v>
      </c>
      <c r="L110" s="69" t="s">
        <v>172</v>
      </c>
      <c r="M110" s="69" t="s">
        <v>172</v>
      </c>
      <c r="N110" s="69" t="s">
        <v>172</v>
      </c>
      <c r="O110" s="69" t="s">
        <v>172</v>
      </c>
      <c r="P110" s="69" t="s">
        <v>172</v>
      </c>
      <c r="Q110" s="69" t="s">
        <v>172</v>
      </c>
      <c r="R110" s="69" t="s">
        <v>172</v>
      </c>
      <c r="S110" s="69" t="s">
        <v>172</v>
      </c>
      <c r="V110" s="5"/>
      <c r="W110" s="5"/>
      <c r="X110" s="5"/>
    </row>
    <row r="111" spans="1:24" ht="17.25" customHeight="1" outlineLevel="1" x14ac:dyDescent="0.4">
      <c r="A111" s="65"/>
      <c r="B111" s="224"/>
      <c r="C111" s="225"/>
      <c r="D111" s="66" t="s">
        <v>172</v>
      </c>
      <c r="E111" s="66" t="s">
        <v>172</v>
      </c>
      <c r="F111" s="66" t="s">
        <v>172</v>
      </c>
      <c r="G111" s="66" t="s">
        <v>172</v>
      </c>
      <c r="H111" s="69" t="s">
        <v>172</v>
      </c>
      <c r="I111" s="69" t="s">
        <v>172</v>
      </c>
      <c r="J111" s="69" t="s">
        <v>172</v>
      </c>
      <c r="K111" s="69" t="s">
        <v>172</v>
      </c>
      <c r="L111" s="69" t="s">
        <v>172</v>
      </c>
      <c r="M111" s="69" t="s">
        <v>172</v>
      </c>
      <c r="N111" s="69" t="s">
        <v>172</v>
      </c>
      <c r="O111" s="69" t="s">
        <v>172</v>
      </c>
      <c r="P111" s="69" t="s">
        <v>172</v>
      </c>
      <c r="Q111" s="69" t="s">
        <v>172</v>
      </c>
      <c r="R111" s="69" t="s">
        <v>172</v>
      </c>
      <c r="S111" s="69" t="s">
        <v>172</v>
      </c>
      <c r="T111" s="69" t="s">
        <v>172</v>
      </c>
      <c r="U111" s="69" t="s">
        <v>172</v>
      </c>
      <c r="X111" s="5"/>
    </row>
    <row r="112" spans="1:24" ht="54" customHeight="1" outlineLevel="1" x14ac:dyDescent="0.4">
      <c r="A112" s="18"/>
      <c r="B112" s="211" t="s">
        <v>152</v>
      </c>
      <c r="C112" s="212"/>
      <c r="D112" s="180"/>
      <c r="E112" s="180"/>
      <c r="F112" s="180"/>
      <c r="G112" s="181"/>
      <c r="S112" s="5"/>
      <c r="T112" s="5"/>
      <c r="U112" s="5"/>
      <c r="V112" s="5"/>
    </row>
    <row r="113" spans="1:22" ht="54" customHeight="1" outlineLevel="1" x14ac:dyDescent="0.4">
      <c r="A113" s="18"/>
      <c r="B113" s="179" t="s">
        <v>114</v>
      </c>
      <c r="C113" s="180"/>
      <c r="D113" s="180"/>
      <c r="E113" s="180"/>
      <c r="F113" s="180"/>
      <c r="G113" s="181"/>
      <c r="S113" s="5"/>
      <c r="T113" s="5"/>
      <c r="U113" s="5"/>
      <c r="V113" s="5"/>
    </row>
    <row r="114" spans="1:22" s="71" customFormat="1" ht="19.5" outlineLevel="1" thickBot="1" x14ac:dyDescent="0.45"/>
    <row r="115" spans="1:22" ht="24" x14ac:dyDescent="0.4">
      <c r="B115" s="207" t="s">
        <v>182</v>
      </c>
      <c r="C115" s="208"/>
      <c r="D115" s="208"/>
      <c r="E115" s="208"/>
      <c r="F115" s="208"/>
      <c r="G115" s="208"/>
      <c r="H115" s="208"/>
      <c r="I115" s="208"/>
      <c r="J115" s="208"/>
      <c r="K115" s="208"/>
      <c r="L115" s="208"/>
      <c r="M115" s="208"/>
      <c r="N115" s="209"/>
      <c r="O115" s="18"/>
    </row>
    <row r="116" spans="1:22" ht="21" customHeight="1" outlineLevel="1" x14ac:dyDescent="0.4">
      <c r="B116" s="182" t="s">
        <v>189</v>
      </c>
      <c r="C116" s="183"/>
      <c r="D116" s="183"/>
      <c r="E116" s="183"/>
      <c r="F116" s="183"/>
      <c r="G116" s="183"/>
      <c r="H116" s="183"/>
      <c r="I116" s="183"/>
      <c r="J116" s="183"/>
      <c r="K116" s="183"/>
      <c r="L116" s="183"/>
      <c r="M116" s="183"/>
      <c r="N116" s="184"/>
      <c r="O116" s="94"/>
    </row>
    <row r="117" spans="1:22" ht="19.5" outlineLevel="1" thickBot="1" x14ac:dyDescent="0.45">
      <c r="R117" s="21"/>
      <c r="S117" s="21"/>
      <c r="T117" s="21"/>
      <c r="U117" s="21"/>
    </row>
    <row r="118" spans="1:22" ht="15.75" customHeight="1" outlineLevel="1" thickBot="1" x14ac:dyDescent="0.45">
      <c r="B118" s="210" t="s">
        <v>91</v>
      </c>
      <c r="C118" s="210"/>
      <c r="D118" s="210"/>
      <c r="E118" s="210"/>
      <c r="F118" s="210"/>
      <c r="G118" s="210"/>
      <c r="H118" s="210"/>
      <c r="I118" s="210"/>
      <c r="J118" s="210"/>
      <c r="K118" s="210"/>
      <c r="L118" s="210"/>
      <c r="M118" s="210"/>
      <c r="R118" s="21"/>
      <c r="S118" s="21"/>
      <c r="T118" s="21"/>
      <c r="U118" s="21"/>
    </row>
    <row r="119" spans="1:22" ht="15.75" customHeight="1" outlineLevel="1" thickBot="1" x14ac:dyDescent="0.45">
      <c r="B119" s="210" t="s">
        <v>74</v>
      </c>
      <c r="C119" s="210" t="s">
        <v>92</v>
      </c>
      <c r="D119" s="210"/>
      <c r="E119" s="210"/>
      <c r="F119" s="210"/>
      <c r="G119" s="210"/>
      <c r="H119" s="210"/>
      <c r="I119" s="210" t="s">
        <v>75</v>
      </c>
      <c r="J119" s="210"/>
      <c r="K119" s="210" t="s">
        <v>93</v>
      </c>
      <c r="L119" s="210"/>
      <c r="M119" s="210"/>
    </row>
    <row r="120" spans="1:22" ht="15.75" customHeight="1" outlineLevel="1" thickBot="1" x14ac:dyDescent="0.45">
      <c r="B120" s="210"/>
      <c r="C120" s="210" t="s">
        <v>70</v>
      </c>
      <c r="D120" s="210"/>
      <c r="E120" s="210"/>
      <c r="F120" s="210"/>
      <c r="G120" s="29" t="s">
        <v>94</v>
      </c>
      <c r="H120" s="29" t="s">
        <v>72</v>
      </c>
      <c r="I120" s="29" t="s">
        <v>76</v>
      </c>
      <c r="J120" s="185" t="s">
        <v>97</v>
      </c>
      <c r="K120" s="29" t="s">
        <v>98</v>
      </c>
      <c r="L120" s="210" t="s">
        <v>99</v>
      </c>
      <c r="M120" s="210"/>
    </row>
    <row r="121" spans="1:22" ht="27.75" customHeight="1" outlineLevel="1" thickBot="1" x14ac:dyDescent="0.45">
      <c r="B121" s="210"/>
      <c r="C121" s="210" t="s">
        <v>71</v>
      </c>
      <c r="D121" s="210"/>
      <c r="E121" s="210" t="s">
        <v>72</v>
      </c>
      <c r="F121" s="210"/>
      <c r="G121" s="29" t="s">
        <v>95</v>
      </c>
      <c r="H121" s="29" t="s">
        <v>95</v>
      </c>
      <c r="I121" s="29" t="s">
        <v>96</v>
      </c>
      <c r="J121" s="185"/>
      <c r="K121" s="29" t="s">
        <v>96</v>
      </c>
      <c r="L121" s="210" t="s">
        <v>100</v>
      </c>
      <c r="M121" s="210"/>
    </row>
    <row r="122" spans="1:22" ht="19.5" outlineLevel="1" thickBot="1" x14ac:dyDescent="0.45">
      <c r="B122" s="210"/>
      <c r="C122" s="29" t="s">
        <v>86</v>
      </c>
      <c r="D122" s="29" t="s">
        <v>73</v>
      </c>
      <c r="E122" s="29" t="s">
        <v>86</v>
      </c>
      <c r="F122" s="29" t="s">
        <v>73</v>
      </c>
      <c r="G122" s="45"/>
      <c r="H122" s="45"/>
      <c r="I122" s="45"/>
      <c r="J122" s="185"/>
      <c r="K122" s="45"/>
      <c r="L122" s="45"/>
      <c r="M122" s="45"/>
    </row>
    <row r="123" spans="1:22" ht="15.75" customHeight="1" outlineLevel="1" thickBot="1" x14ac:dyDescent="0.45">
      <c r="B123" s="233" t="s">
        <v>256</v>
      </c>
      <c r="C123" s="234"/>
      <c r="D123" s="234"/>
      <c r="E123" s="234"/>
      <c r="F123" s="234"/>
      <c r="G123" s="234"/>
      <c r="H123" s="234"/>
      <c r="I123" s="234"/>
      <c r="J123" s="234"/>
      <c r="K123" s="234"/>
      <c r="L123" s="234"/>
      <c r="M123" s="235"/>
    </row>
    <row r="124" spans="1:22" ht="38.25" customHeight="1" outlineLevel="1" thickBot="1" x14ac:dyDescent="0.45">
      <c r="B124" s="30">
        <v>1</v>
      </c>
      <c r="C124" s="27">
        <v>21</v>
      </c>
      <c r="D124" s="27" t="s">
        <v>171</v>
      </c>
      <c r="E124" s="27" t="s">
        <v>255</v>
      </c>
      <c r="F124" s="27" t="s">
        <v>171</v>
      </c>
      <c r="G124" s="30" t="s">
        <v>257</v>
      </c>
      <c r="H124" s="30" t="s">
        <v>258</v>
      </c>
      <c r="I124" s="30" t="s">
        <v>203</v>
      </c>
      <c r="J124" s="30" t="s">
        <v>204</v>
      </c>
      <c r="K124" s="30" t="s">
        <v>205</v>
      </c>
      <c r="L124" s="30" t="s">
        <v>168</v>
      </c>
      <c r="M124" s="30" t="s">
        <v>260</v>
      </c>
    </row>
    <row r="125" spans="1:22" ht="24.75" outlineLevel="1" thickBot="1" x14ac:dyDescent="0.45">
      <c r="B125" s="30">
        <v>2</v>
      </c>
      <c r="C125" s="27">
        <v>21</v>
      </c>
      <c r="D125" s="27" t="s">
        <v>171</v>
      </c>
      <c r="E125" s="27" t="s">
        <v>255</v>
      </c>
      <c r="F125" s="27" t="s">
        <v>170</v>
      </c>
      <c r="G125" s="30" t="s">
        <v>257</v>
      </c>
      <c r="H125" s="30" t="s">
        <v>258</v>
      </c>
      <c r="I125" s="30" t="s">
        <v>203</v>
      </c>
      <c r="J125" s="30" t="s">
        <v>204</v>
      </c>
      <c r="K125" s="30" t="s">
        <v>205</v>
      </c>
      <c r="L125" s="30" t="s">
        <v>168</v>
      </c>
      <c r="M125" s="30" t="s">
        <v>261</v>
      </c>
    </row>
    <row r="126" spans="1:22" ht="24.75" outlineLevel="1" thickBot="1" x14ac:dyDescent="0.45">
      <c r="B126" s="30">
        <v>3</v>
      </c>
      <c r="C126" s="27">
        <v>21</v>
      </c>
      <c r="D126" s="27" t="s">
        <v>170</v>
      </c>
      <c r="E126" s="27" t="s">
        <v>255</v>
      </c>
      <c r="F126" s="27" t="s">
        <v>170</v>
      </c>
      <c r="G126" s="30" t="s">
        <v>257</v>
      </c>
      <c r="H126" s="30" t="s">
        <v>258</v>
      </c>
      <c r="I126" s="30" t="s">
        <v>203</v>
      </c>
      <c r="J126" s="30" t="s">
        <v>204</v>
      </c>
      <c r="K126" s="30" t="s">
        <v>205</v>
      </c>
      <c r="L126" s="30" t="s">
        <v>259</v>
      </c>
      <c r="M126" s="30" t="s">
        <v>261</v>
      </c>
    </row>
    <row r="127" spans="1:22" ht="19.5" outlineLevel="1" thickBot="1" x14ac:dyDescent="0.45"/>
    <row r="128" spans="1:22" ht="24.75" thickBot="1" x14ac:dyDescent="0.45">
      <c r="B128" s="189" t="s">
        <v>183</v>
      </c>
      <c r="C128" s="190"/>
      <c r="D128" s="190"/>
      <c r="E128" s="190"/>
      <c r="F128" s="190"/>
      <c r="G128" s="190"/>
      <c r="H128" s="190"/>
      <c r="I128" s="190"/>
      <c r="J128" s="190"/>
      <c r="K128" s="190"/>
      <c r="L128" s="190"/>
      <c r="M128" s="190"/>
      <c r="N128" s="191"/>
      <c r="O128" s="102"/>
    </row>
    <row r="129" spans="2:15" ht="25.5" customHeight="1" outlineLevel="1" x14ac:dyDescent="0.4">
      <c r="B129" s="230" t="s">
        <v>188</v>
      </c>
      <c r="C129" s="231"/>
      <c r="D129" s="231"/>
      <c r="E129" s="231"/>
      <c r="F129" s="231"/>
      <c r="G129" s="231"/>
      <c r="H129" s="231"/>
      <c r="I129" s="231"/>
      <c r="J129" s="231"/>
      <c r="K129" s="231"/>
      <c r="L129" s="231"/>
      <c r="M129" s="231"/>
      <c r="N129" s="232"/>
      <c r="O129" s="102"/>
    </row>
    <row r="130" spans="2:15" ht="19.5" outlineLevel="1" thickBot="1" x14ac:dyDescent="0.45"/>
    <row r="131" spans="2:15" ht="19.5" outlineLevel="1" thickBot="1" x14ac:dyDescent="0.45">
      <c r="B131" s="228" t="s">
        <v>50</v>
      </c>
      <c r="C131" s="186" t="s">
        <v>51</v>
      </c>
      <c r="D131" s="187"/>
      <c r="E131" s="187"/>
      <c r="F131" s="187"/>
      <c r="G131" s="187"/>
      <c r="H131" s="187"/>
      <c r="I131" s="188"/>
    </row>
    <row r="132" spans="2:15" ht="24.75" outlineLevel="1" thickBot="1" x14ac:dyDescent="0.45">
      <c r="B132" s="229"/>
      <c r="C132" s="103" t="s">
        <v>52</v>
      </c>
      <c r="D132" s="204" t="s">
        <v>53</v>
      </c>
      <c r="E132" s="205"/>
      <c r="F132" s="206"/>
      <c r="G132" s="103" t="s">
        <v>54</v>
      </c>
      <c r="H132" s="103" t="s">
        <v>55</v>
      </c>
      <c r="I132" s="108" t="s">
        <v>4</v>
      </c>
    </row>
    <row r="133" spans="2:15" x14ac:dyDescent="0.4">
      <c r="B133" s="176" t="s">
        <v>243</v>
      </c>
      <c r="C133" s="119" t="s">
        <v>262</v>
      </c>
      <c r="D133" s="176" t="s">
        <v>177</v>
      </c>
      <c r="E133" s="176" t="s">
        <v>0</v>
      </c>
      <c r="F133" s="176" t="s">
        <v>178</v>
      </c>
      <c r="G133" s="176">
        <v>-50</v>
      </c>
      <c r="H133" s="174">
        <v>1</v>
      </c>
      <c r="I133" s="174"/>
    </row>
    <row r="134" spans="2:15" ht="19.5" thickBot="1" x14ac:dyDescent="0.45">
      <c r="B134" s="177"/>
      <c r="C134" s="2" t="s">
        <v>245</v>
      </c>
      <c r="D134" s="178"/>
      <c r="E134" s="178"/>
      <c r="F134" s="178"/>
      <c r="G134" s="178"/>
      <c r="H134" s="175"/>
      <c r="I134" s="175"/>
    </row>
    <row r="135" spans="2:15" ht="19.5" thickBot="1" x14ac:dyDescent="0.45">
      <c r="B135" s="120"/>
      <c r="C135" s="2" t="s">
        <v>222</v>
      </c>
      <c r="D135" s="1" t="s">
        <v>177</v>
      </c>
      <c r="E135" s="1" t="s">
        <v>0</v>
      </c>
      <c r="F135" s="1" t="s">
        <v>178</v>
      </c>
      <c r="G135" s="1">
        <v>-50</v>
      </c>
      <c r="H135" s="93">
        <v>1</v>
      </c>
      <c r="I135" s="93">
        <v>2</v>
      </c>
    </row>
    <row r="136" spans="2:15" ht="19.5" thickBot="1" x14ac:dyDescent="0.45">
      <c r="B136" s="243" t="s">
        <v>263</v>
      </c>
      <c r="C136" s="244"/>
      <c r="D136" s="244"/>
      <c r="E136" s="244"/>
      <c r="F136" s="244"/>
      <c r="G136" s="244"/>
      <c r="H136" s="244"/>
      <c r="I136" s="245"/>
    </row>
  </sheetData>
  <mergeCells count="86">
    <mergeCell ref="H133:H134"/>
    <mergeCell ref="I133:I134"/>
    <mergeCell ref="B136:I136"/>
    <mergeCell ref="B133:B134"/>
    <mergeCell ref="D133:D134"/>
    <mergeCell ref="E133:E134"/>
    <mergeCell ref="F133:F134"/>
    <mergeCell ref="G133:G134"/>
    <mergeCell ref="B9:B10"/>
    <mergeCell ref="B118:M118"/>
    <mergeCell ref="C119:H119"/>
    <mergeCell ref="C120:F120"/>
    <mergeCell ref="I25:N25"/>
    <mergeCell ref="B40:B41"/>
    <mergeCell ref="B42:B59"/>
    <mergeCell ref="C40:M40"/>
    <mergeCell ref="D41:F41"/>
    <mergeCell ref="J41:M41"/>
    <mergeCell ref="B64:C64"/>
    <mergeCell ref="B21:I21"/>
    <mergeCell ref="B25:C25"/>
    <mergeCell ref="D25:E25"/>
    <mergeCell ref="C29:D29"/>
    <mergeCell ref="B70:B75"/>
    <mergeCell ref="B131:B132"/>
    <mergeCell ref="C131:I131"/>
    <mergeCell ref="D132:F132"/>
    <mergeCell ref="B119:B122"/>
    <mergeCell ref="B128:N128"/>
    <mergeCell ref="B129:N129"/>
    <mergeCell ref="B123:M123"/>
    <mergeCell ref="L121:M121"/>
    <mergeCell ref="I119:J119"/>
    <mergeCell ref="K119:M119"/>
    <mergeCell ref="E121:F121"/>
    <mergeCell ref="A102:A109"/>
    <mergeCell ref="B107:C107"/>
    <mergeCell ref="B95:C95"/>
    <mergeCell ref="B109:C109"/>
    <mergeCell ref="B108:C108"/>
    <mergeCell ref="A94:A101"/>
    <mergeCell ref="B76:B81"/>
    <mergeCell ref="B100:C100"/>
    <mergeCell ref="B84:N84"/>
    <mergeCell ref="B110:C111"/>
    <mergeCell ref="B96:C96"/>
    <mergeCell ref="B104:C104"/>
    <mergeCell ref="B99:C99"/>
    <mergeCell ref="B92:C92"/>
    <mergeCell ref="B93:C93"/>
    <mergeCell ref="B90:C90"/>
    <mergeCell ref="B91:C91"/>
    <mergeCell ref="B88:C88"/>
    <mergeCell ref="B89:C89"/>
    <mergeCell ref="B103:C103"/>
    <mergeCell ref="B102:C102"/>
    <mergeCell ref="B94:C94"/>
    <mergeCell ref="B112:G112"/>
    <mergeCell ref="B98:C98"/>
    <mergeCell ref="B106:C106"/>
    <mergeCell ref="B97:C97"/>
    <mergeCell ref="B105:C105"/>
    <mergeCell ref="B101:C101"/>
    <mergeCell ref="B113:G113"/>
    <mergeCell ref="B116:N116"/>
    <mergeCell ref="J120:J122"/>
    <mergeCell ref="C9:I9"/>
    <mergeCell ref="B5:N5"/>
    <mergeCell ref="B6:N6"/>
    <mergeCell ref="B23:N23"/>
    <mergeCell ref="B37:N37"/>
    <mergeCell ref="B38:N38"/>
    <mergeCell ref="B61:N61"/>
    <mergeCell ref="B62:N62"/>
    <mergeCell ref="B83:N83"/>
    <mergeCell ref="D10:F10"/>
    <mergeCell ref="B115:N115"/>
    <mergeCell ref="C121:D121"/>
    <mergeCell ref="L120:M120"/>
    <mergeCell ref="H11:H12"/>
    <mergeCell ref="I11:I12"/>
    <mergeCell ref="B11:B12"/>
    <mergeCell ref="D11:D12"/>
    <mergeCell ref="E11:E12"/>
    <mergeCell ref="F11:F12"/>
    <mergeCell ref="G11:G12"/>
  </mergeCells>
  <phoneticPr fontId="42"/>
  <conditionalFormatting sqref="J59:M59 M49 J54:M55 J57:J58 L57:M58 M53 J50:M50 C42:C53 J42:M48 M51">
    <cfRule type="expression" dxfId="78" priority="254">
      <formula>$J42&lt;&gt;""</formula>
    </cfRule>
  </conditionalFormatting>
  <conditionalFormatting sqref="D69:G69 I65:R66 I69:R69 D65:G66">
    <cfRule type="expression" dxfId="77" priority="249">
      <formula>LEFT(D$69,3)="Def"</formula>
    </cfRule>
  </conditionalFormatting>
  <conditionalFormatting sqref="D70:G81 I70:R81">
    <cfRule type="cellIs" dxfId="76" priority="240" operator="between">
      <formula>VALUE(D$67)</formula>
      <formula>VALUE(D$68)</formula>
    </cfRule>
  </conditionalFormatting>
  <conditionalFormatting sqref="D91:S93">
    <cfRule type="containsBlanks" dxfId="75" priority="216" stopIfTrue="1">
      <formula>LEN(TRIM(D91))=0</formula>
    </cfRule>
  </conditionalFormatting>
  <conditionalFormatting sqref="B124:B126">
    <cfRule type="containsBlanks" dxfId="74" priority="206">
      <formula>LEN(TRIM(B124))=0</formula>
    </cfRule>
  </conditionalFormatting>
  <conditionalFormatting sqref="C124:E124 G124:M124">
    <cfRule type="containsBlanks" dxfId="73" priority="194">
      <formula>LEN(TRIM(C124))=0</formula>
    </cfRule>
  </conditionalFormatting>
  <conditionalFormatting sqref="D110:S110">
    <cfRule type="expression" dxfId="72" priority="113" stopIfTrue="1">
      <formula>OR(VALUE(D$110)&lt;VALUE(D$89),VALUE(D$110)&gt;VALUE(D$90))</formula>
    </cfRule>
    <cfRule type="expression" dxfId="71" priority="114" stopIfTrue="1">
      <formula>AND(VALUE(D$110)&gt;=VALUE(D$89),VALUE(D$110)&lt;=VALUE(D$90))</formula>
    </cfRule>
  </conditionalFormatting>
  <conditionalFormatting sqref="D88:S93 D109:S109 G102:S108 D101:S101 G94:S100">
    <cfRule type="expression" dxfId="70" priority="156">
      <formula>D$87=""</formula>
    </cfRule>
  </conditionalFormatting>
  <conditionalFormatting sqref="F88:S90 D87:S87 D109:S109 G102:S108 E91:S93 D101:S101 G94:S100">
    <cfRule type="expression" dxfId="69" priority="158">
      <formula>D$87&lt;&gt;""</formula>
    </cfRule>
  </conditionalFormatting>
  <conditionalFormatting sqref="D86:S86">
    <cfRule type="expression" dxfId="68" priority="160">
      <formula>D$87&lt;&gt;""</formula>
    </cfRule>
    <cfRule type="expression" dxfId="67" priority="161">
      <formula>D$87=""</formula>
    </cfRule>
  </conditionalFormatting>
  <conditionalFormatting sqref="J42:L44">
    <cfRule type="expression" dxfId="66" priority="122">
      <formula>$J42&lt;&gt;""</formula>
    </cfRule>
  </conditionalFormatting>
  <conditionalFormatting sqref="E86">
    <cfRule type="expression" dxfId="65" priority="117">
      <formula>E$87&lt;&gt;""</formula>
    </cfRule>
    <cfRule type="expression" dxfId="64" priority="118">
      <formula>E$87=""</formula>
    </cfRule>
  </conditionalFormatting>
  <conditionalFormatting sqref="D111:F111">
    <cfRule type="expression" dxfId="63" priority="121" stopIfTrue="1">
      <formula>IFERROR(FIND("Closest",D111),0)&gt;0</formula>
    </cfRule>
    <cfRule type="expression" dxfId="62" priority="155">
      <formula>AND(VALUE(D$110)&gt;=VALUE(D$89),VALUE(D$110)&lt;=VALUE(D$90))</formula>
    </cfRule>
  </conditionalFormatting>
  <conditionalFormatting sqref="E110:E111">
    <cfRule type="expression" dxfId="61" priority="112" stopIfTrue="1">
      <formula>AND(D$110&lt;&gt;"",E$110="")</formula>
    </cfRule>
  </conditionalFormatting>
  <conditionalFormatting sqref="J54:L54">
    <cfRule type="expression" dxfId="60" priority="101">
      <formula>$J54&lt;&gt;""</formula>
    </cfRule>
  </conditionalFormatting>
  <conditionalFormatting sqref="J54:L54">
    <cfRule type="expression" dxfId="59" priority="102">
      <formula>$J54&lt;&gt;""</formula>
    </cfRule>
  </conditionalFormatting>
  <conditionalFormatting sqref="D64:G81">
    <cfRule type="expression" dxfId="58" priority="91">
      <formula>AND(C$64&lt;&gt;"",D$64="")</formula>
    </cfRule>
    <cfRule type="expression" dxfId="57" priority="92">
      <formula>D$64=""</formula>
    </cfRule>
  </conditionalFormatting>
  <conditionalFormatting sqref="D87:S87">
    <cfRule type="expression" dxfId="56" priority="58">
      <formula>LEFT(D87,3)="Def"</formula>
    </cfRule>
  </conditionalFormatting>
  <conditionalFormatting sqref="C126:D126 C125 I126:M126 I125:K125 M125:M126">
    <cfRule type="containsBlanks" dxfId="55" priority="53">
      <formula>LEN(TRIM(C125))=0</formula>
    </cfRule>
  </conditionalFormatting>
  <conditionalFormatting sqref="J56:M56">
    <cfRule type="expression" dxfId="54" priority="51">
      <formula>$J56&lt;&gt;""</formula>
    </cfRule>
  </conditionalFormatting>
  <conditionalFormatting sqref="K46">
    <cfRule type="expression" dxfId="53" priority="49">
      <formula>$J46&lt;&gt;""</formula>
    </cfRule>
  </conditionalFormatting>
  <conditionalFormatting sqref="K47">
    <cfRule type="expression" dxfId="52" priority="48">
      <formula>$J47&lt;&gt;""</formula>
    </cfRule>
  </conditionalFormatting>
  <conditionalFormatting sqref="K57">
    <cfRule type="expression" dxfId="51" priority="47">
      <formula>$J57&lt;&gt;""</formula>
    </cfRule>
  </conditionalFormatting>
  <conditionalFormatting sqref="K58">
    <cfRule type="expression" dxfId="50" priority="46">
      <formula>$J58&lt;&gt;""</formula>
    </cfRule>
  </conditionalFormatting>
  <conditionalFormatting sqref="I64:R81">
    <cfRule type="expression" dxfId="49" priority="265">
      <formula>AND(#REF!&lt;&gt;"",I$64="")</formula>
    </cfRule>
    <cfRule type="expression" dxfId="48" priority="266">
      <formula>I$64=""</formula>
    </cfRule>
  </conditionalFormatting>
  <conditionalFormatting sqref="F110:S110">
    <cfRule type="expression" dxfId="47" priority="288" stopIfTrue="1">
      <formula>AND(#REF!&lt;&gt;"",F$110="")</formula>
    </cfRule>
  </conditionalFormatting>
  <conditionalFormatting sqref="E88">
    <cfRule type="expression" dxfId="46" priority="41">
      <formula>E$87=""</formula>
    </cfRule>
  </conditionalFormatting>
  <conditionalFormatting sqref="E88">
    <cfRule type="expression" dxfId="45" priority="42">
      <formula>E$87&lt;&gt;""</formula>
    </cfRule>
  </conditionalFormatting>
  <conditionalFormatting sqref="E89:E90">
    <cfRule type="expression" dxfId="44" priority="39">
      <formula>AND(D$64&lt;&gt;"",E$64="")</formula>
    </cfRule>
    <cfRule type="expression" dxfId="43" priority="40">
      <formula>E$64=""</formula>
    </cfRule>
  </conditionalFormatting>
  <conditionalFormatting sqref="H111:U111">
    <cfRule type="expression" dxfId="42" priority="310" stopIfTrue="1">
      <formula>IFERROR(FIND("Closest",H111),0)&gt;0</formula>
    </cfRule>
    <cfRule type="expression" dxfId="41" priority="311">
      <formula>AND(VALUE(F$110)&gt;=VALUE(F$89),VALUE(F$110)&lt;=VALUE(F$90))</formula>
    </cfRule>
  </conditionalFormatting>
  <conditionalFormatting sqref="F111:G111">
    <cfRule type="expression" dxfId="40" priority="312" stopIfTrue="1">
      <formula>IFERROR(FIND("Closest",F111),0)&gt;0</formula>
    </cfRule>
    <cfRule type="expression" dxfId="39" priority="313">
      <formula>AND(VALUE(#REF!)&gt;=VALUE(#REF!),VALUE(#REF!)&lt;=VALUE(#REF!))</formula>
    </cfRule>
  </conditionalFormatting>
  <conditionalFormatting sqref="F111:G111">
    <cfRule type="expression" dxfId="38" priority="317" stopIfTrue="1">
      <formula>AND(E$110&lt;&gt;"",#REF!="")</formula>
    </cfRule>
  </conditionalFormatting>
  <conditionalFormatting sqref="H111:U111">
    <cfRule type="expression" dxfId="37" priority="320" stopIfTrue="1">
      <formula>AND(#REF!&lt;&gt;"",F$110="")</formula>
    </cfRule>
  </conditionalFormatting>
  <conditionalFormatting sqref="K43">
    <cfRule type="expression" dxfId="36" priority="38">
      <formula>$J43&lt;&gt;""</formula>
    </cfRule>
  </conditionalFormatting>
  <conditionalFormatting sqref="M52">
    <cfRule type="expression" dxfId="35" priority="36">
      <formula>$J52&lt;&gt;""</formula>
    </cfRule>
  </conditionalFormatting>
  <conditionalFormatting sqref="H69 H65:H66">
    <cfRule type="expression" dxfId="34" priority="35">
      <formula>LEFT(H$69,3)="Def"</formula>
    </cfRule>
  </conditionalFormatting>
  <conditionalFormatting sqref="H70:H81">
    <cfRule type="cellIs" dxfId="33" priority="34" operator="between">
      <formula>VALUE(H$67)</formula>
      <formula>VALUE(H$68)</formula>
    </cfRule>
  </conditionalFormatting>
  <conditionalFormatting sqref="H64:H81">
    <cfRule type="expression" dxfId="32" priority="32">
      <formula>AND(G$64&lt;&gt;"",H$64="")</formula>
    </cfRule>
    <cfRule type="expression" dxfId="31" priority="33">
      <formula>H$64=""</formula>
    </cfRule>
  </conditionalFormatting>
  <conditionalFormatting sqref="F86">
    <cfRule type="expression" dxfId="30" priority="30">
      <formula>F$87&lt;&gt;""</formula>
    </cfRule>
    <cfRule type="expression" dxfId="29" priority="31">
      <formula>F$87=""</formula>
    </cfRule>
  </conditionalFormatting>
  <conditionalFormatting sqref="F110:F111">
    <cfRule type="expression" dxfId="28" priority="29" stopIfTrue="1">
      <formula>AND(E$110&lt;&gt;"",F$110="")</formula>
    </cfRule>
  </conditionalFormatting>
  <conditionalFormatting sqref="F88">
    <cfRule type="expression" dxfId="27" priority="27">
      <formula>F$87=""</formula>
    </cfRule>
  </conditionalFormatting>
  <conditionalFormatting sqref="F88">
    <cfRule type="expression" dxfId="26" priority="28">
      <formula>F$87&lt;&gt;""</formula>
    </cfRule>
  </conditionalFormatting>
  <conditionalFormatting sqref="F89:F90">
    <cfRule type="expression" dxfId="25" priority="25">
      <formula>AND(E$64&lt;&gt;"",F$64="")</formula>
    </cfRule>
    <cfRule type="expression" dxfId="24" priority="26">
      <formula>F$64=""</formula>
    </cfRule>
  </conditionalFormatting>
  <conditionalFormatting sqref="D92">
    <cfRule type="expression" dxfId="23" priority="24">
      <formula>D$87&lt;&gt;""</formula>
    </cfRule>
  </conditionalFormatting>
  <conditionalFormatting sqref="D102:D108">
    <cfRule type="expression" dxfId="22" priority="22">
      <formula>D$90=""</formula>
    </cfRule>
  </conditionalFormatting>
  <conditionalFormatting sqref="D102:D108">
    <cfRule type="expression" dxfId="21" priority="23">
      <formula>D$90&lt;&gt;""</formula>
    </cfRule>
  </conditionalFormatting>
  <conditionalFormatting sqref="E102:E108">
    <cfRule type="expression" dxfId="20" priority="20">
      <formula>E$90=""</formula>
    </cfRule>
  </conditionalFormatting>
  <conditionalFormatting sqref="E102:E108">
    <cfRule type="expression" dxfId="19" priority="21">
      <formula>E$90&lt;&gt;""</formula>
    </cfRule>
  </conditionalFormatting>
  <conditionalFormatting sqref="F102:F108">
    <cfRule type="expression" dxfId="18" priority="18">
      <formula>F$90=""</formula>
    </cfRule>
  </conditionalFormatting>
  <conditionalFormatting sqref="F102:F108">
    <cfRule type="expression" dxfId="17" priority="19">
      <formula>F$90&lt;&gt;""</formula>
    </cfRule>
  </conditionalFormatting>
  <conditionalFormatting sqref="D94:D100">
    <cfRule type="expression" dxfId="16" priority="16">
      <formula>D$77=""</formula>
    </cfRule>
  </conditionalFormatting>
  <conditionalFormatting sqref="D94:D100">
    <cfRule type="expression" dxfId="15" priority="17">
      <formula>D$77&lt;&gt;""</formula>
    </cfRule>
  </conditionalFormatting>
  <conditionalFormatting sqref="E94:E100">
    <cfRule type="expression" dxfId="14" priority="14">
      <formula>E$77=""</formula>
    </cfRule>
  </conditionalFormatting>
  <conditionalFormatting sqref="E94:E100">
    <cfRule type="expression" dxfId="13" priority="15">
      <formula>E$77&lt;&gt;""</formula>
    </cfRule>
  </conditionalFormatting>
  <conditionalFormatting sqref="F94:F100">
    <cfRule type="expression" dxfId="12" priority="12">
      <formula>F$77=""</formula>
    </cfRule>
  </conditionalFormatting>
  <conditionalFormatting sqref="F94:F100">
    <cfRule type="expression" dxfId="11" priority="13">
      <formula>F$77&lt;&gt;""</formula>
    </cfRule>
  </conditionalFormatting>
  <conditionalFormatting sqref="D125">
    <cfRule type="containsBlanks" dxfId="10" priority="11">
      <formula>LEN(TRIM(D125))=0</formula>
    </cfRule>
  </conditionalFormatting>
  <conditionalFormatting sqref="E125">
    <cfRule type="containsBlanks" dxfId="9" priority="10">
      <formula>LEN(TRIM(E125))=0</formula>
    </cfRule>
  </conditionalFormatting>
  <conditionalFormatting sqref="E126">
    <cfRule type="containsBlanks" dxfId="8" priority="9">
      <formula>LEN(TRIM(E126))=0</formula>
    </cfRule>
  </conditionalFormatting>
  <conditionalFormatting sqref="F125">
    <cfRule type="containsBlanks" dxfId="7" priority="8">
      <formula>LEN(TRIM(F125))=0</formula>
    </cfRule>
  </conditionalFormatting>
  <conditionalFormatting sqref="F124">
    <cfRule type="containsBlanks" dxfId="6" priority="7">
      <formula>LEN(TRIM(F124))=0</formula>
    </cfRule>
  </conditionalFormatting>
  <conditionalFormatting sqref="F126">
    <cfRule type="containsBlanks" dxfId="5" priority="6">
      <formula>LEN(TRIM(F126))=0</formula>
    </cfRule>
  </conditionalFormatting>
  <conditionalFormatting sqref="G125">
    <cfRule type="containsBlanks" dxfId="4" priority="5">
      <formula>LEN(TRIM(G125))=0</formula>
    </cfRule>
  </conditionalFormatting>
  <conditionalFormatting sqref="G126">
    <cfRule type="containsBlanks" dxfId="3" priority="4">
      <formula>LEN(TRIM(G126))=0</formula>
    </cfRule>
  </conditionalFormatting>
  <conditionalFormatting sqref="H125">
    <cfRule type="containsBlanks" dxfId="2" priority="3">
      <formula>LEN(TRIM(H125))=0</formula>
    </cfRule>
  </conditionalFormatting>
  <conditionalFormatting sqref="H126">
    <cfRule type="containsBlanks" dxfId="1" priority="2">
      <formula>LEN(TRIM(H126))=0</formula>
    </cfRule>
  </conditionalFormatting>
  <conditionalFormatting sqref="L125">
    <cfRule type="containsBlanks" dxfId="0" priority="1">
      <formula>LEN(TRIM(L125))=0</formula>
    </cfRule>
  </conditionalFormatting>
  <pageMargins left="0.7" right="0.7" top="0.78740157499999996" bottom="0.78740157499999996"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6.5B.3.3.1 Tx spurious</vt:lpstr>
      <vt:lpstr>6.5B.3.3.2 co-existence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Takashi Akao</cp:lastModifiedBy>
  <dcterms:created xsi:type="dcterms:W3CDTF">2020-06-23T12:30:45Z</dcterms:created>
  <dcterms:modified xsi:type="dcterms:W3CDTF">2022-02-10T12:28:36Z</dcterms:modified>
</cp:coreProperties>
</file>