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tsaynaja\Documents\2022\3GPP\RAN5#-94e\Omat\Telefonica EN-DC combos\Spur TPA\Finaalit\"/>
    </mc:Choice>
  </mc:AlternateContent>
  <xr:revisionPtr revIDLastSave="0" documentId="8_{FEED2D84-8C03-46A5-9B23-BAC9361F33FA}" xr6:coauthVersionLast="46" xr6:coauthVersionMax="46"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co-existence'!$C$34:$I$59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09" i="4" l="1"/>
  <c r="I101" i="4"/>
  <c r="H109" i="4"/>
  <c r="G109" i="4"/>
  <c r="F109" i="4"/>
  <c r="E109" i="4"/>
  <c r="H101" i="4"/>
  <c r="G101" i="4"/>
  <c r="F101" i="4"/>
  <c r="E101" i="4"/>
  <c r="J101" i="4"/>
  <c r="J109" i="4"/>
  <c r="K101" i="4"/>
  <c r="D101" i="4"/>
  <c r="D109" i="4"/>
  <c r="F37" i="3"/>
  <c r="E37" i="3"/>
  <c r="D37" i="3"/>
  <c r="C37" i="3"/>
  <c r="B48" i="3"/>
  <c r="E41" i="3" l="1"/>
  <c r="E39" i="3"/>
  <c r="F41" i="3"/>
  <c r="F39" i="3"/>
  <c r="D71" i="4"/>
  <c r="E71" i="4" s="1"/>
  <c r="F71" i="4" s="1"/>
  <c r="G71" i="4" s="1"/>
  <c r="H71" i="4" s="1"/>
  <c r="I71" i="4" s="1"/>
  <c r="D73" i="4"/>
  <c r="E73" i="4" s="1"/>
  <c r="F73" i="4" s="1"/>
  <c r="G73" i="4" s="1"/>
  <c r="H73" i="4" s="1"/>
  <c r="I73" i="4" s="1"/>
  <c r="D72" i="4"/>
  <c r="E72" i="4" s="1"/>
  <c r="F72" i="4" s="1"/>
  <c r="G72" i="4" s="1"/>
  <c r="H72" i="4" s="1"/>
  <c r="I72" i="4" s="1"/>
  <c r="T109" i="4"/>
  <c r="V101" i="4"/>
  <c r="S109" i="4"/>
  <c r="D78" i="4"/>
  <c r="E78" i="4" s="1"/>
  <c r="F78" i="4" s="1"/>
  <c r="G78" i="4" s="1"/>
  <c r="H78" i="4" s="1"/>
  <c r="I78" i="4" s="1"/>
  <c r="D79" i="4"/>
  <c r="E79" i="4" s="1"/>
  <c r="F79" i="4" s="1"/>
  <c r="G79" i="4" s="1"/>
  <c r="H79" i="4" s="1"/>
  <c r="I79" i="4" s="1"/>
  <c r="T101" i="4"/>
  <c r="U109" i="4"/>
  <c r="D39" i="3"/>
  <c r="D41" i="3"/>
  <c r="D80" i="4"/>
  <c r="E80" i="4" s="1"/>
  <c r="F80" i="4" s="1"/>
  <c r="G80" i="4" s="1"/>
  <c r="H80" i="4" s="1"/>
  <c r="I80" i="4" s="1"/>
  <c r="D76" i="4"/>
  <c r="E76" i="4" s="1"/>
  <c r="F76" i="4" s="1"/>
  <c r="G76" i="4" s="1"/>
  <c r="H76" i="4" s="1"/>
  <c r="I76" i="4" s="1"/>
  <c r="D77" i="4"/>
  <c r="E77" i="4" s="1"/>
  <c r="F77" i="4" s="1"/>
  <c r="G77" i="4" s="1"/>
  <c r="H77" i="4" s="1"/>
  <c r="I77" i="4" s="1"/>
  <c r="D81" i="4"/>
  <c r="E81" i="4" s="1"/>
  <c r="F81" i="4" s="1"/>
  <c r="G81" i="4" s="1"/>
  <c r="H81" i="4" s="1"/>
  <c r="I81" i="4" s="1"/>
  <c r="U101" i="4"/>
  <c r="V109" i="4"/>
  <c r="C39" i="3"/>
  <c r="C41" i="3"/>
  <c r="D75" i="4"/>
  <c r="E75" i="4" s="1"/>
  <c r="F75" i="4" s="1"/>
  <c r="G75" i="4" s="1"/>
  <c r="H75" i="4" s="1"/>
  <c r="I75" i="4" s="1"/>
  <c r="D74" i="4"/>
  <c r="E74" i="4" s="1"/>
  <c r="F74" i="4" s="1"/>
  <c r="G74" i="4" s="1"/>
  <c r="H74" i="4" s="1"/>
  <c r="I74" i="4" s="1"/>
  <c r="D70" i="4"/>
  <c r="E70" i="4" s="1"/>
  <c r="F70" i="4" s="1"/>
  <c r="G70" i="4" s="1"/>
  <c r="H70" i="4" s="1"/>
  <c r="I70" i="4" s="1"/>
  <c r="S101"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P101" i="4" l="1"/>
  <c r="O109" i="4"/>
  <c r="O101" i="4"/>
  <c r="P109" i="4"/>
  <c r="R101" i="4"/>
  <c r="R109" i="4"/>
  <c r="K109" i="4" l="1"/>
  <c r="L109" i="4" l="1"/>
  <c r="L101" i="4" l="1"/>
  <c r="M109" i="4" l="1"/>
  <c r="M101" i="4" l="1"/>
  <c r="N101" i="4" l="1"/>
  <c r="N109" i="4"/>
  <c r="Q101" i="4" l="1"/>
  <c r="Q109" i="4" l="1"/>
  <c r="P70" i="4" l="1"/>
  <c r="P74" i="4"/>
  <c r="P77" i="4" l="1"/>
  <c r="P71" i="4"/>
  <c r="P78" i="4"/>
  <c r="P81" i="4"/>
  <c r="P79" i="4"/>
  <c r="P75" i="4"/>
  <c r="P72" i="4"/>
  <c r="Q74" i="4"/>
  <c r="Q73" i="4"/>
  <c r="Q79" i="4"/>
  <c r="Q78" i="4"/>
  <c r="Q77" i="4"/>
  <c r="Q80" i="4"/>
  <c r="Q75" i="4"/>
  <c r="Q81" i="4"/>
  <c r="Q71" i="4"/>
  <c r="Q76" i="4"/>
  <c r="Q72" i="4"/>
  <c r="Q70" i="4"/>
  <c r="P76" i="4"/>
  <c r="P73" i="4"/>
  <c r="P80" i="4"/>
  <c r="R73" i="4" l="1"/>
  <c r="R80" i="4"/>
  <c r="R81" i="4"/>
  <c r="R79" i="4"/>
  <c r="R76" i="4"/>
  <c r="R71" i="4"/>
  <c r="R72" i="4"/>
  <c r="R77" i="4"/>
  <c r="R70" i="4"/>
  <c r="R78" i="4"/>
  <c r="R75" i="4"/>
  <c r="R74" i="4"/>
  <c r="T75" i="4" l="1"/>
  <c r="T77" i="4"/>
  <c r="T70" i="4"/>
  <c r="T80" i="4"/>
  <c r="T79" i="4"/>
  <c r="T73" i="4"/>
  <c r="T78" i="4"/>
  <c r="T71" i="4"/>
  <c r="T76" i="4"/>
  <c r="T72" i="4"/>
  <c r="T81" i="4"/>
  <c r="T74" i="4"/>
  <c r="S80" i="4"/>
  <c r="S71" i="4"/>
  <c r="S76" i="4"/>
  <c r="S77" i="4"/>
  <c r="S72" i="4"/>
  <c r="S75" i="4"/>
  <c r="S73" i="4"/>
  <c r="S70" i="4"/>
  <c r="S81" i="4"/>
  <c r="S79" i="4"/>
  <c r="S74" i="4"/>
  <c r="S78" i="4"/>
  <c r="U70" i="4" l="1"/>
  <c r="U74" i="4"/>
  <c r="U80" i="4"/>
  <c r="U78" i="4"/>
  <c r="U81" i="4"/>
  <c r="U77" i="4"/>
  <c r="U72" i="4"/>
  <c r="U75" i="4"/>
  <c r="U76" i="4"/>
  <c r="U71" i="4"/>
  <c r="U73" i="4"/>
  <c r="U79" i="4"/>
  <c r="V74" i="4" l="1"/>
  <c r="V80" i="4"/>
  <c r="V72" i="4"/>
  <c r="V75" i="4"/>
  <c r="V81" i="4"/>
  <c r="V79" i="4"/>
  <c r="V77" i="4"/>
  <c r="V78" i="4"/>
  <c r="V76" i="4"/>
  <c r="V73" i="4"/>
  <c r="V70" i="4"/>
  <c r="V71" i="4"/>
  <c r="W72" i="4" l="1"/>
  <c r="W70" i="4"/>
  <c r="W73" i="4"/>
  <c r="W75" i="4"/>
  <c r="W71" i="4"/>
  <c r="W74" i="4"/>
  <c r="X74" i="4" l="1"/>
  <c r="X75" i="4"/>
  <c r="X72" i="4"/>
  <c r="X70" i="4"/>
  <c r="X71" i="4"/>
  <c r="X73" i="4"/>
  <c r="Y75" i="4" l="1"/>
  <c r="Y72" i="4"/>
  <c r="Y70" i="4"/>
  <c r="Y71" i="4"/>
  <c r="Y74" i="4"/>
  <c r="Y73" i="4"/>
  <c r="Z72" i="4" l="1"/>
  <c r="Z70" i="4" l="1"/>
  <c r="Z71" i="4"/>
  <c r="Z75" i="4"/>
  <c r="Z74" i="4"/>
  <c r="AB71" i="4"/>
  <c r="Z73" i="4"/>
  <c r="AB75" i="4" l="1"/>
  <c r="AB73" i="4"/>
  <c r="AB72" i="4"/>
  <c r="AA73" i="4"/>
  <c r="AA75" i="4"/>
  <c r="AA71" i="4"/>
  <c r="AA74" i="4"/>
  <c r="AA72" i="4"/>
  <c r="AA70" i="4"/>
  <c r="AB70" i="4"/>
  <c r="AB74" i="4"/>
  <c r="AC71" i="4"/>
  <c r="AC74" i="4"/>
  <c r="AD74" i="4" s="1"/>
  <c r="AC72" i="4"/>
  <c r="AC70" i="4"/>
  <c r="AC75" i="4"/>
  <c r="AD75" i="4" s="1"/>
  <c r="AC73" i="4"/>
  <c r="AD73" i="4" s="1"/>
  <c r="AD72" i="4"/>
  <c r="AD70" i="4"/>
  <c r="AD71" i="4"/>
  <c r="AE72" i="4" l="1"/>
  <c r="AE70" i="4"/>
  <c r="AE75" i="4"/>
  <c r="AE73" i="4"/>
  <c r="AE71" i="4"/>
  <c r="AE74" i="4"/>
  <c r="AF72" i="4" l="1"/>
  <c r="AF75" i="4"/>
  <c r="AF73" i="4"/>
  <c r="AF71" i="4"/>
  <c r="AF74" i="4"/>
  <c r="AF70" i="4"/>
  <c r="AG73" i="4" l="1"/>
  <c r="AG71" i="4"/>
  <c r="AG72" i="4"/>
  <c r="AG70" i="4"/>
  <c r="AG75" i="4"/>
  <c r="AG74" i="4"/>
  <c r="AH75" i="4" l="1"/>
  <c r="AH71" i="4"/>
  <c r="AH74" i="4"/>
  <c r="AH72" i="4"/>
  <c r="AH70" i="4"/>
  <c r="AH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<sst xmlns="http://schemas.openxmlformats.org/spreadsheetml/2006/main" count="895" uniqueCount="266">
  <si>
    <t>n77</t>
  </si>
  <si>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</si>
  <si>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</si>
  <si>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</si>
  <si>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</si>
  <si>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</si>
  <si>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</si>
  <si>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</si>
  <si>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</si>
  <si>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</si>
  <si>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</si>
  <si>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</si>
  <si>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</si>
  <si>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</si>
  <si>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</si>
  <si>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</si>
  <si>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</si>
  <si>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</si>
  <si>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</si>
  <si>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</si>
  <si>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</si>
  <si>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</si>
  <si>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</si>
  <si>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</si>
  <si>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</si>
  <si>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</si>
  <si>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</si>
  <si>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</si>
  <si>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</si>
  <si>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</si>
  <si>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</si>
  <si>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</si>
  <si>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</si>
  <si>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</si>
  <si>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</si>
  <si>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</si>
  <si>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</si>
  <si>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</si>
  <si>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</si>
  <si>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</si>
  <si>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</si>
  <si>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</si>
  <si>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</si>
  <si>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</si>
  <si>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</si>
  <si>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</si>
  <si>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</si>
  <si>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</si>
  <si>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</si>
  <si>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</si>
  <si>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</si>
  <si>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</si>
  <si>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</si>
  <si>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</si>
  <si>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</si>
  <si>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</si>
  <si>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</si>
  <si>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</si>
  <si>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</si>
  <si>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</si>
  <si>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</si>
  <si>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</si>
  <si>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</si>
  <si>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</si>
  <si>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</si>
  <si>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</si>
  <si>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</si>
  <si>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</si>
  <si>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</si>
  <si>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</si>
  <si>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</si>
  <si>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</si>
  <si>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</si>
  <si>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</si>
  <si>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</si>
  <si>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</si>
  <si>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</si>
  <si>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</si>
  <si>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</si>
  <si>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</si>
  <si>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</si>
  <si>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</si>
  <si>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</si>
  <si>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</si>
  <si>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</si>
  <si>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</si>
  <si>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</si>
  <si>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</si>
  <si>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</si>
  <si>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</si>
  <si>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</si>
  <si>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</si>
  <si>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</si>
  <si>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</si>
  <si>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</si>
  <si>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</si>
  <si>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</si>
  <si>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</si>
  <si>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</si>
  <si>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</si>
  <si>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</si>
  <si>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</si>
  <si>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</si>
  <si>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</si>
  <si>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</si>
  <si>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</si>
  <si>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</si>
  <si>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</si>
  <si>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</si>
  <si>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</si>
  <si>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</si>
  <si>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</si>
  <si>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</si>
  <si>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</si>
  <si>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</si>
  <si>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</si>
  <si>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</si>
  <si>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</si>
  <si>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</si>
  <si>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</si>
  <si>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</si>
  <si>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</si>
  <si>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</si>
  <si>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</si>
  <si>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</si>
  <si>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</si>
  <si>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</si>
  <si>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</si>
  <si>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</si>
  <si>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</si>
  <si>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</si>
  <si>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</si>
  <si>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</si>
  <si>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</si>
  <si>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</si>
  <si>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</si>
  <si>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</si>
  <si>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</si>
  <si>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</si>
  <si>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</si>
  <si>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</si>
  <si>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</si>
  <si>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</si>
  <si>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</si>
  <si>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</si>
  <si>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</si>
  <si>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</si>
  <si>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</si>
  <si>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</si>
  <si>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</si>
  <si>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</si>
  <si>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</si>
  <si>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</si>
  <si>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</si>
  <si>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</si>
  <si>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</si>
  <si>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</si>
  <si>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</si>
  <si>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</si>
  <si>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</si>
  <si>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</si>
  <si>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</si>
  <si>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</si>
  <si>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</si>
  <si>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</si>
  <si>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</si>
  <si>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</si>
  <si>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</si>
  <si>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</si>
  <si>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</si>
  <si>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</si>
  <si>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</si>
  <si>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</si>
  <si>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</si>
  <si>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</si>
  <si>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1@105</t>
  </si>
  <si>
    <t>IMD2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</si>
  <si>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</si>
  <si>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</si>
  <si>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</si>
  <si>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</si>
  <si>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</si>
  <si>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</si>
  <si>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</si>
  <si>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</si>
  <si>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</si>
  <si>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</si>
  <si>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</si>
  <si>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</si>
  <si>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</si>
  <si>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</si>
  <si>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</si>
  <si>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</si>
  <si>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</si>
  <si>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</si>
  <si>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</si>
  <si>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</si>
  <si>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</si>
  <si>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</si>
  <si>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</si>
  <si>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</si>
  <si>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</si>
  <si>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NR band n77, n78</t>
  </si>
  <si>
    <t>42</t>
  </si>
  <si>
    <t>52</t>
  </si>
  <si>
    <t>E-UTRA Band 42, 52</t>
  </si>
  <si>
    <t>E-UTRA Band 1</t>
  </si>
  <si>
    <t>n/a</t>
  </si>
  <si>
    <t>E-UTRA Band 7</t>
  </si>
  <si>
    <t>E-UTRA Band 8</t>
  </si>
  <si>
    <t>E-UTRA Band 20</t>
  </si>
  <si>
    <t>E-UTRA Band 31</t>
  </si>
  <si>
    <t>E-UTRA Band 40</t>
  </si>
  <si>
    <t>E-UTRA Band 72</t>
  </si>
  <si>
    <t>E-UTRA Band 22</t>
  </si>
  <si>
    <t>E-UTRA Band 32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</si>
  <si>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</si>
  <si>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</si>
  <si>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</si>
  <si>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</si>
  <si>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</si>
  <si>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</si>
  <si>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</si>
  <si>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</si>
  <si>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</si>
  <si>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</si>
  <si>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</si>
  <si>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</si>
  <si>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</si>
  <si>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</si>
  <si>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</si>
  <si>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</si>
  <si>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</si>
  <si>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</si>
  <si>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Default TP#1</t>
  </si>
  <si>
    <t>Default TP#2</t>
  </si>
  <si>
    <t>20</t>
  </si>
  <si>
    <t>0</t>
  </si>
  <si>
    <t>1@99</t>
  </si>
  <si>
    <t>20/100</t>
  </si>
  <si>
    <t>20/106</t>
  </si>
  <si>
    <t>QPSK/CP-OFDM QPSK</t>
  </si>
  <si>
    <t>NA</t>
  </si>
  <si>
    <t>QPSK / CP-OFDM QPSK</t>
  </si>
  <si>
    <t>Table 6.6.3.1-2: Spurious emissions limits  (TS 36.101 V16.12.0)</t>
  </si>
  <si>
    <t>Table 6.5.3.1-2: Requirement for general spurious emissions limits  (TS 38.101-1 V16.10.0)</t>
  </si>
  <si>
    <t>DC_20A_n7A</t>
  </si>
  <si>
    <t>Band 20 and Band n7 UL harmonics and IMD products
(template from 36.860 Table 5.2.9-1: Band x and Band y UL higher order harmonics and IMD product)</t>
  </si>
  <si>
    <t xml:space="preserve">776 MHz ≤ f ≤ 906 MHz
</t>
  </si>
  <si>
    <t>DC_20_n7</t>
  </si>
  <si>
    <t>E-UTRA Band 1, 3, 7, 8, 22, 31, 32, 33, 34, 40, 43, 50, 51, 65, 67, 68, 72, 74, 75, 76</t>
  </si>
  <si>
    <t>E-UTRA Band 42, 52
NR band n78, n77</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</si>
  <si>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t>
  </si>
  <si>
    <t>NR FR1 Band n7</t>
  </si>
  <si>
    <t>E-UTRA Band 33</t>
  </si>
  <si>
    <t>E-UTRA Band 67</t>
  </si>
  <si>
    <t>E-UTRA Band 68</t>
  </si>
  <si>
    <t xml:space="preserve">1638 MHz ≤ f ≤ 1738 MHz
3332 MHz ≤ f ≤ 3432 MHz
4138 MHz ≤ f ≤ 4308 MHz
5832 MHz ≤ f ≤ 6002 MHz
</t>
  </si>
  <si>
    <t>IMD3 product 1</t>
  </si>
  <si>
    <t>n7</t>
  </si>
  <si>
    <t>IMD3 product 1
|2*fx – fy|</t>
  </si>
  <si>
    <t>IMD2 product 2
|fy + fx|</t>
  </si>
  <si>
    <t>68</t>
  </si>
  <si>
    <t>Test Settings for DC_20A_n7A Configuration</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</si>
  <si>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t>
  </si>
  <si>
    <t>v16.10.0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</si>
</sst>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7">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2" fillId="0" borderId="0" xfId="1" applyFill="1" applyAlignment="1">
      <alignment vertical="center"/>
    </xf>
    <xf numFmtId="0" fontId="4" fillId="0" borderId="19" xfId="0" applyFont="1" applyBorder="1" applyAlignment="1">
      <alignment horizontal="center" vertical="center" wrapText="1"/>
    </xf>
    <xf numFmtId="0" fontId="4" fillId="0" borderId="20" xfId="0" applyFont="1" applyBorder="1" applyAlignment="1">
      <alignment vertical="center" wrapText="1"/>
    </xf>
    <xf numFmtId="0" fontId="23" fillId="0" borderId="25" xfId="1" applyFont="1" applyBorder="1" applyAlignment="1">
      <alignment horizontal="center" vertical="center" wrapText="1"/>
    </xf>
    <xf numFmtId="164" fontId="19" fillId="7" borderId="25" xfId="1" applyNumberFormat="1" applyFont="1" applyFill="1" applyBorder="1" applyAlignment="1">
      <alignment horizontal="center" vertical="center" wrapText="1"/>
    </xf>
    <xf numFmtId="49" fontId="23" fillId="0" borderId="25" xfId="1" applyNumberFormat="1" applyFont="1" applyBorder="1" applyAlignment="1">
      <alignment horizontal="center" vertical="center" wrapText="1"/>
    </xf>
    <xf numFmtId="49" fontId="19" fillId="0" borderId="25" xfId="1" applyNumberFormat="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 fillId="2" borderId="1" xfId="1" applyFont="1" applyFill="1" applyBorder="1" applyAlignment="1">
      <alignment horizontal="right" vertical="center"/>
    </xf>
    <xf numFmtId="0" fontId="32" fillId="0" borderId="25"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 fillId="0" borderId="20" xfId="0" applyFont="1" applyBorder="1" applyAlignment="1">
      <alignment horizontal="center" vertical="center"/>
    </xf>
    <xf numFmtId="0" fontId="4" fillId="0" borderId="22" xfId="0" applyFont="1" applyBorder="1" applyAlignment="1">
      <alignment horizontal="center"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90">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85</xdr:row>
          <xdr:rowOff>0</xdr:rowOff>
        </xdr:from>
        <xdr:to>
          <xdr:col>2</xdr:col>
          <xdr:colOff>742950</xdr:colOff>
          <xdr:row>86</xdr:row>
          <xdr:rowOff>95250</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i-FI"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99" TargetMode="External"/><Relationship Id="rId13" Type="http://schemas.openxmlformats.org/officeDocument/2006/relationships/vmlDrawing" Target="../drawings/vmlDrawing1.vml"/><Relationship Id="rId3" Type="http://schemas.openxmlformats.org/officeDocument/2006/relationships/hyperlink" Target="mailto:1@99" TargetMode="External"/><Relationship Id="rId7" Type="http://schemas.openxmlformats.org/officeDocument/2006/relationships/hyperlink" Target="mailto:1@0" TargetMode="External"/><Relationship Id="rId12" Type="http://schemas.openxmlformats.org/officeDocument/2006/relationships/drawing" Target="../drawings/drawing1.xml"/><Relationship Id="rId2" Type="http://schemas.openxmlformats.org/officeDocument/2006/relationships/hyperlink" Target="mailto:1@99" TargetMode="External"/><Relationship Id="rId1" Type="http://schemas.openxmlformats.org/officeDocument/2006/relationships/hyperlink" Target="mailto:1@99" TargetMode="External"/><Relationship Id="rId6" Type="http://schemas.openxmlformats.org/officeDocument/2006/relationships/hyperlink" Target="mailto:1@0" TargetMode="External"/><Relationship Id="rId11" Type="http://schemas.openxmlformats.org/officeDocument/2006/relationships/printerSettings" Target="../printerSettings/printerSettings2.bin"/><Relationship Id="rId5" Type="http://schemas.openxmlformats.org/officeDocument/2006/relationships/hyperlink" Target="mailto:1@0" TargetMode="External"/><Relationship Id="rId15" Type="http://schemas.openxmlformats.org/officeDocument/2006/relationships/comments" Target="../comments1.xml"/><Relationship Id="rId10" Type="http://schemas.openxmlformats.org/officeDocument/2006/relationships/hyperlink" Target="mailto:1@0" TargetMode="External"/><Relationship Id="rId4" Type="http://schemas.openxmlformats.org/officeDocument/2006/relationships/hyperlink" Target="mailto:1@105" TargetMode="External"/><Relationship Id="rId9" Type="http://schemas.openxmlformats.org/officeDocument/2006/relationships/hyperlink" Target="mailto:1@0" TargetMode="External"/><Relationship Id="rId1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H18" sqref="H18"/>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7" t="s">
        <v>196</v>
      </c>
    </row>
    <row r="2" spans="2:8" ht="15.75" thickBot="1" x14ac:dyDescent="0.3"/>
    <row r="3" spans="2:8" ht="21.75" thickBot="1" x14ac:dyDescent="0.3">
      <c r="B3" s="106" t="s">
        <v>179</v>
      </c>
      <c r="C3" s="46" t="s">
        <v>246</v>
      </c>
    </row>
    <row r="4" spans="2:8" ht="21.75" thickBot="1" x14ac:dyDescent="0.3">
      <c r="B4" s="47"/>
      <c r="C4" s="96"/>
    </row>
    <row r="5" spans="2:8" ht="15.75" thickBot="1" x14ac:dyDescent="0.3">
      <c r="B5" s="147" t="s">
        <v>188</v>
      </c>
      <c r="C5" s="148"/>
      <c r="D5" s="148"/>
      <c r="E5" s="148"/>
      <c r="F5" s="148"/>
      <c r="G5" s="148"/>
      <c r="H5" s="149"/>
    </row>
    <row r="6" spans="2:8" ht="15" customHeight="1" outlineLevel="1" x14ac:dyDescent="0.25">
      <c r="B6" s="150" t="s">
        <v>189</v>
      </c>
      <c r="C6" s="151"/>
      <c r="D6" s="151"/>
      <c r="E6" s="151"/>
      <c r="F6" s="151"/>
      <c r="G6" s="151"/>
      <c r="H6" s="152"/>
    </row>
    <row r="7" spans="2:8" outlineLevel="1" x14ac:dyDescent="0.25">
      <c r="B7" s="4"/>
      <c r="C7" s="4"/>
      <c r="D7" s="4"/>
      <c r="E7" s="4"/>
    </row>
    <row r="8" spans="2:8" ht="39" customHeight="1" outlineLevel="1" thickBot="1" x14ac:dyDescent="0.3">
      <c r="B8" s="159" t="s">
        <v>244</v>
      </c>
      <c r="C8" s="159"/>
      <c r="D8" s="159"/>
      <c r="E8" s="159"/>
      <c r="F8" s="6"/>
    </row>
    <row r="9" spans="2:8" ht="30.75" outlineLevel="1" thickBot="1" x14ac:dyDescent="0.3">
      <c r="B9" s="7" t="s">
        <v>3</v>
      </c>
      <c r="C9" s="8" t="s">
        <v>4</v>
      </c>
      <c r="D9" s="8" t="s">
        <v>5</v>
      </c>
      <c r="E9" s="8" t="s">
        <v>6</v>
      </c>
    </row>
    <row r="10" spans="2:8" ht="15.75" outlineLevel="1" thickBot="1" x14ac:dyDescent="0.3">
      <c r="B10" s="9" t="s">
        <v>12</v>
      </c>
      <c r="C10" s="10" t="s">
        <v>13</v>
      </c>
      <c r="D10" s="10" t="s">
        <v>14</v>
      </c>
      <c r="E10" s="10"/>
    </row>
    <row r="11" spans="2:8" ht="15.75" outlineLevel="1" thickBot="1" x14ac:dyDescent="0.3">
      <c r="B11" s="9" t="s">
        <v>16</v>
      </c>
      <c r="C11" s="10" t="s">
        <v>13</v>
      </c>
      <c r="D11" s="10" t="s">
        <v>17</v>
      </c>
      <c r="E11" s="10"/>
    </row>
    <row r="12" spans="2:8" ht="15.75" outlineLevel="1" thickBot="1" x14ac:dyDescent="0.3">
      <c r="B12" s="9" t="s">
        <v>18</v>
      </c>
      <c r="C12" s="94" t="s">
        <v>13</v>
      </c>
      <c r="D12" s="94" t="s">
        <v>19</v>
      </c>
      <c r="E12" s="10"/>
    </row>
    <row r="13" spans="2:8" ht="15.75" outlineLevel="1" thickBot="1" x14ac:dyDescent="0.3">
      <c r="B13" s="9" t="s">
        <v>20</v>
      </c>
      <c r="C13" s="94" t="s">
        <v>21</v>
      </c>
      <c r="D13" s="94" t="s">
        <v>22</v>
      </c>
      <c r="E13" s="10"/>
    </row>
    <row r="14" spans="2:8" ht="45.75" outlineLevel="1" thickBot="1" x14ac:dyDescent="0.3">
      <c r="B14" s="9" t="s">
        <v>23</v>
      </c>
      <c r="C14" s="10" t="s">
        <v>21</v>
      </c>
      <c r="D14" s="10" t="s">
        <v>22</v>
      </c>
      <c r="E14" s="10">
        <v>1</v>
      </c>
    </row>
    <row r="15" spans="2:8" ht="21.75" customHeight="1" outlineLevel="1" thickBot="1" x14ac:dyDescent="0.3">
      <c r="B15" s="9" t="s">
        <v>24</v>
      </c>
      <c r="C15" s="10" t="s">
        <v>25</v>
      </c>
      <c r="D15" s="10" t="s">
        <v>26</v>
      </c>
      <c r="E15" s="10">
        <v>2</v>
      </c>
    </row>
    <row r="16" spans="2:8" ht="39.75" customHeight="1" outlineLevel="1" thickBot="1" x14ac:dyDescent="0.3">
      <c r="B16" s="163" t="s">
        <v>32</v>
      </c>
      <c r="C16" s="164"/>
      <c r="D16" s="164"/>
      <c r="E16" s="165"/>
    </row>
    <row r="17" spans="1:8" outlineLevel="1" x14ac:dyDescent="0.25"/>
    <row r="18" spans="1:8" ht="39" customHeight="1" outlineLevel="1" thickBot="1" x14ac:dyDescent="0.3">
      <c r="B18" s="166" t="s">
        <v>245</v>
      </c>
      <c r="C18" s="166"/>
      <c r="D18" s="166"/>
      <c r="E18" s="166"/>
    </row>
    <row r="19" spans="1:8" ht="32.25" outlineLevel="1" thickBot="1" x14ac:dyDescent="0.3">
      <c r="B19" s="14" t="s">
        <v>3</v>
      </c>
      <c r="C19" s="15" t="s">
        <v>4</v>
      </c>
      <c r="D19" s="15" t="s">
        <v>5</v>
      </c>
      <c r="E19" s="15" t="s">
        <v>6</v>
      </c>
    </row>
    <row r="20" spans="1:8" ht="15.75" outlineLevel="1" thickBot="1" x14ac:dyDescent="0.3">
      <c r="B20" s="16" t="s">
        <v>43</v>
      </c>
      <c r="C20" s="17" t="s">
        <v>13</v>
      </c>
      <c r="D20" s="17" t="s">
        <v>14</v>
      </c>
      <c r="E20" s="17"/>
    </row>
    <row r="21" spans="1:8" ht="15.75" outlineLevel="1" thickBot="1" x14ac:dyDescent="0.3">
      <c r="B21" s="16" t="s">
        <v>44</v>
      </c>
      <c r="C21" s="17" t="s">
        <v>13</v>
      </c>
      <c r="D21" s="17" t="s">
        <v>17</v>
      </c>
      <c r="E21" s="17"/>
    </row>
    <row r="22" spans="1:8" ht="15.75" outlineLevel="1" thickBot="1" x14ac:dyDescent="0.3">
      <c r="B22" s="16" t="s">
        <v>45</v>
      </c>
      <c r="C22" s="17" t="s">
        <v>13</v>
      </c>
      <c r="D22" s="17" t="s">
        <v>19</v>
      </c>
      <c r="E22" s="17"/>
    </row>
    <row r="23" spans="1:8" ht="15.75" outlineLevel="1" thickBot="1" x14ac:dyDescent="0.3">
      <c r="B23" s="167" t="s">
        <v>46</v>
      </c>
      <c r="C23" s="95" t="s">
        <v>21</v>
      </c>
      <c r="D23" s="95" t="s">
        <v>22</v>
      </c>
      <c r="E23" s="95">
        <v>4</v>
      </c>
    </row>
    <row r="24" spans="1:8" ht="15.75" outlineLevel="1" thickBot="1" x14ac:dyDescent="0.3">
      <c r="B24" s="168"/>
      <c r="C24" s="95" t="s">
        <v>47</v>
      </c>
      <c r="D24" s="95" t="s">
        <v>22</v>
      </c>
      <c r="E24" s="95">
        <v>3</v>
      </c>
    </row>
    <row r="25" spans="1:8" ht="53.25" customHeight="1" outlineLevel="1" thickBot="1" x14ac:dyDescent="0.3">
      <c r="B25" s="16" t="s">
        <v>48</v>
      </c>
      <c r="C25" s="17" t="s">
        <v>21</v>
      </c>
      <c r="D25" s="17" t="s">
        <v>22</v>
      </c>
      <c r="E25" s="17">
        <v>1</v>
      </c>
    </row>
    <row r="26" spans="1:8" ht="15.75" customHeight="1" outlineLevel="1" thickBot="1" x14ac:dyDescent="0.3">
      <c r="B26" s="99" t="s">
        <v>49</v>
      </c>
      <c r="C26" s="100" t="s">
        <v>21</v>
      </c>
      <c r="D26" s="100" t="s">
        <v>22</v>
      </c>
      <c r="E26" s="100">
        <v>2</v>
      </c>
    </row>
    <row r="27" spans="1:8" ht="57" customHeight="1" outlineLevel="1" x14ac:dyDescent="0.25">
      <c r="B27" s="153" t="s">
        <v>50</v>
      </c>
      <c r="C27" s="154"/>
      <c r="D27" s="154"/>
      <c r="E27" s="155"/>
    </row>
    <row r="28" spans="1:8" ht="41.25" customHeight="1" outlineLevel="1" thickBot="1" x14ac:dyDescent="0.3">
      <c r="B28" s="156"/>
      <c r="C28" s="157"/>
      <c r="D28" s="157"/>
      <c r="E28" s="158"/>
    </row>
    <row r="29" spans="1:8" ht="30.75" customHeight="1" outlineLevel="1" thickBot="1" x14ac:dyDescent="0.3">
      <c r="B29" s="101"/>
      <c r="C29" s="101"/>
      <c r="D29" s="101"/>
      <c r="E29" s="101"/>
    </row>
    <row r="30" spans="1:8" ht="17.25" x14ac:dyDescent="0.25">
      <c r="B30" s="169" t="s">
        <v>177</v>
      </c>
      <c r="C30" s="170"/>
      <c r="D30" s="170"/>
      <c r="E30" s="170"/>
      <c r="F30" s="170"/>
      <c r="G30" s="170"/>
      <c r="H30" s="171"/>
    </row>
    <row r="31" spans="1:8" ht="15.75" customHeight="1" outlineLevel="1" x14ac:dyDescent="0.25">
      <c r="B31" s="172" t="s">
        <v>194</v>
      </c>
      <c r="C31" s="172"/>
      <c r="D31" s="172"/>
      <c r="E31" s="172"/>
      <c r="F31" s="172"/>
      <c r="G31" s="172"/>
      <c r="H31" s="172"/>
    </row>
    <row r="32" spans="1:8" ht="15.75" customHeight="1" outlineLevel="1" thickBot="1" x14ac:dyDescent="0.3">
      <c r="A32" s="98"/>
      <c r="B32" s="98"/>
      <c r="C32" s="98"/>
      <c r="D32" s="98"/>
      <c r="E32" s="98"/>
      <c r="F32" s="98"/>
      <c r="G32" s="98"/>
      <c r="H32" s="98"/>
    </row>
    <row r="33" spans="1:8" ht="31.5" customHeight="1" outlineLevel="1" thickBot="1" x14ac:dyDescent="0.3">
      <c r="A33" s="98"/>
      <c r="B33" s="160" t="s">
        <v>247</v>
      </c>
      <c r="C33" s="161"/>
      <c r="D33" s="161"/>
      <c r="E33" s="161"/>
      <c r="F33" s="162"/>
      <c r="G33" s="98"/>
      <c r="H33" s="98"/>
    </row>
    <row r="34" spans="1:8" ht="15.75" customHeight="1" outlineLevel="1" thickBot="1" x14ac:dyDescent="0.3">
      <c r="A34" s="98"/>
      <c r="B34" s="7" t="s">
        <v>7</v>
      </c>
      <c r="C34" s="7" t="s">
        <v>8</v>
      </c>
      <c r="D34" s="7" t="s">
        <v>9</v>
      </c>
      <c r="E34" s="7" t="s">
        <v>10</v>
      </c>
      <c r="F34" s="7" t="s">
        <v>11</v>
      </c>
      <c r="G34" s="98"/>
      <c r="H34" s="98"/>
    </row>
    <row r="35" spans="1:8" ht="23.25" customHeight="1" outlineLevel="1" thickBot="1" x14ac:dyDescent="0.3">
      <c r="A35" s="98"/>
      <c r="B35" s="11" t="s">
        <v>15</v>
      </c>
      <c r="C35" s="12">
        <v>832</v>
      </c>
      <c r="D35" s="12">
        <v>862</v>
      </c>
      <c r="E35" s="12">
        <v>2500</v>
      </c>
      <c r="F35" s="12">
        <v>2570</v>
      </c>
      <c r="G35" s="98"/>
      <c r="H35" s="98"/>
    </row>
    <row r="36" spans="1:8" ht="23.25" customHeight="1" outlineLevel="1" thickBot="1" x14ac:dyDescent="0.3">
      <c r="A36" s="98"/>
      <c r="B36" s="11" t="s">
        <v>27</v>
      </c>
      <c r="C36" s="12" t="s">
        <v>28</v>
      </c>
      <c r="D36" s="12" t="s">
        <v>29</v>
      </c>
      <c r="E36" s="12" t="s">
        <v>30</v>
      </c>
      <c r="F36" s="12" t="s">
        <v>31</v>
      </c>
      <c r="G36" s="98"/>
      <c r="H36" s="98"/>
    </row>
    <row r="37" spans="1:8" ht="23.25" customHeight="1" outlineLevel="1" thickBot="1" x14ac:dyDescent="0.3">
      <c r="A37" s="98"/>
      <c r="B37" s="11" t="s">
        <v>33</v>
      </c>
      <c r="C37" s="13">
        <f>ABS(E35-D35)</f>
        <v>1638</v>
      </c>
      <c r="D37" s="13">
        <f>ABS(F35-C35)</f>
        <v>1738</v>
      </c>
      <c r="E37" s="13">
        <f>E35+C35</f>
        <v>3332</v>
      </c>
      <c r="F37" s="13">
        <f>F35+D35</f>
        <v>3432</v>
      </c>
      <c r="G37" s="98"/>
      <c r="H37" s="98"/>
    </row>
    <row r="38" spans="1:8" ht="23.25" customHeight="1" outlineLevel="1" thickBot="1" x14ac:dyDescent="0.3">
      <c r="A38" s="98"/>
      <c r="B38" s="11" t="s">
        <v>34</v>
      </c>
      <c r="C38" s="12" t="s">
        <v>35</v>
      </c>
      <c r="D38" s="12" t="s">
        <v>36</v>
      </c>
      <c r="E38" s="12" t="s">
        <v>37</v>
      </c>
      <c r="F38" s="12" t="s">
        <v>38</v>
      </c>
      <c r="G38" s="98"/>
      <c r="H38" s="98"/>
    </row>
    <row r="39" spans="1:8" ht="23.25" customHeight="1" outlineLevel="1" thickBot="1" x14ac:dyDescent="0.3">
      <c r="A39" s="98"/>
      <c r="B39" s="11" t="s">
        <v>33</v>
      </c>
      <c r="C39" s="13">
        <f>ABS((2*C35)-F35)</f>
        <v>906</v>
      </c>
      <c r="D39" s="13">
        <f>ABS((2*D35)-E35)</f>
        <v>776</v>
      </c>
      <c r="E39" s="13">
        <f>ABS((2*E35)-D35)</f>
        <v>4138</v>
      </c>
      <c r="F39" s="13">
        <f>ABS((2*F35)-C35)</f>
        <v>4308</v>
      </c>
      <c r="G39" s="98"/>
      <c r="H39" s="98"/>
    </row>
    <row r="40" spans="1:8" ht="23.25" customHeight="1" outlineLevel="1" thickBot="1" x14ac:dyDescent="0.3">
      <c r="A40" s="98"/>
      <c r="B40" s="11" t="s">
        <v>34</v>
      </c>
      <c r="C40" s="12" t="s">
        <v>39</v>
      </c>
      <c r="D40" s="12" t="s">
        <v>40</v>
      </c>
      <c r="E40" s="12" t="s">
        <v>41</v>
      </c>
      <c r="F40" s="12" t="s">
        <v>42</v>
      </c>
      <c r="G40" s="98"/>
      <c r="H40" s="98"/>
    </row>
    <row r="41" spans="1:8" ht="23.25" customHeight="1" outlineLevel="1" thickBot="1" x14ac:dyDescent="0.3">
      <c r="A41" s="98"/>
      <c r="B41" s="11" t="s">
        <v>33</v>
      </c>
      <c r="C41" s="13">
        <f>(2*C35)+E35</f>
        <v>4164</v>
      </c>
      <c r="D41" s="13">
        <f>(2*D35)+F35</f>
        <v>4294</v>
      </c>
      <c r="E41" s="13">
        <f>(2*E35)+C35</f>
        <v>5832</v>
      </c>
      <c r="F41" s="13">
        <f>(2*F35)+D35</f>
        <v>6002</v>
      </c>
      <c r="G41" s="98"/>
      <c r="H41" s="98"/>
    </row>
    <row r="42" spans="1:8" ht="15.75" customHeight="1" outlineLevel="1" x14ac:dyDescent="0.25">
      <c r="A42" s="98"/>
      <c r="B42" s="98"/>
      <c r="C42" s="98"/>
      <c r="D42" s="98"/>
      <c r="E42" s="98"/>
      <c r="F42" s="98"/>
      <c r="G42" s="98"/>
      <c r="H42" s="98"/>
    </row>
    <row r="43" spans="1:8" ht="15.75" outlineLevel="1" thickBot="1" x14ac:dyDescent="0.3">
      <c r="B43" s="3"/>
      <c r="C43" s="4"/>
      <c r="D43" s="4"/>
      <c r="E43" s="4"/>
      <c r="F43" s="4"/>
      <c r="G43" s="4"/>
    </row>
    <row r="44" spans="1:8" ht="15.75" thickBot="1" x14ac:dyDescent="0.3">
      <c r="B44" s="147" t="s">
        <v>178</v>
      </c>
      <c r="C44" s="148"/>
      <c r="D44" s="148"/>
      <c r="E44" s="148"/>
      <c r="F44" s="148"/>
      <c r="G44" s="148"/>
      <c r="H44" s="149"/>
    </row>
    <row r="45" spans="1:8" ht="33.75" customHeight="1" outlineLevel="1" x14ac:dyDescent="0.25">
      <c r="B45" s="150" t="s">
        <v>198</v>
      </c>
      <c r="C45" s="151"/>
      <c r="D45" s="151"/>
      <c r="E45" s="151"/>
      <c r="F45" s="151"/>
      <c r="G45" s="151"/>
      <c r="H45" s="152"/>
    </row>
    <row r="46" spans="1:8" ht="15.75" outlineLevel="1" thickBot="1" x14ac:dyDescent="0.3">
      <c r="B46" s="3"/>
      <c r="C46" s="4"/>
      <c r="D46" s="4"/>
      <c r="E46" s="4"/>
      <c r="F46" s="4"/>
      <c r="G46" s="4"/>
    </row>
    <row r="47" spans="1:8" ht="30.75" outlineLevel="1" thickBot="1" x14ac:dyDescent="0.3">
      <c r="B47" s="7" t="s">
        <v>3</v>
      </c>
      <c r="C47" s="8" t="s">
        <v>4</v>
      </c>
      <c r="D47" s="8" t="s">
        <v>5</v>
      </c>
      <c r="E47" s="8" t="s">
        <v>51</v>
      </c>
      <c r="F47" s="4"/>
      <c r="G47" s="4"/>
    </row>
    <row r="48" spans="1:8" ht="15.75" customHeight="1" outlineLevel="1" thickBot="1" x14ac:dyDescent="0.3">
      <c r="B48" s="144" t="str">
        <f>"Test requirements for " &amp; '6.5B.3.3.1 Tx spurious'!C3&amp;" configuration"</f>
        <v>Test requirements for DC_20A_n7A configuration</v>
      </c>
      <c r="C48" s="145"/>
      <c r="D48" s="145"/>
      <c r="E48" s="146"/>
      <c r="F48" s="4"/>
      <c r="G48" s="4"/>
    </row>
    <row r="49" spans="2:5" ht="39.75" customHeight="1" outlineLevel="1" thickBot="1" x14ac:dyDescent="0.3">
      <c r="B49" s="130" t="s">
        <v>248</v>
      </c>
      <c r="C49" s="17" t="s">
        <v>13</v>
      </c>
      <c r="D49" s="17" t="s">
        <v>19</v>
      </c>
      <c r="E49" s="17"/>
    </row>
    <row r="50" spans="2:5" ht="86.25" customHeight="1" outlineLevel="1" thickBot="1" x14ac:dyDescent="0.3">
      <c r="B50" s="130" t="s">
        <v>257</v>
      </c>
      <c r="C50" s="95" t="s">
        <v>21</v>
      </c>
      <c r="D50" s="95" t="s">
        <v>22</v>
      </c>
      <c r="E50" s="95" t="s">
        <v>174</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89"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38"/>
  <sheetViews>
    <sheetView zoomScale="80" zoomScaleNormal="80" workbookViewId="0">
      <selection activeCell="S138" sqref="S138"/>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31"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07" t="s">
        <v>197</v>
      </c>
    </row>
    <row r="2" spans="2:15" ht="15.75" thickBot="1" x14ac:dyDescent="0.3"/>
    <row r="3" spans="2:15" ht="21.75" thickBot="1" x14ac:dyDescent="0.3">
      <c r="B3" s="105" t="s">
        <v>179</v>
      </c>
      <c r="C3" s="46" t="s">
        <v>246</v>
      </c>
      <c r="D3" s="48"/>
      <c r="E3" s="48"/>
      <c r="F3" s="48"/>
    </row>
    <row r="4" spans="2:15" ht="19.5" thickBot="1" x14ac:dyDescent="0.3">
      <c r="B4" s="48"/>
      <c r="C4" s="48"/>
      <c r="D4" s="48"/>
      <c r="E4" s="48"/>
      <c r="F4" s="48"/>
    </row>
    <row r="5" spans="2:15" ht="19.5" thickBot="1" x14ac:dyDescent="0.3">
      <c r="B5" s="174" t="s">
        <v>186</v>
      </c>
      <c r="C5" s="175"/>
      <c r="D5" s="175"/>
      <c r="E5" s="175"/>
      <c r="F5" s="175"/>
      <c r="G5" s="175"/>
      <c r="H5" s="175"/>
      <c r="I5" s="175"/>
      <c r="J5" s="175"/>
      <c r="K5" s="175"/>
      <c r="L5" s="175"/>
      <c r="M5" s="175"/>
      <c r="N5" s="176"/>
      <c r="O5" s="18"/>
    </row>
    <row r="6" spans="2:15" ht="27.75" customHeight="1" outlineLevel="1" thickBot="1" x14ac:dyDescent="0.3">
      <c r="B6" s="188" t="s">
        <v>193</v>
      </c>
      <c r="C6" s="189"/>
      <c r="D6" s="189"/>
      <c r="E6" s="189"/>
      <c r="F6" s="189"/>
      <c r="G6" s="189"/>
      <c r="H6" s="189"/>
      <c r="I6" s="189"/>
      <c r="J6" s="189"/>
      <c r="K6" s="189"/>
      <c r="L6" s="189"/>
      <c r="M6" s="189"/>
      <c r="N6" s="190"/>
    </row>
    <row r="7" spans="2:15" ht="15.75" outlineLevel="1" thickBot="1" x14ac:dyDescent="0.3">
      <c r="B7" s="20"/>
      <c r="C7" s="20"/>
      <c r="D7" s="20"/>
      <c r="E7" s="20"/>
      <c r="F7" s="20"/>
      <c r="G7" s="20"/>
      <c r="H7" s="20"/>
      <c r="I7" s="20"/>
      <c r="J7" s="20"/>
    </row>
    <row r="8" spans="2:15" ht="31.5" customHeight="1" outlineLevel="1" x14ac:dyDescent="0.25">
      <c r="B8" s="110" t="s">
        <v>187</v>
      </c>
      <c r="C8" s="111" t="s">
        <v>265</v>
      </c>
    </row>
    <row r="9" spans="2:15" ht="15.75" customHeight="1" outlineLevel="1" x14ac:dyDescent="0.25">
      <c r="B9" s="173" t="s">
        <v>52</v>
      </c>
      <c r="C9" s="173" t="s">
        <v>53</v>
      </c>
      <c r="D9" s="173"/>
      <c r="E9" s="173"/>
      <c r="F9" s="173"/>
      <c r="G9" s="173"/>
      <c r="H9" s="173"/>
      <c r="I9" s="173"/>
      <c r="J9" s="19"/>
    </row>
    <row r="10" spans="2:15" ht="24.75" customHeight="1" outlineLevel="1" thickBot="1" x14ac:dyDescent="0.3">
      <c r="B10" s="191"/>
      <c r="C10" s="123" t="s">
        <v>54</v>
      </c>
      <c r="D10" s="191" t="s">
        <v>55</v>
      </c>
      <c r="E10" s="191"/>
      <c r="F10" s="191"/>
      <c r="G10" s="123" t="s">
        <v>56</v>
      </c>
      <c r="H10" s="123" t="s">
        <v>57</v>
      </c>
      <c r="I10" s="124" t="s">
        <v>6</v>
      </c>
      <c r="M10" s="28"/>
    </row>
    <row r="11" spans="2:15" ht="51" customHeight="1" outlineLevel="1" thickBot="1" x14ac:dyDescent="0.3">
      <c r="B11" s="125" t="s">
        <v>249</v>
      </c>
      <c r="C11" s="129" t="s">
        <v>250</v>
      </c>
      <c r="D11" s="135" t="s">
        <v>200</v>
      </c>
      <c r="E11" s="135" t="s">
        <v>2</v>
      </c>
      <c r="F11" s="135" t="s">
        <v>201</v>
      </c>
      <c r="G11" s="135">
        <v>-50</v>
      </c>
      <c r="H11" s="136">
        <v>1</v>
      </c>
      <c r="I11" s="136"/>
    </row>
    <row r="12" spans="2:15" ht="27.75" customHeight="1" outlineLevel="1" thickBot="1" x14ac:dyDescent="0.3">
      <c r="B12" s="126"/>
      <c r="C12" s="134" t="s">
        <v>251</v>
      </c>
      <c r="D12" s="1" t="s">
        <v>200</v>
      </c>
      <c r="E12" s="1" t="s">
        <v>2</v>
      </c>
      <c r="F12" s="1" t="s">
        <v>201</v>
      </c>
      <c r="G12" s="1">
        <v>-50</v>
      </c>
      <c r="H12" s="128">
        <v>1</v>
      </c>
      <c r="I12" s="128">
        <v>2</v>
      </c>
    </row>
    <row r="13" spans="2:15" ht="15.75" outlineLevel="1" thickBot="1" x14ac:dyDescent="0.3">
      <c r="B13" s="127"/>
      <c r="C13" s="2" t="s">
        <v>210</v>
      </c>
      <c r="D13" s="1" t="s">
        <v>200</v>
      </c>
      <c r="E13" s="1" t="s">
        <v>2</v>
      </c>
      <c r="F13" s="1" t="s">
        <v>201</v>
      </c>
      <c r="G13" s="1">
        <v>-50</v>
      </c>
      <c r="H13" s="128">
        <v>1</v>
      </c>
      <c r="I13" s="128">
        <v>5</v>
      </c>
    </row>
    <row r="14" spans="2:15" ht="108.75" customHeight="1" outlineLevel="1" x14ac:dyDescent="0.25">
      <c r="B14" s="194" t="s">
        <v>252</v>
      </c>
      <c r="C14" s="194"/>
      <c r="D14" s="194"/>
      <c r="E14" s="194"/>
      <c r="F14" s="194"/>
      <c r="G14" s="194"/>
      <c r="H14" s="194"/>
      <c r="I14" s="194"/>
      <c r="J14" s="20"/>
    </row>
    <row r="15" spans="2:15" ht="15.75" outlineLevel="1" thickBot="1" x14ac:dyDescent="0.3">
      <c r="B15" s="20"/>
      <c r="C15" s="20"/>
      <c r="D15" s="20"/>
      <c r="E15" s="20"/>
      <c r="F15" s="20"/>
      <c r="G15" s="20"/>
      <c r="H15" s="20"/>
      <c r="I15" s="20"/>
      <c r="J15" s="20"/>
    </row>
    <row r="16" spans="2:15" ht="19.5" thickBot="1" x14ac:dyDescent="0.3">
      <c r="B16" s="174" t="s">
        <v>181</v>
      </c>
      <c r="C16" s="175"/>
      <c r="D16" s="175"/>
      <c r="E16" s="175"/>
      <c r="F16" s="175"/>
      <c r="G16" s="175"/>
      <c r="H16" s="175"/>
      <c r="I16" s="175"/>
      <c r="J16" s="175"/>
      <c r="K16" s="175"/>
      <c r="L16" s="175"/>
      <c r="M16" s="175"/>
      <c r="N16" s="176"/>
      <c r="O16" s="18"/>
    </row>
    <row r="17" spans="1:17" ht="18.75" outlineLevel="1" x14ac:dyDescent="0.25">
      <c r="A17" s="18"/>
      <c r="B17" s="18"/>
      <c r="C17" s="18"/>
      <c r="D17" s="18"/>
      <c r="E17" s="18"/>
      <c r="F17" s="18"/>
      <c r="G17" s="18"/>
      <c r="H17" s="18"/>
      <c r="I17" s="18"/>
      <c r="J17" s="18"/>
      <c r="K17" s="18"/>
      <c r="L17" s="18"/>
      <c r="M17" s="18"/>
      <c r="N17" s="18"/>
      <c r="O17" s="18"/>
    </row>
    <row r="18" spans="1:17" ht="18.75" outlineLevel="1" x14ac:dyDescent="0.25">
      <c r="B18" s="195" t="s">
        <v>210</v>
      </c>
      <c r="C18" s="196"/>
      <c r="D18" s="195" t="s">
        <v>253</v>
      </c>
      <c r="E18" s="196"/>
      <c r="H18" s="51"/>
      <c r="I18" s="193" t="s">
        <v>134</v>
      </c>
      <c r="J18" s="193"/>
      <c r="K18" s="193"/>
      <c r="L18" s="193"/>
      <c r="M18" s="193"/>
      <c r="N18" s="193"/>
      <c r="O18" s="49"/>
      <c r="P18" s="49"/>
      <c r="Q18" s="49"/>
    </row>
    <row r="19" spans="1:17" s="50" customFormat="1" ht="18.75" outlineLevel="1" x14ac:dyDescent="0.25">
      <c r="B19" s="24" t="s">
        <v>8</v>
      </c>
      <c r="C19" s="24" t="s">
        <v>9</v>
      </c>
      <c r="D19" s="24" t="s">
        <v>10</v>
      </c>
      <c r="E19" s="24" t="s">
        <v>11</v>
      </c>
      <c r="G19" s="51"/>
      <c r="H19" s="52"/>
      <c r="I19" s="23" t="s">
        <v>121</v>
      </c>
      <c r="J19" s="23" t="s">
        <v>122</v>
      </c>
      <c r="K19" s="23" t="s">
        <v>123</v>
      </c>
      <c r="L19" s="23" t="s">
        <v>124</v>
      </c>
      <c r="M19" s="54" t="s">
        <v>125</v>
      </c>
      <c r="N19" s="54" t="s">
        <v>126</v>
      </c>
      <c r="O19" s="53"/>
    </row>
    <row r="20" spans="1:17" s="50" customFormat="1" ht="27" customHeight="1" outlineLevel="1" x14ac:dyDescent="0.25">
      <c r="B20" s="25">
        <v>832</v>
      </c>
      <c r="C20" s="25">
        <v>862</v>
      </c>
      <c r="D20" s="25">
        <v>2500</v>
      </c>
      <c r="E20" s="25">
        <v>2570</v>
      </c>
      <c r="G20" s="51"/>
      <c r="H20" s="36" t="s">
        <v>129</v>
      </c>
      <c r="I20" s="59" t="s">
        <v>130</v>
      </c>
      <c r="J20" s="59" t="s">
        <v>131</v>
      </c>
      <c r="K20" s="59" t="s">
        <v>132</v>
      </c>
      <c r="L20" s="59" t="s">
        <v>133</v>
      </c>
      <c r="M20" s="55" t="s">
        <v>128</v>
      </c>
      <c r="N20" s="55" t="s">
        <v>127</v>
      </c>
    </row>
    <row r="21" spans="1:17" outlineLevel="1" x14ac:dyDescent="0.25">
      <c r="B21" s="50"/>
      <c r="H21" s="36" t="s">
        <v>120</v>
      </c>
      <c r="I21" s="25">
        <v>832</v>
      </c>
      <c r="J21" s="25">
        <v>832</v>
      </c>
      <c r="K21" s="25">
        <v>862</v>
      </c>
      <c r="L21" s="25">
        <v>862</v>
      </c>
      <c r="M21" s="57"/>
      <c r="N21" s="58"/>
    </row>
    <row r="22" spans="1:17" outlineLevel="1" x14ac:dyDescent="0.25">
      <c r="B22" s="23" t="s">
        <v>150</v>
      </c>
      <c r="C22" s="192" t="s">
        <v>151</v>
      </c>
      <c r="D22" s="192"/>
      <c r="E22" s="23" t="s">
        <v>152</v>
      </c>
      <c r="F22" s="23" t="s">
        <v>153</v>
      </c>
      <c r="H22" s="36" t="s">
        <v>108</v>
      </c>
      <c r="I22" s="25">
        <v>2500</v>
      </c>
      <c r="J22" s="25">
        <v>2570</v>
      </c>
      <c r="K22" s="25">
        <v>2500</v>
      </c>
      <c r="L22" s="25">
        <v>2570</v>
      </c>
      <c r="M22" s="58"/>
      <c r="N22" s="58"/>
    </row>
    <row r="23" spans="1:17" outlineLevel="1" x14ac:dyDescent="0.25">
      <c r="B23" s="36" t="s">
        <v>135</v>
      </c>
      <c r="C23" s="36" t="s">
        <v>141</v>
      </c>
      <c r="D23" s="36" t="s">
        <v>83</v>
      </c>
      <c r="E23" s="26">
        <f t="shared" ref="E23:E28" si="0">IF(AND(M23&lt;0,N23&gt;0),0,MIN(ABS(M23),ABS(N23)))</f>
        <v>1638</v>
      </c>
      <c r="F23" s="26">
        <f t="shared" ref="F23:F28" si="1">MAX(ABS(M23),ABS(N23))</f>
        <v>1738</v>
      </c>
      <c r="H23" s="36" t="s">
        <v>157</v>
      </c>
      <c r="I23" s="25">
        <f>I$21-I$22</f>
        <v>-1668</v>
      </c>
      <c r="J23" s="25">
        <f>J$21-J$22</f>
        <v>-1738</v>
      </c>
      <c r="K23" s="25">
        <f>K$21-K$22</f>
        <v>-1638</v>
      </c>
      <c r="L23" s="25">
        <f>L$21-L$22</f>
        <v>-1708</v>
      </c>
      <c r="M23" s="56">
        <f t="shared" ref="M23:M28" si="2">MIN(I23:L23)</f>
        <v>-1738</v>
      </c>
      <c r="N23" s="56">
        <f t="shared" ref="N23:N28" si="3">MAX(I23:L23)</f>
        <v>-1638</v>
      </c>
    </row>
    <row r="24" spans="1:17" outlineLevel="1" x14ac:dyDescent="0.25">
      <c r="B24" s="36" t="s">
        <v>136</v>
      </c>
      <c r="C24" s="36" t="s">
        <v>142</v>
      </c>
      <c r="D24" s="36" t="s">
        <v>84</v>
      </c>
      <c r="E24" s="26">
        <f t="shared" si="0"/>
        <v>3332</v>
      </c>
      <c r="F24" s="26">
        <f t="shared" si="1"/>
        <v>3432</v>
      </c>
      <c r="H24" s="36" t="s">
        <v>158</v>
      </c>
      <c r="I24" s="25">
        <f>I$21+I$22</f>
        <v>3332</v>
      </c>
      <c r="J24" s="25">
        <f>J$21+J$22</f>
        <v>3402</v>
      </c>
      <c r="K24" s="25">
        <f>K$21+K$22</f>
        <v>3362</v>
      </c>
      <c r="L24" s="25">
        <f>L$21+L$22</f>
        <v>3432</v>
      </c>
      <c r="M24" s="56">
        <f t="shared" si="2"/>
        <v>3332</v>
      </c>
      <c r="N24" s="56">
        <f t="shared" si="3"/>
        <v>3432</v>
      </c>
    </row>
    <row r="25" spans="1:17" ht="22.5" outlineLevel="1" x14ac:dyDescent="0.25">
      <c r="B25" s="36" t="s">
        <v>137</v>
      </c>
      <c r="C25" s="36" t="s">
        <v>143</v>
      </c>
      <c r="D25" s="36" t="s">
        <v>85</v>
      </c>
      <c r="E25" s="26">
        <f t="shared" si="0"/>
        <v>776</v>
      </c>
      <c r="F25" s="26">
        <f t="shared" si="1"/>
        <v>906</v>
      </c>
      <c r="H25" s="36" t="s">
        <v>159</v>
      </c>
      <c r="I25" s="25">
        <f>2*I$21-I$22</f>
        <v>-836</v>
      </c>
      <c r="J25" s="25">
        <f>2*J$21-J$22</f>
        <v>-906</v>
      </c>
      <c r="K25" s="25">
        <f>2*K$21-K$22</f>
        <v>-776</v>
      </c>
      <c r="L25" s="25">
        <f>2*L$21-L$22</f>
        <v>-846</v>
      </c>
      <c r="M25" s="56">
        <f t="shared" si="2"/>
        <v>-906</v>
      </c>
      <c r="N25" s="56">
        <f t="shared" si="3"/>
        <v>-776</v>
      </c>
    </row>
    <row r="26" spans="1:17" ht="22.5" outlineLevel="1" x14ac:dyDescent="0.25">
      <c r="B26" s="36" t="s">
        <v>138</v>
      </c>
      <c r="C26" s="36" t="s">
        <v>144</v>
      </c>
      <c r="D26" s="36" t="s">
        <v>86</v>
      </c>
      <c r="E26" s="26">
        <f t="shared" si="0"/>
        <v>4138</v>
      </c>
      <c r="F26" s="26">
        <f t="shared" si="1"/>
        <v>4308</v>
      </c>
      <c r="H26" s="36" t="s">
        <v>160</v>
      </c>
      <c r="I26" s="25">
        <f>2*I$22-I$21</f>
        <v>4168</v>
      </c>
      <c r="J26" s="25">
        <f>2*J$22-J$21</f>
        <v>4308</v>
      </c>
      <c r="K26" s="25">
        <f>2*K$22-K$21</f>
        <v>4138</v>
      </c>
      <c r="L26" s="25">
        <f>2*L$22-L$21</f>
        <v>4278</v>
      </c>
      <c r="M26" s="56">
        <f t="shared" si="2"/>
        <v>4138</v>
      </c>
      <c r="N26" s="56">
        <f t="shared" si="3"/>
        <v>4308</v>
      </c>
    </row>
    <row r="27" spans="1:17" ht="22.5" outlineLevel="1" x14ac:dyDescent="0.25">
      <c r="B27" s="36" t="s">
        <v>139</v>
      </c>
      <c r="C27" s="36" t="s">
        <v>145</v>
      </c>
      <c r="D27" s="36" t="s">
        <v>87</v>
      </c>
      <c r="E27" s="26">
        <f t="shared" si="0"/>
        <v>4164</v>
      </c>
      <c r="F27" s="26">
        <f t="shared" si="1"/>
        <v>4294</v>
      </c>
      <c r="H27" s="36" t="s">
        <v>161</v>
      </c>
      <c r="I27" s="25">
        <f>2*I$21+I$22</f>
        <v>4164</v>
      </c>
      <c r="J27" s="25">
        <f>2*J$21+J$22</f>
        <v>4234</v>
      </c>
      <c r="K27" s="25">
        <f>2*K$21+K$22</f>
        <v>4224</v>
      </c>
      <c r="L27" s="25">
        <f>2*L$21+L$22</f>
        <v>4294</v>
      </c>
      <c r="M27" s="56">
        <f t="shared" si="2"/>
        <v>4164</v>
      </c>
      <c r="N27" s="56">
        <f t="shared" si="3"/>
        <v>4294</v>
      </c>
    </row>
    <row r="28" spans="1:17" ht="22.5" outlineLevel="1" x14ac:dyDescent="0.25">
      <c r="B28" s="36" t="s">
        <v>140</v>
      </c>
      <c r="C28" s="36" t="s">
        <v>146</v>
      </c>
      <c r="D28" s="36" t="s">
        <v>88</v>
      </c>
      <c r="E28" s="26">
        <f t="shared" si="0"/>
        <v>5832</v>
      </c>
      <c r="F28" s="26">
        <f t="shared" si="1"/>
        <v>6002</v>
      </c>
      <c r="H28" s="36" t="s">
        <v>162</v>
      </c>
      <c r="I28" s="25">
        <f>2*I$22+I$21</f>
        <v>5832</v>
      </c>
      <c r="J28" s="25">
        <f>2*J$22+J$21</f>
        <v>5972</v>
      </c>
      <c r="K28" s="25">
        <f>2*K$22+K$21</f>
        <v>5862</v>
      </c>
      <c r="L28" s="25">
        <f>2*L$22+L$21</f>
        <v>6002</v>
      </c>
      <c r="M28" s="56">
        <f t="shared" si="2"/>
        <v>5832</v>
      </c>
      <c r="N28" s="56">
        <f t="shared" si="3"/>
        <v>6002</v>
      </c>
    </row>
    <row r="29" spans="1:17" ht="15.75" outlineLevel="1" thickBot="1" x14ac:dyDescent="0.3"/>
    <row r="30" spans="1:17" ht="19.5" thickBot="1" x14ac:dyDescent="0.3">
      <c r="B30" s="174" t="s">
        <v>182</v>
      </c>
      <c r="C30" s="175"/>
      <c r="D30" s="175"/>
      <c r="E30" s="175"/>
      <c r="F30" s="175"/>
      <c r="G30" s="175"/>
      <c r="H30" s="175"/>
      <c r="I30" s="175"/>
      <c r="J30" s="175"/>
      <c r="K30" s="175"/>
      <c r="L30" s="175"/>
      <c r="M30" s="175"/>
      <c r="N30" s="176"/>
      <c r="O30" s="18"/>
    </row>
    <row r="31" spans="1:17" ht="19.5" customHeight="1" outlineLevel="1" x14ac:dyDescent="0.25">
      <c r="B31" s="198" t="s">
        <v>192</v>
      </c>
      <c r="C31" s="199"/>
      <c r="D31" s="199"/>
      <c r="E31" s="199"/>
      <c r="F31" s="199"/>
      <c r="G31" s="199"/>
      <c r="H31" s="199"/>
      <c r="I31" s="199"/>
      <c r="J31" s="199"/>
      <c r="K31" s="199"/>
      <c r="L31" s="199"/>
      <c r="M31" s="199"/>
      <c r="N31" s="200"/>
    </row>
    <row r="32" spans="1:17" outlineLevel="1" x14ac:dyDescent="0.25"/>
    <row r="33" spans="2:34" ht="15.75" customHeight="1" outlineLevel="1" x14ac:dyDescent="0.25">
      <c r="B33" s="179" t="s">
        <v>58</v>
      </c>
      <c r="C33" s="179" t="s">
        <v>53</v>
      </c>
      <c r="D33" s="179"/>
      <c r="E33" s="179"/>
      <c r="F33" s="179"/>
      <c r="G33" s="179"/>
      <c r="H33" s="179"/>
      <c r="I33" s="179"/>
      <c r="J33" s="179"/>
      <c r="K33" s="179"/>
      <c r="L33" s="179"/>
      <c r="M33" s="179"/>
    </row>
    <row r="34" spans="2:34" ht="24" outlineLevel="1" x14ac:dyDescent="0.25">
      <c r="B34" s="179"/>
      <c r="C34" s="76" t="s">
        <v>54</v>
      </c>
      <c r="D34" s="180" t="s">
        <v>55</v>
      </c>
      <c r="E34" s="180"/>
      <c r="F34" s="180"/>
      <c r="G34" s="76" t="s">
        <v>56</v>
      </c>
      <c r="H34" s="76" t="s">
        <v>57</v>
      </c>
      <c r="I34" s="77" t="s">
        <v>6</v>
      </c>
      <c r="J34" s="179" t="s">
        <v>154</v>
      </c>
      <c r="K34" s="179"/>
      <c r="L34" s="179"/>
      <c r="M34" s="179"/>
    </row>
    <row r="35" spans="2:34" s="28" customFormat="1" outlineLevel="1" x14ac:dyDescent="0.25">
      <c r="B35" s="177" t="s">
        <v>246</v>
      </c>
      <c r="C35" s="62" t="s">
        <v>206</v>
      </c>
      <c r="D35" s="63">
        <v>2110</v>
      </c>
      <c r="E35" s="60" t="s">
        <v>2</v>
      </c>
      <c r="F35" s="63">
        <v>2170</v>
      </c>
      <c r="G35" s="60">
        <v>-50</v>
      </c>
      <c r="H35" s="60">
        <v>1</v>
      </c>
      <c r="I35" s="60" t="s">
        <v>2</v>
      </c>
      <c r="J35" s="38" t="s">
        <v>174</v>
      </c>
      <c r="K35" s="75" t="s">
        <v>207</v>
      </c>
      <c r="L35" s="38" t="s">
        <v>174</v>
      </c>
      <c r="M35" s="78" t="s">
        <v>174</v>
      </c>
      <c r="O35" s="87"/>
      <c r="P35" s="87"/>
      <c r="R35" s="89"/>
      <c r="S35" s="89"/>
      <c r="T35" s="31"/>
      <c r="U35" s="31"/>
      <c r="V35" s="31"/>
      <c r="W35" s="31"/>
      <c r="X35" s="31"/>
      <c r="Y35" s="31"/>
      <c r="Z35" s="31"/>
      <c r="AA35" s="31"/>
      <c r="AB35" s="31"/>
      <c r="AC35" s="31"/>
      <c r="AD35" s="31"/>
      <c r="AE35" s="31"/>
      <c r="AF35" s="31"/>
      <c r="AG35" s="31"/>
      <c r="AH35" s="31"/>
    </row>
    <row r="36" spans="2:34" s="28" customFormat="1" outlineLevel="1" x14ac:dyDescent="0.25">
      <c r="B36" s="178"/>
      <c r="C36" s="62" t="s">
        <v>227</v>
      </c>
      <c r="D36" s="63">
        <v>1805</v>
      </c>
      <c r="E36" s="60" t="s">
        <v>2</v>
      </c>
      <c r="F36" s="63">
        <v>1880</v>
      </c>
      <c r="G36" s="60">
        <v>-50</v>
      </c>
      <c r="H36" s="60">
        <v>1</v>
      </c>
      <c r="I36" s="60" t="s">
        <v>2</v>
      </c>
      <c r="J36" s="38"/>
      <c r="K36" s="75" t="s">
        <v>207</v>
      </c>
      <c r="L36" s="38"/>
      <c r="M36" s="78"/>
      <c r="O36" s="87"/>
      <c r="P36" s="87"/>
      <c r="R36" s="89"/>
      <c r="S36" s="89"/>
      <c r="T36" s="31"/>
      <c r="U36" s="31"/>
      <c r="V36" s="31"/>
      <c r="W36" s="31"/>
      <c r="X36" s="31"/>
      <c r="Y36" s="31"/>
      <c r="Z36" s="31"/>
      <c r="AA36" s="31"/>
      <c r="AB36" s="31"/>
      <c r="AC36" s="31"/>
      <c r="AD36" s="31"/>
      <c r="AE36" s="31"/>
      <c r="AF36" s="31"/>
      <c r="AG36" s="31"/>
      <c r="AH36" s="31"/>
    </row>
    <row r="37" spans="2:34" s="28" customFormat="1" outlineLevel="1" x14ac:dyDescent="0.25">
      <c r="B37" s="178"/>
      <c r="C37" s="62" t="s">
        <v>208</v>
      </c>
      <c r="D37" s="63">
        <v>2620</v>
      </c>
      <c r="E37" s="60" t="s">
        <v>2</v>
      </c>
      <c r="F37" s="63">
        <v>2690</v>
      </c>
      <c r="G37" s="60">
        <v>-50</v>
      </c>
      <c r="H37" s="60">
        <v>1</v>
      </c>
      <c r="I37" s="60" t="s">
        <v>2</v>
      </c>
      <c r="J37" s="38"/>
      <c r="K37" s="75" t="s">
        <v>207</v>
      </c>
      <c r="L37" s="38"/>
      <c r="M37" s="78"/>
      <c r="O37" s="87"/>
      <c r="P37" s="87"/>
      <c r="R37" s="89"/>
      <c r="S37" s="89"/>
      <c r="T37" s="31"/>
      <c r="U37" s="31"/>
      <c r="V37" s="31"/>
      <c r="W37" s="31"/>
      <c r="X37" s="31"/>
      <c r="Y37" s="31"/>
      <c r="Z37" s="31"/>
      <c r="AA37" s="31"/>
      <c r="AB37" s="31"/>
      <c r="AC37" s="31"/>
      <c r="AD37" s="31"/>
      <c r="AE37" s="31"/>
      <c r="AF37" s="31"/>
      <c r="AG37" s="31"/>
      <c r="AH37" s="31"/>
    </row>
    <row r="38" spans="2:34" s="28" customFormat="1" ht="28.5" customHeight="1" outlineLevel="1" x14ac:dyDescent="0.25">
      <c r="B38" s="178"/>
      <c r="C38" s="62" t="s">
        <v>209</v>
      </c>
      <c r="D38" s="63">
        <v>925</v>
      </c>
      <c r="E38" s="60" t="s">
        <v>2</v>
      </c>
      <c r="F38" s="63">
        <v>960</v>
      </c>
      <c r="G38" s="60">
        <v>-50</v>
      </c>
      <c r="H38" s="60">
        <v>1</v>
      </c>
      <c r="I38" s="60" t="s">
        <v>2</v>
      </c>
      <c r="J38" s="38"/>
      <c r="K38" s="75" t="s">
        <v>207</v>
      </c>
      <c r="L38" s="38"/>
      <c r="M38" s="78"/>
      <c r="N38" s="65"/>
      <c r="O38" s="88"/>
      <c r="P38" s="88"/>
      <c r="Q38" s="74"/>
      <c r="R38" s="90"/>
      <c r="S38" s="90"/>
      <c r="T38" s="89"/>
      <c r="U38" s="31"/>
      <c r="V38" s="31"/>
      <c r="W38" s="31"/>
      <c r="X38" s="31"/>
      <c r="Y38" s="31"/>
      <c r="Z38" s="31"/>
      <c r="AA38" s="31"/>
      <c r="AB38" s="31"/>
      <c r="AC38" s="31"/>
      <c r="AD38" s="31"/>
      <c r="AE38" s="31"/>
      <c r="AF38" s="31"/>
      <c r="AG38" s="31"/>
      <c r="AH38" s="31"/>
    </row>
    <row r="39" spans="2:34" s="28" customFormat="1" outlineLevel="1" x14ac:dyDescent="0.25">
      <c r="B39" s="178"/>
      <c r="C39" s="62" t="s">
        <v>214</v>
      </c>
      <c r="D39" s="63">
        <v>3510</v>
      </c>
      <c r="E39" s="60" t="s">
        <v>2</v>
      </c>
      <c r="F39" s="63">
        <v>3590</v>
      </c>
      <c r="G39" s="60">
        <v>-50</v>
      </c>
      <c r="H39" s="60">
        <v>1</v>
      </c>
      <c r="I39" s="60" t="s">
        <v>2</v>
      </c>
      <c r="J39" s="38"/>
      <c r="K39" s="75" t="s">
        <v>207</v>
      </c>
      <c r="L39" s="38"/>
      <c r="M39" s="78"/>
      <c r="O39" s="88"/>
      <c r="P39" s="88"/>
      <c r="Q39" s="74"/>
      <c r="R39" s="90"/>
      <c r="S39" s="90"/>
      <c r="T39" s="31"/>
      <c r="U39" s="31"/>
      <c r="V39" s="31"/>
      <c r="W39" s="31"/>
      <c r="X39" s="31"/>
      <c r="Y39" s="31"/>
      <c r="Z39" s="31"/>
      <c r="AA39" s="31"/>
      <c r="AB39" s="31"/>
      <c r="AC39" s="31"/>
      <c r="AD39" s="31"/>
      <c r="AE39" s="31"/>
      <c r="AF39" s="31"/>
      <c r="AG39" s="31"/>
      <c r="AH39" s="31"/>
    </row>
    <row r="40" spans="2:34" s="28" customFormat="1" outlineLevel="1" x14ac:dyDescent="0.25">
      <c r="B40" s="178"/>
      <c r="C40" s="62" t="s">
        <v>211</v>
      </c>
      <c r="D40" s="63">
        <v>462.5</v>
      </c>
      <c r="E40" s="60" t="s">
        <v>2</v>
      </c>
      <c r="F40" s="63">
        <v>467.5</v>
      </c>
      <c r="G40" s="60">
        <v>-50</v>
      </c>
      <c r="H40" s="60">
        <v>1</v>
      </c>
      <c r="I40" s="60" t="s">
        <v>2</v>
      </c>
      <c r="J40" s="38"/>
      <c r="K40" s="75" t="s">
        <v>207</v>
      </c>
      <c r="L40" s="38"/>
      <c r="M40" s="78"/>
      <c r="O40" s="88"/>
      <c r="P40" s="88"/>
      <c r="Q40" s="74"/>
      <c r="R40" s="90"/>
      <c r="S40" s="90"/>
      <c r="T40" s="31"/>
      <c r="U40" s="31"/>
      <c r="V40" s="31"/>
      <c r="W40" s="31"/>
      <c r="X40" s="31"/>
      <c r="Y40" s="31"/>
      <c r="Z40" s="31"/>
      <c r="AA40" s="31"/>
      <c r="AB40" s="31"/>
      <c r="AC40" s="31"/>
      <c r="AD40" s="31"/>
      <c r="AE40" s="31"/>
      <c r="AF40" s="31"/>
      <c r="AG40" s="31"/>
      <c r="AH40" s="31"/>
    </row>
    <row r="41" spans="2:34" s="28" customFormat="1" outlineLevel="1" x14ac:dyDescent="0.25">
      <c r="B41" s="178"/>
      <c r="C41" s="62" t="s">
        <v>215</v>
      </c>
      <c r="D41" s="63">
        <v>1452</v>
      </c>
      <c r="E41" s="60" t="s">
        <v>2</v>
      </c>
      <c r="F41" s="63">
        <v>1496</v>
      </c>
      <c r="G41" s="60">
        <v>-50</v>
      </c>
      <c r="H41" s="60">
        <v>1</v>
      </c>
      <c r="I41" s="60" t="s">
        <v>2</v>
      </c>
      <c r="J41" s="38"/>
      <c r="K41" s="75" t="s">
        <v>207</v>
      </c>
      <c r="L41" s="38"/>
      <c r="M41" s="78"/>
      <c r="N41" s="65"/>
      <c r="O41" s="88"/>
      <c r="P41" s="88"/>
      <c r="Q41" s="74"/>
      <c r="R41" s="90"/>
      <c r="S41" s="90"/>
      <c r="T41" s="89"/>
      <c r="U41" s="31"/>
      <c r="V41" s="31"/>
      <c r="W41" s="31"/>
      <c r="X41" s="31"/>
      <c r="Y41" s="31"/>
      <c r="Z41" s="31"/>
      <c r="AA41" s="31"/>
      <c r="AB41" s="31"/>
      <c r="AC41" s="31"/>
      <c r="AD41" s="31"/>
      <c r="AE41" s="31"/>
      <c r="AF41" s="31"/>
      <c r="AG41" s="31"/>
      <c r="AH41" s="31"/>
    </row>
    <row r="42" spans="2:34" s="28" customFormat="1" outlineLevel="1" x14ac:dyDescent="0.25">
      <c r="B42" s="178"/>
      <c r="C42" s="62" t="s">
        <v>254</v>
      </c>
      <c r="D42" s="63">
        <v>1900</v>
      </c>
      <c r="E42" s="60" t="s">
        <v>2</v>
      </c>
      <c r="F42" s="63">
        <v>1920</v>
      </c>
      <c r="G42" s="60">
        <v>-50</v>
      </c>
      <c r="H42" s="60">
        <v>1</v>
      </c>
      <c r="I42" s="60" t="s">
        <v>2</v>
      </c>
      <c r="J42" s="38"/>
      <c r="K42" s="75" t="s">
        <v>207</v>
      </c>
      <c r="L42" s="38"/>
      <c r="M42" s="78"/>
      <c r="N42" s="65"/>
      <c r="O42" s="88"/>
      <c r="P42" s="88"/>
      <c r="Q42" s="74"/>
      <c r="R42" s="90"/>
      <c r="S42" s="90"/>
      <c r="T42" s="89"/>
      <c r="U42" s="31"/>
      <c r="V42" s="31"/>
      <c r="W42" s="31"/>
      <c r="X42" s="31"/>
      <c r="Y42" s="31"/>
      <c r="Z42" s="31"/>
      <c r="AA42" s="31"/>
      <c r="AB42" s="31"/>
      <c r="AC42" s="31"/>
      <c r="AD42" s="31"/>
      <c r="AE42" s="31"/>
      <c r="AF42" s="31"/>
      <c r="AG42" s="31"/>
      <c r="AH42" s="31"/>
    </row>
    <row r="43" spans="2:34" s="28" customFormat="1" outlineLevel="1" x14ac:dyDescent="0.25">
      <c r="B43" s="178"/>
      <c r="C43" s="62" t="s">
        <v>228</v>
      </c>
      <c r="D43" s="63">
        <v>2010</v>
      </c>
      <c r="E43" s="60" t="s">
        <v>2</v>
      </c>
      <c r="F43" s="63">
        <v>2025</v>
      </c>
      <c r="G43" s="60">
        <v>-50</v>
      </c>
      <c r="H43" s="60">
        <v>1</v>
      </c>
      <c r="I43" s="60" t="s">
        <v>2</v>
      </c>
      <c r="J43" s="38"/>
      <c r="K43" s="75" t="s">
        <v>207</v>
      </c>
      <c r="L43" s="38"/>
      <c r="M43" s="78" t="s">
        <v>174</v>
      </c>
      <c r="N43" s="65"/>
      <c r="O43" s="88"/>
      <c r="P43" s="88"/>
      <c r="Q43" s="74"/>
      <c r="R43" s="90"/>
      <c r="S43" s="90"/>
      <c r="T43" s="89"/>
      <c r="U43" s="31"/>
      <c r="V43" s="31"/>
      <c r="W43" s="31"/>
      <c r="X43" s="31"/>
      <c r="Y43" s="31"/>
      <c r="Z43" s="31"/>
      <c r="AA43" s="31"/>
      <c r="AB43" s="31"/>
      <c r="AC43" s="31"/>
      <c r="AD43" s="31"/>
      <c r="AE43" s="31"/>
      <c r="AF43" s="31"/>
      <c r="AG43" s="31"/>
      <c r="AH43" s="31"/>
    </row>
    <row r="44" spans="2:34" s="28" customFormat="1" outlineLevel="1" x14ac:dyDescent="0.25">
      <c r="B44" s="178"/>
      <c r="C44" s="62" t="s">
        <v>212</v>
      </c>
      <c r="D44" s="63">
        <v>2300</v>
      </c>
      <c r="E44" s="60" t="s">
        <v>2</v>
      </c>
      <c r="F44" s="63">
        <v>2400</v>
      </c>
      <c r="G44" s="60">
        <v>-50</v>
      </c>
      <c r="H44" s="60">
        <v>1</v>
      </c>
      <c r="I44" s="60" t="s">
        <v>2</v>
      </c>
      <c r="J44" s="38"/>
      <c r="K44" s="75" t="s">
        <v>207</v>
      </c>
      <c r="L44" s="38"/>
      <c r="M44" s="78" t="s">
        <v>174</v>
      </c>
      <c r="N44" s="65"/>
      <c r="O44" s="88"/>
      <c r="P44" s="88"/>
      <c r="Q44" s="74"/>
      <c r="R44" s="90"/>
      <c r="S44" s="90"/>
      <c r="T44" s="89"/>
      <c r="U44" s="31"/>
      <c r="V44" s="31"/>
      <c r="W44" s="31"/>
      <c r="X44" s="31"/>
      <c r="Y44" s="31"/>
      <c r="Z44" s="31"/>
      <c r="AA44" s="31"/>
      <c r="AB44" s="31"/>
      <c r="AC44" s="31"/>
      <c r="AD44" s="31"/>
      <c r="AE44" s="31"/>
      <c r="AF44" s="31"/>
      <c r="AG44" s="31"/>
      <c r="AH44" s="31"/>
    </row>
    <row r="45" spans="2:34" s="28" customFormat="1" outlineLevel="1" x14ac:dyDescent="0.25">
      <c r="B45" s="178"/>
      <c r="C45" s="62" t="s">
        <v>217</v>
      </c>
      <c r="D45" s="63">
        <v>3600</v>
      </c>
      <c r="E45" s="60" t="s">
        <v>2</v>
      </c>
      <c r="F45" s="63">
        <v>3800</v>
      </c>
      <c r="G45" s="60">
        <v>-50</v>
      </c>
      <c r="H45" s="60">
        <v>1</v>
      </c>
      <c r="I45" s="60" t="s">
        <v>2</v>
      </c>
      <c r="J45" s="38"/>
      <c r="K45" s="75" t="s">
        <v>207</v>
      </c>
      <c r="L45" s="38"/>
      <c r="M45" s="78" t="s">
        <v>174</v>
      </c>
      <c r="N45" s="31"/>
      <c r="O45" s="88"/>
      <c r="P45" s="88"/>
      <c r="Q45" s="74"/>
      <c r="R45" s="90"/>
      <c r="S45" s="90"/>
      <c r="T45" s="90"/>
      <c r="U45" s="31"/>
      <c r="V45" s="31"/>
      <c r="W45" s="31"/>
      <c r="X45" s="31"/>
      <c r="Y45" s="31"/>
      <c r="Z45" s="31"/>
      <c r="AA45" s="31"/>
      <c r="AB45" s="31"/>
      <c r="AC45" s="31"/>
      <c r="AD45" s="31"/>
      <c r="AE45" s="31"/>
      <c r="AF45" s="31"/>
      <c r="AG45" s="31"/>
      <c r="AH45" s="31"/>
    </row>
    <row r="46" spans="2:34" s="28" customFormat="1" outlineLevel="1" x14ac:dyDescent="0.25">
      <c r="B46" s="178"/>
      <c r="C46" s="62" t="s">
        <v>218</v>
      </c>
      <c r="D46" s="63">
        <v>1432</v>
      </c>
      <c r="E46" s="60" t="s">
        <v>2</v>
      </c>
      <c r="F46" s="63">
        <v>1517</v>
      </c>
      <c r="G46" s="60">
        <v>-50</v>
      </c>
      <c r="H46" s="60">
        <v>1</v>
      </c>
      <c r="I46" s="60" t="s">
        <v>2</v>
      </c>
      <c r="J46" s="38"/>
      <c r="K46" s="75" t="s">
        <v>207</v>
      </c>
      <c r="L46" s="38"/>
      <c r="M46" s="78" t="s">
        <v>174</v>
      </c>
      <c r="N46" s="65"/>
      <c r="O46" s="88"/>
      <c r="P46" s="88"/>
      <c r="Q46" s="74"/>
      <c r="R46" s="90"/>
      <c r="S46" s="90"/>
      <c r="T46" s="90"/>
      <c r="U46" s="31"/>
      <c r="V46" s="31"/>
      <c r="W46" s="31"/>
      <c r="X46" s="31"/>
      <c r="Y46" s="31"/>
      <c r="Z46" s="31"/>
      <c r="AA46" s="31"/>
      <c r="AB46" s="31"/>
      <c r="AC46" s="31"/>
      <c r="AD46" s="31"/>
      <c r="AE46" s="31"/>
      <c r="AF46" s="31"/>
      <c r="AG46" s="31"/>
      <c r="AH46" s="31"/>
    </row>
    <row r="47" spans="2:34" s="28" customFormat="1" outlineLevel="1" x14ac:dyDescent="0.25">
      <c r="B47" s="178"/>
      <c r="C47" s="62" t="s">
        <v>219</v>
      </c>
      <c r="D47" s="63">
        <v>1427</v>
      </c>
      <c r="E47" s="60" t="s">
        <v>2</v>
      </c>
      <c r="F47" s="63">
        <v>1432</v>
      </c>
      <c r="G47" s="60">
        <v>-50</v>
      </c>
      <c r="H47" s="60">
        <v>1</v>
      </c>
      <c r="I47" s="60" t="s">
        <v>2</v>
      </c>
      <c r="J47" s="38"/>
      <c r="K47" s="75" t="s">
        <v>207</v>
      </c>
      <c r="L47" s="38"/>
      <c r="M47" s="78" t="s">
        <v>174</v>
      </c>
      <c r="N47" s="65"/>
      <c r="O47" s="88"/>
      <c r="P47" s="88"/>
      <c r="Q47" s="74"/>
      <c r="R47" s="90"/>
      <c r="S47" s="90"/>
      <c r="T47" s="89"/>
      <c r="U47" s="31"/>
      <c r="V47" s="31"/>
      <c r="W47" s="31"/>
      <c r="X47" s="31"/>
      <c r="Y47" s="31"/>
      <c r="Z47" s="31"/>
      <c r="AA47" s="31"/>
      <c r="AB47" s="31"/>
      <c r="AC47" s="31"/>
      <c r="AD47" s="31"/>
      <c r="AE47" s="31"/>
      <c r="AF47" s="31"/>
      <c r="AG47" s="31"/>
      <c r="AH47" s="31"/>
    </row>
    <row r="48" spans="2:34" s="28" customFormat="1" outlineLevel="1" x14ac:dyDescent="0.25">
      <c r="B48" s="178"/>
      <c r="C48" s="62" t="s">
        <v>221</v>
      </c>
      <c r="D48" s="63">
        <v>2110</v>
      </c>
      <c r="E48" s="60" t="s">
        <v>2</v>
      </c>
      <c r="F48" s="63">
        <v>2200</v>
      </c>
      <c r="G48" s="60">
        <v>-50</v>
      </c>
      <c r="H48" s="60">
        <v>1</v>
      </c>
      <c r="I48" s="60" t="s">
        <v>2</v>
      </c>
      <c r="J48" s="38"/>
      <c r="K48" s="75" t="s">
        <v>207</v>
      </c>
      <c r="L48" s="38"/>
      <c r="M48" s="78" t="s">
        <v>174</v>
      </c>
      <c r="N48" s="65"/>
      <c r="O48" s="88"/>
      <c r="P48" s="88"/>
      <c r="Q48" s="74"/>
      <c r="R48" s="90"/>
      <c r="S48" s="90"/>
      <c r="T48" s="89"/>
      <c r="U48" s="31"/>
      <c r="V48" s="31"/>
      <c r="W48" s="31"/>
      <c r="X48" s="31"/>
      <c r="Y48" s="31"/>
      <c r="Z48" s="31"/>
      <c r="AA48" s="31"/>
      <c r="AB48" s="31"/>
      <c r="AC48" s="31"/>
      <c r="AD48" s="31"/>
      <c r="AE48" s="31"/>
      <c r="AF48" s="31"/>
      <c r="AG48" s="31"/>
      <c r="AH48" s="31"/>
    </row>
    <row r="49" spans="2:34" s="28" customFormat="1" ht="15" customHeight="1" outlineLevel="1" x14ac:dyDescent="0.25">
      <c r="B49" s="178"/>
      <c r="C49" s="62" t="s">
        <v>255</v>
      </c>
      <c r="D49" s="63">
        <v>738</v>
      </c>
      <c r="E49" s="60" t="s">
        <v>2</v>
      </c>
      <c r="F49" s="63">
        <v>758</v>
      </c>
      <c r="G49" s="60">
        <v>-50</v>
      </c>
      <c r="H49" s="60">
        <v>1</v>
      </c>
      <c r="I49" s="60" t="s">
        <v>2</v>
      </c>
      <c r="J49" s="38"/>
      <c r="K49" s="75" t="s">
        <v>207</v>
      </c>
      <c r="L49" s="38"/>
      <c r="M49" s="78"/>
      <c r="N49" s="137"/>
      <c r="O49" s="88"/>
      <c r="P49" s="88"/>
      <c r="Q49" s="74"/>
      <c r="R49" s="90"/>
      <c r="S49" s="90"/>
      <c r="T49" s="31"/>
      <c r="U49" s="31"/>
      <c r="V49" s="31"/>
      <c r="W49" s="31"/>
      <c r="X49" s="31"/>
      <c r="Y49" s="31"/>
      <c r="Z49" s="31"/>
      <c r="AA49" s="31"/>
      <c r="AB49" s="31"/>
      <c r="AC49" s="31"/>
      <c r="AD49" s="31"/>
      <c r="AE49" s="31"/>
      <c r="AF49" s="31"/>
      <c r="AG49" s="31"/>
      <c r="AH49" s="31"/>
    </row>
    <row r="50" spans="2:34" s="28" customFormat="1" outlineLevel="1" x14ac:dyDescent="0.25">
      <c r="B50" s="178"/>
      <c r="C50" s="62" t="s">
        <v>256</v>
      </c>
      <c r="D50" s="63">
        <v>753</v>
      </c>
      <c r="E50" s="60" t="s">
        <v>2</v>
      </c>
      <c r="F50" s="63">
        <v>783</v>
      </c>
      <c r="G50" s="60">
        <v>-50</v>
      </c>
      <c r="H50" s="60">
        <v>1</v>
      </c>
      <c r="I50" s="60" t="s">
        <v>2</v>
      </c>
      <c r="J50" s="38">
        <v>776</v>
      </c>
      <c r="K50" s="75" t="s">
        <v>2</v>
      </c>
      <c r="L50" s="38">
        <v>783</v>
      </c>
      <c r="M50" s="78" t="s">
        <v>258</v>
      </c>
      <c r="O50" s="88"/>
      <c r="P50" s="88"/>
      <c r="Q50" s="74"/>
      <c r="R50" s="90"/>
      <c r="S50" s="90"/>
      <c r="T50" s="31"/>
      <c r="U50" s="31"/>
      <c r="V50" s="31"/>
      <c r="W50" s="31"/>
      <c r="X50" s="31"/>
      <c r="Y50" s="31"/>
      <c r="Z50" s="31"/>
      <c r="AA50" s="31"/>
      <c r="AB50" s="31"/>
      <c r="AC50" s="31"/>
      <c r="AD50" s="31"/>
      <c r="AE50" s="31"/>
      <c r="AF50" s="31"/>
      <c r="AG50" s="31"/>
      <c r="AH50" s="31"/>
    </row>
    <row r="51" spans="2:34" s="28" customFormat="1" outlineLevel="1" x14ac:dyDescent="0.25">
      <c r="B51" s="178"/>
      <c r="C51" s="62" t="s">
        <v>213</v>
      </c>
      <c r="D51" s="63">
        <v>461</v>
      </c>
      <c r="E51" s="60" t="s">
        <v>2</v>
      </c>
      <c r="F51" s="63">
        <v>466</v>
      </c>
      <c r="G51" s="60">
        <v>-50</v>
      </c>
      <c r="H51" s="60">
        <v>1</v>
      </c>
      <c r="I51" s="60" t="s">
        <v>2</v>
      </c>
      <c r="J51" s="38"/>
      <c r="K51" s="75" t="s">
        <v>207</v>
      </c>
      <c r="L51" s="38"/>
      <c r="M51" s="78" t="s">
        <v>174</v>
      </c>
      <c r="O51" s="88"/>
      <c r="P51" s="88"/>
      <c r="Q51" s="74"/>
      <c r="R51" s="90"/>
      <c r="S51" s="90"/>
      <c r="T51" s="31"/>
      <c r="U51" s="31"/>
      <c r="V51" s="31"/>
      <c r="W51" s="31"/>
      <c r="X51" s="31"/>
      <c r="Y51" s="31"/>
      <c r="Z51" s="31"/>
      <c r="AA51" s="31"/>
      <c r="AB51" s="31"/>
      <c r="AC51" s="31"/>
      <c r="AD51" s="31"/>
      <c r="AE51" s="31"/>
      <c r="AF51" s="31"/>
      <c r="AG51" s="31"/>
      <c r="AH51" s="31"/>
    </row>
    <row r="52" spans="2:34" s="28" customFormat="1" outlineLevel="1" x14ac:dyDescent="0.25">
      <c r="B52" s="178"/>
      <c r="C52" s="62" t="s">
        <v>222</v>
      </c>
      <c r="D52" s="63">
        <v>1475</v>
      </c>
      <c r="E52" s="60" t="s">
        <v>2</v>
      </c>
      <c r="F52" s="63">
        <v>1518</v>
      </c>
      <c r="G52" s="60">
        <v>-50</v>
      </c>
      <c r="H52" s="60">
        <v>1</v>
      </c>
      <c r="I52" s="60" t="s">
        <v>2</v>
      </c>
      <c r="J52" s="38"/>
      <c r="K52" s="75" t="s">
        <v>207</v>
      </c>
      <c r="L52" s="38"/>
      <c r="M52" s="78" t="s">
        <v>174</v>
      </c>
      <c r="O52" s="88"/>
      <c r="P52" s="88"/>
      <c r="Q52" s="74"/>
      <c r="R52" s="90"/>
      <c r="S52" s="90"/>
      <c r="T52" s="31"/>
      <c r="U52" s="31"/>
      <c r="V52" s="31"/>
      <c r="W52" s="31"/>
      <c r="X52" s="31"/>
      <c r="Y52" s="31"/>
      <c r="Z52" s="31"/>
      <c r="AA52" s="31"/>
      <c r="AB52" s="31"/>
      <c r="AC52" s="31"/>
      <c r="AD52" s="31"/>
      <c r="AE52" s="31"/>
      <c r="AF52" s="31"/>
      <c r="AG52" s="31"/>
      <c r="AH52" s="31"/>
    </row>
    <row r="53" spans="2:34" s="28" customFormat="1" outlineLevel="1" x14ac:dyDescent="0.25">
      <c r="B53" s="178"/>
      <c r="C53" s="62" t="s">
        <v>223</v>
      </c>
      <c r="D53" s="63">
        <v>1432</v>
      </c>
      <c r="E53" s="60" t="s">
        <v>2</v>
      </c>
      <c r="F53" s="63">
        <v>1517</v>
      </c>
      <c r="G53" s="60">
        <v>-50</v>
      </c>
      <c r="H53" s="60">
        <v>1</v>
      </c>
      <c r="I53" s="60" t="s">
        <v>2</v>
      </c>
      <c r="J53" s="38"/>
      <c r="K53" s="75" t="s">
        <v>207</v>
      </c>
      <c r="L53" s="38"/>
      <c r="M53" s="78" t="s">
        <v>174</v>
      </c>
      <c r="O53" s="88"/>
      <c r="P53" s="88"/>
      <c r="Q53" s="74"/>
      <c r="R53" s="90"/>
      <c r="S53" s="90"/>
      <c r="T53" s="31"/>
      <c r="U53" s="31"/>
      <c r="V53" s="31"/>
      <c r="W53" s="31"/>
      <c r="X53" s="31"/>
      <c r="Y53" s="31"/>
      <c r="Z53" s="31"/>
      <c r="AA53" s="31"/>
      <c r="AB53" s="31"/>
      <c r="AC53" s="31"/>
      <c r="AD53" s="31"/>
      <c r="AE53" s="31"/>
      <c r="AF53" s="31"/>
      <c r="AG53" s="31"/>
      <c r="AH53" s="31"/>
    </row>
    <row r="54" spans="2:34" s="28" customFormat="1" outlineLevel="1" x14ac:dyDescent="0.25">
      <c r="B54" s="178"/>
      <c r="C54" s="62" t="s">
        <v>224</v>
      </c>
      <c r="D54" s="63">
        <v>1427</v>
      </c>
      <c r="E54" s="60" t="s">
        <v>2</v>
      </c>
      <c r="F54" s="63">
        <v>1432</v>
      </c>
      <c r="G54" s="60">
        <v>-50</v>
      </c>
      <c r="H54" s="60">
        <v>1</v>
      </c>
      <c r="I54" s="60" t="s">
        <v>2</v>
      </c>
      <c r="J54" s="38"/>
      <c r="K54" s="75" t="s">
        <v>207</v>
      </c>
      <c r="L54" s="38"/>
      <c r="M54" s="78" t="s">
        <v>174</v>
      </c>
      <c r="O54" s="88"/>
      <c r="P54" s="88"/>
      <c r="Q54" s="74"/>
      <c r="R54" s="90"/>
      <c r="S54" s="90"/>
      <c r="T54" s="31"/>
      <c r="U54" s="31"/>
      <c r="V54" s="31"/>
      <c r="W54" s="31"/>
      <c r="X54" s="31"/>
      <c r="Y54" s="31"/>
      <c r="Z54" s="31"/>
      <c r="AA54" s="31"/>
      <c r="AB54" s="31"/>
      <c r="AC54" s="31"/>
      <c r="AD54" s="31"/>
      <c r="AE54" s="31"/>
      <c r="AF54" s="31"/>
      <c r="AG54" s="31"/>
      <c r="AH54" s="31"/>
    </row>
    <row r="55" spans="2:34" s="28" customFormat="1" outlineLevel="1" x14ac:dyDescent="0.25">
      <c r="B55" s="178"/>
      <c r="C55" s="62" t="s">
        <v>216</v>
      </c>
      <c r="D55" s="63">
        <v>3400</v>
      </c>
      <c r="E55" s="60" t="s">
        <v>2</v>
      </c>
      <c r="F55" s="63">
        <v>3600</v>
      </c>
      <c r="G55" s="60">
        <v>-50</v>
      </c>
      <c r="H55" s="60">
        <v>1</v>
      </c>
      <c r="I55" s="60">
        <v>2</v>
      </c>
      <c r="J55" s="38">
        <v>3400</v>
      </c>
      <c r="K55" s="75" t="s">
        <v>207</v>
      </c>
      <c r="L55" s="38">
        <v>3432</v>
      </c>
      <c r="M55" s="78" t="s">
        <v>176</v>
      </c>
      <c r="O55" s="88"/>
      <c r="P55" s="88"/>
      <c r="Q55" s="74"/>
      <c r="R55" s="90"/>
      <c r="S55" s="90"/>
      <c r="T55" s="89"/>
      <c r="U55" s="31"/>
      <c r="V55" s="31"/>
      <c r="W55" s="31"/>
      <c r="X55" s="31"/>
      <c r="Y55" s="31"/>
      <c r="Z55" s="31"/>
      <c r="AA55" s="31"/>
      <c r="AB55" s="31"/>
      <c r="AC55" s="31"/>
      <c r="AD55" s="31"/>
      <c r="AE55" s="31"/>
      <c r="AF55" s="31"/>
      <c r="AG55" s="31"/>
      <c r="AH55" s="31"/>
    </row>
    <row r="56" spans="2:34" s="28" customFormat="1" outlineLevel="1" x14ac:dyDescent="0.25">
      <c r="B56" s="178"/>
      <c r="C56" s="62" t="s">
        <v>220</v>
      </c>
      <c r="D56" s="63">
        <v>3300</v>
      </c>
      <c r="E56" s="60" t="s">
        <v>2</v>
      </c>
      <c r="F56" s="63">
        <v>3400</v>
      </c>
      <c r="G56" s="60">
        <v>-50</v>
      </c>
      <c r="H56" s="60">
        <v>1</v>
      </c>
      <c r="I56" s="60">
        <v>2</v>
      </c>
      <c r="J56" s="38">
        <v>3332</v>
      </c>
      <c r="K56" s="75" t="s">
        <v>2</v>
      </c>
      <c r="L56" s="38">
        <v>3400</v>
      </c>
      <c r="M56" s="78" t="s">
        <v>176</v>
      </c>
      <c r="O56" s="88"/>
      <c r="P56" s="88"/>
      <c r="Q56" s="74"/>
      <c r="R56" s="90"/>
      <c r="S56" s="90"/>
      <c r="T56" s="89"/>
      <c r="U56" s="31"/>
      <c r="V56" s="31"/>
      <c r="W56" s="31"/>
      <c r="X56" s="31"/>
      <c r="Y56" s="31"/>
      <c r="Z56" s="31"/>
      <c r="AA56" s="31"/>
      <c r="AB56" s="31"/>
      <c r="AC56" s="31"/>
      <c r="AD56" s="31"/>
      <c r="AE56" s="31"/>
      <c r="AF56" s="31"/>
      <c r="AG56" s="31"/>
      <c r="AH56" s="31"/>
    </row>
    <row r="57" spans="2:34" s="28" customFormat="1" outlineLevel="1" x14ac:dyDescent="0.25">
      <c r="B57" s="178"/>
      <c r="C57" s="62" t="s">
        <v>225</v>
      </c>
      <c r="D57" s="63">
        <v>3300</v>
      </c>
      <c r="E57" s="60" t="s">
        <v>2</v>
      </c>
      <c r="F57" s="63">
        <v>4200</v>
      </c>
      <c r="G57" s="60">
        <v>-50</v>
      </c>
      <c r="H57" s="60">
        <v>1</v>
      </c>
      <c r="I57" s="60">
        <v>2</v>
      </c>
      <c r="J57" s="38">
        <v>3332</v>
      </c>
      <c r="K57" s="75" t="s">
        <v>2</v>
      </c>
      <c r="L57" s="38">
        <v>3432</v>
      </c>
      <c r="M57" s="78" t="s">
        <v>176</v>
      </c>
      <c r="O57" s="88"/>
      <c r="P57" s="88"/>
      <c r="Q57" s="74"/>
      <c r="R57" s="90"/>
      <c r="S57" s="90"/>
      <c r="T57" s="89"/>
      <c r="U57" s="31"/>
      <c r="V57" s="31"/>
      <c r="W57" s="31"/>
      <c r="X57" s="31"/>
      <c r="Y57" s="31"/>
      <c r="Z57" s="31"/>
      <c r="AA57" s="31"/>
      <c r="AB57" s="31"/>
      <c r="AC57" s="31"/>
      <c r="AD57" s="31"/>
      <c r="AE57" s="31"/>
      <c r="AF57" s="31"/>
      <c r="AG57" s="31"/>
      <c r="AH57" s="31"/>
    </row>
    <row r="58" spans="2:34" s="28" customFormat="1" outlineLevel="1" x14ac:dyDescent="0.25">
      <c r="B58" s="178"/>
      <c r="C58" s="62" t="s">
        <v>226</v>
      </c>
      <c r="D58" s="63">
        <v>3300</v>
      </c>
      <c r="E58" s="60" t="s">
        <v>2</v>
      </c>
      <c r="F58" s="63">
        <v>3800</v>
      </c>
      <c r="G58" s="60">
        <v>-50</v>
      </c>
      <c r="H58" s="60">
        <v>1</v>
      </c>
      <c r="I58" s="60">
        <v>2</v>
      </c>
      <c r="J58" s="38">
        <v>3332</v>
      </c>
      <c r="K58" s="75" t="s">
        <v>2</v>
      </c>
      <c r="L58" s="38">
        <v>3432</v>
      </c>
      <c r="M58" s="78" t="s">
        <v>176</v>
      </c>
      <c r="O58" s="88"/>
      <c r="P58" s="88"/>
      <c r="Q58" s="74"/>
      <c r="R58" s="90"/>
      <c r="S58" s="90"/>
      <c r="T58" s="89"/>
      <c r="U58" s="31"/>
      <c r="V58" s="31"/>
      <c r="W58" s="31"/>
      <c r="X58" s="31"/>
      <c r="Y58" s="31"/>
      <c r="Z58" s="31"/>
      <c r="AA58" s="31"/>
      <c r="AB58" s="31"/>
      <c r="AC58" s="31"/>
      <c r="AD58" s="31"/>
      <c r="AE58" s="31"/>
      <c r="AF58" s="31"/>
      <c r="AG58" s="31"/>
      <c r="AH58" s="31"/>
    </row>
    <row r="59" spans="2:34" s="28" customFormat="1" outlineLevel="1" x14ac:dyDescent="0.25">
      <c r="B59" s="178"/>
      <c r="C59" s="62" t="s">
        <v>210</v>
      </c>
      <c r="D59" s="63">
        <v>791</v>
      </c>
      <c r="E59" s="60" t="s">
        <v>2</v>
      </c>
      <c r="F59" s="63">
        <v>821</v>
      </c>
      <c r="G59" s="60">
        <v>-50</v>
      </c>
      <c r="H59" s="60">
        <v>1</v>
      </c>
      <c r="I59" s="60">
        <v>5</v>
      </c>
      <c r="J59" s="38">
        <v>791</v>
      </c>
      <c r="K59" s="75" t="s">
        <v>207</v>
      </c>
      <c r="L59" s="38">
        <v>821</v>
      </c>
      <c r="M59" s="78" t="s">
        <v>258</v>
      </c>
      <c r="N59" s="137"/>
      <c r="O59" s="88"/>
      <c r="P59" s="88"/>
      <c r="Q59" s="74"/>
      <c r="R59" s="90"/>
      <c r="S59" s="90"/>
      <c r="T59" s="89"/>
      <c r="U59" s="31"/>
      <c r="V59" s="31"/>
      <c r="W59" s="31"/>
      <c r="X59" s="31"/>
      <c r="Y59" s="31"/>
      <c r="Z59" s="31"/>
      <c r="AA59" s="31"/>
      <c r="AB59" s="31"/>
      <c r="AC59" s="31"/>
      <c r="AD59" s="31"/>
      <c r="AE59" s="31"/>
      <c r="AF59" s="31"/>
      <c r="AG59" s="31"/>
      <c r="AH59" s="31"/>
    </row>
    <row r="60" spans="2:34" s="28" customFormat="1" ht="15.75" outlineLevel="1" thickBot="1" x14ac:dyDescent="0.3">
      <c r="B60" s="31"/>
      <c r="C60" s="32"/>
      <c r="D60" s="33"/>
      <c r="E60" s="22"/>
      <c r="F60" s="34"/>
      <c r="G60" s="34"/>
      <c r="H60" s="22"/>
      <c r="I60" s="22"/>
      <c r="J60" s="22"/>
      <c r="K60" s="35"/>
      <c r="L60" s="35"/>
      <c r="T60" s="31"/>
      <c r="U60" s="31"/>
      <c r="V60" s="31"/>
      <c r="W60" s="31"/>
      <c r="X60" s="31"/>
      <c r="Y60" s="31"/>
      <c r="Z60" s="31"/>
      <c r="AA60" s="31"/>
      <c r="AB60" s="31"/>
      <c r="AC60" s="31"/>
      <c r="AD60" s="31"/>
      <c r="AE60" s="31"/>
      <c r="AF60" s="31"/>
      <c r="AG60" s="31"/>
      <c r="AH60" s="31"/>
    </row>
    <row r="61" spans="2:34" ht="18.75" x14ac:dyDescent="0.25">
      <c r="B61" s="201" t="s">
        <v>183</v>
      </c>
      <c r="C61" s="202"/>
      <c r="D61" s="202"/>
      <c r="E61" s="202"/>
      <c r="F61" s="202"/>
      <c r="G61" s="202"/>
      <c r="H61" s="202"/>
      <c r="I61" s="202"/>
      <c r="J61" s="202"/>
      <c r="K61" s="202"/>
      <c r="L61" s="202"/>
      <c r="M61" s="202"/>
      <c r="N61" s="203"/>
      <c r="O61" s="18"/>
    </row>
    <row r="62" spans="2:34" ht="46.5" customHeight="1" outlineLevel="1" x14ac:dyDescent="0.25">
      <c r="B62" s="204" t="s">
        <v>195</v>
      </c>
      <c r="C62" s="205"/>
      <c r="D62" s="205"/>
      <c r="E62" s="205"/>
      <c r="F62" s="205"/>
      <c r="G62" s="205"/>
      <c r="H62" s="205"/>
      <c r="I62" s="205"/>
      <c r="J62" s="205"/>
      <c r="K62" s="205"/>
      <c r="L62" s="205"/>
      <c r="M62" s="205"/>
      <c r="N62" s="206"/>
    </row>
    <row r="63" spans="2:34" ht="9" customHeight="1" outlineLevel="1" x14ac:dyDescent="0.25"/>
    <row r="64" spans="2:34" ht="59.25" customHeight="1" outlineLevel="1" x14ac:dyDescent="0.25">
      <c r="B64" s="207" t="s">
        <v>59</v>
      </c>
      <c r="C64" s="207"/>
      <c r="D64" s="71" t="s">
        <v>229</v>
      </c>
      <c r="E64" s="73" t="s">
        <v>229</v>
      </c>
      <c r="F64" s="73" t="s">
        <v>229</v>
      </c>
      <c r="G64" s="131" t="s">
        <v>82</v>
      </c>
      <c r="H64" s="131" t="s">
        <v>82</v>
      </c>
      <c r="I64" s="131" t="s">
        <v>229</v>
      </c>
      <c r="J64" s="73"/>
      <c r="K64" s="73"/>
      <c r="L64" s="73"/>
      <c r="M64" s="73"/>
      <c r="N64" s="73"/>
      <c r="O64" s="73"/>
      <c r="P64" s="73" t="s">
        <v>174</v>
      </c>
      <c r="Q64" s="73" t="s">
        <v>174</v>
      </c>
      <c r="R64" s="73" t="s">
        <v>174</v>
      </c>
      <c r="S64" s="73" t="s">
        <v>174</v>
      </c>
      <c r="T64" s="73" t="s">
        <v>174</v>
      </c>
      <c r="U64" s="73" t="s">
        <v>174</v>
      </c>
      <c r="V64" s="73" t="s">
        <v>174</v>
      </c>
      <c r="W64" s="117" t="s">
        <v>174</v>
      </c>
      <c r="X64" s="117" t="s">
        <v>174</v>
      </c>
      <c r="Y64" s="117" t="s">
        <v>174</v>
      </c>
      <c r="Z64" s="117" t="s">
        <v>174</v>
      </c>
      <c r="AA64" s="117" t="s">
        <v>174</v>
      </c>
      <c r="AB64" s="117" t="s">
        <v>174</v>
      </c>
      <c r="AC64" s="117" t="s">
        <v>174</v>
      </c>
      <c r="AD64" s="117" t="s">
        <v>174</v>
      </c>
      <c r="AE64" s="117" t="s">
        <v>174</v>
      </c>
      <c r="AF64" s="117" t="s">
        <v>174</v>
      </c>
      <c r="AG64" s="117" t="s">
        <v>174</v>
      </c>
      <c r="AH64" s="117" t="s">
        <v>174</v>
      </c>
    </row>
    <row r="65" spans="2:34" ht="17.25" customHeight="1" outlineLevel="1" x14ac:dyDescent="0.25">
      <c r="B65" s="79" t="s">
        <v>165</v>
      </c>
      <c r="C65" s="79" t="s">
        <v>166</v>
      </c>
      <c r="D65" s="102">
        <v>68</v>
      </c>
      <c r="E65" s="102">
        <v>42</v>
      </c>
      <c r="F65" s="102">
        <v>52</v>
      </c>
      <c r="G65" s="102">
        <v>77</v>
      </c>
      <c r="H65" s="102">
        <v>78</v>
      </c>
      <c r="I65" s="102">
        <v>20</v>
      </c>
      <c r="J65" s="102"/>
      <c r="K65" s="102"/>
      <c r="L65" s="102"/>
      <c r="M65" s="102"/>
      <c r="N65" s="102"/>
      <c r="O65" s="102"/>
      <c r="P65" s="102" t="s">
        <v>174</v>
      </c>
      <c r="Q65" s="102" t="s">
        <v>174</v>
      </c>
      <c r="R65" s="102" t="s">
        <v>174</v>
      </c>
      <c r="S65" s="102" t="s">
        <v>174</v>
      </c>
      <c r="T65" s="102" t="s">
        <v>174</v>
      </c>
      <c r="U65" s="102" t="s">
        <v>174</v>
      </c>
      <c r="V65" s="102" t="s">
        <v>174</v>
      </c>
      <c r="W65" s="102" t="s">
        <v>174</v>
      </c>
      <c r="X65" s="102" t="s">
        <v>174</v>
      </c>
      <c r="Y65" s="102" t="s">
        <v>174</v>
      </c>
      <c r="Z65" s="102" t="s">
        <v>174</v>
      </c>
      <c r="AA65" s="102" t="s">
        <v>174</v>
      </c>
      <c r="AB65" s="102" t="s">
        <v>174</v>
      </c>
      <c r="AC65" s="102" t="s">
        <v>174</v>
      </c>
      <c r="AD65" s="102" t="s">
        <v>174</v>
      </c>
      <c r="AE65" s="102" t="s">
        <v>174</v>
      </c>
      <c r="AF65" s="102" t="s">
        <v>174</v>
      </c>
      <c r="AG65" s="102" t="s">
        <v>174</v>
      </c>
      <c r="AH65" s="102" t="s">
        <v>174</v>
      </c>
    </row>
    <row r="66" spans="2:34" ht="28.5" customHeight="1" outlineLevel="1" x14ac:dyDescent="0.25">
      <c r="B66" s="81">
        <v>20</v>
      </c>
      <c r="C66" s="81" t="s">
        <v>259</v>
      </c>
      <c r="D66" s="103" t="s">
        <v>258</v>
      </c>
      <c r="E66" s="103" t="s">
        <v>176</v>
      </c>
      <c r="F66" s="103" t="s">
        <v>176</v>
      </c>
      <c r="G66" s="103" t="s">
        <v>176</v>
      </c>
      <c r="H66" s="103" t="s">
        <v>176</v>
      </c>
      <c r="I66" s="103" t="s">
        <v>258</v>
      </c>
      <c r="J66" s="103"/>
      <c r="K66" s="103"/>
      <c r="L66" s="103"/>
      <c r="M66" s="103"/>
      <c r="N66" s="103"/>
      <c r="O66" s="103"/>
      <c r="P66" s="103" t="s">
        <v>174</v>
      </c>
      <c r="Q66" s="103" t="s">
        <v>174</v>
      </c>
      <c r="R66" s="103" t="s">
        <v>174</v>
      </c>
      <c r="S66" s="103" t="s">
        <v>174</v>
      </c>
      <c r="T66" s="103" t="s">
        <v>174</v>
      </c>
      <c r="U66" s="103" t="s">
        <v>174</v>
      </c>
      <c r="V66" s="103" t="s">
        <v>174</v>
      </c>
      <c r="W66" s="103" t="s">
        <v>174</v>
      </c>
      <c r="X66" s="103" t="s">
        <v>174</v>
      </c>
      <c r="Y66" s="103" t="s">
        <v>174</v>
      </c>
      <c r="Z66" s="103" t="s">
        <v>174</v>
      </c>
      <c r="AA66" s="103" t="s">
        <v>174</v>
      </c>
      <c r="AB66" s="103" t="s">
        <v>174</v>
      </c>
      <c r="AC66" s="103" t="s">
        <v>174</v>
      </c>
      <c r="AD66" s="103" t="s">
        <v>174</v>
      </c>
      <c r="AE66" s="103" t="s">
        <v>174</v>
      </c>
      <c r="AF66" s="103" t="s">
        <v>174</v>
      </c>
      <c r="AG66" s="103" t="s">
        <v>174</v>
      </c>
      <c r="AH66" s="103" t="s">
        <v>174</v>
      </c>
    </row>
    <row r="67" spans="2:34" ht="15.75" customHeight="1" outlineLevel="1" x14ac:dyDescent="0.25">
      <c r="B67" s="79" t="s">
        <v>167</v>
      </c>
      <c r="C67" s="79" t="s">
        <v>168</v>
      </c>
      <c r="D67" s="26">
        <v>776</v>
      </c>
      <c r="E67" s="26">
        <v>3400</v>
      </c>
      <c r="F67" s="26">
        <v>3332</v>
      </c>
      <c r="G67" s="26">
        <v>3332</v>
      </c>
      <c r="H67" s="26">
        <v>3332</v>
      </c>
      <c r="I67" s="26">
        <v>791</v>
      </c>
      <c r="J67" s="26"/>
      <c r="K67" s="26"/>
      <c r="L67" s="26"/>
      <c r="M67" s="26"/>
      <c r="N67" s="26"/>
      <c r="O67" s="26"/>
      <c r="P67" s="26" t="s">
        <v>174</v>
      </c>
      <c r="Q67" s="26" t="s">
        <v>174</v>
      </c>
      <c r="R67" s="26" t="s">
        <v>174</v>
      </c>
      <c r="S67" s="26" t="s">
        <v>174</v>
      </c>
      <c r="T67" s="26" t="s">
        <v>174</v>
      </c>
      <c r="U67" s="26" t="s">
        <v>174</v>
      </c>
      <c r="V67" s="26" t="s">
        <v>174</v>
      </c>
      <c r="W67" s="26" t="s">
        <v>174</v>
      </c>
      <c r="X67" s="26" t="s">
        <v>174</v>
      </c>
      <c r="Y67" s="26" t="s">
        <v>174</v>
      </c>
      <c r="Z67" s="26" t="s">
        <v>174</v>
      </c>
      <c r="AA67" s="26" t="s">
        <v>174</v>
      </c>
      <c r="AB67" s="26" t="s">
        <v>174</v>
      </c>
      <c r="AC67" s="26" t="s">
        <v>174</v>
      </c>
      <c r="AD67" s="26" t="s">
        <v>174</v>
      </c>
      <c r="AE67" s="26" t="s">
        <v>174</v>
      </c>
      <c r="AF67" s="26" t="s">
        <v>174</v>
      </c>
      <c r="AG67" s="26" t="s">
        <v>174</v>
      </c>
      <c r="AH67" s="26" t="s">
        <v>174</v>
      </c>
    </row>
    <row r="68" spans="2:34" ht="16.5" customHeight="1" outlineLevel="1" x14ac:dyDescent="0.25">
      <c r="B68" s="80" t="s">
        <v>156</v>
      </c>
      <c r="C68" s="80" t="s">
        <v>156</v>
      </c>
      <c r="D68" s="26">
        <v>783</v>
      </c>
      <c r="E68" s="26">
        <v>3432</v>
      </c>
      <c r="F68" s="26">
        <v>3400</v>
      </c>
      <c r="G68" s="26">
        <v>3432</v>
      </c>
      <c r="H68" s="26">
        <v>3432</v>
      </c>
      <c r="I68" s="26">
        <v>821</v>
      </c>
      <c r="J68" s="26"/>
      <c r="K68" s="26"/>
      <c r="L68" s="26"/>
      <c r="M68" s="26"/>
      <c r="N68" s="26"/>
      <c r="O68" s="26"/>
      <c r="P68" s="26" t="s">
        <v>174</v>
      </c>
      <c r="Q68" s="26" t="s">
        <v>174</v>
      </c>
      <c r="R68" s="26" t="s">
        <v>174</v>
      </c>
      <c r="S68" s="26" t="s">
        <v>174</v>
      </c>
      <c r="T68" s="26" t="s">
        <v>174</v>
      </c>
      <c r="U68" s="26" t="s">
        <v>174</v>
      </c>
      <c r="V68" s="26" t="s">
        <v>174</v>
      </c>
      <c r="W68" s="26" t="s">
        <v>174</v>
      </c>
      <c r="X68" s="26" t="s">
        <v>174</v>
      </c>
      <c r="Y68" s="26" t="s">
        <v>174</v>
      </c>
      <c r="Z68" s="26" t="s">
        <v>174</v>
      </c>
      <c r="AA68" s="26" t="s">
        <v>174</v>
      </c>
      <c r="AB68" s="26" t="s">
        <v>174</v>
      </c>
      <c r="AC68" s="26" t="s">
        <v>174</v>
      </c>
      <c r="AD68" s="26" t="s">
        <v>174</v>
      </c>
      <c r="AE68" s="26" t="s">
        <v>174</v>
      </c>
      <c r="AF68" s="26" t="s">
        <v>174</v>
      </c>
      <c r="AG68" s="26" t="s">
        <v>174</v>
      </c>
      <c r="AH68" s="26" t="s">
        <v>174</v>
      </c>
    </row>
    <row r="69" spans="2:34" ht="27" customHeight="1" outlineLevel="1" x14ac:dyDescent="0.25">
      <c r="D69" s="104" t="s">
        <v>231</v>
      </c>
      <c r="E69" s="104" t="s">
        <v>230</v>
      </c>
      <c r="F69" s="104" t="s">
        <v>230</v>
      </c>
      <c r="G69" s="104" t="s">
        <v>230</v>
      </c>
      <c r="H69" s="104" t="s">
        <v>230</v>
      </c>
      <c r="I69" s="104" t="s">
        <v>231</v>
      </c>
      <c r="J69" s="104"/>
      <c r="K69" s="104"/>
      <c r="L69" s="104"/>
      <c r="M69" s="104"/>
      <c r="N69" s="104"/>
      <c r="O69" s="104"/>
      <c r="P69" s="104" t="s">
        <v>174</v>
      </c>
      <c r="Q69" s="104" t="s">
        <v>174</v>
      </c>
      <c r="R69" s="104" t="s">
        <v>174</v>
      </c>
      <c r="S69" s="104" t="s">
        <v>174</v>
      </c>
      <c r="T69" s="104" t="s">
        <v>174</v>
      </c>
      <c r="U69" s="104" t="s">
        <v>174</v>
      </c>
      <c r="V69" s="104" t="s">
        <v>174</v>
      </c>
      <c r="W69" s="104" t="s">
        <v>174</v>
      </c>
      <c r="X69" s="104" t="s">
        <v>174</v>
      </c>
      <c r="Y69" s="104" t="s">
        <v>174</v>
      </c>
      <c r="Z69" s="104" t="s">
        <v>174</v>
      </c>
      <c r="AA69" s="104" t="s">
        <v>174</v>
      </c>
      <c r="AB69" s="104" t="s">
        <v>174</v>
      </c>
      <c r="AC69" s="104" t="s">
        <v>174</v>
      </c>
      <c r="AD69" s="104" t="s">
        <v>174</v>
      </c>
      <c r="AE69" s="104" t="s">
        <v>174</v>
      </c>
      <c r="AF69" s="104" t="s">
        <v>174</v>
      </c>
      <c r="AG69" s="104" t="s">
        <v>174</v>
      </c>
      <c r="AH69" s="104" t="s">
        <v>174</v>
      </c>
    </row>
    <row r="70" spans="2:34" ht="13.5" customHeight="1" outlineLevel="1" x14ac:dyDescent="0.25">
      <c r="B70" s="212" t="s">
        <v>163</v>
      </c>
      <c r="C70" s="37" t="s">
        <v>60</v>
      </c>
      <c r="D70" s="38">
        <f>ABS(D20-B20)</f>
        <v>1668</v>
      </c>
      <c r="E70" s="38">
        <f t="shared" ref="E70:V70" si="4">IF(E$65&lt;&gt;"",D70,"")</f>
        <v>1668</v>
      </c>
      <c r="F70" s="38">
        <f t="shared" si="4"/>
        <v>1668</v>
      </c>
      <c r="G70" s="38">
        <f t="shared" si="4"/>
        <v>1668</v>
      </c>
      <c r="H70" s="38">
        <f t="shared" si="4"/>
        <v>1668</v>
      </c>
      <c r="I70" s="38">
        <f t="shared" si="4"/>
        <v>1668</v>
      </c>
      <c r="J70" s="38"/>
      <c r="K70" s="38"/>
      <c r="L70" s="38"/>
      <c r="M70" s="38"/>
      <c r="N70" s="38"/>
      <c r="O70" s="38"/>
      <c r="P70" s="38" t="str">
        <f t="shared" si="4"/>
        <v/>
      </c>
      <c r="Q70" s="38" t="str">
        <f t="shared" si="4"/>
        <v/>
      </c>
      <c r="R70" s="38" t="str">
        <f t="shared" si="4"/>
        <v/>
      </c>
      <c r="S70" s="38" t="str">
        <f t="shared" si="4"/>
        <v/>
      </c>
      <c r="T70" s="38" t="str">
        <f t="shared" si="4"/>
        <v/>
      </c>
      <c r="U70" s="38" t="str">
        <f t="shared" si="4"/>
        <v/>
      </c>
      <c r="V70" s="38" t="str">
        <f t="shared" si="4"/>
        <v/>
      </c>
      <c r="W70" s="38" t="str">
        <f t="shared" ref="W70:W75" si="5">IF(W$65&lt;&gt;"",V70,"")</f>
        <v/>
      </c>
      <c r="X70" s="38" t="str">
        <f t="shared" ref="X70:X75" si="6">IF(X$65&lt;&gt;"",W70,"")</f>
        <v/>
      </c>
      <c r="Y70" s="38" t="str">
        <f t="shared" ref="Y70:Y75" si="7">IF(Y$65&lt;&gt;"",X70,"")</f>
        <v/>
      </c>
      <c r="Z70" s="38" t="str">
        <f t="shared" ref="Z70:Z75" si="8">IF(Z$65&lt;&gt;"",Y70,"")</f>
        <v/>
      </c>
      <c r="AA70" s="38" t="str">
        <f t="shared" ref="AA70:AA75" si="9">IF(AA$65&lt;&gt;"",Z70,"")</f>
        <v/>
      </c>
      <c r="AB70" s="38" t="str">
        <f t="shared" ref="AB70:AB75" si="10">IF(AB$65&lt;&gt;"",AA70,"")</f>
        <v/>
      </c>
      <c r="AC70" s="38" t="str">
        <f t="shared" ref="AC70:AC75" si="11">IF(AC$65&lt;&gt;"",AB70,"")</f>
        <v/>
      </c>
      <c r="AD70" s="38" t="str">
        <f t="shared" ref="AD70:AD75" si="12">IF(AD$65&lt;&gt;"",AC70,"")</f>
        <v/>
      </c>
      <c r="AE70" s="38" t="str">
        <f t="shared" ref="AE70:AE75" si="13">IF(AE$65&lt;&gt;"",AD70,"")</f>
        <v/>
      </c>
      <c r="AF70" s="38" t="str">
        <f t="shared" ref="AF70:AF75" si="14">IF(AF$65&lt;&gt;"",AE70,"")</f>
        <v/>
      </c>
      <c r="AG70" s="38" t="str">
        <f t="shared" ref="AG70:AG75" si="15">IF(AG$65&lt;&gt;"",AF70,"")</f>
        <v/>
      </c>
      <c r="AH70" s="38" t="str">
        <f t="shared" ref="AH70:AH75" si="16">IF(AH$65&lt;&gt;"",AG70,"")</f>
        <v/>
      </c>
    </row>
    <row r="71" spans="2:34" outlineLevel="1" x14ac:dyDescent="0.25">
      <c r="B71" s="212"/>
      <c r="C71" s="37" t="s">
        <v>61</v>
      </c>
      <c r="D71" s="38">
        <f>ABS(B20+D20)</f>
        <v>3332</v>
      </c>
      <c r="E71" s="38">
        <f t="shared" ref="E71:V71" si="17">IF(E$65&lt;&gt;"",D71,"")</f>
        <v>3332</v>
      </c>
      <c r="F71" s="38">
        <f t="shared" si="17"/>
        <v>3332</v>
      </c>
      <c r="G71" s="38">
        <f t="shared" si="17"/>
        <v>3332</v>
      </c>
      <c r="H71" s="38">
        <f t="shared" si="17"/>
        <v>3332</v>
      </c>
      <c r="I71" s="38">
        <f t="shared" si="17"/>
        <v>3332</v>
      </c>
      <c r="J71" s="38"/>
      <c r="K71" s="38"/>
      <c r="L71" s="38"/>
      <c r="M71" s="38"/>
      <c r="N71" s="38"/>
      <c r="O71" s="38"/>
      <c r="P71" s="38" t="str">
        <f t="shared" si="17"/>
        <v/>
      </c>
      <c r="Q71" s="38" t="str">
        <f t="shared" si="17"/>
        <v/>
      </c>
      <c r="R71" s="38" t="str">
        <f t="shared" si="17"/>
        <v/>
      </c>
      <c r="S71" s="38" t="str">
        <f t="shared" si="17"/>
        <v/>
      </c>
      <c r="T71" s="38" t="str">
        <f t="shared" si="17"/>
        <v/>
      </c>
      <c r="U71" s="38" t="str">
        <f t="shared" si="17"/>
        <v/>
      </c>
      <c r="V71" s="38" t="str">
        <f t="shared" si="17"/>
        <v/>
      </c>
      <c r="W71" s="38" t="str">
        <f t="shared" si="5"/>
        <v/>
      </c>
      <c r="X71" s="38" t="str">
        <f t="shared" si="6"/>
        <v/>
      </c>
      <c r="Y71" s="38" t="str">
        <f t="shared" si="7"/>
        <v/>
      </c>
      <c r="Z71" s="38" t="str">
        <f t="shared" si="8"/>
        <v/>
      </c>
      <c r="AA71" s="38" t="str">
        <f t="shared" si="9"/>
        <v/>
      </c>
      <c r="AB71" s="38" t="str">
        <f t="shared" si="10"/>
        <v/>
      </c>
      <c r="AC71" s="38" t="str">
        <f t="shared" si="11"/>
        <v/>
      </c>
      <c r="AD71" s="38" t="str">
        <f t="shared" si="12"/>
        <v/>
      </c>
      <c r="AE71" s="38" t="str">
        <f t="shared" si="13"/>
        <v/>
      </c>
      <c r="AF71" s="38" t="str">
        <f t="shared" si="14"/>
        <v/>
      </c>
      <c r="AG71" s="38" t="str">
        <f t="shared" si="15"/>
        <v/>
      </c>
      <c r="AH71" s="38" t="str">
        <f t="shared" si="16"/>
        <v/>
      </c>
    </row>
    <row r="72" spans="2:34" outlineLevel="1" x14ac:dyDescent="0.25">
      <c r="B72" s="212"/>
      <c r="C72" s="37" t="s">
        <v>62</v>
      </c>
      <c r="D72" s="38">
        <f>ABS(2*B20-D20)</f>
        <v>836</v>
      </c>
      <c r="E72" s="38">
        <f t="shared" ref="E72:V72" si="18">IF(E$65&lt;&gt;"",D72,"")</f>
        <v>836</v>
      </c>
      <c r="F72" s="38">
        <f t="shared" si="18"/>
        <v>836</v>
      </c>
      <c r="G72" s="38">
        <f t="shared" si="18"/>
        <v>836</v>
      </c>
      <c r="H72" s="38">
        <f t="shared" si="18"/>
        <v>836</v>
      </c>
      <c r="I72" s="38">
        <f t="shared" si="18"/>
        <v>836</v>
      </c>
      <c r="J72" s="38"/>
      <c r="K72" s="38"/>
      <c r="L72" s="38"/>
      <c r="M72" s="38"/>
      <c r="N72" s="38"/>
      <c r="O72" s="38"/>
      <c r="P72" s="38" t="str">
        <f t="shared" si="18"/>
        <v/>
      </c>
      <c r="Q72" s="38" t="str">
        <f t="shared" si="18"/>
        <v/>
      </c>
      <c r="R72" s="38" t="str">
        <f t="shared" si="18"/>
        <v/>
      </c>
      <c r="S72" s="38" t="str">
        <f t="shared" si="18"/>
        <v/>
      </c>
      <c r="T72" s="38" t="str">
        <f t="shared" si="18"/>
        <v/>
      </c>
      <c r="U72" s="38" t="str">
        <f t="shared" si="18"/>
        <v/>
      </c>
      <c r="V72" s="38" t="str">
        <f t="shared" si="18"/>
        <v/>
      </c>
      <c r="W72" s="38" t="str">
        <f t="shared" si="5"/>
        <v/>
      </c>
      <c r="X72" s="38" t="str">
        <f t="shared" si="6"/>
        <v/>
      </c>
      <c r="Y72" s="38" t="str">
        <f t="shared" si="7"/>
        <v/>
      </c>
      <c r="Z72" s="38" t="str">
        <f t="shared" si="8"/>
        <v/>
      </c>
      <c r="AA72" s="38" t="str">
        <f t="shared" si="9"/>
        <v/>
      </c>
      <c r="AB72" s="38" t="str">
        <f t="shared" si="10"/>
        <v/>
      </c>
      <c r="AC72" s="38" t="str">
        <f t="shared" si="11"/>
        <v/>
      </c>
      <c r="AD72" s="38" t="str">
        <f t="shared" si="12"/>
        <v/>
      </c>
      <c r="AE72" s="38" t="str">
        <f t="shared" si="13"/>
        <v/>
      </c>
      <c r="AF72" s="38" t="str">
        <f t="shared" si="14"/>
        <v/>
      </c>
      <c r="AG72" s="38" t="str">
        <f t="shared" si="15"/>
        <v/>
      </c>
      <c r="AH72" s="38" t="str">
        <f t="shared" si="16"/>
        <v/>
      </c>
    </row>
    <row r="73" spans="2:34" outlineLevel="1" x14ac:dyDescent="0.25">
      <c r="B73" s="212"/>
      <c r="C73" s="37" t="s">
        <v>63</v>
      </c>
      <c r="D73" s="38">
        <f>ABS(2*B20+D20)</f>
        <v>4164</v>
      </c>
      <c r="E73" s="38">
        <f t="shared" ref="E73:V73" si="19">IF(E$65&lt;&gt;"",D73,"")</f>
        <v>4164</v>
      </c>
      <c r="F73" s="38">
        <f t="shared" si="19"/>
        <v>4164</v>
      </c>
      <c r="G73" s="38">
        <f t="shared" si="19"/>
        <v>4164</v>
      </c>
      <c r="H73" s="38">
        <f t="shared" si="19"/>
        <v>4164</v>
      </c>
      <c r="I73" s="38">
        <f t="shared" si="19"/>
        <v>4164</v>
      </c>
      <c r="J73" s="38"/>
      <c r="K73" s="38"/>
      <c r="L73" s="38"/>
      <c r="M73" s="38"/>
      <c r="N73" s="38"/>
      <c r="O73" s="38"/>
      <c r="P73" s="38" t="str">
        <f t="shared" si="19"/>
        <v/>
      </c>
      <c r="Q73" s="38" t="str">
        <f t="shared" si="19"/>
        <v/>
      </c>
      <c r="R73" s="38" t="str">
        <f t="shared" si="19"/>
        <v/>
      </c>
      <c r="S73" s="38" t="str">
        <f t="shared" si="19"/>
        <v/>
      </c>
      <c r="T73" s="38" t="str">
        <f t="shared" si="19"/>
        <v/>
      </c>
      <c r="U73" s="38" t="str">
        <f t="shared" si="19"/>
        <v/>
      </c>
      <c r="V73" s="38" t="str">
        <f t="shared" si="19"/>
        <v/>
      </c>
      <c r="W73" s="38" t="str">
        <f t="shared" si="5"/>
        <v/>
      </c>
      <c r="X73" s="38" t="str">
        <f t="shared" si="6"/>
        <v/>
      </c>
      <c r="Y73" s="38" t="str">
        <f t="shared" si="7"/>
        <v/>
      </c>
      <c r="Z73" s="38" t="str">
        <f t="shared" si="8"/>
        <v/>
      </c>
      <c r="AA73" s="38" t="str">
        <f t="shared" si="9"/>
        <v/>
      </c>
      <c r="AB73" s="38" t="str">
        <f t="shared" si="10"/>
        <v/>
      </c>
      <c r="AC73" s="38" t="str">
        <f t="shared" si="11"/>
        <v/>
      </c>
      <c r="AD73" s="38" t="str">
        <f t="shared" si="12"/>
        <v/>
      </c>
      <c r="AE73" s="38" t="str">
        <f t="shared" si="13"/>
        <v/>
      </c>
      <c r="AF73" s="38" t="str">
        <f t="shared" si="14"/>
        <v/>
      </c>
      <c r="AG73" s="38" t="str">
        <f t="shared" si="15"/>
        <v/>
      </c>
      <c r="AH73" s="38" t="str">
        <f t="shared" si="16"/>
        <v/>
      </c>
    </row>
    <row r="74" spans="2:34" outlineLevel="1" x14ac:dyDescent="0.25">
      <c r="B74" s="212"/>
      <c r="C74" s="37" t="s">
        <v>64</v>
      </c>
      <c r="D74" s="38">
        <f>ABS(2*D20-B20)</f>
        <v>4168</v>
      </c>
      <c r="E74" s="38">
        <f t="shared" ref="E74:V74" si="20">IF(E$65&lt;&gt;"",D74,"")</f>
        <v>4168</v>
      </c>
      <c r="F74" s="38">
        <f t="shared" si="20"/>
        <v>4168</v>
      </c>
      <c r="G74" s="38">
        <f t="shared" si="20"/>
        <v>4168</v>
      </c>
      <c r="H74" s="38">
        <f t="shared" si="20"/>
        <v>4168</v>
      </c>
      <c r="I74" s="38">
        <f t="shared" si="20"/>
        <v>4168</v>
      </c>
      <c r="J74" s="38"/>
      <c r="K74" s="38"/>
      <c r="L74" s="38"/>
      <c r="M74" s="38"/>
      <c r="N74" s="38"/>
      <c r="O74" s="38"/>
      <c r="P74" s="38" t="str">
        <f t="shared" si="20"/>
        <v/>
      </c>
      <c r="Q74" s="38" t="str">
        <f t="shared" si="20"/>
        <v/>
      </c>
      <c r="R74" s="38" t="str">
        <f t="shared" si="20"/>
        <v/>
      </c>
      <c r="S74" s="38" t="str">
        <f t="shared" si="20"/>
        <v/>
      </c>
      <c r="T74" s="38" t="str">
        <f t="shared" si="20"/>
        <v/>
      </c>
      <c r="U74" s="38" t="str">
        <f t="shared" si="20"/>
        <v/>
      </c>
      <c r="V74" s="38" t="str">
        <f t="shared" si="20"/>
        <v/>
      </c>
      <c r="W74" s="38" t="str">
        <f t="shared" si="5"/>
        <v/>
      </c>
      <c r="X74" s="38" t="str">
        <f t="shared" si="6"/>
        <v/>
      </c>
      <c r="Y74" s="38" t="str">
        <f t="shared" si="7"/>
        <v/>
      </c>
      <c r="Z74" s="38" t="str">
        <f t="shared" si="8"/>
        <v/>
      </c>
      <c r="AA74" s="38" t="str">
        <f t="shared" si="9"/>
        <v/>
      </c>
      <c r="AB74" s="38" t="str">
        <f t="shared" si="10"/>
        <v/>
      </c>
      <c r="AC74" s="38" t="str">
        <f t="shared" si="11"/>
        <v/>
      </c>
      <c r="AD74" s="38" t="str">
        <f t="shared" si="12"/>
        <v/>
      </c>
      <c r="AE74" s="38" t="str">
        <f t="shared" si="13"/>
        <v/>
      </c>
      <c r="AF74" s="38" t="str">
        <f t="shared" si="14"/>
        <v/>
      </c>
      <c r="AG74" s="38" t="str">
        <f t="shared" si="15"/>
        <v/>
      </c>
      <c r="AH74" s="38" t="str">
        <f t="shared" si="16"/>
        <v/>
      </c>
    </row>
    <row r="75" spans="2:34" outlineLevel="1" x14ac:dyDescent="0.25">
      <c r="B75" s="212"/>
      <c r="C75" s="37" t="s">
        <v>65</v>
      </c>
      <c r="D75" s="38">
        <f>ABS(2*D20+B20)</f>
        <v>5832</v>
      </c>
      <c r="E75" s="38">
        <f t="shared" ref="E75:V75" si="21">IF(E$65&lt;&gt;"",D75,"")</f>
        <v>5832</v>
      </c>
      <c r="F75" s="38">
        <f t="shared" si="21"/>
        <v>5832</v>
      </c>
      <c r="G75" s="38">
        <f t="shared" si="21"/>
        <v>5832</v>
      </c>
      <c r="H75" s="38">
        <f t="shared" si="21"/>
        <v>5832</v>
      </c>
      <c r="I75" s="38">
        <f t="shared" si="21"/>
        <v>5832</v>
      </c>
      <c r="J75" s="38"/>
      <c r="K75" s="38"/>
      <c r="L75" s="38"/>
      <c r="M75" s="38"/>
      <c r="N75" s="38"/>
      <c r="O75" s="38"/>
      <c r="P75" s="38" t="str">
        <f t="shared" si="21"/>
        <v/>
      </c>
      <c r="Q75" s="38" t="str">
        <f t="shared" si="21"/>
        <v/>
      </c>
      <c r="R75" s="38" t="str">
        <f t="shared" si="21"/>
        <v/>
      </c>
      <c r="S75" s="38" t="str">
        <f t="shared" si="21"/>
        <v/>
      </c>
      <c r="T75" s="38" t="str">
        <f t="shared" si="21"/>
        <v/>
      </c>
      <c r="U75" s="38" t="str">
        <f t="shared" si="21"/>
        <v/>
      </c>
      <c r="V75" s="38" t="str">
        <f t="shared" si="21"/>
        <v/>
      </c>
      <c r="W75" s="38" t="str">
        <f t="shared" si="5"/>
        <v/>
      </c>
      <c r="X75" s="38" t="str">
        <f t="shared" si="6"/>
        <v/>
      </c>
      <c r="Y75" s="38" t="str">
        <f t="shared" si="7"/>
        <v/>
      </c>
      <c r="Z75" s="38" t="str">
        <f t="shared" si="8"/>
        <v/>
      </c>
      <c r="AA75" s="38" t="str">
        <f t="shared" si="9"/>
        <v/>
      </c>
      <c r="AB75" s="38" t="str">
        <f t="shared" si="10"/>
        <v/>
      </c>
      <c r="AC75" s="38" t="str">
        <f t="shared" si="11"/>
        <v/>
      </c>
      <c r="AD75" s="38" t="str">
        <f t="shared" si="12"/>
        <v/>
      </c>
      <c r="AE75" s="38" t="str">
        <f t="shared" si="13"/>
        <v/>
      </c>
      <c r="AF75" s="38" t="str">
        <f t="shared" si="14"/>
        <v/>
      </c>
      <c r="AG75" s="38" t="str">
        <f t="shared" si="15"/>
        <v/>
      </c>
      <c r="AH75" s="38" t="str">
        <f t="shared" si="16"/>
        <v/>
      </c>
    </row>
    <row r="76" spans="2:34" ht="15" customHeight="1" outlineLevel="1" x14ac:dyDescent="0.25">
      <c r="B76" s="213" t="s">
        <v>164</v>
      </c>
      <c r="C76" s="39" t="s">
        <v>66</v>
      </c>
      <c r="D76" s="40">
        <f>ABS(E20-C20)</f>
        <v>1708</v>
      </c>
      <c r="E76" s="40">
        <f t="shared" ref="E76:V76" si="22">IF(E$65&lt;&gt;"",D76,"")</f>
        <v>1708</v>
      </c>
      <c r="F76" s="40">
        <f t="shared" si="22"/>
        <v>1708</v>
      </c>
      <c r="G76" s="40">
        <f t="shared" si="22"/>
        <v>1708</v>
      </c>
      <c r="H76" s="40">
        <f t="shared" si="22"/>
        <v>1708</v>
      </c>
      <c r="I76" s="40">
        <f t="shared" si="22"/>
        <v>1708</v>
      </c>
      <c r="J76" s="40"/>
      <c r="K76" s="40"/>
      <c r="L76" s="40"/>
      <c r="M76" s="40"/>
      <c r="N76" s="40"/>
      <c r="O76" s="40"/>
      <c r="P76" s="40" t="str">
        <f t="shared" si="22"/>
        <v/>
      </c>
      <c r="Q76" s="40" t="str">
        <f t="shared" si="22"/>
        <v/>
      </c>
      <c r="R76" s="40" t="str">
        <f t="shared" si="22"/>
        <v/>
      </c>
      <c r="S76" s="40" t="str">
        <f t="shared" si="22"/>
        <v/>
      </c>
      <c r="T76" s="40" t="str">
        <f t="shared" si="22"/>
        <v/>
      </c>
      <c r="U76" s="40" t="str">
        <f t="shared" si="22"/>
        <v/>
      </c>
      <c r="V76" s="40" t="str">
        <f t="shared" si="22"/>
        <v/>
      </c>
      <c r="W76" s="118"/>
      <c r="X76" s="118"/>
      <c r="Y76" s="118"/>
      <c r="Z76" s="118"/>
      <c r="AA76" s="118"/>
      <c r="AB76" s="118"/>
      <c r="AC76" s="118"/>
      <c r="AD76" s="118"/>
      <c r="AE76" s="118"/>
      <c r="AF76" s="118"/>
      <c r="AG76" s="118"/>
      <c r="AH76" s="118"/>
    </row>
    <row r="77" spans="2:34" outlineLevel="1" x14ac:dyDescent="0.25">
      <c r="B77" s="214"/>
      <c r="C77" s="39" t="s">
        <v>67</v>
      </c>
      <c r="D77" s="40">
        <f>ABS(E20+C20)</f>
        <v>3432</v>
      </c>
      <c r="E77" s="40">
        <f t="shared" ref="E77:V77" si="23">IF(E$65&lt;&gt;"",D77,"")</f>
        <v>3432</v>
      </c>
      <c r="F77" s="40">
        <f t="shared" si="23"/>
        <v>3432</v>
      </c>
      <c r="G77" s="40">
        <f t="shared" si="23"/>
        <v>3432</v>
      </c>
      <c r="H77" s="40">
        <f t="shared" si="23"/>
        <v>3432</v>
      </c>
      <c r="I77" s="40">
        <f t="shared" si="23"/>
        <v>3432</v>
      </c>
      <c r="J77" s="40"/>
      <c r="K77" s="40"/>
      <c r="L77" s="40"/>
      <c r="M77" s="40"/>
      <c r="N77" s="40"/>
      <c r="O77" s="40"/>
      <c r="P77" s="40" t="str">
        <f t="shared" si="23"/>
        <v/>
      </c>
      <c r="Q77" s="40" t="str">
        <f t="shared" si="23"/>
        <v/>
      </c>
      <c r="R77" s="40" t="str">
        <f t="shared" si="23"/>
        <v/>
      </c>
      <c r="S77" s="40" t="str">
        <f t="shared" si="23"/>
        <v/>
      </c>
      <c r="T77" s="40" t="str">
        <f t="shared" si="23"/>
        <v/>
      </c>
      <c r="U77" s="40" t="str">
        <f t="shared" si="23"/>
        <v/>
      </c>
      <c r="V77" s="40" t="str">
        <f t="shared" si="23"/>
        <v/>
      </c>
      <c r="W77" s="118"/>
      <c r="X77" s="118"/>
      <c r="Y77" s="118"/>
      <c r="Z77" s="118"/>
      <c r="AA77" s="118"/>
      <c r="AB77" s="118"/>
      <c r="AC77" s="118"/>
      <c r="AD77" s="118"/>
      <c r="AE77" s="118"/>
      <c r="AF77" s="118"/>
      <c r="AG77" s="118"/>
      <c r="AH77" s="118"/>
    </row>
    <row r="78" spans="2:34" outlineLevel="1" x14ac:dyDescent="0.25">
      <c r="B78" s="214"/>
      <c r="C78" s="39" t="s">
        <v>68</v>
      </c>
      <c r="D78" s="40">
        <f>ABS(2*C20-E20)</f>
        <v>846</v>
      </c>
      <c r="E78" s="40">
        <f t="shared" ref="E78:V78" si="24">IF(E$65&lt;&gt;"",D78,"")</f>
        <v>846</v>
      </c>
      <c r="F78" s="40">
        <f t="shared" si="24"/>
        <v>846</v>
      </c>
      <c r="G78" s="40">
        <f t="shared" si="24"/>
        <v>846</v>
      </c>
      <c r="H78" s="40">
        <f t="shared" si="24"/>
        <v>846</v>
      </c>
      <c r="I78" s="40">
        <f t="shared" si="24"/>
        <v>846</v>
      </c>
      <c r="J78" s="40"/>
      <c r="K78" s="40"/>
      <c r="L78" s="40"/>
      <c r="M78" s="40"/>
      <c r="N78" s="40"/>
      <c r="O78" s="40"/>
      <c r="P78" s="40" t="str">
        <f t="shared" si="24"/>
        <v/>
      </c>
      <c r="Q78" s="40" t="str">
        <f t="shared" si="24"/>
        <v/>
      </c>
      <c r="R78" s="40" t="str">
        <f t="shared" si="24"/>
        <v/>
      </c>
      <c r="S78" s="40" t="str">
        <f t="shared" si="24"/>
        <v/>
      </c>
      <c r="T78" s="40" t="str">
        <f t="shared" si="24"/>
        <v/>
      </c>
      <c r="U78" s="40" t="str">
        <f t="shared" si="24"/>
        <v/>
      </c>
      <c r="V78" s="40" t="str">
        <f t="shared" si="24"/>
        <v/>
      </c>
      <c r="W78" s="118"/>
      <c r="X78" s="118"/>
      <c r="Y78" s="118"/>
      <c r="Z78" s="118"/>
      <c r="AA78" s="118"/>
      <c r="AB78" s="118"/>
      <c r="AC78" s="118"/>
      <c r="AD78" s="118"/>
      <c r="AE78" s="118"/>
      <c r="AF78" s="118"/>
      <c r="AG78" s="118"/>
      <c r="AH78" s="118"/>
    </row>
    <row r="79" spans="2:34" outlineLevel="1" x14ac:dyDescent="0.25">
      <c r="B79" s="214"/>
      <c r="C79" s="39" t="s">
        <v>69</v>
      </c>
      <c r="D79" s="40">
        <f>ABS(2*C20+E20)</f>
        <v>4294</v>
      </c>
      <c r="E79" s="40">
        <f t="shared" ref="E79:V79" si="25">IF(E$65&lt;&gt;"",D79,"")</f>
        <v>4294</v>
      </c>
      <c r="F79" s="40">
        <f t="shared" si="25"/>
        <v>4294</v>
      </c>
      <c r="G79" s="40">
        <f t="shared" si="25"/>
        <v>4294</v>
      </c>
      <c r="H79" s="40">
        <f t="shared" si="25"/>
        <v>4294</v>
      </c>
      <c r="I79" s="40">
        <f t="shared" si="25"/>
        <v>4294</v>
      </c>
      <c r="J79" s="40"/>
      <c r="K79" s="40"/>
      <c r="L79" s="40"/>
      <c r="M79" s="40"/>
      <c r="N79" s="40"/>
      <c r="O79" s="40"/>
      <c r="P79" s="40" t="str">
        <f t="shared" si="25"/>
        <v/>
      </c>
      <c r="Q79" s="40" t="str">
        <f t="shared" si="25"/>
        <v/>
      </c>
      <c r="R79" s="40" t="str">
        <f t="shared" si="25"/>
        <v/>
      </c>
      <c r="S79" s="40" t="str">
        <f t="shared" si="25"/>
        <v/>
      </c>
      <c r="T79" s="40" t="str">
        <f t="shared" si="25"/>
        <v/>
      </c>
      <c r="U79" s="40" t="str">
        <f t="shared" si="25"/>
        <v/>
      </c>
      <c r="V79" s="40" t="str">
        <f t="shared" si="25"/>
        <v/>
      </c>
      <c r="W79" s="118"/>
      <c r="X79" s="118"/>
      <c r="Y79" s="118"/>
      <c r="Z79" s="118"/>
      <c r="AA79" s="118"/>
      <c r="AB79" s="118"/>
      <c r="AC79" s="118"/>
      <c r="AD79" s="118"/>
      <c r="AE79" s="118"/>
      <c r="AF79" s="118"/>
      <c r="AG79" s="118"/>
      <c r="AH79" s="118"/>
    </row>
    <row r="80" spans="2:34" outlineLevel="1" x14ac:dyDescent="0.25">
      <c r="B80" s="214"/>
      <c r="C80" s="39" t="s">
        <v>70</v>
      </c>
      <c r="D80" s="40">
        <f>ABS(2*E20-C20)</f>
        <v>4278</v>
      </c>
      <c r="E80" s="40">
        <f t="shared" ref="E80:V80" si="26">IF(E$65&lt;&gt;"",D80,"")</f>
        <v>4278</v>
      </c>
      <c r="F80" s="40">
        <f t="shared" si="26"/>
        <v>4278</v>
      </c>
      <c r="G80" s="40">
        <f t="shared" si="26"/>
        <v>4278</v>
      </c>
      <c r="H80" s="40">
        <f t="shared" si="26"/>
        <v>4278</v>
      </c>
      <c r="I80" s="40">
        <f t="shared" si="26"/>
        <v>4278</v>
      </c>
      <c r="J80" s="40"/>
      <c r="K80" s="40"/>
      <c r="L80" s="40"/>
      <c r="M80" s="40"/>
      <c r="N80" s="40"/>
      <c r="O80" s="40"/>
      <c r="P80" s="40" t="str">
        <f t="shared" si="26"/>
        <v/>
      </c>
      <c r="Q80" s="40" t="str">
        <f t="shared" si="26"/>
        <v/>
      </c>
      <c r="R80" s="40" t="str">
        <f t="shared" si="26"/>
        <v/>
      </c>
      <c r="S80" s="40" t="str">
        <f t="shared" si="26"/>
        <v/>
      </c>
      <c r="T80" s="40" t="str">
        <f t="shared" si="26"/>
        <v/>
      </c>
      <c r="U80" s="40" t="str">
        <f t="shared" si="26"/>
        <v/>
      </c>
      <c r="V80" s="40" t="str">
        <f t="shared" si="26"/>
        <v/>
      </c>
      <c r="W80" s="118"/>
      <c r="X80" s="118"/>
      <c r="Y80" s="118"/>
      <c r="Z80" s="118"/>
      <c r="AA80" s="118"/>
      <c r="AB80" s="118"/>
      <c r="AC80" s="118"/>
      <c r="AD80" s="118"/>
      <c r="AE80" s="118"/>
      <c r="AF80" s="118"/>
      <c r="AG80" s="118"/>
      <c r="AH80" s="118"/>
    </row>
    <row r="81" spans="1:34" outlineLevel="1" x14ac:dyDescent="0.25">
      <c r="B81" s="215"/>
      <c r="C81" s="39" t="s">
        <v>71</v>
      </c>
      <c r="D81" s="40">
        <f>ABS(2*E20+C20)</f>
        <v>6002</v>
      </c>
      <c r="E81" s="40">
        <f t="shared" ref="E81:V81" si="27">IF(E$65&lt;&gt;"",D81,"")</f>
        <v>6002</v>
      </c>
      <c r="F81" s="40">
        <f t="shared" si="27"/>
        <v>6002</v>
      </c>
      <c r="G81" s="40">
        <f t="shared" si="27"/>
        <v>6002</v>
      </c>
      <c r="H81" s="40">
        <f t="shared" si="27"/>
        <v>6002</v>
      </c>
      <c r="I81" s="40">
        <f t="shared" si="27"/>
        <v>6002</v>
      </c>
      <c r="J81" s="40"/>
      <c r="K81" s="40"/>
      <c r="L81" s="40"/>
      <c r="M81" s="40"/>
      <c r="N81" s="40"/>
      <c r="O81" s="40"/>
      <c r="P81" s="40" t="str">
        <f t="shared" si="27"/>
        <v/>
      </c>
      <c r="Q81" s="40" t="str">
        <f t="shared" si="27"/>
        <v/>
      </c>
      <c r="R81" s="40" t="str">
        <f t="shared" si="27"/>
        <v/>
      </c>
      <c r="S81" s="40" t="str">
        <f t="shared" si="27"/>
        <v/>
      </c>
      <c r="T81" s="40" t="str">
        <f t="shared" si="27"/>
        <v/>
      </c>
      <c r="U81" s="40" t="str">
        <f t="shared" si="27"/>
        <v/>
      </c>
      <c r="V81" s="40" t="str">
        <f t="shared" si="27"/>
        <v/>
      </c>
      <c r="W81" s="118"/>
      <c r="X81" s="118"/>
      <c r="Y81" s="118"/>
      <c r="Z81" s="118"/>
      <c r="AA81" s="118"/>
      <c r="AB81" s="118"/>
      <c r="AC81" s="118"/>
      <c r="AD81" s="118"/>
      <c r="AE81" s="118"/>
      <c r="AF81" s="118"/>
      <c r="AG81" s="118"/>
      <c r="AH81" s="118"/>
    </row>
    <row r="82" spans="1:34" ht="15.75" outlineLevel="1" thickBot="1" x14ac:dyDescent="0.3"/>
    <row r="83" spans="1:34" ht="19.5" thickBot="1" x14ac:dyDescent="0.3">
      <c r="B83" s="174" t="s">
        <v>180</v>
      </c>
      <c r="C83" s="175"/>
      <c r="D83" s="175"/>
      <c r="E83" s="175"/>
      <c r="F83" s="175"/>
      <c r="G83" s="175"/>
      <c r="H83" s="175"/>
      <c r="I83" s="175"/>
      <c r="J83" s="175"/>
      <c r="K83" s="175"/>
      <c r="L83" s="175"/>
      <c r="M83" s="175"/>
      <c r="N83" s="176"/>
      <c r="O83" s="18"/>
    </row>
    <row r="84" spans="1:34" ht="46.5" customHeight="1" outlineLevel="1" x14ac:dyDescent="0.25">
      <c r="B84" s="181" t="s">
        <v>232</v>
      </c>
      <c r="C84" s="182"/>
      <c r="D84" s="182"/>
      <c r="E84" s="182"/>
      <c r="F84" s="182"/>
      <c r="G84" s="182"/>
      <c r="H84" s="182"/>
      <c r="I84" s="182"/>
      <c r="J84" s="182"/>
      <c r="K84" s="182"/>
      <c r="L84" s="182"/>
      <c r="M84" s="182"/>
      <c r="N84" s="183"/>
    </row>
    <row r="85" spans="1:34" ht="9.75" customHeight="1" outlineLevel="1" x14ac:dyDescent="0.25"/>
    <row r="86" spans="1:34" ht="21" customHeight="1" outlineLevel="1" x14ac:dyDescent="0.25">
      <c r="A86" s="18"/>
      <c r="B86" s="61"/>
      <c r="C86" s="43"/>
      <c r="D86" s="44">
        <v>1</v>
      </c>
      <c r="E86" s="44">
        <v>2</v>
      </c>
      <c r="F86" s="44">
        <v>3</v>
      </c>
      <c r="G86" s="44" t="s">
        <v>233</v>
      </c>
      <c r="H86" s="44" t="s">
        <v>233</v>
      </c>
      <c r="I86" s="44">
        <v>4</v>
      </c>
      <c r="J86" s="44" t="s">
        <v>174</v>
      </c>
      <c r="K86" s="44" t="s">
        <v>174</v>
      </c>
      <c r="L86" s="44" t="s">
        <v>174</v>
      </c>
      <c r="M86" s="44" t="s">
        <v>174</v>
      </c>
      <c r="N86" s="44" t="s">
        <v>174</v>
      </c>
      <c r="O86" s="44" t="s">
        <v>174</v>
      </c>
      <c r="P86" s="44" t="s">
        <v>174</v>
      </c>
      <c r="Q86" s="44" t="s">
        <v>174</v>
      </c>
      <c r="R86" s="44" t="s">
        <v>174</v>
      </c>
      <c r="S86" s="44" t="s">
        <v>174</v>
      </c>
      <c r="T86" s="44" t="s">
        <v>174</v>
      </c>
      <c r="U86" s="44" t="s">
        <v>174</v>
      </c>
      <c r="V86" s="44" t="s">
        <v>174</v>
      </c>
      <c r="W86" s="119"/>
      <c r="X86" s="119"/>
      <c r="Y86" s="119"/>
      <c r="Z86" s="119"/>
      <c r="AA86" s="119"/>
      <c r="AB86" s="119"/>
      <c r="AC86" s="119"/>
      <c r="AD86" s="119"/>
      <c r="AE86" s="119"/>
      <c r="AF86" s="119"/>
      <c r="AG86" s="119"/>
      <c r="AH86" s="119"/>
    </row>
    <row r="87" spans="1:34" ht="39" customHeight="1" outlineLevel="1" x14ac:dyDescent="0.25">
      <c r="A87" s="18"/>
      <c r="D87" s="93" t="s">
        <v>231</v>
      </c>
      <c r="E87" s="93" t="s">
        <v>234</v>
      </c>
      <c r="F87" s="93" t="s">
        <v>235</v>
      </c>
      <c r="G87" s="93" t="s">
        <v>235</v>
      </c>
      <c r="H87" s="93" t="s">
        <v>235</v>
      </c>
      <c r="I87" s="93" t="s">
        <v>231</v>
      </c>
      <c r="J87" s="93" t="s">
        <v>174</v>
      </c>
      <c r="K87" s="93" t="s">
        <v>174</v>
      </c>
      <c r="L87" s="93" t="s">
        <v>174</v>
      </c>
      <c r="M87" s="93" t="s">
        <v>174</v>
      </c>
      <c r="N87" s="93" t="s">
        <v>174</v>
      </c>
      <c r="O87" s="93" t="s">
        <v>174</v>
      </c>
      <c r="P87" s="93" t="s">
        <v>174</v>
      </c>
      <c r="Q87" s="93" t="s">
        <v>174</v>
      </c>
      <c r="R87" s="93" t="s">
        <v>174</v>
      </c>
      <c r="S87" s="93" t="s">
        <v>174</v>
      </c>
      <c r="T87" s="93" t="s">
        <v>174</v>
      </c>
      <c r="U87" s="93" t="s">
        <v>174</v>
      </c>
      <c r="V87" s="93" t="s">
        <v>174</v>
      </c>
      <c r="W87" s="93"/>
      <c r="X87" s="93"/>
      <c r="Y87" s="93"/>
      <c r="Z87" s="93"/>
      <c r="AA87" s="93"/>
      <c r="AB87" s="93"/>
      <c r="AC87" s="93"/>
      <c r="AD87" s="93"/>
      <c r="AE87" s="93"/>
      <c r="AF87" s="93"/>
      <c r="AG87" s="93"/>
      <c r="AH87" s="93"/>
    </row>
    <row r="88" spans="1:34" ht="41.25" customHeight="1" outlineLevel="1" x14ac:dyDescent="0.25">
      <c r="A88" s="18"/>
      <c r="B88" s="208" t="s">
        <v>147</v>
      </c>
      <c r="C88" s="208"/>
      <c r="D88" s="92" t="s">
        <v>260</v>
      </c>
      <c r="E88" s="92" t="s">
        <v>261</v>
      </c>
      <c r="F88" s="92" t="s">
        <v>261</v>
      </c>
      <c r="G88" s="92" t="s">
        <v>261</v>
      </c>
      <c r="H88" s="92" t="s">
        <v>261</v>
      </c>
      <c r="I88" s="140" t="s">
        <v>260</v>
      </c>
      <c r="J88" s="92"/>
      <c r="K88" s="92"/>
      <c r="L88" s="92"/>
      <c r="M88" s="92"/>
      <c r="N88" s="92"/>
      <c r="O88" s="92"/>
      <c r="P88" s="92"/>
      <c r="Q88" s="92"/>
      <c r="R88" s="92"/>
      <c r="S88" s="92"/>
      <c r="T88" s="92"/>
      <c r="U88" s="92"/>
      <c r="V88" s="92"/>
      <c r="W88" s="120"/>
      <c r="X88" s="120"/>
      <c r="Y88" s="120"/>
      <c r="Z88" s="120"/>
      <c r="AA88" s="120"/>
      <c r="AB88" s="120"/>
      <c r="AC88" s="120"/>
      <c r="AD88" s="120"/>
      <c r="AE88" s="120"/>
      <c r="AF88" s="120"/>
      <c r="AG88" s="120"/>
      <c r="AH88" s="120"/>
    </row>
    <row r="89" spans="1:34" ht="16.5" customHeight="1" outlineLevel="1" x14ac:dyDescent="0.25">
      <c r="A89" s="18"/>
      <c r="B89" s="210" t="s">
        <v>148</v>
      </c>
      <c r="C89" s="208"/>
      <c r="D89" s="26">
        <v>776</v>
      </c>
      <c r="E89" s="26">
        <v>3400</v>
      </c>
      <c r="F89" s="26">
        <v>3332</v>
      </c>
      <c r="G89" s="26">
        <v>3332</v>
      </c>
      <c r="H89" s="26">
        <v>3332</v>
      </c>
      <c r="I89" s="141">
        <v>791</v>
      </c>
      <c r="J89" s="64"/>
      <c r="K89" s="64"/>
      <c r="L89" s="64"/>
      <c r="M89" s="64"/>
      <c r="N89" s="64"/>
      <c r="O89" s="64"/>
      <c r="P89" s="64"/>
      <c r="Q89" s="64"/>
      <c r="R89" s="64"/>
      <c r="S89" s="64"/>
      <c r="T89" s="64"/>
      <c r="U89" s="64"/>
      <c r="V89" s="64"/>
      <c r="W89" s="121"/>
      <c r="X89" s="121"/>
      <c r="Y89" s="121"/>
      <c r="Z89" s="121"/>
      <c r="AA89" s="121"/>
      <c r="AB89" s="121"/>
      <c r="AC89" s="121"/>
      <c r="AD89" s="121"/>
      <c r="AE89" s="121"/>
      <c r="AF89" s="121"/>
      <c r="AG89" s="121"/>
      <c r="AH89" s="121"/>
    </row>
    <row r="90" spans="1:34" ht="16.5" customHeight="1" outlineLevel="1" x14ac:dyDescent="0.25">
      <c r="A90" s="18"/>
      <c r="B90" s="210" t="s">
        <v>149</v>
      </c>
      <c r="C90" s="208"/>
      <c r="D90" s="26">
        <v>783</v>
      </c>
      <c r="E90" s="26">
        <v>3432</v>
      </c>
      <c r="F90" s="26">
        <v>3400</v>
      </c>
      <c r="G90" s="26">
        <v>3432</v>
      </c>
      <c r="H90" s="26">
        <v>3432</v>
      </c>
      <c r="I90" s="141">
        <v>821</v>
      </c>
      <c r="J90" s="64"/>
      <c r="K90" s="64"/>
      <c r="L90" s="64"/>
      <c r="M90" s="64"/>
      <c r="N90" s="64"/>
      <c r="O90" s="64"/>
      <c r="P90" s="64"/>
      <c r="Q90" s="64"/>
      <c r="R90" s="64"/>
      <c r="S90" s="64"/>
      <c r="T90" s="64"/>
      <c r="U90" s="64"/>
      <c r="V90" s="64"/>
      <c r="W90" s="121"/>
      <c r="X90" s="121"/>
      <c r="Y90" s="121"/>
      <c r="Z90" s="121"/>
      <c r="AA90" s="121"/>
      <c r="AB90" s="121"/>
      <c r="AC90" s="121"/>
      <c r="AD90" s="121"/>
      <c r="AE90" s="121"/>
      <c r="AF90" s="121"/>
      <c r="AG90" s="121"/>
      <c r="AH90" s="121"/>
    </row>
    <row r="91" spans="1:34" ht="28.5" customHeight="1" outlineLevel="1" x14ac:dyDescent="0.25">
      <c r="A91" s="18"/>
      <c r="B91" s="208" t="s">
        <v>79</v>
      </c>
      <c r="C91" s="208"/>
      <c r="D91" s="82" t="s">
        <v>262</v>
      </c>
      <c r="E91" s="82" t="s">
        <v>203</v>
      </c>
      <c r="F91" s="82" t="s">
        <v>204</v>
      </c>
      <c r="G91" s="86"/>
      <c r="H91" s="86"/>
      <c r="I91" s="142" t="s">
        <v>236</v>
      </c>
      <c r="J91" s="82"/>
      <c r="K91" s="82"/>
      <c r="L91" s="82"/>
      <c r="M91" s="82"/>
      <c r="N91" s="82"/>
      <c r="O91" s="83"/>
      <c r="P91" s="84"/>
      <c r="Q91" s="84"/>
      <c r="R91" s="84"/>
      <c r="S91" s="85"/>
      <c r="T91" s="85"/>
      <c r="U91" s="85"/>
      <c r="V91" s="85"/>
      <c r="W91" s="85"/>
      <c r="X91" s="85"/>
      <c r="Y91" s="85"/>
      <c r="Z91" s="85"/>
      <c r="AA91" s="85"/>
      <c r="AB91" s="85"/>
      <c r="AC91" s="85"/>
      <c r="AD91" s="85"/>
      <c r="AE91" s="85"/>
      <c r="AF91" s="85"/>
      <c r="AG91" s="85"/>
      <c r="AH91" s="85"/>
    </row>
    <row r="92" spans="1:34" ht="18.75" outlineLevel="1" x14ac:dyDescent="0.25">
      <c r="A92" s="18"/>
      <c r="B92" s="208" t="s">
        <v>80</v>
      </c>
      <c r="C92" s="208"/>
      <c r="D92" s="86"/>
      <c r="E92" s="86"/>
      <c r="F92" s="86"/>
      <c r="G92" s="86" t="s">
        <v>0</v>
      </c>
      <c r="H92" s="86" t="s">
        <v>1</v>
      </c>
      <c r="I92" s="143"/>
      <c r="J92" s="86"/>
      <c r="K92" s="86"/>
      <c r="L92" s="86"/>
      <c r="M92" s="86"/>
      <c r="N92" s="86"/>
      <c r="O92" s="83"/>
      <c r="P92" s="84"/>
      <c r="Q92" s="84"/>
      <c r="R92" s="84"/>
      <c r="S92" s="85"/>
      <c r="T92" s="85"/>
      <c r="U92" s="85"/>
      <c r="V92" s="85"/>
      <c r="W92" s="85"/>
      <c r="X92" s="85"/>
      <c r="Y92" s="85"/>
      <c r="Z92" s="85"/>
      <c r="AA92" s="85"/>
      <c r="AB92" s="85"/>
      <c r="AC92" s="85"/>
      <c r="AD92" s="85"/>
      <c r="AE92" s="85"/>
      <c r="AF92" s="85"/>
      <c r="AG92" s="85"/>
      <c r="AH92" s="85"/>
    </row>
    <row r="93" spans="1:34" ht="18.75" outlineLevel="1" x14ac:dyDescent="0.25">
      <c r="A93" s="18"/>
      <c r="B93" s="208" t="s">
        <v>81</v>
      </c>
      <c r="C93" s="208"/>
      <c r="D93" s="86"/>
      <c r="E93" s="86"/>
      <c r="F93" s="86"/>
      <c r="G93" s="86"/>
      <c r="H93" s="86"/>
      <c r="I93" s="143"/>
      <c r="J93" s="86"/>
      <c r="K93" s="86"/>
      <c r="L93" s="86"/>
      <c r="M93" s="86"/>
      <c r="N93" s="86"/>
      <c r="O93" s="83"/>
      <c r="P93" s="84"/>
      <c r="Q93" s="84"/>
      <c r="R93" s="84"/>
      <c r="S93" s="85"/>
      <c r="T93" s="85"/>
      <c r="U93" s="85"/>
      <c r="V93" s="85"/>
      <c r="W93" s="85"/>
      <c r="X93" s="85"/>
      <c r="Y93" s="85"/>
      <c r="Z93" s="85"/>
      <c r="AA93" s="85"/>
      <c r="AB93" s="85"/>
      <c r="AC93" s="85"/>
      <c r="AD93" s="85"/>
      <c r="AE93" s="85"/>
      <c r="AF93" s="85"/>
      <c r="AG93" s="85"/>
      <c r="AH93" s="85"/>
    </row>
    <row r="94" spans="1:34" ht="29.25" customHeight="1" outlineLevel="1" x14ac:dyDescent="0.25">
      <c r="A94" s="220" t="s">
        <v>92</v>
      </c>
      <c r="B94" s="211" t="s">
        <v>104</v>
      </c>
      <c r="C94" s="211"/>
      <c r="D94" s="41" t="s">
        <v>169</v>
      </c>
      <c r="E94" s="41" t="s">
        <v>169</v>
      </c>
      <c r="F94" s="41" t="s">
        <v>170</v>
      </c>
      <c r="G94" s="41" t="s">
        <v>170</v>
      </c>
      <c r="H94" s="41" t="s">
        <v>170</v>
      </c>
      <c r="I94" s="41" t="s">
        <v>169</v>
      </c>
      <c r="J94" s="41" t="s">
        <v>174</v>
      </c>
      <c r="K94" s="41" t="s">
        <v>174</v>
      </c>
      <c r="L94" s="41" t="s">
        <v>174</v>
      </c>
      <c r="M94" s="41" t="s">
        <v>174</v>
      </c>
      <c r="N94" s="41" t="s">
        <v>174</v>
      </c>
      <c r="O94" s="41" t="s">
        <v>174</v>
      </c>
      <c r="P94" s="41" t="s">
        <v>174</v>
      </c>
      <c r="Q94" s="41" t="s">
        <v>174</v>
      </c>
      <c r="R94" s="41" t="s">
        <v>174</v>
      </c>
      <c r="S94" s="41" t="s">
        <v>174</v>
      </c>
      <c r="T94" s="41" t="s">
        <v>174</v>
      </c>
      <c r="U94" s="41" t="s">
        <v>174</v>
      </c>
      <c r="V94" s="41" t="s">
        <v>174</v>
      </c>
      <c r="W94" s="122"/>
      <c r="X94" s="122"/>
      <c r="Y94" s="122"/>
      <c r="Z94" s="122"/>
      <c r="AA94" s="122"/>
      <c r="AB94" s="122"/>
      <c r="AC94" s="122"/>
      <c r="AD94" s="122"/>
      <c r="AE94" s="122"/>
      <c r="AF94" s="122"/>
      <c r="AG94" s="122"/>
      <c r="AH94" s="122"/>
    </row>
    <row r="95" spans="1:34" outlineLevel="1" x14ac:dyDescent="0.25">
      <c r="A95" s="220"/>
      <c r="B95" s="208" t="s">
        <v>91</v>
      </c>
      <c r="C95" s="208"/>
      <c r="D95" s="41" t="s">
        <v>236</v>
      </c>
      <c r="E95" s="41" t="s">
        <v>236</v>
      </c>
      <c r="F95" s="41" t="s">
        <v>236</v>
      </c>
      <c r="G95" s="41" t="s">
        <v>236</v>
      </c>
      <c r="H95" s="41" t="s">
        <v>236</v>
      </c>
      <c r="I95" s="41" t="s">
        <v>236</v>
      </c>
      <c r="J95" s="41" t="s">
        <v>174</v>
      </c>
      <c r="K95" s="41" t="s">
        <v>174</v>
      </c>
      <c r="L95" s="41" t="s">
        <v>174</v>
      </c>
      <c r="M95" s="41" t="s">
        <v>174</v>
      </c>
      <c r="N95" s="41" t="s">
        <v>174</v>
      </c>
      <c r="O95" s="41" t="s">
        <v>174</v>
      </c>
      <c r="P95" s="41" t="s">
        <v>174</v>
      </c>
      <c r="Q95" s="41" t="s">
        <v>174</v>
      </c>
      <c r="R95" s="41" t="s">
        <v>174</v>
      </c>
      <c r="S95" s="41" t="s">
        <v>174</v>
      </c>
      <c r="T95" s="41" t="s">
        <v>174</v>
      </c>
      <c r="U95" s="41" t="s">
        <v>174</v>
      </c>
      <c r="V95" s="41" t="s">
        <v>174</v>
      </c>
      <c r="W95" s="122"/>
      <c r="X95" s="122"/>
      <c r="Y95" s="122"/>
      <c r="Z95" s="122"/>
      <c r="AA95" s="122"/>
      <c r="AB95" s="122"/>
      <c r="AC95" s="122"/>
      <c r="AD95" s="122"/>
      <c r="AE95" s="122"/>
      <c r="AF95" s="122"/>
      <c r="AG95" s="122"/>
      <c r="AH95" s="122"/>
    </row>
    <row r="96" spans="1:34" outlineLevel="1" x14ac:dyDescent="0.25">
      <c r="A96" s="220"/>
      <c r="B96" s="208" t="s">
        <v>113</v>
      </c>
      <c r="C96" s="208"/>
      <c r="D96" s="41">
        <v>852</v>
      </c>
      <c r="E96" s="41">
        <v>852</v>
      </c>
      <c r="F96" s="41">
        <v>842</v>
      </c>
      <c r="G96" s="41">
        <v>842</v>
      </c>
      <c r="H96" s="41">
        <v>842</v>
      </c>
      <c r="I96" s="41">
        <v>852</v>
      </c>
      <c r="J96" s="41" t="s">
        <v>174</v>
      </c>
      <c r="K96" s="41" t="s">
        <v>174</v>
      </c>
      <c r="L96" s="41" t="s">
        <v>174</v>
      </c>
      <c r="M96" s="41" t="s">
        <v>174</v>
      </c>
      <c r="N96" s="41" t="s">
        <v>174</v>
      </c>
      <c r="O96" s="41" t="s">
        <v>174</v>
      </c>
      <c r="P96" s="41" t="s">
        <v>174</v>
      </c>
      <c r="Q96" s="41" t="s">
        <v>174</v>
      </c>
      <c r="R96" s="41" t="s">
        <v>174</v>
      </c>
      <c r="S96" s="41" t="s">
        <v>174</v>
      </c>
      <c r="T96" s="41" t="s">
        <v>174</v>
      </c>
      <c r="U96" s="41" t="s">
        <v>174</v>
      </c>
      <c r="V96" s="41" t="s">
        <v>174</v>
      </c>
      <c r="W96" s="122"/>
      <c r="X96" s="122"/>
      <c r="Y96" s="122"/>
      <c r="Z96" s="122"/>
      <c r="AA96" s="122"/>
      <c r="AB96" s="122"/>
      <c r="AC96" s="122"/>
      <c r="AD96" s="122"/>
      <c r="AE96" s="122"/>
      <c r="AF96" s="122"/>
      <c r="AG96" s="122"/>
      <c r="AH96" s="122"/>
    </row>
    <row r="97" spans="1:34" outlineLevel="1" x14ac:dyDescent="0.25">
      <c r="A97" s="220"/>
      <c r="B97" s="210" t="s">
        <v>118</v>
      </c>
      <c r="C97" s="208"/>
      <c r="D97" s="41">
        <v>15</v>
      </c>
      <c r="E97" s="41">
        <v>15</v>
      </c>
      <c r="F97" s="41">
        <v>15</v>
      </c>
      <c r="G97" s="41">
        <v>15</v>
      </c>
      <c r="H97" s="41">
        <v>15</v>
      </c>
      <c r="I97" s="41">
        <v>15</v>
      </c>
      <c r="J97" s="41" t="s">
        <v>174</v>
      </c>
      <c r="K97" s="41" t="s">
        <v>174</v>
      </c>
      <c r="L97" s="41" t="s">
        <v>174</v>
      </c>
      <c r="M97" s="41" t="s">
        <v>174</v>
      </c>
      <c r="N97" s="41" t="s">
        <v>174</v>
      </c>
      <c r="O97" s="41" t="s">
        <v>174</v>
      </c>
      <c r="P97" s="41" t="s">
        <v>174</v>
      </c>
      <c r="Q97" s="41" t="s">
        <v>174</v>
      </c>
      <c r="R97" s="41" t="s">
        <v>174</v>
      </c>
      <c r="S97" s="41" t="s">
        <v>174</v>
      </c>
      <c r="T97" s="41" t="s">
        <v>174</v>
      </c>
      <c r="U97" s="41" t="s">
        <v>174</v>
      </c>
      <c r="V97" s="41" t="s">
        <v>174</v>
      </c>
      <c r="W97" s="122"/>
      <c r="X97" s="122"/>
      <c r="Y97" s="122"/>
      <c r="Z97" s="122"/>
      <c r="AA97" s="122"/>
      <c r="AB97" s="122"/>
      <c r="AC97" s="122"/>
      <c r="AD97" s="122"/>
      <c r="AE97" s="122"/>
      <c r="AF97" s="122"/>
      <c r="AG97" s="122"/>
      <c r="AH97" s="122"/>
    </row>
    <row r="98" spans="1:34" ht="18" outlineLevel="1" x14ac:dyDescent="0.25">
      <c r="A98" s="220"/>
      <c r="B98" s="210" t="s">
        <v>111</v>
      </c>
      <c r="C98" s="208"/>
      <c r="D98" s="41">
        <v>100</v>
      </c>
      <c r="E98" s="41">
        <v>100</v>
      </c>
      <c r="F98" s="41">
        <v>100</v>
      </c>
      <c r="G98" s="41">
        <v>100</v>
      </c>
      <c r="H98" s="41">
        <v>100</v>
      </c>
      <c r="I98" s="41">
        <v>100</v>
      </c>
      <c r="J98" s="41" t="s">
        <v>174</v>
      </c>
      <c r="K98" s="41" t="s">
        <v>174</v>
      </c>
      <c r="L98" s="41" t="s">
        <v>174</v>
      </c>
      <c r="M98" s="41" t="s">
        <v>174</v>
      </c>
      <c r="N98" s="41" t="s">
        <v>174</v>
      </c>
      <c r="O98" s="41" t="s">
        <v>174</v>
      </c>
      <c r="P98" s="41" t="s">
        <v>174</v>
      </c>
      <c r="Q98" s="41" t="s">
        <v>174</v>
      </c>
      <c r="R98" s="41" t="s">
        <v>174</v>
      </c>
      <c r="S98" s="41" t="s">
        <v>174</v>
      </c>
      <c r="T98" s="41" t="s">
        <v>174</v>
      </c>
      <c r="U98" s="41" t="s">
        <v>174</v>
      </c>
      <c r="V98" s="41" t="s">
        <v>174</v>
      </c>
      <c r="W98" s="122"/>
      <c r="X98" s="122"/>
      <c r="Y98" s="122"/>
      <c r="Z98" s="122"/>
      <c r="AA98" s="122"/>
      <c r="AB98" s="122"/>
      <c r="AC98" s="122"/>
      <c r="AD98" s="122"/>
      <c r="AE98" s="122"/>
      <c r="AF98" s="122"/>
      <c r="AG98" s="122"/>
      <c r="AH98" s="122"/>
    </row>
    <row r="99" spans="1:34" ht="18" outlineLevel="1" x14ac:dyDescent="0.25">
      <c r="A99" s="220"/>
      <c r="B99" s="210" t="s">
        <v>114</v>
      </c>
      <c r="C99" s="208"/>
      <c r="D99" s="41">
        <v>99</v>
      </c>
      <c r="E99" s="41">
        <v>99</v>
      </c>
      <c r="F99" s="41">
        <v>0</v>
      </c>
      <c r="G99" s="41">
        <v>0</v>
      </c>
      <c r="H99" s="41" t="s">
        <v>237</v>
      </c>
      <c r="I99" s="41">
        <v>0</v>
      </c>
      <c r="J99" s="41" t="s">
        <v>174</v>
      </c>
      <c r="K99" s="41" t="s">
        <v>174</v>
      </c>
      <c r="L99" s="41" t="s">
        <v>174</v>
      </c>
      <c r="M99" s="41" t="s">
        <v>174</v>
      </c>
      <c r="N99" s="41" t="s">
        <v>174</v>
      </c>
      <c r="O99" s="41" t="s">
        <v>174</v>
      </c>
      <c r="P99" s="41" t="s">
        <v>174</v>
      </c>
      <c r="Q99" s="41" t="s">
        <v>174</v>
      </c>
      <c r="R99" s="41" t="s">
        <v>174</v>
      </c>
      <c r="S99" s="41" t="s">
        <v>174</v>
      </c>
      <c r="T99" s="41" t="s">
        <v>174</v>
      </c>
      <c r="U99" s="41" t="s">
        <v>174</v>
      </c>
      <c r="V99" s="41" t="s">
        <v>174</v>
      </c>
      <c r="W99" s="122"/>
      <c r="X99" s="122"/>
      <c r="Y99" s="122"/>
      <c r="Z99" s="122"/>
      <c r="AA99" s="122"/>
      <c r="AB99" s="122"/>
      <c r="AC99" s="122"/>
      <c r="AD99" s="122"/>
      <c r="AE99" s="122"/>
      <c r="AF99" s="122"/>
      <c r="AG99" s="122"/>
      <c r="AH99" s="122"/>
    </row>
    <row r="100" spans="1:34" outlineLevel="1" x14ac:dyDescent="0.25">
      <c r="A100" s="220"/>
      <c r="B100" s="208" t="s">
        <v>106</v>
      </c>
      <c r="C100" s="208"/>
      <c r="D100" s="41" t="s">
        <v>238</v>
      </c>
      <c r="E100" s="41" t="s">
        <v>238</v>
      </c>
      <c r="F100" s="41" t="s">
        <v>171</v>
      </c>
      <c r="G100" s="41" t="s">
        <v>171</v>
      </c>
      <c r="H100" s="41" t="s">
        <v>171</v>
      </c>
      <c r="I100" s="41" t="s">
        <v>171</v>
      </c>
      <c r="J100" s="41" t="s">
        <v>174</v>
      </c>
      <c r="K100" s="41" t="s">
        <v>174</v>
      </c>
      <c r="L100" s="41" t="s">
        <v>174</v>
      </c>
      <c r="M100" s="41" t="s">
        <v>174</v>
      </c>
      <c r="N100" s="41" t="s">
        <v>174</v>
      </c>
      <c r="O100" s="41" t="s">
        <v>174</v>
      </c>
      <c r="P100" s="41" t="s">
        <v>174</v>
      </c>
      <c r="Q100" s="41" t="s">
        <v>174</v>
      </c>
      <c r="R100" s="41" t="s">
        <v>174</v>
      </c>
      <c r="S100" s="41" t="s">
        <v>174</v>
      </c>
      <c r="T100" s="41" t="s">
        <v>174</v>
      </c>
      <c r="U100" s="41" t="s">
        <v>174</v>
      </c>
      <c r="V100" s="41" t="s">
        <v>174</v>
      </c>
      <c r="W100" s="122"/>
      <c r="X100" s="122"/>
      <c r="Y100" s="122"/>
      <c r="Z100" s="122"/>
      <c r="AA100" s="122"/>
      <c r="AB100" s="122"/>
      <c r="AC100" s="122"/>
      <c r="AD100" s="122"/>
      <c r="AE100" s="122"/>
      <c r="AF100" s="122"/>
      <c r="AG100" s="122"/>
      <c r="AH100" s="122"/>
    </row>
    <row r="101" spans="1:34" ht="33" customHeight="1" outlineLevel="1" x14ac:dyDescent="0.25">
      <c r="A101" s="220"/>
      <c r="B101" s="211" t="s">
        <v>109</v>
      </c>
      <c r="C101" s="208"/>
      <c r="D101" s="41">
        <f t="shared" ref="D101" si="28">IFERROR(D96-((D98-1)/2-D99)*12*D97/1000,"")</f>
        <v>860.91</v>
      </c>
      <c r="E101" s="41">
        <f t="shared" ref="E101:V101" si="29">IFERROR(E96-((E98-1)/2-E99)*12*E97/1000,"")</f>
        <v>860.91</v>
      </c>
      <c r="F101" s="41">
        <f t="shared" si="29"/>
        <v>833.09</v>
      </c>
      <c r="G101" s="41">
        <f t="shared" si="29"/>
        <v>833.09</v>
      </c>
      <c r="H101" s="41">
        <f t="shared" si="29"/>
        <v>833.09</v>
      </c>
      <c r="I101" s="41">
        <f t="shared" si="29"/>
        <v>843.09</v>
      </c>
      <c r="J101" s="41" t="str">
        <f t="shared" si="29"/>
        <v/>
      </c>
      <c r="K101" s="41" t="str">
        <f>IFERROR(K96-((K98-1)/2-K99)*12*K97/1000,"")</f>
        <v/>
      </c>
      <c r="L101" s="41" t="str">
        <f t="shared" si="29"/>
        <v/>
      </c>
      <c r="M101" s="41" t="str">
        <f t="shared" si="29"/>
        <v/>
      </c>
      <c r="N101" s="41" t="str">
        <f t="shared" si="29"/>
        <v/>
      </c>
      <c r="O101" s="41" t="str">
        <f t="shared" si="29"/>
        <v/>
      </c>
      <c r="P101" s="41" t="str">
        <f t="shared" si="29"/>
        <v/>
      </c>
      <c r="Q101" s="41" t="str">
        <f t="shared" si="29"/>
        <v/>
      </c>
      <c r="R101" s="41" t="str">
        <f t="shared" si="29"/>
        <v/>
      </c>
      <c r="S101" s="41" t="str">
        <f t="shared" si="29"/>
        <v/>
      </c>
      <c r="T101" s="41" t="str">
        <f t="shared" si="29"/>
        <v/>
      </c>
      <c r="U101" s="41" t="str">
        <f t="shared" si="29"/>
        <v/>
      </c>
      <c r="V101" s="41" t="str">
        <f t="shared" si="29"/>
        <v/>
      </c>
      <c r="W101" s="122"/>
      <c r="X101" s="122"/>
      <c r="Y101" s="122"/>
      <c r="Z101" s="122"/>
      <c r="AA101" s="122"/>
      <c r="AB101" s="122"/>
      <c r="AC101" s="122"/>
      <c r="AD101" s="122"/>
      <c r="AE101" s="122"/>
      <c r="AF101" s="122"/>
      <c r="AG101" s="122"/>
      <c r="AH101" s="122"/>
    </row>
    <row r="102" spans="1:34" ht="25.5" customHeight="1" outlineLevel="1" x14ac:dyDescent="0.25">
      <c r="A102" s="220" t="s">
        <v>93</v>
      </c>
      <c r="B102" s="211" t="s">
        <v>105</v>
      </c>
      <c r="C102" s="211"/>
      <c r="D102" s="42" t="s">
        <v>170</v>
      </c>
      <c r="E102" s="42" t="s">
        <v>169</v>
      </c>
      <c r="F102" s="42" t="s">
        <v>170</v>
      </c>
      <c r="G102" s="42" t="s">
        <v>170</v>
      </c>
      <c r="H102" s="42" t="s">
        <v>170</v>
      </c>
      <c r="I102" s="42" t="s">
        <v>170</v>
      </c>
      <c r="J102" s="42"/>
      <c r="K102" s="42" t="s">
        <v>174</v>
      </c>
      <c r="L102" s="42" t="s">
        <v>174</v>
      </c>
      <c r="M102" s="42" t="s">
        <v>174</v>
      </c>
      <c r="N102" s="42" t="s">
        <v>174</v>
      </c>
      <c r="O102" s="42" t="s">
        <v>174</v>
      </c>
      <c r="P102" s="42" t="s">
        <v>174</v>
      </c>
      <c r="Q102" s="42" t="s">
        <v>174</v>
      </c>
      <c r="R102" s="42" t="s">
        <v>174</v>
      </c>
      <c r="S102" s="42" t="s">
        <v>174</v>
      </c>
      <c r="T102" s="42" t="s">
        <v>174</v>
      </c>
      <c r="U102" s="42" t="s">
        <v>174</v>
      </c>
      <c r="V102" s="42" t="s">
        <v>174</v>
      </c>
      <c r="W102" s="70"/>
      <c r="X102" s="70"/>
      <c r="Y102" s="70"/>
      <c r="Z102" s="70"/>
      <c r="AA102" s="70"/>
      <c r="AB102" s="70"/>
      <c r="AC102" s="70"/>
      <c r="AD102" s="70"/>
      <c r="AE102" s="70"/>
      <c r="AF102" s="70"/>
      <c r="AG102" s="70"/>
      <c r="AH102" s="70"/>
    </row>
    <row r="103" spans="1:34" outlineLevel="1" x14ac:dyDescent="0.25">
      <c r="A103" s="220"/>
      <c r="B103" s="208" t="s">
        <v>90</v>
      </c>
      <c r="C103" s="208"/>
      <c r="D103" s="42" t="s">
        <v>236</v>
      </c>
      <c r="E103" s="42" t="s">
        <v>236</v>
      </c>
      <c r="F103" s="42" t="s">
        <v>236</v>
      </c>
      <c r="G103" s="42" t="s">
        <v>236</v>
      </c>
      <c r="H103" s="42" t="s">
        <v>236</v>
      </c>
      <c r="I103" s="42" t="s">
        <v>236</v>
      </c>
      <c r="J103" s="42" t="s">
        <v>174</v>
      </c>
      <c r="K103" s="42" t="s">
        <v>174</v>
      </c>
      <c r="L103" s="42" t="s">
        <v>174</v>
      </c>
      <c r="M103" s="42" t="s">
        <v>174</v>
      </c>
      <c r="N103" s="42" t="s">
        <v>174</v>
      </c>
      <c r="O103" s="42" t="s">
        <v>174</v>
      </c>
      <c r="P103" s="42" t="s">
        <v>174</v>
      </c>
      <c r="Q103" s="42" t="s">
        <v>174</v>
      </c>
      <c r="R103" s="42" t="s">
        <v>174</v>
      </c>
      <c r="S103" s="42" t="s">
        <v>174</v>
      </c>
      <c r="T103" s="42" t="s">
        <v>174</v>
      </c>
      <c r="U103" s="42" t="s">
        <v>174</v>
      </c>
      <c r="V103" s="42" t="s">
        <v>174</v>
      </c>
      <c r="W103" s="70"/>
      <c r="X103" s="70"/>
      <c r="Y103" s="70"/>
      <c r="Z103" s="70"/>
      <c r="AA103" s="70"/>
      <c r="AB103" s="70"/>
      <c r="AC103" s="70"/>
      <c r="AD103" s="70"/>
      <c r="AE103" s="70"/>
      <c r="AF103" s="70"/>
      <c r="AG103" s="70"/>
      <c r="AH103" s="70"/>
    </row>
    <row r="104" spans="1:34" outlineLevel="1" x14ac:dyDescent="0.25">
      <c r="A104" s="220"/>
      <c r="B104" s="208" t="s">
        <v>112</v>
      </c>
      <c r="C104" s="208"/>
      <c r="D104" s="42">
        <v>2510</v>
      </c>
      <c r="E104" s="42">
        <v>2560</v>
      </c>
      <c r="F104" s="42">
        <v>2510</v>
      </c>
      <c r="G104" s="42">
        <v>2510</v>
      </c>
      <c r="H104" s="42">
        <v>2510</v>
      </c>
      <c r="I104" s="42">
        <v>2510</v>
      </c>
      <c r="J104" s="42" t="s">
        <v>174</v>
      </c>
      <c r="K104" s="42" t="s">
        <v>174</v>
      </c>
      <c r="L104" s="42" t="s">
        <v>174</v>
      </c>
      <c r="M104" s="42" t="s">
        <v>174</v>
      </c>
      <c r="N104" s="42" t="s">
        <v>174</v>
      </c>
      <c r="O104" s="42" t="s">
        <v>174</v>
      </c>
      <c r="P104" s="42" t="s">
        <v>174</v>
      </c>
      <c r="Q104" s="42" t="s">
        <v>174</v>
      </c>
      <c r="R104" s="42" t="s">
        <v>174</v>
      </c>
      <c r="S104" s="42" t="s">
        <v>174</v>
      </c>
      <c r="T104" s="42" t="s">
        <v>174</v>
      </c>
      <c r="U104" s="42" t="s">
        <v>174</v>
      </c>
      <c r="V104" s="42" t="s">
        <v>174</v>
      </c>
      <c r="W104" s="70"/>
      <c r="X104" s="70"/>
      <c r="Y104" s="70"/>
      <c r="Z104" s="70"/>
      <c r="AA104" s="70"/>
      <c r="AB104" s="70"/>
      <c r="AC104" s="70"/>
      <c r="AD104" s="70"/>
      <c r="AE104" s="70"/>
      <c r="AF104" s="70"/>
      <c r="AG104" s="70"/>
      <c r="AH104" s="70"/>
    </row>
    <row r="105" spans="1:34" outlineLevel="1" x14ac:dyDescent="0.25">
      <c r="A105" s="220"/>
      <c r="B105" s="210" t="s">
        <v>119</v>
      </c>
      <c r="C105" s="208"/>
      <c r="D105" s="42">
        <v>15</v>
      </c>
      <c r="E105" s="42">
        <v>15</v>
      </c>
      <c r="F105" s="42">
        <v>15</v>
      </c>
      <c r="G105" s="42">
        <v>15</v>
      </c>
      <c r="H105" s="42">
        <v>15</v>
      </c>
      <c r="I105" s="42">
        <v>15</v>
      </c>
      <c r="J105" s="42" t="s">
        <v>174</v>
      </c>
      <c r="K105" s="42" t="s">
        <v>174</v>
      </c>
      <c r="L105" s="42" t="s">
        <v>174</v>
      </c>
      <c r="M105" s="42" t="s">
        <v>174</v>
      </c>
      <c r="N105" s="42" t="s">
        <v>174</v>
      </c>
      <c r="O105" s="42" t="s">
        <v>174</v>
      </c>
      <c r="P105" s="42" t="s">
        <v>174</v>
      </c>
      <c r="Q105" s="42" t="s">
        <v>174</v>
      </c>
      <c r="R105" s="42" t="s">
        <v>174</v>
      </c>
      <c r="S105" s="42" t="s">
        <v>174</v>
      </c>
      <c r="T105" s="42" t="s">
        <v>174</v>
      </c>
      <c r="U105" s="42" t="s">
        <v>174</v>
      </c>
      <c r="V105" s="42" t="s">
        <v>174</v>
      </c>
      <c r="W105" s="70"/>
      <c r="X105" s="70"/>
      <c r="Y105" s="70"/>
      <c r="Z105" s="70"/>
      <c r="AA105" s="70"/>
      <c r="AB105" s="70"/>
      <c r="AC105" s="70"/>
      <c r="AD105" s="70"/>
      <c r="AE105" s="70"/>
      <c r="AF105" s="70"/>
      <c r="AG105" s="70"/>
      <c r="AH105" s="70"/>
    </row>
    <row r="106" spans="1:34" ht="18" outlineLevel="1" x14ac:dyDescent="0.25">
      <c r="A106" s="220"/>
      <c r="B106" s="210" t="s">
        <v>116</v>
      </c>
      <c r="C106" s="208"/>
      <c r="D106" s="42">
        <v>106</v>
      </c>
      <c r="E106" s="42">
        <v>106</v>
      </c>
      <c r="F106" s="42">
        <v>106</v>
      </c>
      <c r="G106" s="42">
        <v>106</v>
      </c>
      <c r="H106" s="42">
        <v>106</v>
      </c>
      <c r="I106" s="42">
        <v>106</v>
      </c>
      <c r="J106" s="42" t="s">
        <v>174</v>
      </c>
      <c r="K106" s="42" t="s">
        <v>174</v>
      </c>
      <c r="L106" s="42" t="s">
        <v>174</v>
      </c>
      <c r="M106" s="42" t="s">
        <v>174</v>
      </c>
      <c r="N106" s="42" t="s">
        <v>174</v>
      </c>
      <c r="O106" s="42" t="s">
        <v>174</v>
      </c>
      <c r="P106" s="42" t="s">
        <v>174</v>
      </c>
      <c r="Q106" s="42" t="s">
        <v>174</v>
      </c>
      <c r="R106" s="42" t="s">
        <v>174</v>
      </c>
      <c r="S106" s="42" t="s">
        <v>174</v>
      </c>
      <c r="T106" s="42" t="s">
        <v>174</v>
      </c>
      <c r="U106" s="42" t="s">
        <v>174</v>
      </c>
      <c r="V106" s="42" t="s">
        <v>174</v>
      </c>
      <c r="W106" s="70"/>
      <c r="X106" s="70"/>
      <c r="Y106" s="70"/>
      <c r="Z106" s="70"/>
      <c r="AA106" s="70"/>
      <c r="AB106" s="70"/>
      <c r="AC106" s="70"/>
      <c r="AD106" s="70"/>
      <c r="AE106" s="70"/>
      <c r="AF106" s="70"/>
      <c r="AG106" s="70"/>
      <c r="AH106" s="70"/>
    </row>
    <row r="107" spans="1:34" ht="18" outlineLevel="1" x14ac:dyDescent="0.25">
      <c r="A107" s="220"/>
      <c r="B107" s="210" t="s">
        <v>115</v>
      </c>
      <c r="C107" s="208"/>
      <c r="D107" s="42" t="s">
        <v>237</v>
      </c>
      <c r="E107" s="42">
        <v>105</v>
      </c>
      <c r="F107" s="42" t="s">
        <v>237</v>
      </c>
      <c r="G107" s="42">
        <v>0</v>
      </c>
      <c r="H107" s="42" t="s">
        <v>237</v>
      </c>
      <c r="I107" s="42" t="s">
        <v>237</v>
      </c>
      <c r="J107" s="42" t="s">
        <v>174</v>
      </c>
      <c r="K107" s="42" t="s">
        <v>174</v>
      </c>
      <c r="L107" s="42" t="s">
        <v>174</v>
      </c>
      <c r="M107" s="42" t="s">
        <v>174</v>
      </c>
      <c r="N107" s="42" t="s">
        <v>174</v>
      </c>
      <c r="O107" s="42" t="s">
        <v>174</v>
      </c>
      <c r="P107" s="42" t="s">
        <v>174</v>
      </c>
      <c r="Q107" s="42" t="s">
        <v>174</v>
      </c>
      <c r="R107" s="42" t="s">
        <v>174</v>
      </c>
      <c r="S107" s="42" t="s">
        <v>174</v>
      </c>
      <c r="T107" s="42" t="s">
        <v>174</v>
      </c>
      <c r="U107" s="42" t="s">
        <v>174</v>
      </c>
      <c r="V107" s="42" t="s">
        <v>174</v>
      </c>
      <c r="W107" s="70"/>
      <c r="X107" s="70"/>
      <c r="Y107" s="70"/>
      <c r="Z107" s="70"/>
      <c r="AA107" s="70"/>
      <c r="AB107" s="70"/>
      <c r="AC107" s="70"/>
      <c r="AD107" s="70"/>
      <c r="AE107" s="70"/>
      <c r="AF107" s="70"/>
      <c r="AG107" s="70"/>
      <c r="AH107" s="70"/>
    </row>
    <row r="108" spans="1:34" outlineLevel="1" x14ac:dyDescent="0.25">
      <c r="A108" s="220"/>
      <c r="B108" s="208" t="s">
        <v>107</v>
      </c>
      <c r="C108" s="208"/>
      <c r="D108" s="42" t="s">
        <v>171</v>
      </c>
      <c r="E108" s="42" t="s">
        <v>175</v>
      </c>
      <c r="F108" s="42" t="s">
        <v>171</v>
      </c>
      <c r="G108" s="42" t="s">
        <v>171</v>
      </c>
      <c r="H108" s="42" t="s">
        <v>171</v>
      </c>
      <c r="I108" s="42" t="s">
        <v>171</v>
      </c>
      <c r="J108" s="42" t="s">
        <v>174</v>
      </c>
      <c r="K108" s="42" t="s">
        <v>174</v>
      </c>
      <c r="L108" s="42" t="s">
        <v>174</v>
      </c>
      <c r="M108" s="42" t="s">
        <v>174</v>
      </c>
      <c r="N108" s="42" t="s">
        <v>174</v>
      </c>
      <c r="O108" s="42" t="s">
        <v>174</v>
      </c>
      <c r="P108" s="42" t="s">
        <v>174</v>
      </c>
      <c r="Q108" s="42" t="s">
        <v>174</v>
      </c>
      <c r="R108" s="42" t="s">
        <v>174</v>
      </c>
      <c r="S108" s="42" t="s">
        <v>174</v>
      </c>
      <c r="T108" s="42" t="s">
        <v>174</v>
      </c>
      <c r="U108" s="42" t="s">
        <v>174</v>
      </c>
      <c r="V108" s="42" t="s">
        <v>174</v>
      </c>
      <c r="W108" s="70"/>
      <c r="X108" s="70"/>
      <c r="Y108" s="70"/>
      <c r="Z108" s="70"/>
      <c r="AA108" s="70"/>
      <c r="AB108" s="70"/>
      <c r="AC108" s="70"/>
      <c r="AD108" s="70"/>
      <c r="AE108" s="70"/>
      <c r="AF108" s="70"/>
      <c r="AG108" s="70"/>
      <c r="AH108" s="70"/>
    </row>
    <row r="109" spans="1:34" ht="29.25" customHeight="1" outlineLevel="1" x14ac:dyDescent="0.25">
      <c r="A109" s="220"/>
      <c r="B109" s="211" t="s">
        <v>110</v>
      </c>
      <c r="C109" s="208"/>
      <c r="D109" s="68">
        <f>IFERROR(IF(D102&lt;&gt;"-",D104-((D106-1)/2-D107)*12*D105/1000,IFERROR(MID(#REF!,FIND("RBY:",#REF!)+4,FIND(CHAR(10)&amp;"IMDF:",#REF!)-FIND("RBY:",#REF!)-4),"")),"")</f>
        <v>2500.5500000000002</v>
      </c>
      <c r="E109" s="68">
        <f>IFERROR(IF(E102&lt;&gt;"-",E104-((E106-1)/2-E107)*12*E105/1000,IFERROR(MID(#REF!,FIND("RBY:",#REF!)+4,FIND(CHAR(10)&amp;"IMDF:",#REF!)-FIND("RBY:",#REF!)-4),"")),"")</f>
        <v>2569.4499999999998</v>
      </c>
      <c r="F109" s="68">
        <f>IFERROR(IF(F102&lt;&gt;"-",F104-((F106-1)/2-F107)*12*F105/1000,IFERROR(MID(#REF!,FIND("RBY:",#REF!)+4,FIND(CHAR(10)&amp;"IMDF:",#REF!)-FIND("RBY:",#REF!)-4),"")),"")</f>
        <v>2500.5500000000002</v>
      </c>
      <c r="G109" s="68">
        <f>IFERROR(IF(G102&lt;&gt;"-",G104-((G106-1)/2-G107)*12*G105/1000,IFERROR(MID(#REF!,FIND("RBY:",#REF!)+4,FIND(CHAR(10)&amp;"IMDF:",#REF!)-FIND("RBY:",#REF!)-4),"")),"")</f>
        <v>2500.5500000000002</v>
      </c>
      <c r="H109" s="68">
        <f>IFERROR(IF(H102&lt;&gt;"-",H104-((H106-1)/2-H107)*12*H105/1000,IFERROR(MID(#REF!,FIND("RBY:",#REF!)+4,FIND(CHAR(10)&amp;"IMDF:",#REF!)-FIND("RBY:",#REF!)-4),"")),"")</f>
        <v>2500.5500000000002</v>
      </c>
      <c r="I109" s="68">
        <f>IFERROR(IF(I102&lt;&gt;"-",I104-((I106-1)/2-I107)*12*I105/1000,IFERROR(MID(#REF!,FIND("RBY:",#REF!)+4,FIND(CHAR(10)&amp;"IMDF:",#REF!)-FIND("RBY:",#REF!)-4),"")),"")</f>
        <v>2500.5500000000002</v>
      </c>
      <c r="J109" s="68" t="str">
        <f>IFERROR(IF(J102&lt;&gt;"-",J104-((J106-1)/2-J107)*12*J105/1000,IFERROR(MID(#REF!,FIND("RBY:",#REF!)+4,FIND(CHAR(10)&amp;"IMDF:",#REF!)-FIND("RBY:",#REF!)-4),"")),"")</f>
        <v/>
      </c>
      <c r="K109" s="68" t="str">
        <f>IFERROR(IF(K102&lt;&gt;"-",K104-((K106-1)/2-K107)*12*K105/1000,IFERROR(MID(#REF!,FIND("RBY:",#REF!)+4,FIND(CHAR(10)&amp;"IMDF:",#REF!)-FIND("RBY:",#REF!)-4),"")),"")</f>
        <v/>
      </c>
      <c r="L109" s="68" t="str">
        <f>IFERROR(IF(L102&lt;&gt;"-",L104-((L106-1)/2-L107)*12*L105/1000,IFERROR(MID(#REF!,FIND("RBY:",#REF!)+4,FIND(CHAR(10)&amp;"IMDF:",#REF!)-FIND("RBY:",#REF!)-4),"")),"")</f>
        <v/>
      </c>
      <c r="M109" s="68" t="str">
        <f>IFERROR(IF(M102&lt;&gt;"-",M104-((M106-1)/2-M107)*12*M105/1000,IFERROR(MID(#REF!,FIND("RBY:",#REF!)+4,FIND(CHAR(10)&amp;"IMDF:",#REF!)-FIND("RBY:",#REF!)-4),"")),"")</f>
        <v/>
      </c>
      <c r="N109" s="68" t="str">
        <f>IFERROR(IF(N102&lt;&gt;"-",N104-((N106-1)/2-N107)*12*N105/1000,IFERROR(MID(#REF!,FIND("RBY:",#REF!)+4,FIND(CHAR(10)&amp;"IMDF:",#REF!)-FIND("RBY:",#REF!)-4),"")),"")</f>
        <v/>
      </c>
      <c r="O109" s="68" t="str">
        <f>IFERROR(IF(O102&lt;&gt;"-",O104-((O106-1)/2-O107)*12*O105/1000,IFERROR(MID(#REF!,FIND("RBY:",#REF!)+4,FIND(CHAR(10)&amp;"IMDF:",#REF!)-FIND("RBY:",#REF!)-4),"")),"")</f>
        <v/>
      </c>
      <c r="P109" s="68" t="str">
        <f>IFERROR(IF(P102&lt;&gt;"-",P104-((P106-1)/2-P107)*12*P105/1000,IFERROR(MID(#REF!,FIND("RBY:",#REF!)+4,FIND(CHAR(10)&amp;"IMDF:",#REF!)-FIND("RBY:",#REF!)-4),"")),"")</f>
        <v/>
      </c>
      <c r="Q109" s="68" t="str">
        <f>IFERROR(IF(Q102&lt;&gt;"-",Q104-((Q106-1)/2-Q107)*12*Q105/1000,IFERROR(MID(#REF!,FIND("RBY:",#REF!)+4,FIND(CHAR(10)&amp;"IMDF:",#REF!)-FIND("RBY:",#REF!)-4),"")),"")</f>
        <v/>
      </c>
      <c r="R109" s="68" t="str">
        <f>IFERROR(IF(R102&lt;&gt;"-",R104-((R106-1)/2-R107)*12*R105/1000,IFERROR(MID(#REF!,FIND("RBY:",#REF!)+4,FIND(CHAR(10)&amp;"IMDF:",#REF!)-FIND("RBY:",#REF!)-4),"")),"")</f>
        <v/>
      </c>
      <c r="S109" s="68" t="str">
        <f>IFERROR(IF(S102&lt;&gt;"-",S104-((S106-1)/2-S107)*12*S105/1000,IFERROR(MID(#REF!,FIND("RBY:",#REF!)+4,FIND(CHAR(10)&amp;"IMDF:",#REF!)-FIND("RBY:",#REF!)-4),"")),"")</f>
        <v/>
      </c>
      <c r="T109" s="68" t="str">
        <f>IFERROR(IF(T102&lt;&gt;"-",T104-((T106-1)/2-T107)*12*T105/1000,IFERROR(MID(#REF!,FIND("RBY:",#REF!)+4,FIND(CHAR(10)&amp;"IMDF:",#REF!)-FIND("RBY:",#REF!)-4),"")),"")</f>
        <v/>
      </c>
      <c r="U109" s="68" t="str">
        <f>IFERROR(IF(U102&lt;&gt;"-",U104-((U106-1)/2-U107)*12*U105/1000,IFERROR(MID(#REF!,FIND("RBY:",#REF!)+4,FIND(CHAR(10)&amp;"IMDF:",#REF!)-FIND("RBY:",#REF!)-4),"")),"")</f>
        <v/>
      </c>
      <c r="V109" s="68" t="str">
        <f>IFERROR(IF(V102&lt;&gt;"-",V104-((V106-1)/2-V107)*12*V105/1000,IFERROR(MID(#REF!,FIND("RBY:",#REF!)+4,FIND(CHAR(10)&amp;"IMDF:",#REF!)-FIND("RBY:",#REF!)-4),"")),"")</f>
        <v/>
      </c>
      <c r="W109" s="70"/>
      <c r="X109" s="70"/>
      <c r="Y109" s="70"/>
      <c r="Z109" s="70"/>
      <c r="AA109" s="70"/>
      <c r="AB109" s="70"/>
      <c r="AC109" s="70"/>
      <c r="AD109" s="70"/>
      <c r="AE109" s="70"/>
      <c r="AF109" s="70"/>
      <c r="AG109" s="70"/>
      <c r="AH109" s="70"/>
    </row>
    <row r="110" spans="1:34" ht="21" customHeight="1" outlineLevel="1" x14ac:dyDescent="0.25">
      <c r="A110" s="18"/>
      <c r="B110" s="216" t="s">
        <v>117</v>
      </c>
      <c r="C110" s="217"/>
      <c r="D110" s="69">
        <v>778.73</v>
      </c>
      <c r="E110" s="69">
        <v>3430.36</v>
      </c>
      <c r="F110" s="70">
        <v>3333.64</v>
      </c>
      <c r="G110" s="70">
        <v>3333.64</v>
      </c>
      <c r="H110" s="70">
        <v>3333.64</v>
      </c>
      <c r="I110" s="69">
        <v>814.37</v>
      </c>
      <c r="J110" s="70" t="s">
        <v>174</v>
      </c>
      <c r="K110" s="70" t="s">
        <v>174</v>
      </c>
      <c r="L110" s="70" t="s">
        <v>174</v>
      </c>
      <c r="M110" s="70" t="s">
        <v>174</v>
      </c>
      <c r="N110" s="70" t="s">
        <v>174</v>
      </c>
      <c r="O110" s="70" t="s">
        <v>174</v>
      </c>
      <c r="P110" s="70" t="s">
        <v>174</v>
      </c>
      <c r="Q110" s="70" t="s">
        <v>174</v>
      </c>
      <c r="R110" s="70" t="s">
        <v>174</v>
      </c>
      <c r="S110" s="70" t="s">
        <v>174</v>
      </c>
      <c r="T110" s="70" t="s">
        <v>174</v>
      </c>
      <c r="U110" s="70" t="s">
        <v>174</v>
      </c>
      <c r="V110" s="70" t="s">
        <v>174</v>
      </c>
      <c r="W110" s="70" t="s">
        <v>174</v>
      </c>
      <c r="X110" s="70" t="s">
        <v>174</v>
      </c>
      <c r="Y110" s="70" t="s">
        <v>174</v>
      </c>
      <c r="Z110" s="70" t="s">
        <v>174</v>
      </c>
      <c r="AA110" s="70" t="s">
        <v>174</v>
      </c>
      <c r="AB110" s="70" t="s">
        <v>174</v>
      </c>
      <c r="AC110" s="70" t="s">
        <v>174</v>
      </c>
      <c r="AD110" s="70" t="s">
        <v>174</v>
      </c>
      <c r="AE110" s="70" t="s">
        <v>174</v>
      </c>
      <c r="AF110" s="70" t="s">
        <v>174</v>
      </c>
      <c r="AG110" s="70" t="s">
        <v>174</v>
      </c>
      <c r="AH110" s="70" t="s">
        <v>174</v>
      </c>
    </row>
    <row r="111" spans="1:34" ht="17.25" customHeight="1" outlineLevel="1" x14ac:dyDescent="0.25">
      <c r="A111" s="66"/>
      <c r="B111" s="218"/>
      <c r="C111" s="219"/>
      <c r="D111" s="67" t="s">
        <v>174</v>
      </c>
      <c r="E111" s="67" t="s">
        <v>174</v>
      </c>
      <c r="F111" s="67" t="s">
        <v>174</v>
      </c>
      <c r="G111" s="67" t="s">
        <v>174</v>
      </c>
      <c r="H111" s="70" t="s">
        <v>174</v>
      </c>
      <c r="I111" s="67" t="s">
        <v>174</v>
      </c>
      <c r="J111" s="70" t="s">
        <v>174</v>
      </c>
      <c r="K111" s="70" t="s">
        <v>174</v>
      </c>
      <c r="L111" s="70" t="s">
        <v>174</v>
      </c>
      <c r="M111" s="70" t="s">
        <v>174</v>
      </c>
      <c r="N111" s="70" t="s">
        <v>174</v>
      </c>
      <c r="O111" s="70" t="s">
        <v>174</v>
      </c>
      <c r="P111" s="70" t="s">
        <v>174</v>
      </c>
      <c r="Q111" s="70" t="s">
        <v>174</v>
      </c>
      <c r="R111" s="70" t="s">
        <v>174</v>
      </c>
      <c r="S111" s="70" t="s">
        <v>174</v>
      </c>
      <c r="T111" s="70" t="s">
        <v>174</v>
      </c>
      <c r="U111" s="70" t="s">
        <v>174</v>
      </c>
      <c r="V111" s="70" t="s">
        <v>174</v>
      </c>
      <c r="W111" s="70" t="s">
        <v>174</v>
      </c>
      <c r="X111" s="70" t="s">
        <v>174</v>
      </c>
      <c r="Y111" s="70" t="s">
        <v>174</v>
      </c>
      <c r="Z111" s="70" t="s">
        <v>174</v>
      </c>
      <c r="AA111" s="70" t="s">
        <v>174</v>
      </c>
      <c r="AB111" s="70" t="s">
        <v>174</v>
      </c>
      <c r="AC111" s="70" t="s">
        <v>174</v>
      </c>
      <c r="AD111" s="70" t="s">
        <v>174</v>
      </c>
      <c r="AE111" s="70" t="s">
        <v>174</v>
      </c>
      <c r="AF111" s="70" t="s">
        <v>174</v>
      </c>
      <c r="AG111" s="70" t="s">
        <v>174</v>
      </c>
      <c r="AH111" s="70" t="s">
        <v>174</v>
      </c>
    </row>
    <row r="112" spans="1:34" ht="54" customHeight="1" outlineLevel="1" x14ac:dyDescent="0.25">
      <c r="A112" s="18"/>
      <c r="B112" s="209" t="s">
        <v>155</v>
      </c>
      <c r="C112" s="209"/>
      <c r="D112" s="209"/>
      <c r="E112" s="209"/>
      <c r="F112" s="209"/>
      <c r="G112" s="209"/>
      <c r="S112" s="5"/>
      <c r="T112" s="5"/>
      <c r="U112" s="5"/>
      <c r="V112" s="5"/>
      <c r="W112" s="5"/>
      <c r="X112" s="5"/>
      <c r="Y112" s="5"/>
      <c r="Z112" s="5"/>
      <c r="AA112" s="5"/>
      <c r="AB112" s="5"/>
      <c r="AC112" s="5"/>
      <c r="AD112" s="5"/>
      <c r="AE112" s="5"/>
      <c r="AF112" s="5"/>
      <c r="AG112" s="5"/>
      <c r="AH112" s="5"/>
    </row>
    <row r="113" spans="1:34" ht="36.75" customHeight="1" outlineLevel="1" x14ac:dyDescent="0.25">
      <c r="A113" s="18"/>
      <c r="B113" s="209" t="s">
        <v>199</v>
      </c>
      <c r="C113" s="209"/>
      <c r="D113" s="209"/>
      <c r="E113" s="209"/>
      <c r="F113" s="209"/>
      <c r="G113" s="209"/>
      <c r="S113" s="5"/>
      <c r="T113" s="5"/>
      <c r="U113" s="5"/>
      <c r="V113" s="5"/>
      <c r="W113" s="5"/>
      <c r="X113" s="5"/>
      <c r="Y113" s="5"/>
      <c r="Z113" s="5"/>
      <c r="AA113" s="5"/>
      <c r="AB113" s="5"/>
      <c r="AC113" s="5"/>
      <c r="AD113" s="5"/>
      <c r="AE113" s="5"/>
      <c r="AF113" s="5"/>
      <c r="AG113" s="5"/>
      <c r="AH113" s="5"/>
    </row>
    <row r="114" spans="1:34" s="72" customFormat="1" ht="15.75" outlineLevel="1" thickBot="1" x14ac:dyDescent="0.3"/>
    <row r="115" spans="1:34" ht="18.75" x14ac:dyDescent="0.25">
      <c r="B115" s="184" t="s">
        <v>184</v>
      </c>
      <c r="C115" s="185"/>
      <c r="D115" s="185"/>
      <c r="E115" s="185"/>
      <c r="F115" s="185"/>
      <c r="G115" s="185"/>
      <c r="H115" s="185"/>
      <c r="I115" s="185"/>
      <c r="J115" s="185"/>
      <c r="K115" s="185"/>
      <c r="L115" s="185"/>
      <c r="M115" s="185"/>
      <c r="N115" s="186"/>
      <c r="O115" s="18"/>
    </row>
    <row r="116" spans="1:34" ht="21" customHeight="1" outlineLevel="1" x14ac:dyDescent="0.25">
      <c r="B116" s="230" t="s">
        <v>191</v>
      </c>
      <c r="C116" s="231"/>
      <c r="D116" s="231"/>
      <c r="E116" s="231"/>
      <c r="F116" s="231"/>
      <c r="G116" s="231"/>
      <c r="H116" s="231"/>
      <c r="I116" s="231"/>
      <c r="J116" s="231"/>
      <c r="K116" s="231"/>
      <c r="L116" s="231"/>
      <c r="M116" s="231"/>
      <c r="N116" s="232"/>
      <c r="O116" s="91"/>
    </row>
    <row r="117" spans="1:34" ht="15.75" outlineLevel="1" thickBot="1" x14ac:dyDescent="0.3">
      <c r="R117" s="21"/>
      <c r="S117" s="21"/>
      <c r="T117" s="21"/>
      <c r="U117" s="21"/>
    </row>
    <row r="118" spans="1:34" ht="15.75" customHeight="1" outlineLevel="1" thickBot="1" x14ac:dyDescent="0.3">
      <c r="B118" s="187" t="s">
        <v>94</v>
      </c>
      <c r="C118" s="187"/>
      <c r="D118" s="187"/>
      <c r="E118" s="187"/>
      <c r="F118" s="187"/>
      <c r="G118" s="187"/>
      <c r="H118" s="187"/>
      <c r="I118" s="187"/>
      <c r="J118" s="187"/>
      <c r="K118" s="187"/>
      <c r="L118" s="187"/>
      <c r="M118" s="187"/>
      <c r="R118" s="21"/>
      <c r="S118" s="21"/>
      <c r="T118" s="21"/>
      <c r="U118" s="21"/>
    </row>
    <row r="119" spans="1:34" ht="15.75" customHeight="1" outlineLevel="1" thickBot="1" x14ac:dyDescent="0.3">
      <c r="B119" s="187" t="s">
        <v>76</v>
      </c>
      <c r="C119" s="187" t="s">
        <v>95</v>
      </c>
      <c r="D119" s="187"/>
      <c r="E119" s="187"/>
      <c r="F119" s="187"/>
      <c r="G119" s="187"/>
      <c r="H119" s="187"/>
      <c r="I119" s="187" t="s">
        <v>77</v>
      </c>
      <c r="J119" s="187"/>
      <c r="K119" s="187" t="s">
        <v>96</v>
      </c>
      <c r="L119" s="187"/>
      <c r="M119" s="187"/>
    </row>
    <row r="120" spans="1:34" ht="15.75" customHeight="1" outlineLevel="1" thickBot="1" x14ac:dyDescent="0.3">
      <c r="B120" s="187"/>
      <c r="C120" s="187" t="s">
        <v>72</v>
      </c>
      <c r="D120" s="187"/>
      <c r="E120" s="187"/>
      <c r="F120" s="187"/>
      <c r="G120" s="29" t="s">
        <v>97</v>
      </c>
      <c r="H120" s="29" t="s">
        <v>74</v>
      </c>
      <c r="I120" s="29" t="s">
        <v>78</v>
      </c>
      <c r="J120" s="197" t="s">
        <v>100</v>
      </c>
      <c r="K120" s="29" t="s">
        <v>101</v>
      </c>
      <c r="L120" s="187" t="s">
        <v>102</v>
      </c>
      <c r="M120" s="187"/>
    </row>
    <row r="121" spans="1:34" ht="27.75" customHeight="1" outlineLevel="1" thickBot="1" x14ac:dyDescent="0.3">
      <c r="B121" s="187"/>
      <c r="C121" s="187" t="s">
        <v>73</v>
      </c>
      <c r="D121" s="187"/>
      <c r="E121" s="187" t="s">
        <v>74</v>
      </c>
      <c r="F121" s="187"/>
      <c r="G121" s="29" t="s">
        <v>98</v>
      </c>
      <c r="H121" s="29" t="s">
        <v>98</v>
      </c>
      <c r="I121" s="29" t="s">
        <v>99</v>
      </c>
      <c r="J121" s="197"/>
      <c r="K121" s="29" t="s">
        <v>99</v>
      </c>
      <c r="L121" s="187" t="s">
        <v>103</v>
      </c>
      <c r="M121" s="187"/>
    </row>
    <row r="122" spans="1:34" ht="15.75" outlineLevel="1" thickBot="1" x14ac:dyDescent="0.3">
      <c r="B122" s="187"/>
      <c r="C122" s="29" t="s">
        <v>89</v>
      </c>
      <c r="D122" s="29" t="s">
        <v>75</v>
      </c>
      <c r="E122" s="29" t="s">
        <v>89</v>
      </c>
      <c r="F122" s="29" t="s">
        <v>75</v>
      </c>
      <c r="G122" s="45"/>
      <c r="H122" s="45"/>
      <c r="I122" s="45"/>
      <c r="J122" s="197"/>
      <c r="K122" s="45"/>
      <c r="L122" s="45"/>
      <c r="M122" s="45"/>
    </row>
    <row r="123" spans="1:34" ht="15.75" customHeight="1" outlineLevel="1" thickBot="1" x14ac:dyDescent="0.3">
      <c r="B123" s="227" t="s">
        <v>263</v>
      </c>
      <c r="C123" s="228"/>
      <c r="D123" s="228"/>
      <c r="E123" s="228"/>
      <c r="F123" s="228"/>
      <c r="G123" s="228"/>
      <c r="H123" s="228"/>
      <c r="I123" s="228"/>
      <c r="J123" s="228"/>
      <c r="K123" s="228"/>
      <c r="L123" s="228"/>
      <c r="M123" s="229"/>
    </row>
    <row r="124" spans="1:34" ht="38.25" customHeight="1" outlineLevel="1" thickBot="1" x14ac:dyDescent="0.3">
      <c r="B124" s="30">
        <v>1</v>
      </c>
      <c r="C124" s="27">
        <v>20</v>
      </c>
      <c r="D124" s="27" t="s">
        <v>172</v>
      </c>
      <c r="E124" s="27" t="s">
        <v>259</v>
      </c>
      <c r="F124" s="27" t="s">
        <v>173</v>
      </c>
      <c r="G124" s="30" t="s">
        <v>239</v>
      </c>
      <c r="H124" s="30" t="s">
        <v>240</v>
      </c>
      <c r="I124" s="30" t="s">
        <v>241</v>
      </c>
      <c r="J124" s="30" t="s">
        <v>242</v>
      </c>
      <c r="K124" s="30" t="s">
        <v>243</v>
      </c>
      <c r="L124" s="30" t="s">
        <v>238</v>
      </c>
      <c r="M124" s="30" t="s">
        <v>171</v>
      </c>
    </row>
    <row r="125" spans="1:34" ht="24.75" outlineLevel="1" thickBot="1" x14ac:dyDescent="0.3">
      <c r="B125" s="30">
        <v>2</v>
      </c>
      <c r="C125" s="27">
        <v>20</v>
      </c>
      <c r="D125" s="27" t="s">
        <v>172</v>
      </c>
      <c r="E125" s="27" t="s">
        <v>259</v>
      </c>
      <c r="F125" s="27" t="s">
        <v>172</v>
      </c>
      <c r="G125" s="30" t="s">
        <v>239</v>
      </c>
      <c r="H125" s="30" t="s">
        <v>240</v>
      </c>
      <c r="I125" s="30" t="s">
        <v>241</v>
      </c>
      <c r="J125" s="30" t="s">
        <v>242</v>
      </c>
      <c r="K125" s="30" t="s">
        <v>243</v>
      </c>
      <c r="L125" s="30" t="s">
        <v>238</v>
      </c>
      <c r="M125" s="30" t="s">
        <v>175</v>
      </c>
    </row>
    <row r="126" spans="1:34" ht="24.75" outlineLevel="1" thickBot="1" x14ac:dyDescent="0.3">
      <c r="B126" s="30">
        <v>3</v>
      </c>
      <c r="C126" s="27">
        <v>20</v>
      </c>
      <c r="D126" s="27" t="s">
        <v>173</v>
      </c>
      <c r="E126" s="27" t="s">
        <v>259</v>
      </c>
      <c r="F126" s="27" t="s">
        <v>173</v>
      </c>
      <c r="G126" s="30" t="s">
        <v>239</v>
      </c>
      <c r="H126" s="30" t="s">
        <v>240</v>
      </c>
      <c r="I126" s="30" t="s">
        <v>241</v>
      </c>
      <c r="J126" s="30" t="s">
        <v>242</v>
      </c>
      <c r="K126" s="30" t="s">
        <v>243</v>
      </c>
      <c r="L126" s="30" t="s">
        <v>171</v>
      </c>
      <c r="M126" s="30" t="s">
        <v>171</v>
      </c>
    </row>
    <row r="127" spans="1:34" ht="24.75" outlineLevel="1" thickBot="1" x14ac:dyDescent="0.3">
      <c r="B127" s="30">
        <v>4</v>
      </c>
      <c r="C127" s="27">
        <v>20</v>
      </c>
      <c r="D127" s="27" t="s">
        <v>172</v>
      </c>
      <c r="E127" s="27" t="s">
        <v>259</v>
      </c>
      <c r="F127" s="27" t="s">
        <v>173</v>
      </c>
      <c r="G127" s="30" t="s">
        <v>239</v>
      </c>
      <c r="H127" s="30" t="s">
        <v>240</v>
      </c>
      <c r="I127" s="30" t="s">
        <v>241</v>
      </c>
      <c r="J127" s="30" t="s">
        <v>242</v>
      </c>
      <c r="K127" s="30" t="s">
        <v>243</v>
      </c>
      <c r="L127" s="30" t="s">
        <v>171</v>
      </c>
      <c r="M127" s="30" t="s">
        <v>171</v>
      </c>
    </row>
    <row r="128" spans="1:34" ht="15.75" outlineLevel="1" thickBot="1" x14ac:dyDescent="0.3"/>
    <row r="129" spans="2:15" ht="19.5" thickBot="1" x14ac:dyDescent="0.3">
      <c r="B129" s="174" t="s">
        <v>185</v>
      </c>
      <c r="C129" s="175"/>
      <c r="D129" s="175"/>
      <c r="E129" s="175"/>
      <c r="F129" s="175"/>
      <c r="G129" s="175"/>
      <c r="H129" s="175"/>
      <c r="I129" s="175"/>
      <c r="J129" s="175"/>
      <c r="K129" s="175"/>
      <c r="L129" s="175"/>
      <c r="M129" s="175"/>
      <c r="N129" s="176"/>
      <c r="O129" s="97"/>
    </row>
    <row r="130" spans="2:15" ht="25.5" customHeight="1" outlineLevel="1" x14ac:dyDescent="0.25">
      <c r="B130" s="224" t="s">
        <v>190</v>
      </c>
      <c r="C130" s="225"/>
      <c r="D130" s="225"/>
      <c r="E130" s="225"/>
      <c r="F130" s="225"/>
      <c r="G130" s="225"/>
      <c r="H130" s="225"/>
      <c r="I130" s="225"/>
      <c r="J130" s="225"/>
      <c r="K130" s="225"/>
      <c r="L130" s="225"/>
      <c r="M130" s="225"/>
      <c r="N130" s="226"/>
      <c r="O130" s="97"/>
    </row>
    <row r="131" spans="2:15" outlineLevel="1" x14ac:dyDescent="0.25"/>
    <row r="132" spans="2:15" outlineLevel="1" x14ac:dyDescent="0.25">
      <c r="B132" s="173" t="s">
        <v>52</v>
      </c>
      <c r="C132" s="173" t="s">
        <v>53</v>
      </c>
      <c r="D132" s="173"/>
      <c r="E132" s="173"/>
      <c r="F132" s="173"/>
      <c r="G132" s="173"/>
      <c r="H132" s="173"/>
      <c r="I132" s="173"/>
    </row>
    <row r="133" spans="2:15" ht="24" outlineLevel="1" x14ac:dyDescent="0.25">
      <c r="B133" s="173"/>
      <c r="C133" s="112" t="s">
        <v>54</v>
      </c>
      <c r="D133" s="173" t="s">
        <v>55</v>
      </c>
      <c r="E133" s="173"/>
      <c r="F133" s="173"/>
      <c r="G133" s="112" t="s">
        <v>56</v>
      </c>
      <c r="H133" s="112" t="s">
        <v>57</v>
      </c>
      <c r="I133" s="113" t="s">
        <v>6</v>
      </c>
    </row>
    <row r="134" spans="2:15" outlineLevel="1" x14ac:dyDescent="0.25">
      <c r="B134" s="108" t="s">
        <v>249</v>
      </c>
      <c r="C134" s="114" t="s">
        <v>256</v>
      </c>
      <c r="D134" s="133">
        <v>776</v>
      </c>
      <c r="E134" s="133" t="s">
        <v>2</v>
      </c>
      <c r="F134" s="133">
        <v>783</v>
      </c>
      <c r="G134" s="133">
        <v>-50</v>
      </c>
      <c r="H134" s="132">
        <v>1</v>
      </c>
      <c r="I134" s="132" t="s">
        <v>174</v>
      </c>
    </row>
    <row r="135" spans="2:15" outlineLevel="1" x14ac:dyDescent="0.25">
      <c r="B135" s="109"/>
      <c r="C135" s="114" t="s">
        <v>205</v>
      </c>
      <c r="D135" s="235">
        <v>3332</v>
      </c>
      <c r="E135" s="235" t="s">
        <v>2</v>
      </c>
      <c r="F135" s="235">
        <v>3432</v>
      </c>
      <c r="G135" s="235">
        <v>-50</v>
      </c>
      <c r="H135" s="233">
        <v>1</v>
      </c>
      <c r="I135" s="233">
        <v>2</v>
      </c>
    </row>
    <row r="136" spans="2:15" outlineLevel="1" x14ac:dyDescent="0.25">
      <c r="B136" s="109"/>
      <c r="C136" s="139" t="s">
        <v>202</v>
      </c>
      <c r="D136" s="236"/>
      <c r="E136" s="236"/>
      <c r="F136" s="236"/>
      <c r="G136" s="236"/>
      <c r="H136" s="234"/>
      <c r="I136" s="234"/>
    </row>
    <row r="137" spans="2:15" outlineLevel="1" x14ac:dyDescent="0.25">
      <c r="B137" s="138"/>
      <c r="C137" s="114" t="s">
        <v>210</v>
      </c>
      <c r="D137" s="115" t="s">
        <v>200</v>
      </c>
      <c r="E137" s="115" t="s">
        <v>2</v>
      </c>
      <c r="F137" s="115" t="s">
        <v>201</v>
      </c>
      <c r="G137" s="115">
        <v>-50</v>
      </c>
      <c r="H137" s="116">
        <v>1</v>
      </c>
      <c r="I137" s="116">
        <v>5</v>
      </c>
    </row>
    <row r="138" spans="2:15" ht="101.25" customHeight="1" outlineLevel="1" x14ac:dyDescent="0.25">
      <c r="B138" s="221" t="s">
        <v>264</v>
      </c>
      <c r="C138" s="222"/>
      <c r="D138" s="222"/>
      <c r="E138" s="222"/>
      <c r="F138" s="222"/>
      <c r="G138" s="222"/>
      <c r="H138" s="222"/>
      <c r="I138" s="223"/>
    </row>
  </sheetData>
  <mergeCells count="78">
    <mergeCell ref="I135:I136"/>
    <mergeCell ref="D135:D136"/>
    <mergeCell ref="E135:E136"/>
    <mergeCell ref="F135:F136"/>
    <mergeCell ref="G135:G136"/>
    <mergeCell ref="H135:H136"/>
    <mergeCell ref="B138:I138"/>
    <mergeCell ref="B132:B133"/>
    <mergeCell ref="C132:I132"/>
    <mergeCell ref="D133:F133"/>
    <mergeCell ref="A94:A101"/>
    <mergeCell ref="B130:N130"/>
    <mergeCell ref="B123:M123"/>
    <mergeCell ref="B118:M118"/>
    <mergeCell ref="C119:H119"/>
    <mergeCell ref="C120:F120"/>
    <mergeCell ref="B119:B122"/>
    <mergeCell ref="K119:M119"/>
    <mergeCell ref="E121:F121"/>
    <mergeCell ref="B113:G113"/>
    <mergeCell ref="B116:N116"/>
    <mergeCell ref="B103:C103"/>
    <mergeCell ref="A102:A109"/>
    <mergeCell ref="B107:C107"/>
    <mergeCell ref="B95:C95"/>
    <mergeCell ref="B109:C109"/>
    <mergeCell ref="B108:C108"/>
    <mergeCell ref="B33:B34"/>
    <mergeCell ref="B70:B75"/>
    <mergeCell ref="B76:B81"/>
    <mergeCell ref="B100:C100"/>
    <mergeCell ref="B99:C99"/>
    <mergeCell ref="B93:C93"/>
    <mergeCell ref="B90:C90"/>
    <mergeCell ref="B91:C91"/>
    <mergeCell ref="B88:C88"/>
    <mergeCell ref="B94:C94"/>
    <mergeCell ref="B89:C89"/>
    <mergeCell ref="B64:C64"/>
    <mergeCell ref="B96:C96"/>
    <mergeCell ref="B104:C104"/>
    <mergeCell ref="B83:N83"/>
    <mergeCell ref="B112:G112"/>
    <mergeCell ref="B98:C98"/>
    <mergeCell ref="B106:C106"/>
    <mergeCell ref="B97:C97"/>
    <mergeCell ref="B105:C105"/>
    <mergeCell ref="B101:C101"/>
    <mergeCell ref="B92:C92"/>
    <mergeCell ref="B110:C111"/>
    <mergeCell ref="B102:C102"/>
    <mergeCell ref="B5:N5"/>
    <mergeCell ref="B6:N6"/>
    <mergeCell ref="B16:N16"/>
    <mergeCell ref="B30:N30"/>
    <mergeCell ref="D10:F10"/>
    <mergeCell ref="C22:D22"/>
    <mergeCell ref="B9:B10"/>
    <mergeCell ref="I18:N18"/>
    <mergeCell ref="B14:I14"/>
    <mergeCell ref="B18:C18"/>
    <mergeCell ref="D18:E18"/>
    <mergeCell ref="C9:I9"/>
    <mergeCell ref="B129:N129"/>
    <mergeCell ref="B35:B59"/>
    <mergeCell ref="C33:M33"/>
    <mergeCell ref="D34:F34"/>
    <mergeCell ref="J34:M34"/>
    <mergeCell ref="B84:N84"/>
    <mergeCell ref="B115:N115"/>
    <mergeCell ref="C121:D121"/>
    <mergeCell ref="L120:M120"/>
    <mergeCell ref="L121:M121"/>
    <mergeCell ref="I119:J119"/>
    <mergeCell ref="J120:J122"/>
    <mergeCell ref="B31:N31"/>
    <mergeCell ref="B61:N61"/>
    <mergeCell ref="B62:N62"/>
  </mergeCells>
  <phoneticPr fontId="43" type="noConversion"/>
  <conditionalFormatting sqref="J38:M38 J50:M50 C55:C56 C59 J37 L37:M37 J55:M56 J59:M59">
    <cfRule type="expression" dxfId="88" priority="273">
      <formula>$J37&lt;&gt;""</formula>
    </cfRule>
  </conditionalFormatting>
  <conditionalFormatting sqref="D65:H65 J65:V65">
    <cfRule type="expression" dxfId="87" priority="268">
      <formula>LEFT(D$69,3)="Def"</formula>
    </cfRule>
  </conditionalFormatting>
  <conditionalFormatting sqref="D70:H81 J70:V75 J76:AH81">
    <cfRule type="cellIs" dxfId="86" priority="259" operator="between">
      <formula>VALUE(D$67)</formula>
      <formula>VALUE(D$68)</formula>
    </cfRule>
  </conditionalFormatting>
  <conditionalFormatting sqref="D91:H93 J91:AH93">
    <cfRule type="containsBlanks" dxfId="85" priority="235" stopIfTrue="1">
      <formula>LEN(TRIM(D91))=0</formula>
    </cfRule>
  </conditionalFormatting>
  <conditionalFormatting sqref="B124:B125 C125:K125 E127 G127:K127 B127:C127">
    <cfRule type="containsBlanks" dxfId="84" priority="225">
      <formula>LEN(TRIM(B124))=0</formula>
    </cfRule>
  </conditionalFormatting>
  <conditionalFormatting sqref="D69:H69 J69:V69">
    <cfRule type="expression" dxfId="83" priority="224">
      <formula>LEFT(D$69,3)="Def"</formula>
    </cfRule>
  </conditionalFormatting>
  <conditionalFormatting sqref="C124:K124 M124">
    <cfRule type="containsBlanks" dxfId="82" priority="213">
      <formula>LEN(TRIM(C124))=0</formula>
    </cfRule>
  </conditionalFormatting>
  <conditionalFormatting sqref="D110:H110 J110:AH110">
    <cfRule type="expression" dxfId="81" priority="132" stopIfTrue="1">
      <formula>OR(VALUE(D$110)&lt;VALUE(D$89),VALUE(D$110)&gt;VALUE(D$90))</formula>
    </cfRule>
    <cfRule type="expression" dxfId="80" priority="133" stopIfTrue="1">
      <formula>AND(VALUE(D$110)&gt;=VALUE(D$89),VALUE(D$110)&lt;=VALUE(D$90))</formula>
    </cfRule>
  </conditionalFormatting>
  <conditionalFormatting sqref="D88:H88 D91:H109 J88:AH109">
    <cfRule type="expression" dxfId="79" priority="175">
      <formula>D$87=""</formula>
    </cfRule>
  </conditionalFormatting>
  <conditionalFormatting sqref="E88:H88 E91:H93 D94:H109 J88:AH109">
    <cfRule type="expression" dxfId="78" priority="177">
      <formula>D$87&lt;&gt;""</formula>
    </cfRule>
  </conditionalFormatting>
  <conditionalFormatting sqref="D86:H86 J86:AH86">
    <cfRule type="expression" dxfId="77" priority="179">
      <formula>D$87&lt;&gt;""</formula>
    </cfRule>
    <cfRule type="expression" dxfId="76" priority="180">
      <formula>D$87=""</formula>
    </cfRule>
  </conditionalFormatting>
  <conditionalFormatting sqref="C37:C38">
    <cfRule type="expression" dxfId="75" priority="167">
      <formula>$J37&lt;&gt;""</formula>
    </cfRule>
  </conditionalFormatting>
  <conditionalFormatting sqref="E86">
    <cfRule type="expression" dxfId="74" priority="136">
      <formula>E$87&lt;&gt;""</formula>
    </cfRule>
    <cfRule type="expression" dxfId="73" priority="137">
      <formula>E$87=""</formula>
    </cfRule>
  </conditionalFormatting>
  <conditionalFormatting sqref="D111:H111 J111:AH111">
    <cfRule type="expression" dxfId="72" priority="140" stopIfTrue="1">
      <formula>IFERROR(FIND("Closest",D111),0)&gt;0</formula>
    </cfRule>
    <cfRule type="expression" dxfId="71" priority="174">
      <formula>AND(VALUE(D$110)&gt;=VALUE(D$89),VALUE(D$110)&lt;=VALUE(D$90))</formula>
    </cfRule>
  </conditionalFormatting>
  <conditionalFormatting sqref="E110:H111 J110:AH111">
    <cfRule type="expression" dxfId="70" priority="131" stopIfTrue="1">
      <formula>AND(D$110&lt;&gt;"",E$110="")</formula>
    </cfRule>
  </conditionalFormatting>
  <conditionalFormatting sqref="D66:H66 J66:V66">
    <cfRule type="expression" dxfId="69" priority="112">
      <formula>LEFT(D$69,3)="Def"</formula>
    </cfRule>
  </conditionalFormatting>
  <conditionalFormatting sqref="D64:H81 J64:V75 J76:AH81">
    <cfRule type="expression" dxfId="68" priority="110">
      <formula>AND(C$64&lt;&gt;"",D$64="")</formula>
    </cfRule>
    <cfRule type="expression" dxfId="67" priority="111">
      <formula>D$64=""</formula>
    </cfRule>
  </conditionalFormatting>
  <conditionalFormatting sqref="D87:H87 J87:AH87">
    <cfRule type="expression" dxfId="66" priority="77">
      <formula>LEFT(D87,3)="Def"</formula>
    </cfRule>
  </conditionalFormatting>
  <conditionalFormatting sqref="D87:H87 J87:AH87">
    <cfRule type="expression" dxfId="65" priority="75">
      <formula>D$87&lt;&gt;""</formula>
    </cfRule>
  </conditionalFormatting>
  <conditionalFormatting sqref="W65:AH65">
    <cfRule type="expression" dxfId="64" priority="70">
      <formula>LEFT(W$69,3)="Def"</formula>
    </cfRule>
  </conditionalFormatting>
  <conditionalFormatting sqref="W70:AH75">
    <cfRule type="cellIs" dxfId="63" priority="69" operator="between">
      <formula>VALUE(W$67)</formula>
      <formula>VALUE(W$68)</formula>
    </cfRule>
  </conditionalFormatting>
  <conditionalFormatting sqref="W69:AH69">
    <cfRule type="expression" dxfId="62" priority="68">
      <formula>LEFT(W$69,3)="Def"</formula>
    </cfRule>
  </conditionalFormatting>
  <conditionalFormatting sqref="W66:AH66">
    <cfRule type="expression" dxfId="61" priority="67">
      <formula>LEFT(W$69,3)="Def"</formula>
    </cfRule>
  </conditionalFormatting>
  <conditionalFormatting sqref="W64:AH75">
    <cfRule type="expression" dxfId="60" priority="65">
      <formula>AND(V$64&lt;&gt;"",W$64="")</formula>
    </cfRule>
    <cfRule type="expression" dxfId="59" priority="66">
      <formula>W$64=""</formula>
    </cfRule>
  </conditionalFormatting>
  <conditionalFormatting sqref="J35:M35">
    <cfRule type="expression" dxfId="58" priority="64">
      <formula>$J35&lt;&gt;""</formula>
    </cfRule>
  </conditionalFormatting>
  <conditionalFormatting sqref="C35">
    <cfRule type="expression" dxfId="57" priority="63">
      <formula>$J35&lt;&gt;""</formula>
    </cfRule>
  </conditionalFormatting>
  <conditionalFormatting sqref="J36:M36 C36 K37">
    <cfRule type="expression" dxfId="56" priority="62">
      <formula>$J36&lt;&gt;""</formula>
    </cfRule>
  </conditionalFormatting>
  <conditionalFormatting sqref="J39:M39 K40">
    <cfRule type="expression" dxfId="55" priority="61">
      <formula>$J39&lt;&gt;""</formula>
    </cfRule>
  </conditionalFormatting>
  <conditionalFormatting sqref="C39">
    <cfRule type="expression" dxfId="54" priority="60">
      <formula>$J39&lt;&gt;""</formula>
    </cfRule>
  </conditionalFormatting>
  <conditionalFormatting sqref="J40 L40:M40">
    <cfRule type="expression" dxfId="53" priority="59">
      <formula>$J40&lt;&gt;""</formula>
    </cfRule>
  </conditionalFormatting>
  <conditionalFormatting sqref="C40">
    <cfRule type="expression" dxfId="52" priority="58">
      <formula>$J40&lt;&gt;""</formula>
    </cfRule>
  </conditionalFormatting>
  <conditionalFormatting sqref="J41:M41">
    <cfRule type="expression" dxfId="51" priority="57">
      <formula>$J41&lt;&gt;""</formula>
    </cfRule>
  </conditionalFormatting>
  <conditionalFormatting sqref="J41:L41">
    <cfRule type="expression" dxfId="50" priority="54">
      <formula>$J41&lt;&gt;""</formula>
    </cfRule>
  </conditionalFormatting>
  <conditionalFormatting sqref="C41">
    <cfRule type="expression" dxfId="49" priority="56">
      <formula>$J41&lt;&gt;""</formula>
    </cfRule>
  </conditionalFormatting>
  <conditionalFormatting sqref="J41:L41">
    <cfRule type="expression" dxfId="48" priority="55">
      <formula>$J41&lt;&gt;""</formula>
    </cfRule>
  </conditionalFormatting>
  <conditionalFormatting sqref="C42:C43 J42:M43">
    <cfRule type="expression" dxfId="47" priority="53">
      <formula>$J42&lt;&gt;""</formula>
    </cfRule>
  </conditionalFormatting>
  <conditionalFormatting sqref="J44:M44">
    <cfRule type="expression" dxfId="46" priority="52">
      <formula>$J44&lt;&gt;""</formula>
    </cfRule>
  </conditionalFormatting>
  <conditionalFormatting sqref="C44">
    <cfRule type="expression" dxfId="45" priority="51">
      <formula>$J44&lt;&gt;""</formula>
    </cfRule>
  </conditionalFormatting>
  <conditionalFormatting sqref="C45 J45:M45">
    <cfRule type="expression" dxfId="44" priority="50">
      <formula>$J45&lt;&gt;""</formula>
    </cfRule>
  </conditionalFormatting>
  <conditionalFormatting sqref="C46:C47 J46:M47">
    <cfRule type="expression" dxfId="43" priority="49">
      <formula>$J46&lt;&gt;""</formula>
    </cfRule>
  </conditionalFormatting>
  <conditionalFormatting sqref="C48 J48:M48">
    <cfRule type="expression" dxfId="42" priority="48">
      <formula>$J48&lt;&gt;""</formula>
    </cfRule>
  </conditionalFormatting>
  <conditionalFormatting sqref="J49:L49 C49:C50">
    <cfRule type="expression" dxfId="41" priority="47">
      <formula>$J49&lt;&gt;""</formula>
    </cfRule>
  </conditionalFormatting>
  <conditionalFormatting sqref="C51 J51:M51">
    <cfRule type="expression" dxfId="40" priority="46">
      <formula>$J51&lt;&gt;""</formula>
    </cfRule>
  </conditionalFormatting>
  <conditionalFormatting sqref="C52 J52:M52">
    <cfRule type="expression" dxfId="39" priority="45">
      <formula>$J52&lt;&gt;""</formula>
    </cfRule>
  </conditionalFormatting>
  <conditionalFormatting sqref="C53:C54 J53:M54">
    <cfRule type="expression" dxfId="38" priority="43">
      <formula>$J53&lt;&gt;""</formula>
    </cfRule>
  </conditionalFormatting>
  <conditionalFormatting sqref="J57:M58 C57:C58">
    <cfRule type="expression" dxfId="37" priority="42">
      <formula>$J57&lt;&gt;""</formula>
    </cfRule>
  </conditionalFormatting>
  <conditionalFormatting sqref="D89:H90">
    <cfRule type="expression" dxfId="36" priority="40">
      <formula>AND(C$64&lt;&gt;"",D$64="")</formula>
    </cfRule>
    <cfRule type="expression" dxfId="35" priority="41">
      <formula>D$64=""</formula>
    </cfRule>
  </conditionalFormatting>
  <conditionalFormatting sqref="D127">
    <cfRule type="containsBlanks" dxfId="34" priority="39">
      <formula>LEN(TRIM(D127))=0</formula>
    </cfRule>
  </conditionalFormatting>
  <conditionalFormatting sqref="F127">
    <cfRule type="containsBlanks" dxfId="33" priority="38">
      <formula>LEN(TRIM(F127))=0</formula>
    </cfRule>
  </conditionalFormatting>
  <conditionalFormatting sqref="L124">
    <cfRule type="containsBlanks" dxfId="32" priority="37">
      <formula>LEN(TRIM(L124))=0</formula>
    </cfRule>
  </conditionalFormatting>
  <conditionalFormatting sqref="L125:M125">
    <cfRule type="containsBlanks" dxfId="31" priority="36">
      <formula>LEN(TRIM(L125))=0</formula>
    </cfRule>
  </conditionalFormatting>
  <conditionalFormatting sqref="L127">
    <cfRule type="containsBlanks" dxfId="30" priority="35">
      <formula>LEN(TRIM(L127))=0</formula>
    </cfRule>
  </conditionalFormatting>
  <conditionalFormatting sqref="M127">
    <cfRule type="containsBlanks" dxfId="29" priority="33">
      <formula>LEN(TRIM(M127))=0</formula>
    </cfRule>
  </conditionalFormatting>
  <conditionalFormatting sqref="M49">
    <cfRule type="expression" dxfId="28" priority="32">
      <formula>$J49&lt;&gt;""</formula>
    </cfRule>
  </conditionalFormatting>
  <conditionalFormatting sqref="I100">
    <cfRule type="expression" dxfId="27" priority="6">
      <formula>I$87=""</formula>
    </cfRule>
  </conditionalFormatting>
  <conditionalFormatting sqref="I65">
    <cfRule type="expression" dxfId="26" priority="31">
      <formula>LEFT(I$69,3)="Def"</formula>
    </cfRule>
  </conditionalFormatting>
  <conditionalFormatting sqref="I70:I81">
    <cfRule type="cellIs" dxfId="25" priority="30" operator="between">
      <formula>VALUE(I$67)</formula>
      <formula>VALUE(I$68)</formula>
    </cfRule>
  </conditionalFormatting>
  <conditionalFormatting sqref="I66">
    <cfRule type="expression" dxfId="24" priority="28">
      <formula>LEFT(I$69,3)="Def"</formula>
    </cfRule>
  </conditionalFormatting>
  <conditionalFormatting sqref="I64:I68 I70:I81">
    <cfRule type="expression" dxfId="23" priority="26">
      <formula>AND(H$64&lt;&gt;"",I$64="")</formula>
    </cfRule>
    <cfRule type="expression" dxfId="22" priority="27">
      <formula>I$64=""</formula>
    </cfRule>
  </conditionalFormatting>
  <conditionalFormatting sqref="I91:I93">
    <cfRule type="containsBlanks" dxfId="21" priority="25" stopIfTrue="1">
      <formula>LEN(TRIM(I91))=0</formula>
    </cfRule>
  </conditionalFormatting>
  <conditionalFormatting sqref="I110">
    <cfRule type="expression" dxfId="20" priority="17" stopIfTrue="1">
      <formula>OR(VALUE(I$110)&lt;VALUE(I$89),VALUE(I$110)&gt;VALUE(I$90))</formula>
    </cfRule>
    <cfRule type="expression" dxfId="19" priority="18" stopIfTrue="1">
      <formula>AND(VALUE(I$110)&gt;=VALUE(I$89),VALUE(I$110)&lt;=VALUE(I$90))</formula>
    </cfRule>
  </conditionalFormatting>
  <conditionalFormatting sqref="I88 I91:I99 I101:I109">
    <cfRule type="expression" dxfId="18" priority="21">
      <formula>I$87=""</formula>
    </cfRule>
  </conditionalFormatting>
  <conditionalFormatting sqref="I94:I99 I101:I109">
    <cfRule type="expression" dxfId="17" priority="22">
      <formula>I$87&lt;&gt;""</formula>
    </cfRule>
  </conditionalFormatting>
  <conditionalFormatting sqref="I86">
    <cfRule type="expression" dxfId="16" priority="23">
      <formula>I$87&lt;&gt;""</formula>
    </cfRule>
    <cfRule type="expression" dxfId="15" priority="24">
      <formula>I$87=""</formula>
    </cfRule>
  </conditionalFormatting>
  <conditionalFormatting sqref="I111">
    <cfRule type="expression" dxfId="14" priority="19" stopIfTrue="1">
      <formula>IFERROR(FIND("Closest",I111),0)&gt;0</formula>
    </cfRule>
    <cfRule type="expression" dxfId="13" priority="20">
      <formula>AND(VALUE(I$110)&gt;=VALUE(I$89),VALUE(I$110)&lt;=VALUE(I$90))</formula>
    </cfRule>
  </conditionalFormatting>
  <conditionalFormatting sqref="I87">
    <cfRule type="expression" dxfId="12" priority="16">
      <formula>LEFT(I87,3)="Def"</formula>
    </cfRule>
  </conditionalFormatting>
  <conditionalFormatting sqref="I87">
    <cfRule type="expression" dxfId="11" priority="15">
      <formula>I$87&lt;&gt;""</formula>
    </cfRule>
  </conditionalFormatting>
  <conditionalFormatting sqref="I89:I90">
    <cfRule type="expression" dxfId="10" priority="13">
      <formula>AND(H$64&lt;&gt;"",I$64="")</formula>
    </cfRule>
    <cfRule type="expression" dxfId="9" priority="14">
      <formula>I$64=""</formula>
    </cfRule>
  </conditionalFormatting>
  <conditionalFormatting sqref="I69">
    <cfRule type="expression" dxfId="8" priority="12">
      <formula>LEFT(I$69,3)="Def"</formula>
    </cfRule>
  </conditionalFormatting>
  <conditionalFormatting sqref="I69">
    <cfRule type="expression" dxfId="7" priority="10">
      <formula>AND(H$64&lt;&gt;"",I$64="")</formula>
    </cfRule>
    <cfRule type="expression" dxfId="6" priority="11">
      <formula>I$64=""</formula>
    </cfRule>
  </conditionalFormatting>
  <conditionalFormatting sqref="I100">
    <cfRule type="expression" dxfId="5" priority="7">
      <formula>I$87&lt;&gt;""</formula>
    </cfRule>
  </conditionalFormatting>
  <conditionalFormatting sqref="E126 G126:K126 B126:C126">
    <cfRule type="containsBlanks" dxfId="4" priority="5">
      <formula>LEN(TRIM(B126))=0</formula>
    </cfRule>
  </conditionalFormatting>
  <conditionalFormatting sqref="D126">
    <cfRule type="containsBlanks" dxfId="3" priority="4">
      <formula>LEN(TRIM(D126))=0</formula>
    </cfRule>
  </conditionalFormatting>
  <conditionalFormatting sqref="F126">
    <cfRule type="containsBlanks" dxfId="2" priority="3">
      <formula>LEN(TRIM(F126))=0</formula>
    </cfRule>
  </conditionalFormatting>
  <conditionalFormatting sqref="L126">
    <cfRule type="containsBlanks" dxfId="1" priority="2">
      <formula>LEN(TRIM(L126))=0</formula>
    </cfRule>
  </conditionalFormatting>
  <conditionalFormatting sqref="M126">
    <cfRule type="containsBlanks" dxfId="0" priority="1">
      <formula>LEN(TRIM(M126))=0</formula>
    </cfRule>
  </conditionalFormatting>
  <hyperlinks>
    <hyperlink ref="D100" r:id="rId1" xr:uid="{6459A5DF-34BD-4C1A-A6D8-B89C01FC44A2}"/>
    <hyperlink ref="L124" r:id="rId2" xr:uid="{633A0C9B-E78F-485A-B334-F7350A9CE715}"/>
    <hyperlink ref="L125" r:id="rId3" xr:uid="{BC27DE89-48EF-4E63-9607-5416C3287A74}"/>
    <hyperlink ref="M125" r:id="rId4" xr:uid="{229CEE82-FA85-473B-AACF-7E377947C1FB}"/>
    <hyperlink ref="M127" r:id="rId5" xr:uid="{43B4B07C-0CE6-41D0-8E9F-0D961F46219B}"/>
    <hyperlink ref="G108" r:id="rId6" xr:uid="{DFEF7906-BCE0-459B-98F1-9EAF1A5F4C1E}"/>
    <hyperlink ref="G100" r:id="rId7" xr:uid="{8B9B0FC0-9AD0-4F52-9A91-0C8824FA8E64}"/>
    <hyperlink ref="E100" r:id="rId8" xr:uid="{D9DB92A5-57BF-4C89-8C54-EA53AF06F7A4}"/>
    <hyperlink ref="I100" r:id="rId9" xr:uid="{E44ED50B-926A-4402-B6A0-E3C60F91F46D}"/>
    <hyperlink ref="M126" r:id="rId10" xr:uid="{CFF1C19F-8D56-41A6-98A5-A27B9253A347}"/>
  </hyperlinks>
  <pageMargins left="0.7" right="0.7" top="0.78740157499999996" bottom="0.78740157499999996" header="0.3" footer="0.3"/>
  <pageSetup paperSize="9"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4110" r:id="rId14" name="Button 14">
              <controlPr defaultSize="0" print="0" autoFill="0" autoPict="0" macro="[0]!IdentifyCommonTPFreqRangesButton_Click">
                <anchor moveWithCells="1">
                  <from>
                    <xdr:col>0</xdr:col>
                    <xdr:colOff>0</xdr:colOff>
                    <xdr:row>85</xdr:row>
                    <xdr:rowOff>0</xdr:rowOff>
                  </from>
                  <to>
                    <xdr:col>2</xdr:col>
                    <xdr:colOff>742950</xdr:colOff>
                    <xdr:row>86</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2022-02-09T05:45:40Z</dcterms:modified>
</cp:coreProperties>
</file>