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3_E_Meeting_11_2021/_My_CR/R5-21xxxx_Update_TP_analysis for Rel_16_DC_14A_n2A/"/>
    </mc:Choice>
  </mc:AlternateContent>
  <xr:revisionPtr revIDLastSave="282" documentId="13_ncr:1_{322C8967-EA29-4653-ACC1-2D934EEF68AD}" xr6:coauthVersionLast="47" xr6:coauthVersionMax="47" xr10:uidLastSave="{64190361-0693-4C46-B700-8028E9514452}"/>
  <bookViews>
    <workbookView xWindow="-120" yWindow="-120" windowWidth="29040" windowHeight="15225" activeTab="1" xr2:uid="{A507DC1D-5C5D-4279-A9EC-BE73BF1540FC}"/>
  </bookViews>
  <sheets>
    <sheet name="6.5B.3.3.1 Tx spurious 14A_n2A" sheetId="2" r:id="rId1"/>
    <sheet name="6.5B.3.3.2" sheetId="1" r:id="rId2"/>
  </sheets>
  <externalReferences>
    <externalReference r:id="rId3"/>
    <externalReference r:id="rId4"/>
  </externalReferences>
  <definedNames>
    <definedName name="_a70000">#REF!</definedName>
    <definedName name="_xlnm._FilterDatabase" localSheetId="1" hidden="1">'6.5B.3.3.2'!$C$33:$I$56</definedName>
    <definedName name="_Hlk515435267" localSheetId="1">'6.5B.3.3.2'!$B$7</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 localSheetId="0">'[2]6.5B.3.3.2'!#REF!</definedName>
    <definedName name="BX_CBWlistStart">'6.5B.3.3.2'!#REF!</definedName>
    <definedName name="BX_NrbListStart" localSheetId="0">'[2]6.5B.3.3.2'!#REF!</definedName>
    <definedName name="BX_NrbListStart">'6.5B.3.3.2'!#REF!</definedName>
    <definedName name="BX_Tech" localSheetId="0">'[2]6.5B.3.3.2'!#REF!</definedName>
    <definedName name="BX_Tech">'6.5B.3.3.2'!#REF!</definedName>
    <definedName name="BY_CBWlistStart" localSheetId="0">'[2]6.5B.3.3.2'!#REF!</definedName>
    <definedName name="BY_CBWlistStart">'6.5B.3.3.2'!#REF!</definedName>
    <definedName name="BY_NrbListStart" localSheetId="0">'[2]6.5B.3.3.2'!#REF!</definedName>
    <definedName name="BY_NrbListStart">'6.5B.3.3.2'!#REF!</definedName>
    <definedName name="BY_tech" localSheetId="0">'[2]6.5B.3.3.2'!#REF!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'6.5B.3.3.2'!$D$62</definedName>
    <definedName name="f_outputRangeStartCell" localSheetId="0">'[2]6.5B.3.3.2'!#REF!</definedName>
    <definedName name="f_outputRangeStartCell">'6.5B.3.3.2'!#REF!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'6.5B.3.3.2'!$C$18</definedName>
    <definedName name="fx_low">'6.5B.3.3.2'!$B$18</definedName>
    <definedName name="fy_high">'6.5B.3.3.2'!$E$18</definedName>
    <definedName name="fy_low">'6.5B.3.3.2'!$D$18</definedName>
    <definedName name="IMD2_prod1_high">'6.5B.3.3.2'!$F$21</definedName>
    <definedName name="IMD2_prod1_low">'6.5B.3.3.2'!$E$21</definedName>
    <definedName name="IMD2_prod2_high">'6.5B.3.3.2'!$F$22</definedName>
    <definedName name="IMD2_prod2_low">'6.5B.3.3.2'!$E$22</definedName>
    <definedName name="IMD3_Prod1_high">'6.5B.3.3.2'!$F$23</definedName>
    <definedName name="IMD3_Prod1_low">'6.5B.3.3.2'!$E$23</definedName>
    <definedName name="IMD3_Prod2_high">'6.5B.3.3.2'!$F$24</definedName>
    <definedName name="IMD3_Prod2_low">'6.5B.3.3.2'!$E$24</definedName>
    <definedName name="IMD3_Prod3_high">'6.5B.3.3.2'!$F$25</definedName>
    <definedName name="IMD3_Prod3_low">'6.5B.3.3.2'!$E$25</definedName>
    <definedName name="IMD3_Prod4_high">'6.5B.3.3.2'!$F$26</definedName>
    <definedName name="IMD3_Prod4_low">'6.5B.3.3.2'!$E$26</definedName>
    <definedName name="ImpactedBands" localSheetId="0">'[2]6.5B.3.3.2'!#REF!</definedName>
    <definedName name="ImpactedBands">'6.5B.3.3.2'!#REF!</definedName>
    <definedName name="kSSB_unit">'[1]NR Test Freq Calculator'!$B$6</definedName>
    <definedName name="Max_µ0">'[1]Support data'!$F$24</definedName>
    <definedName name="Min_Ch_BW">'[1]Support data'!$D$17</definedName>
    <definedName name="n_freq" localSheetId="0">#REF!</definedName>
    <definedName name="n_freq">#REF!</definedName>
    <definedName name="n2_freq" localSheetId="0">#REF!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emp" localSheetId="0">#REF!</definedName>
    <definedName name="TypeOfChSpacing">'[1]NR CA cont Test Freq Calcul'!$K$2</definedName>
    <definedName name="ULBW">'[1]NR Test Freq Calculator'!$B$21</definedName>
    <definedName name="Xband" localSheetId="0">'[2]6.5B.3.3.2'!#REF!</definedName>
    <definedName name="Xband">'6.5B.3.3.2'!#REF!</definedName>
    <definedName name="Yband" localSheetId="0">'[2]6.5B.3.3.2'!#REF!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4" i="2" l="1"/>
  <c r="J14" i="2"/>
  <c r="I14" i="2"/>
  <c r="H14" i="2"/>
  <c r="K12" i="2"/>
  <c r="J12" i="2"/>
  <c r="I12" i="2"/>
  <c r="H12" i="2"/>
  <c r="K10" i="2"/>
  <c r="J10" i="2"/>
  <c r="I10" i="2"/>
  <c r="H10" i="2"/>
  <c r="D79" i="1"/>
  <c r="F79" i="1" s="1"/>
  <c r="G79" i="1" s="1"/>
  <c r="H79" i="1" s="1"/>
  <c r="I79" i="1" s="1"/>
  <c r="J79" i="1" s="1"/>
  <c r="K79" i="1" s="1"/>
  <c r="L79" i="1" s="1"/>
  <c r="M79" i="1" s="1"/>
  <c r="N79" i="1" s="1"/>
  <c r="O79" i="1" s="1"/>
  <c r="P79" i="1" s="1"/>
  <c r="Q79" i="1" s="1"/>
  <c r="R79" i="1" s="1"/>
  <c r="S79" i="1" s="1"/>
  <c r="T79" i="1" s="1"/>
  <c r="U79" i="1" s="1"/>
  <c r="V79" i="1" s="1"/>
  <c r="W79" i="1" s="1"/>
  <c r="X79" i="1" s="1"/>
  <c r="Y79" i="1" s="1"/>
  <c r="Z79" i="1" s="1"/>
  <c r="AA79" i="1" s="1"/>
  <c r="AB79" i="1" s="1"/>
  <c r="AC79" i="1" s="1"/>
  <c r="AD79" i="1" s="1"/>
  <c r="D78" i="1"/>
  <c r="F78" i="1" s="1"/>
  <c r="G78" i="1" s="1"/>
  <c r="H78" i="1" s="1"/>
  <c r="I78" i="1" s="1"/>
  <c r="J78" i="1" s="1"/>
  <c r="K78" i="1" s="1"/>
  <c r="L78" i="1" s="1"/>
  <c r="M78" i="1" s="1"/>
  <c r="N78" i="1" s="1"/>
  <c r="O78" i="1" s="1"/>
  <c r="P78" i="1" s="1"/>
  <c r="Q78" i="1" s="1"/>
  <c r="R78" i="1" s="1"/>
  <c r="S78" i="1" s="1"/>
  <c r="T78" i="1" s="1"/>
  <c r="U78" i="1" s="1"/>
  <c r="V78" i="1" s="1"/>
  <c r="W78" i="1" s="1"/>
  <c r="X78" i="1" s="1"/>
  <c r="Y78" i="1" s="1"/>
  <c r="Z78" i="1" s="1"/>
  <c r="AA78" i="1" s="1"/>
  <c r="AB78" i="1" s="1"/>
  <c r="AC78" i="1" s="1"/>
  <c r="AD78" i="1" s="1"/>
  <c r="D77" i="1"/>
  <c r="F77" i="1" s="1"/>
  <c r="G77" i="1" s="1"/>
  <c r="H77" i="1" s="1"/>
  <c r="I77" i="1" s="1"/>
  <c r="J77" i="1" s="1"/>
  <c r="K77" i="1" s="1"/>
  <c r="L77" i="1" s="1"/>
  <c r="M77" i="1" s="1"/>
  <c r="N77" i="1" s="1"/>
  <c r="O77" i="1" s="1"/>
  <c r="P77" i="1" s="1"/>
  <c r="Q77" i="1" s="1"/>
  <c r="R77" i="1" s="1"/>
  <c r="S77" i="1" s="1"/>
  <c r="T77" i="1" s="1"/>
  <c r="U77" i="1" s="1"/>
  <c r="V77" i="1" s="1"/>
  <c r="W77" i="1" s="1"/>
  <c r="X77" i="1" s="1"/>
  <c r="Y77" i="1" s="1"/>
  <c r="Z77" i="1" s="1"/>
  <c r="AA77" i="1" s="1"/>
  <c r="AB77" i="1" s="1"/>
  <c r="AC77" i="1" s="1"/>
  <c r="AD77" i="1" s="1"/>
  <c r="D76" i="1"/>
  <c r="F76" i="1" s="1"/>
  <c r="G76" i="1" s="1"/>
  <c r="H76" i="1" s="1"/>
  <c r="I76" i="1" s="1"/>
  <c r="J76" i="1" s="1"/>
  <c r="K76" i="1" s="1"/>
  <c r="L76" i="1" s="1"/>
  <c r="M76" i="1" s="1"/>
  <c r="N76" i="1" s="1"/>
  <c r="O76" i="1" s="1"/>
  <c r="P76" i="1" s="1"/>
  <c r="Q76" i="1" s="1"/>
  <c r="R76" i="1" s="1"/>
  <c r="S76" i="1" s="1"/>
  <c r="T76" i="1" s="1"/>
  <c r="U76" i="1" s="1"/>
  <c r="V76" i="1" s="1"/>
  <c r="W76" i="1" s="1"/>
  <c r="X76" i="1" s="1"/>
  <c r="Y76" i="1" s="1"/>
  <c r="Z76" i="1" s="1"/>
  <c r="AA76" i="1" s="1"/>
  <c r="AB76" i="1" s="1"/>
  <c r="AC76" i="1" s="1"/>
  <c r="AD76" i="1" s="1"/>
  <c r="D75" i="1"/>
  <c r="F75" i="1" s="1"/>
  <c r="G75" i="1" s="1"/>
  <c r="H75" i="1" s="1"/>
  <c r="I75" i="1" s="1"/>
  <c r="J75" i="1" s="1"/>
  <c r="K75" i="1" s="1"/>
  <c r="L75" i="1" s="1"/>
  <c r="M75" i="1" s="1"/>
  <c r="N75" i="1" s="1"/>
  <c r="O75" i="1" s="1"/>
  <c r="P75" i="1" s="1"/>
  <c r="Q75" i="1" s="1"/>
  <c r="R75" i="1" s="1"/>
  <c r="S75" i="1" s="1"/>
  <c r="T75" i="1" s="1"/>
  <c r="U75" i="1" s="1"/>
  <c r="V75" i="1" s="1"/>
  <c r="W75" i="1" s="1"/>
  <c r="X75" i="1" s="1"/>
  <c r="Y75" i="1" s="1"/>
  <c r="Z75" i="1" s="1"/>
  <c r="AA75" i="1" s="1"/>
  <c r="AB75" i="1" s="1"/>
  <c r="AC75" i="1" s="1"/>
  <c r="AD75" i="1" s="1"/>
  <c r="D74" i="1"/>
  <c r="F74" i="1" s="1"/>
  <c r="G74" i="1" s="1"/>
  <c r="H74" i="1" s="1"/>
  <c r="I74" i="1" s="1"/>
  <c r="J74" i="1" s="1"/>
  <c r="K74" i="1" s="1"/>
  <c r="L74" i="1" s="1"/>
  <c r="M74" i="1" s="1"/>
  <c r="N74" i="1" s="1"/>
  <c r="O74" i="1" s="1"/>
  <c r="P74" i="1" s="1"/>
  <c r="Q74" i="1" s="1"/>
  <c r="R74" i="1" s="1"/>
  <c r="S74" i="1" s="1"/>
  <c r="T74" i="1" s="1"/>
  <c r="U74" i="1" s="1"/>
  <c r="V74" i="1" s="1"/>
  <c r="W74" i="1" s="1"/>
  <c r="X74" i="1" s="1"/>
  <c r="Y74" i="1" s="1"/>
  <c r="Z74" i="1" s="1"/>
  <c r="AA74" i="1" s="1"/>
  <c r="AB74" i="1" s="1"/>
  <c r="AC74" i="1" s="1"/>
  <c r="AD74" i="1" s="1"/>
  <c r="D73" i="1"/>
  <c r="F73" i="1" s="1"/>
  <c r="G73" i="1" s="1"/>
  <c r="H73" i="1" s="1"/>
  <c r="I73" i="1" s="1"/>
  <c r="J73" i="1" s="1"/>
  <c r="K73" i="1" s="1"/>
  <c r="L73" i="1" s="1"/>
  <c r="M73" i="1" s="1"/>
  <c r="N73" i="1" s="1"/>
  <c r="O73" i="1" s="1"/>
  <c r="P73" i="1" s="1"/>
  <c r="Q73" i="1" s="1"/>
  <c r="R73" i="1" s="1"/>
  <c r="S73" i="1" s="1"/>
  <c r="T73" i="1" s="1"/>
  <c r="U73" i="1" s="1"/>
  <c r="V73" i="1" s="1"/>
  <c r="W73" i="1" s="1"/>
  <c r="X73" i="1" s="1"/>
  <c r="Y73" i="1" s="1"/>
  <c r="Z73" i="1" s="1"/>
  <c r="AA73" i="1" s="1"/>
  <c r="AB73" i="1" s="1"/>
  <c r="AC73" i="1" s="1"/>
  <c r="AD73" i="1" s="1"/>
  <c r="D72" i="1"/>
  <c r="F72" i="1" s="1"/>
  <c r="G72" i="1" s="1"/>
  <c r="H72" i="1" s="1"/>
  <c r="I72" i="1" s="1"/>
  <c r="J72" i="1" s="1"/>
  <c r="K72" i="1" s="1"/>
  <c r="L72" i="1" s="1"/>
  <c r="M72" i="1" s="1"/>
  <c r="N72" i="1" s="1"/>
  <c r="O72" i="1" s="1"/>
  <c r="P72" i="1" s="1"/>
  <c r="Q72" i="1" s="1"/>
  <c r="R72" i="1" s="1"/>
  <c r="S72" i="1" s="1"/>
  <c r="T72" i="1" s="1"/>
  <c r="U72" i="1" s="1"/>
  <c r="V72" i="1" s="1"/>
  <c r="W72" i="1" s="1"/>
  <c r="X72" i="1" s="1"/>
  <c r="Y72" i="1" s="1"/>
  <c r="Z72" i="1" s="1"/>
  <c r="AA72" i="1" s="1"/>
  <c r="AB72" i="1" s="1"/>
  <c r="AC72" i="1" s="1"/>
  <c r="AD72" i="1" s="1"/>
  <c r="D71" i="1"/>
  <c r="F71" i="1" s="1"/>
  <c r="G71" i="1" s="1"/>
  <c r="H71" i="1" s="1"/>
  <c r="I71" i="1" s="1"/>
  <c r="J71" i="1" s="1"/>
  <c r="K71" i="1" s="1"/>
  <c r="L71" i="1" s="1"/>
  <c r="M71" i="1" s="1"/>
  <c r="N71" i="1" s="1"/>
  <c r="O71" i="1" s="1"/>
  <c r="P71" i="1" s="1"/>
  <c r="Q71" i="1" s="1"/>
  <c r="R71" i="1" s="1"/>
  <c r="S71" i="1" s="1"/>
  <c r="T71" i="1" s="1"/>
  <c r="U71" i="1" s="1"/>
  <c r="V71" i="1" s="1"/>
  <c r="W71" i="1" s="1"/>
  <c r="X71" i="1" s="1"/>
  <c r="Y71" i="1" s="1"/>
  <c r="Z71" i="1" s="1"/>
  <c r="AA71" i="1" s="1"/>
  <c r="AB71" i="1" s="1"/>
  <c r="AC71" i="1" s="1"/>
  <c r="AD71" i="1" s="1"/>
  <c r="D70" i="1"/>
  <c r="F70" i="1" s="1"/>
  <c r="G70" i="1" s="1"/>
  <c r="H70" i="1" s="1"/>
  <c r="I70" i="1" s="1"/>
  <c r="J70" i="1" s="1"/>
  <c r="K70" i="1" s="1"/>
  <c r="L70" i="1" s="1"/>
  <c r="M70" i="1" s="1"/>
  <c r="N70" i="1" s="1"/>
  <c r="O70" i="1" s="1"/>
  <c r="P70" i="1" s="1"/>
  <c r="Q70" i="1" s="1"/>
  <c r="R70" i="1" s="1"/>
  <c r="D69" i="1"/>
  <c r="F69" i="1" s="1"/>
  <c r="G69" i="1" s="1"/>
  <c r="H69" i="1" s="1"/>
  <c r="I69" i="1" s="1"/>
  <c r="J69" i="1" s="1"/>
  <c r="K69" i="1" s="1"/>
  <c r="L69" i="1" s="1"/>
  <c r="M69" i="1" s="1"/>
  <c r="N69" i="1" s="1"/>
  <c r="O69" i="1" s="1"/>
  <c r="P69" i="1" s="1"/>
  <c r="Q69" i="1" s="1"/>
  <c r="R69" i="1" s="1"/>
  <c r="D68" i="1"/>
  <c r="F68" i="1" s="1"/>
  <c r="G68" i="1" s="1"/>
  <c r="H68" i="1" s="1"/>
  <c r="I68" i="1" s="1"/>
  <c r="J68" i="1" s="1"/>
  <c r="K68" i="1" s="1"/>
  <c r="L68" i="1" s="1"/>
  <c r="M68" i="1" s="1"/>
  <c r="N68" i="1" s="1"/>
  <c r="O68" i="1" s="1"/>
  <c r="P68" i="1" s="1"/>
  <c r="Q68" i="1" s="1"/>
  <c r="R68" i="1" s="1"/>
  <c r="L26" i="1"/>
  <c r="K26" i="1"/>
  <c r="J26" i="1"/>
  <c r="I26" i="1"/>
  <c r="L25" i="1"/>
  <c r="K25" i="1"/>
  <c r="J25" i="1"/>
  <c r="I25" i="1"/>
  <c r="L24" i="1"/>
  <c r="K24" i="1"/>
  <c r="J24" i="1"/>
  <c r="I24" i="1"/>
  <c r="L23" i="1"/>
  <c r="K23" i="1"/>
  <c r="J23" i="1"/>
  <c r="I23" i="1"/>
  <c r="L22" i="1"/>
  <c r="K22" i="1"/>
  <c r="J22" i="1"/>
  <c r="I22" i="1"/>
  <c r="L21" i="1"/>
  <c r="K21" i="1"/>
  <c r="J21" i="1"/>
  <c r="I21" i="1"/>
  <c r="N21" i="1" l="1"/>
  <c r="N22" i="1"/>
  <c r="N23" i="1"/>
  <c r="N24" i="1"/>
  <c r="N25" i="1"/>
  <c r="N26" i="1"/>
  <c r="M21" i="1"/>
  <c r="M23" i="1"/>
  <c r="M24" i="1"/>
  <c r="M25" i="1"/>
  <c r="M26" i="1"/>
  <c r="M22" i="1"/>
  <c r="F22" i="1" l="1"/>
  <c r="E22" i="1"/>
  <c r="F25" i="1"/>
  <c r="E25" i="1"/>
  <c r="F23" i="1"/>
  <c r="E23" i="1"/>
  <c r="F26" i="1"/>
  <c r="E26" i="1"/>
  <c r="F24" i="1"/>
  <c r="E24" i="1"/>
  <c r="F21" i="1"/>
  <c r="E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929CD413-3E80-4D97-A957-65AACABADEE9}">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F6D1A9D7-7C46-4B2D-991E-15C49CD95A2C}">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<sst xmlns="http://schemas.openxmlformats.org/spreadsheetml/2006/main" count="364" uniqueCount="220">
  <si>
    <t>EN-DC configuration</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</si>
  <si>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</si>
  <si>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</si>
  <si>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</si>
  <si>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</si>
  <si>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</si>
  <si>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</si>
  <si>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</si>
  <si>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</si>
  <si>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t>
  </si>
  <si>
    <t>Frequency range</t>
  </si>
  <si>
    <t>2. Calculation of possible range where IM products could apply</t>
  </si>
  <si>
    <t>E-UTRA Band 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</si>
  <si>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</si>
  <si>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</si>
  <si>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</si>
  <si>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</si>
  <si>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</si>
  <si>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</si>
  <si>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</si>
  <si>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</si>
  <si>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</si>
  <si>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</si>
  <si>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</si>
  <si>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</si>
  <si>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</si>
  <si>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</si>
  <si>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</si>
  <si>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</si>
  <si>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</si>
  <si>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</si>
  <si>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</si>
  <si>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</si>
  <si>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</si>
  <si>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</si>
  <si>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</si>
  <si>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</si>
  <si>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</si>
  <si>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</si>
  <si>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</si>
  <si>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</si>
  <si>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</si>
  <si>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</si>
  <si>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</si>
  <si>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</si>
  <si>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</si>
  <si>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</si>
  <si>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</si>
  <si>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</si>
  <si>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</si>
  <si>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</si>
  <si>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</si>
  <si>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</si>
  <si>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</si>
  <si>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</si>
  <si>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</si>
  <si>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</si>
  <si>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</si>
  <si>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</si>
  <si>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</si>
  <si>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</si>
  <si>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</si>
  <si>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</si>
  <si>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</si>
  <si>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</si>
  <si>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
  </si>
  <si>
    <t>n/a</t>
  </si>
  <si>
    <t xml:space="preserve">2552,5-2690
</t>
  </si>
  <si>
    <t>E-UTRA Band 5</t>
  </si>
  <si>
    <t xml:space="preserve">2496-2690
2496-2547
</t>
  </si>
  <si>
    <t xml:space="preserve">2496-2690
2496-2690
</t>
  </si>
  <si>
    <t xml:space="preserve">2496-2690
2496-2537,5
</t>
  </si>
  <si>
    <t xml:space="preserve">2496-2690
2496-2545
</t>
  </si>
  <si>
    <t>E-UTRA Band 26</t>
  </si>
  <si>
    <t xml:space="preserve">2497-2690
2496-2501,5
</t>
  </si>
  <si>
    <t xml:space="preserve">2600-2690
</t>
  </si>
  <si>
    <t xml:space="preserve">2655-2690
</t>
  </si>
  <si>
    <t xml:space="preserve">2590-2690
</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</si>
  <si>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</si>
  <si>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</si>
  <si>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</si>
  <si>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</si>
  <si>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Band X</t>
  </si>
  <si>
    <t>Band Y</t>
  </si>
  <si>
    <t>Band X Max Rel-15 CBW</t>
  </si>
  <si>
    <t>Band Y Max Rel-15 CBW</t>
  </si>
  <si>
    <t>20 MHz</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</si>
  <si>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</si>
  <si>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</si>
  <si>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</si>
  <si>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</si>
  <si>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</si>
  <si>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</si>
  <si>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</si>
  <si>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</si>
  <si>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</si>
  <si>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</si>
  <si>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</si>
  <si>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</si>
  <si>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</si>
  <si>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</si>
  <si>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</si>
  <si>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</si>
  <si>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</si>
  <si>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1@0</t>
  </si>
  <si>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</si>
  <si>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</si>
  <si>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</si>
  <si>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</si>
  <si>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</si>
  <si>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</si>
  <si>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</si>
  <si>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</si>
  <si>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</si>
  <si>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</si>
  <si>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</si>
  <si>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</si>
  <si>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</si>
  <si>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</si>
  <si>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</si>
  <si>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</si>
  <si>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</si>
  <si>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</si>
  <si>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</si>
  <si>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</si>
  <si>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</si>
  <si>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DC_41A_n77A Configuration</t>
  </si>
  <si>
    <t>QPSK/CP-OFDM QPSK</t>
  </si>
  <si>
    <t>NA</t>
  </si>
  <si>
    <t>QPSK / CP-OFDM QPSK</t>
  </si>
  <si>
    <t>10/50</t>
  </si>
  <si>
    <t>DC_14A_n2A</t>
  </si>
  <si>
    <t xml:space="preserve">FDL_low </t>
  </si>
  <si>
    <t>FDL_high</t>
  </si>
  <si>
    <t>E-UTRA band 2, 25</t>
  </si>
  <si>
    <t>FDL_low</t>
  </si>
  <si>
    <t>E-UTRA Band 14</t>
  </si>
  <si>
    <t>NR FR1 Band n2</t>
  </si>
  <si>
    <t>E-UTRA Band 4</t>
  </si>
  <si>
    <t>E-UTRA Band 12</t>
  </si>
  <si>
    <t>E-UTRA Band 13</t>
  </si>
  <si>
    <t>E-UTRA Band 17</t>
  </si>
  <si>
    <t>E-UTRA Band 24</t>
  </si>
  <si>
    <t>E-UTRA Band 27</t>
  </si>
  <si>
    <t>E-UTRA Band 29</t>
  </si>
  <si>
    <t>E-UTRA Band 30</t>
  </si>
  <si>
    <t>E-UTRA Band 48</t>
  </si>
  <si>
    <t>E-UTRA Band 53</t>
  </si>
  <si>
    <t>E-UTRA Band 66</t>
  </si>
  <si>
    <t>E-UTRA Band 70</t>
  </si>
  <si>
    <t>E-UTRA Band 71</t>
  </si>
  <si>
    <t>E-UTRA Band 85</t>
  </si>
  <si>
    <t>E-UTRA Band 2</t>
  </si>
  <si>
    <t>E-UTRA Band 25</t>
  </si>
  <si>
    <t>n2</t>
  </si>
  <si>
    <t>10 MHz</t>
  </si>
  <si>
    <t>The only protected band impacted by IMD procducts of E-UTRA B14 and NR n2 is E-UTRA B41. The IMD products caused by default test points as defined in Table 6.5B.3.3.2.4.1-1 occur in E-UTRA B41. Therefore, the default test points shall be tested. No additional test point is needed.</t>
  </si>
  <si>
    <t>Low</t>
    <phoneticPr fontId="9" type="noConversion"/>
  </si>
  <si>
    <t>20/106</t>
  </si>
  <si>
    <t>Minimum requirement value from TS 36.101-1 and TS 38.101-1</t>
  </si>
  <si>
    <t>2nd and 3rd order IMD products ranges from TR 36.860</t>
  </si>
  <si>
    <t>Table 6.6.3.1-2: Spurious emissions limits  (TS 36.101 V15.15.0)</t>
  </si>
  <si>
    <t>Frequency Range</t>
  </si>
  <si>
    <t>Maximum Level</t>
  </si>
  <si>
    <t>Measurement bandwidth</t>
  </si>
  <si>
    <t>UE UL carriers</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</si>
  <si>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</si>
  <si>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</si>
  <si>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</si>
  <si>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</si>
  <si>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</si>
  <si>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</si>
  <si>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</si>
  <si>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</si>
  <si>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</si>
  <si>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</si>
  <si>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</si>
  <si>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r>
      <t xml:space="preserve">30 MHz </t>
    </r>
    <r>
      <rPr>
        <sz val="11"/>
        <color indexed="8"/>
        <rFont val="Symbol"/>
        <family val="1"/>
        <charset val="2"/>
      </rPr>
      <t>£</t>
    </r>
    <r>
      <rPr>
        <sz val="11"/>
        <color indexed="8"/>
        <rFont val="Arial"/>
        <family val="2"/>
      </rPr>
      <t xml:space="preserve"> f &lt; 1000 MHz</t>
    </r>
  </si>
  <si>
    <t>100 kHz</t>
  </si>
  <si>
    <t>IMD frequency limits (MHz)</t>
  </si>
  <si>
    <r>
      <t xml:space="preserve">1 GHz </t>
    </r>
    <r>
      <rPr>
        <sz val="11"/>
        <color indexed="8"/>
        <rFont val="Symbol"/>
        <family val="1"/>
        <charset val="2"/>
      </rPr>
      <t>£</t>
    </r>
    <r>
      <rPr>
        <sz val="11"/>
        <color indexed="8"/>
        <rFont val="Arial"/>
        <family val="2"/>
      </rPr>
      <t xml:space="preserve"> f &lt; 12.75 GHz</t>
    </r>
  </si>
  <si>
    <t>-30 dBm</t>
  </si>
  <si>
    <t>1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</si>
  <si>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</si>
  <si>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</si>
  <si>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</si>
  <si>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</si>
  <si>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</si>
  <si>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</si>
  <si>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</si>
  <si>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</si>
  <si>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</si>
  <si>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t>|2*fx_low + fy_low|</t>
  </si>
  <si>
    <t>|2*fx_high + fy_high|</t>
  </si>
  <si>
    <t>|2*fy_low + fx_low|</t>
  </si>
  <si>
    <t>|2*fy_high + fx_high|</t>
  </si>
  <si>
    <t>NOTE 1: Applies for Band 22, Band 42, Band 43 and Band 48.
NOTE 2: Applies for Band 46 and Band 47.</t>
    <phoneticPr fontId="10" type="noConversion"/>
  </si>
  <si>
    <t>Table 6.5.3.1-2: Requirement for general spurious emissions limits  (TS 38.101-1 V15.14.0)</t>
  </si>
  <si>
    <t>9 kHz ≤ f &lt; 150 kHz</t>
  </si>
  <si>
    <t>150 kHz ≤ f &lt; 30 MHz</t>
  </si>
  <si>
    <r>
      <t xml:space="preserve">30 MHz </t>
    </r>
    <r>
      <rPr>
        <sz val="12"/>
        <color indexed="8"/>
        <rFont val="宋体"/>
        <charset val="134"/>
      </rPr>
      <t>≤</t>
    </r>
    <r>
      <rPr>
        <sz val="12"/>
        <color indexed="8"/>
        <rFont val="Arial"/>
        <family val="2"/>
      </rPr>
      <t xml:space="preserve"> f &lt; 1000 MHz</t>
    </r>
  </si>
  <si>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</si>
  <si>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</si>
  <si>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</si>
  <si>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</si>
  <si>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</si>
  <si>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 xml:space="preserve">Test requirement for TS 38.521-3 6.5B.3.3.1 (Table 6.5B.3.3.1.5-1) Transmitter General Spurious emissions for EN-DC (inter-band within FR1) derived from above IMD product tables </t>
  </si>
  <si>
    <t>Note</t>
  </si>
  <si>
    <t>-36 dBm</t>
    <phoneticPr fontId="10" type="noConversion"/>
  </si>
  <si>
    <t>100 KHz</t>
    <phoneticPr fontId="10" type="noConversion"/>
  </si>
  <si>
    <t>1 MHz</t>
    <phoneticPr fontId="10" type="noConversion"/>
  </si>
  <si>
    <t>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sub-clause 5.2B of TS 38.101-3 [3] when NS_04 is signalled.
NOTE 4: Does not apply for Band n41, CA configurations including Band n41, and EN-DC configurations that include n41 specified in subclause 5.2B of TS 38.101-3 [3] when NS_04 is signalled</t>
  </si>
  <si>
    <t>Table x: Band 14 and Band n2A UL harmonics and IMD products (templet from 36.860 Table 5.2.9-1: Band x and Band y UL higher order harmonics and IMD product)</t>
  </si>
  <si>
    <t>Test requirements for DC_14A_n2A Configuration</t>
  </si>
  <si>
    <r>
      <t xml:space="preserve">254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334 MHz</t>
    </r>
  </si>
  <si>
    <r>
      <t xml:space="preserve">
1052 MHz ≤ f ≤ 1122 MHz
2638 MHz ≤ f ≤ 2708 MHz
2902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3032 MHz
3426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3506 MHz
4488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4618 MHz
</t>
    </r>
  </si>
  <si>
    <t>NR Band n77</t>
  </si>
  <si>
    <t>E-UTRA Band 4, 5, 12, 13, 14, 17, 24, 26, 27, 29, 30, 41, 48, 53, 66, 70, 71, 85
NR Band n77</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</si>
  <si>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6.5.3.1-1 and Table 6.5A.3.1-1 of TS 38.101-1 [2] from the edge of the channel bandwidth</t>
  </si>
  <si>
    <t>NR Band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</si>
</sst>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vertAlign val="subscript"/>
      <sz val="9"/>
      <color theme="1"/>
      <name val="Arial"/>
      <family val="2"/>
    </font>
    <font>
      <b/>
      <sz val="9"/>
      <color indexed="81"/>
      <name val="Tahoma"/>
      <family val="2"/>
    </font>
    <font>
      <sz val="9"/>
      <color indexed="81"/>
      <name val="Tahoma"/>
      <family val="2"/>
    </font>
    <font>
      <sz val="8"/>
      <name val="Calibri"/>
      <family val="2"/>
      <scheme val="minor"/>
    </font>
    <font>
      <b/>
      <sz val="11"/>
      <color theme="1"/>
      <name val="Arial"/>
      <family val="2"/>
    </font>
    <font>
      <sz val="11"/>
      <color indexed="8"/>
      <name val="Symbol"/>
      <family val="1"/>
      <charset val="2"/>
    </font>
    <font>
      <sz val="11"/>
      <color indexed="8"/>
      <name val="Arial"/>
      <family val="2"/>
    </font>
    <font>
      <vertAlign val="superscript"/>
      <sz val="11"/>
      <color indexed="8"/>
      <name val="Arial"/>
      <family val="2"/>
    </font>
    <font>
      <sz val="12"/>
      <color theme="1"/>
      <name val="Arial"/>
      <family val="2"/>
    </font>
    <font>
      <sz val="12"/>
      <color indexed="8"/>
      <name val="宋体"/>
      <charset val="134"/>
    </font>
    <font>
      <sz val="12"/>
      <color indexed="8"/>
      <name val="Arial"/>
      <family val="2"/>
    </font>
    <font>
      <vertAlign val="superscript"/>
      <sz val="12"/>
      <color indexed="8"/>
      <name val="Arial"/>
      <family val="2"/>
    </font>
    <font>
      <b/>
      <sz val="11"/>
      <name val="Arial"/>
      <family val="2"/>
    </font>
    <font>
      <sz val="11"/>
      <color indexed="8"/>
      <name val="宋体"/>
      <charset val="134"/>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rgb="FF00B0F0"/>
        <bgColor indexed="64"/>
      </patternFill>
    </fill>
    <fill>
      <patternFill patternType="solid">
        <fgColor theme="7" tint="0.79998168889431442"/>
        <bgColor indexed="64"/>
      </patternFill>
    </fill>
  </fills>
  <borders count="21">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s>
  <cellStyleXfs count="3">
    <xf numFmtId="0" fontId="0" fillId="0" borderId="0"/>
    <xf numFmtId="0" fontId="1" fillId="0" borderId="0">
      <alignment vertical="center"/>
    </xf>
    <xf numFmtId="0" fontId="1" fillId="0" borderId="0">
      <alignment vertical="center"/>
    </xf>
  </cellStyleXfs>
  <cellXfs count="142">
    <xf numFmtId="0" fontId="0" fillId="0" borderId="0" xfId="0"/>
    <xf numFmtId="0" fontId="3" fillId="2" borderId="2" xfId="1" applyFont="1" applyFill="1" applyBorder="1" applyAlignment="1">
      <alignment horizontal="center" vertical="top"/>
    </xf>
    <xf numFmtId="0" fontId="2"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6" fillId="0" borderId="6" xfId="0" applyFont="1" applyBorder="1" applyAlignment="1">
      <alignment vertical="center" wrapText="1"/>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6" fillId="0" borderId="9" xfId="0" applyFont="1" applyBorder="1" applyAlignment="1">
      <alignment vertical="center" wrapText="1"/>
    </xf>
    <xf numFmtId="0" fontId="6" fillId="0" borderId="9" xfId="0" applyFont="1" applyBorder="1" applyAlignment="1">
      <alignment horizontal="center" vertical="center" wrapText="1"/>
    </xf>
    <xf numFmtId="0" fontId="6" fillId="0" borderId="9" xfId="0"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6" fillId="0" borderId="0" xfId="1" applyFont="1" applyAlignment="1">
      <alignment horizontal="right"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xf>
    <xf numFmtId="164" fontId="6"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6" fillId="0" borderId="12" xfId="1" applyNumberFormat="1" applyFont="1" applyBorder="1" applyAlignment="1">
      <alignment horizontal="center" vertical="center" wrapText="1"/>
    </xf>
    <xf numFmtId="0" fontId="6"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9" fillId="6" borderId="12" xfId="1" applyNumberFormat="1" applyFont="1" applyFill="1" applyBorder="1" applyAlignment="1">
      <alignment horizontal="center" vertical="top"/>
    </xf>
    <xf numFmtId="0" fontId="9" fillId="6" borderId="12" xfId="1" applyFont="1" applyFill="1" applyBorder="1" applyAlignment="1">
      <alignment horizontal="left" vertical="top"/>
    </xf>
    <xf numFmtId="0" fontId="1" fillId="0" borderId="0" xfId="1" applyAlignment="1">
      <alignment horizontal="center" vertical="center"/>
    </xf>
    <xf numFmtId="164" fontId="6" fillId="7" borderId="12" xfId="1" applyNumberFormat="1" applyFont="1" applyFill="1" applyBorder="1" applyAlignment="1">
      <alignment horizontal="center" vertical="center" wrapText="1"/>
    </xf>
    <xf numFmtId="164" fontId="9"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6" fillId="0" borderId="12" xfId="1" applyFont="1" applyBorder="1">
      <alignment vertical="center"/>
    </xf>
    <xf numFmtId="164" fontId="6" fillId="0" borderId="12" xfId="1" applyNumberFormat="1" applyFont="1" applyBorder="1" applyAlignment="1">
      <alignment horizontal="center" vertical="center"/>
    </xf>
    <xf numFmtId="0" fontId="6" fillId="0" borderId="12" xfId="1" applyFont="1" applyBorder="1" applyAlignment="1">
      <alignment horizontal="center" vertical="center"/>
    </xf>
    <xf numFmtId="164" fontId="1" fillId="0" borderId="0" xfId="1" applyNumberFormat="1" applyAlignment="1">
      <alignment horizontal="center" vertical="top"/>
    </xf>
    <xf numFmtId="0" fontId="1" fillId="0" borderId="0" xfId="1" applyAlignment="1">
      <alignment horizontal="center" vertical="top"/>
    </xf>
    <xf numFmtId="0" fontId="6" fillId="0" borderId="12" xfId="1" applyFont="1" applyBorder="1" applyAlignment="1">
      <alignment horizontal="center" vertical="center" wrapText="1"/>
    </xf>
    <xf numFmtId="0" fontId="9"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6" fillId="0" borderId="0" xfId="1" applyFont="1">
      <alignment vertical="center"/>
    </xf>
    <xf numFmtId="164" fontId="6" fillId="0" borderId="0" xfId="1" applyNumberFormat="1" applyFont="1" applyAlignment="1">
      <alignment horizontal="right" vertical="center"/>
    </xf>
    <xf numFmtId="164" fontId="6" fillId="0" borderId="0" xfId="1" applyNumberFormat="1" applyFont="1">
      <alignment vertical="center"/>
    </xf>
    <xf numFmtId="164" fontId="6" fillId="0" borderId="0" xfId="1" applyNumberFormat="1" applyFont="1" applyAlignment="1">
      <alignment horizontal="center" vertical="center"/>
    </xf>
    <xf numFmtId="0" fontId="1" fillId="0" borderId="0" xfId="1" applyAlignment="1">
      <alignment horizontal="center" vertical="center" wrapText="1"/>
    </xf>
    <xf numFmtId="164" fontId="6" fillId="0" borderId="0" xfId="1" applyNumberFormat="1" applyFont="1" applyAlignment="1">
      <alignment horizontal="right" vertical="center" wrapText="1"/>
    </xf>
    <xf numFmtId="164" fontId="6" fillId="0" borderId="0" xfId="1" applyNumberFormat="1" applyFont="1" applyAlignment="1">
      <alignment vertical="center" wrapText="1"/>
    </xf>
    <xf numFmtId="0" fontId="8" fillId="4" borderId="12"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1" fillId="0" borderId="12" xfId="1" applyFont="1" applyBorder="1" applyAlignment="1">
      <alignment horizontal="center" vertical="center"/>
    </xf>
    <xf numFmtId="0" fontId="8" fillId="2" borderId="12" xfId="1" applyFont="1" applyFill="1" applyBorder="1" applyAlignment="1">
      <alignment horizontal="center" vertical="top" wrapText="1"/>
    </xf>
    <xf numFmtId="0" fontId="12"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64" fontId="6"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6" fillId="0" borderId="0" xfId="0" applyFont="1" applyBorder="1" applyAlignment="1">
      <alignment vertical="center" wrapText="1"/>
    </xf>
    <xf numFmtId="49" fontId="5" fillId="0" borderId="2" xfId="0" applyNumberFormat="1" applyFont="1" applyBorder="1" applyAlignment="1">
      <alignment horizontal="center" vertical="center" wrapText="1"/>
    </xf>
    <xf numFmtId="0" fontId="4" fillId="4" borderId="12" xfId="1" applyFont="1" applyFill="1" applyBorder="1" applyAlignment="1">
      <alignment horizontal="center" vertical="center" wrapText="1"/>
    </xf>
    <xf numFmtId="0" fontId="20" fillId="10" borderId="0" xfId="2" applyFont="1" applyFill="1">
      <alignment vertical="center"/>
    </xf>
    <xf numFmtId="0" fontId="1" fillId="10" borderId="0" xfId="2" applyFill="1">
      <alignment vertical="center"/>
    </xf>
    <xf numFmtId="0" fontId="1" fillId="0" borderId="0" xfId="2">
      <alignment vertical="center"/>
    </xf>
    <xf numFmtId="0" fontId="12" fillId="0" borderId="0" xfId="2" applyFont="1">
      <alignment vertical="center"/>
    </xf>
    <xf numFmtId="0" fontId="20" fillId="0" borderId="12" xfId="2" applyFont="1" applyBorder="1" applyAlignment="1">
      <alignment horizontal="center" vertical="center" wrapText="1"/>
    </xf>
    <xf numFmtId="0" fontId="20" fillId="0" borderId="2" xfId="2" applyFont="1" applyBorder="1" applyAlignment="1">
      <alignment horizontal="center" vertical="center" wrapText="1"/>
    </xf>
    <xf numFmtId="0" fontId="20" fillId="11" borderId="2" xfId="2" applyFont="1" applyFill="1" applyBorder="1" applyAlignment="1">
      <alignment horizontal="center" vertical="center" wrapText="1"/>
    </xf>
    <xf numFmtId="0" fontId="15" fillId="0" borderId="12" xfId="2" applyFont="1" applyBorder="1" applyAlignment="1">
      <alignment horizontal="center" vertical="center" wrapText="1"/>
    </xf>
    <xf numFmtId="0" fontId="15" fillId="0" borderId="3" xfId="2" applyFont="1" applyBorder="1" applyAlignment="1">
      <alignment vertical="center" wrapText="1"/>
    </xf>
    <xf numFmtId="164" fontId="15" fillId="0" borderId="3" xfId="2" applyNumberFormat="1" applyFont="1" applyBorder="1" applyAlignment="1">
      <alignment horizontal="center" vertical="center" wrapText="1"/>
    </xf>
    <xf numFmtId="164" fontId="15" fillId="0" borderId="20" xfId="2" applyNumberFormat="1" applyFont="1" applyBorder="1" applyAlignment="1">
      <alignment horizontal="center" vertical="center" wrapText="1"/>
    </xf>
    <xf numFmtId="0" fontId="15" fillId="0" borderId="12" xfId="2" applyFont="1" applyBorder="1" applyAlignment="1">
      <alignment vertical="center" wrapText="1"/>
    </xf>
    <xf numFmtId="0" fontId="15" fillId="2" borderId="12" xfId="2" applyFont="1" applyFill="1" applyBorder="1" applyAlignment="1">
      <alignment horizontal="center" vertical="center" wrapText="1"/>
    </xf>
    <xf numFmtId="0" fontId="11" fillId="0" borderId="12" xfId="2" applyFont="1" applyBorder="1" applyAlignment="1">
      <alignment horizontal="center" vertical="center" wrapText="1"/>
    </xf>
    <xf numFmtId="0" fontId="24" fillId="0" borderId="12" xfId="2" applyFont="1" applyBorder="1" applyAlignment="1">
      <alignment horizontal="center" vertical="center" wrapText="1"/>
    </xf>
    <xf numFmtId="0" fontId="15" fillId="0" borderId="0" xfId="2" applyFont="1" applyAlignment="1">
      <alignment horizontal="left" vertical="center" wrapText="1"/>
    </xf>
    <xf numFmtId="0" fontId="15" fillId="0" borderId="12" xfId="2" applyFont="1" applyBorder="1" applyAlignment="1">
      <alignment horizontal="left" vertical="center" wrapText="1"/>
    </xf>
    <xf numFmtId="0" fontId="15" fillId="0" borderId="12" xfId="2" quotePrefix="1" applyFont="1" applyBorder="1" applyAlignment="1">
      <alignment horizontal="center" vertical="center" wrapText="1"/>
    </xf>
    <xf numFmtId="0" fontId="28" fillId="10" borderId="0" xfId="2" applyFont="1" applyFill="1" applyAlignment="1">
      <alignment horizontal="center" wrapText="1"/>
    </xf>
    <xf numFmtId="0" fontId="20" fillId="0" borderId="12" xfId="2" applyFont="1" applyBorder="1" applyAlignment="1">
      <alignment horizontal="center" vertical="center" wrapText="1"/>
    </xf>
    <xf numFmtId="0" fontId="22" fillId="0" borderId="12" xfId="2" applyFont="1" applyBorder="1" applyAlignment="1">
      <alignment horizontal="left" vertical="center" wrapText="1"/>
    </xf>
    <xf numFmtId="0" fontId="15" fillId="0" borderId="12" xfId="2" applyFont="1" applyBorder="1" applyAlignment="1">
      <alignment horizontal="left" vertical="center" wrapText="1"/>
    </xf>
    <xf numFmtId="0" fontId="20" fillId="0" borderId="0" xfId="2" applyFont="1" applyAlignment="1">
      <alignment horizontal="center" vertical="center"/>
    </xf>
    <xf numFmtId="0" fontId="20" fillId="0" borderId="19" xfId="2" applyFont="1" applyBorder="1" applyAlignment="1">
      <alignment horizontal="center" vertical="center" wrapText="1"/>
    </xf>
    <xf numFmtId="0" fontId="15" fillId="0" borderId="12" xfId="2" applyFont="1" applyBorder="1" applyAlignment="1">
      <alignment vertical="center" wrapText="1"/>
    </xf>
    <xf numFmtId="0" fontId="20" fillId="0" borderId="0" xfId="2" applyFont="1" applyAlignment="1">
      <alignment horizontal="center" wrapText="1"/>
    </xf>
    <xf numFmtId="0" fontId="24" fillId="0" borderId="1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xf numFmtId="0" fontId="4" fillId="0" borderId="18" xfId="1" applyFont="1" applyBorder="1" applyAlignment="1">
      <alignment horizontal="center" vertical="center" wrapText="1"/>
    </xf>
    <xf numFmtId="0" fontId="4" fillId="0" borderId="19"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2" fillId="3" borderId="0" xfId="1" applyFont="1" applyFill="1" applyAlignment="1">
      <alignment horizontal="left" vertical="top"/>
    </xf>
    <xf numFmtId="0" fontId="15" fillId="2" borderId="10" xfId="1" applyFont="1" applyFill="1" applyBorder="1" applyAlignment="1">
      <alignment horizontal="left" vertical="center" wrapText="1"/>
    </xf>
    <xf numFmtId="0" fontId="15" fillId="2" borderId="15" xfId="1" applyFont="1" applyFill="1" applyBorder="1" applyAlignment="1">
      <alignment horizontal="left" vertical="center" wrapText="1"/>
    </xf>
    <xf numFmtId="0" fontId="15" fillId="2" borderId="11" xfId="1" applyFont="1" applyFill="1" applyBorder="1" applyAlignment="1">
      <alignment horizontal="left" vertical="center" wrapText="1"/>
    </xf>
    <xf numFmtId="0" fontId="5" fillId="0" borderId="17" xfId="1" applyFont="1" applyBorder="1" applyAlignment="1">
      <alignment horizontal="center" vertical="center"/>
    </xf>
    <xf numFmtId="0" fontId="2" fillId="3" borderId="0" xfId="1" applyFont="1" applyFill="1" applyAlignment="1">
      <alignment vertical="top"/>
    </xf>
    <xf numFmtId="0" fontId="10" fillId="2" borderId="10" xfId="1" applyFont="1" applyFill="1" applyBorder="1" applyAlignment="1">
      <alignment horizontal="left" vertical="top" wrapText="1"/>
    </xf>
    <xf numFmtId="0" fontId="10" fillId="2" borderId="15" xfId="1" applyFont="1" applyFill="1" applyBorder="1" applyAlignment="1">
      <alignment horizontal="left" vertical="top" wrapText="1"/>
    </xf>
    <xf numFmtId="0" fontId="10" fillId="2" borderId="11" xfId="1" applyFont="1" applyFill="1" applyBorder="1" applyAlignment="1">
      <alignment horizontal="left" vertical="top" wrapText="1"/>
    </xf>
    <xf numFmtId="0" fontId="11" fillId="4" borderId="12" xfId="1" applyFont="1" applyFill="1" applyBorder="1" applyAlignment="1">
      <alignment horizontal="center" vertical="center"/>
    </xf>
    <xf numFmtId="0" fontId="13" fillId="0" borderId="12" xfId="1" applyFont="1" applyBorder="1" applyAlignment="1">
      <alignment horizontal="center" vertical="center" wrapText="1"/>
    </xf>
    <xf numFmtId="0" fontId="13" fillId="8" borderId="16" xfId="1" applyFont="1" applyFill="1" applyBorder="1" applyAlignment="1">
      <alignment horizontal="center" vertical="center" wrapText="1"/>
    </xf>
    <xf numFmtId="0" fontId="13" fillId="8" borderId="17" xfId="1" applyFont="1" applyFill="1" applyBorder="1" applyAlignment="1">
      <alignment horizontal="center" vertical="center" wrapText="1"/>
    </xf>
    <xf numFmtId="0" fontId="13" fillId="8" borderId="13" xfId="1" applyFont="1" applyFill="1" applyBorder="1" applyAlignment="1">
      <alignment horizontal="center" vertical="center" wrapText="1"/>
    </xf>
    <xf numFmtId="0" fontId="15" fillId="2" borderId="10" xfId="1" applyFont="1" applyFill="1" applyBorder="1" applyAlignment="1">
      <alignment horizontal="left" vertical="top" wrapText="1"/>
    </xf>
    <xf numFmtId="0" fontId="15" fillId="2" borderId="15" xfId="1" applyFont="1" applyFill="1" applyBorder="1" applyAlignment="1">
      <alignment horizontal="left" vertical="top" wrapText="1"/>
    </xf>
    <xf numFmtId="0" fontId="15" fillId="2" borderId="11" xfId="1" applyFont="1" applyFill="1" applyBorder="1" applyAlignment="1">
      <alignment horizontal="left" vertical="top"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4" borderId="12"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3" borderId="0" xfId="1" applyFont="1" applyFill="1" applyAlignment="1">
      <alignment horizontal="center" vertical="top"/>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8" fillId="0" borderId="12" xfId="1" applyNumberFormat="1" applyFont="1" applyBorder="1" applyAlignment="1">
      <alignment horizontal="center" vertical="center" wrapText="1"/>
    </xf>
  </cellXfs>
  <cellStyles count="3">
    <cellStyle name="Normal" xfId="0" builtinId="0"/>
    <cellStyle name="Normal 2" xfId="1" xr:uid="{55399AF5-71F0-4829-A518-B2E71A23D120}"/>
    <cellStyle name="Normal 3" xfId="2" xr:uid="{EE7BBC20-02C8-4A60-AF8F-EB692A22DAB4}"/>
  </cellStyles>
  <dxfs count="3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patternType="darkUp"/>
      </fill>
    </dxf>
    <dxf>
      <fill>
        <patternFill>
          <bgColor rgb="FFFFFF00"/>
        </patternFill>
      </fill>
    </dxf>
    <dxf>
      <fill>
        <patternFill patternType="darkUp"/>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38.521-3_TpAnalysisSpur(DC_2A_n71A)_v2.xlsx?79BA62BA" TargetMode="External"/><Relationship Id="rId1" Type="http://schemas.openxmlformats.org/officeDocument/2006/relationships/externalLinkPath" Target="file:///\\79BA62BA\38.521-3_TpAnalysisSpur(DC_2A_n71A)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B.3.3.1 Tx spurious 2A_n71A"/>
      <sheetName val="6.5B.3.3.2"/>
    </sheetNames>
    <sheetDataSet>
      <sheetData sheetId="0" refreshError="1"/>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12565-F72A-4A77-A0F4-170452021648}">
  <dimension ref="B4:K37"/>
  <sheetViews>
    <sheetView zoomScale="90" zoomScaleNormal="90" workbookViewId="0">
      <selection activeCell="H41" sqref="H41"/>
    </sheetView>
  </sheetViews>
  <sheetFormatPr defaultColWidth="11.42578125" defaultRowHeight="15"/>
  <cols>
    <col min="1" max="1" width="9.140625" style="74" customWidth="1"/>
    <col min="2" max="2" width="51" style="74" customWidth="1"/>
    <col min="3" max="3" width="14.7109375" style="74" customWidth="1"/>
    <col min="4" max="4" width="17.7109375" style="74" customWidth="1"/>
    <col min="5" max="5" width="12.5703125" style="74" customWidth="1"/>
    <col min="6" max="6" width="9.140625" style="74" customWidth="1"/>
    <col min="7" max="7" width="36.42578125" style="74" customWidth="1"/>
    <col min="8" max="11" width="23" style="74" customWidth="1"/>
    <col min="12" max="14" width="9.140625" style="74" customWidth="1"/>
    <col min="15" max="15" width="28.7109375" style="74" customWidth="1"/>
    <col min="16" max="16" width="15" style="74" bestFit="1" customWidth="1"/>
    <col min="17" max="17" width="15.5703125" style="74" bestFit="1" customWidth="1"/>
    <col min="18" max="18" width="15" style="74" bestFit="1" customWidth="1"/>
    <col min="19" max="19" width="15.5703125" style="74" bestFit="1" customWidth="1"/>
    <col min="20" max="255" width="11.42578125" style="74"/>
    <col min="256" max="256" width="9.140625" style="74" customWidth="1"/>
    <col min="257" max="257" width="25.5703125" style="74" customWidth="1"/>
    <col min="258" max="258" width="14.7109375" style="74" customWidth="1"/>
    <col min="259" max="259" width="16" style="74" customWidth="1"/>
    <col min="260" max="260" width="12.5703125" style="74" customWidth="1"/>
    <col min="261" max="262" width="9.140625" style="74" customWidth="1"/>
    <col min="263" max="263" width="28.7109375" style="74" customWidth="1"/>
    <col min="264" max="267" width="23" style="74" customWidth="1"/>
    <col min="268" max="270" width="9.140625" style="74" customWidth="1"/>
    <col min="271" max="271" width="28.7109375" style="74" customWidth="1"/>
    <col min="272" max="272" width="15" style="74" bestFit="1" customWidth="1"/>
    <col min="273" max="273" width="15.5703125" style="74" bestFit="1" customWidth="1"/>
    <col min="274" max="274" width="15" style="74" bestFit="1" customWidth="1"/>
    <col min="275" max="275" width="15.5703125" style="74" bestFit="1" customWidth="1"/>
    <col min="276" max="511" width="11.42578125" style="74"/>
    <col min="512" max="512" width="9.140625" style="74" customWidth="1"/>
    <col min="513" max="513" width="25.5703125" style="74" customWidth="1"/>
    <col min="514" max="514" width="14.7109375" style="74" customWidth="1"/>
    <col min="515" max="515" width="16" style="74" customWidth="1"/>
    <col min="516" max="516" width="12.5703125" style="74" customWidth="1"/>
    <col min="517" max="518" width="9.140625" style="74" customWidth="1"/>
    <col min="519" max="519" width="28.7109375" style="74" customWidth="1"/>
    <col min="520" max="523" width="23" style="74" customWidth="1"/>
    <col min="524" max="526" width="9.140625" style="74" customWidth="1"/>
    <col min="527" max="527" width="28.7109375" style="74" customWidth="1"/>
    <col min="528" max="528" width="15" style="74" bestFit="1" customWidth="1"/>
    <col min="529" max="529" width="15.5703125" style="74" bestFit="1" customWidth="1"/>
    <col min="530" max="530" width="15" style="74" bestFit="1" customWidth="1"/>
    <col min="531" max="531" width="15.5703125" style="74" bestFit="1" customWidth="1"/>
    <col min="532" max="767" width="11.42578125" style="74"/>
    <col min="768" max="768" width="9.140625" style="74" customWidth="1"/>
    <col min="769" max="769" width="25.5703125" style="74" customWidth="1"/>
    <col min="770" max="770" width="14.7109375" style="74" customWidth="1"/>
    <col min="771" max="771" width="16" style="74" customWidth="1"/>
    <col min="772" max="772" width="12.5703125" style="74" customWidth="1"/>
    <col min="773" max="774" width="9.140625" style="74" customWidth="1"/>
    <col min="775" max="775" width="28.7109375" style="74" customWidth="1"/>
    <col min="776" max="779" width="23" style="74" customWidth="1"/>
    <col min="780" max="782" width="9.140625" style="74" customWidth="1"/>
    <col min="783" max="783" width="28.7109375" style="74" customWidth="1"/>
    <col min="784" max="784" width="15" style="74" bestFit="1" customWidth="1"/>
    <col min="785" max="785" width="15.5703125" style="74" bestFit="1" customWidth="1"/>
    <col min="786" max="786" width="15" style="74" bestFit="1" customWidth="1"/>
    <col min="787" max="787" width="15.5703125" style="74" bestFit="1" customWidth="1"/>
    <col min="788" max="1023" width="11.42578125" style="74"/>
    <col min="1024" max="1024" width="9.140625" style="74" customWidth="1"/>
    <col min="1025" max="1025" width="25.5703125" style="74" customWidth="1"/>
    <col min="1026" max="1026" width="14.7109375" style="74" customWidth="1"/>
    <col min="1027" max="1027" width="16" style="74" customWidth="1"/>
    <col min="1028" max="1028" width="12.5703125" style="74" customWidth="1"/>
    <col min="1029" max="1030" width="9.140625" style="74" customWidth="1"/>
    <col min="1031" max="1031" width="28.7109375" style="74" customWidth="1"/>
    <col min="1032" max="1035" width="23" style="74" customWidth="1"/>
    <col min="1036" max="1038" width="9.140625" style="74" customWidth="1"/>
    <col min="1039" max="1039" width="28.7109375" style="74" customWidth="1"/>
    <col min="1040" max="1040" width="15" style="74" bestFit="1" customWidth="1"/>
    <col min="1041" max="1041" width="15.5703125" style="74" bestFit="1" customWidth="1"/>
    <col min="1042" max="1042" width="15" style="74" bestFit="1" customWidth="1"/>
    <col min="1043" max="1043" width="15.5703125" style="74" bestFit="1" customWidth="1"/>
    <col min="1044" max="1279" width="11.42578125" style="74"/>
    <col min="1280" max="1280" width="9.140625" style="74" customWidth="1"/>
    <col min="1281" max="1281" width="25.5703125" style="74" customWidth="1"/>
    <col min="1282" max="1282" width="14.7109375" style="74" customWidth="1"/>
    <col min="1283" max="1283" width="16" style="74" customWidth="1"/>
    <col min="1284" max="1284" width="12.5703125" style="74" customWidth="1"/>
    <col min="1285" max="1286" width="9.140625" style="74" customWidth="1"/>
    <col min="1287" max="1287" width="28.7109375" style="74" customWidth="1"/>
    <col min="1288" max="1291" width="23" style="74" customWidth="1"/>
    <col min="1292" max="1294" width="9.140625" style="74" customWidth="1"/>
    <col min="1295" max="1295" width="28.7109375" style="74" customWidth="1"/>
    <col min="1296" max="1296" width="15" style="74" bestFit="1" customWidth="1"/>
    <col min="1297" max="1297" width="15.5703125" style="74" bestFit="1" customWidth="1"/>
    <col min="1298" max="1298" width="15" style="74" bestFit="1" customWidth="1"/>
    <col min="1299" max="1299" width="15.5703125" style="74" bestFit="1" customWidth="1"/>
    <col min="1300" max="1535" width="11.42578125" style="74"/>
    <col min="1536" max="1536" width="9.140625" style="74" customWidth="1"/>
    <col min="1537" max="1537" width="25.5703125" style="74" customWidth="1"/>
    <col min="1538" max="1538" width="14.7109375" style="74" customWidth="1"/>
    <col min="1539" max="1539" width="16" style="74" customWidth="1"/>
    <col min="1540" max="1540" width="12.5703125" style="74" customWidth="1"/>
    <col min="1541" max="1542" width="9.140625" style="74" customWidth="1"/>
    <col min="1543" max="1543" width="28.7109375" style="74" customWidth="1"/>
    <col min="1544" max="1547" width="23" style="74" customWidth="1"/>
    <col min="1548" max="1550" width="9.140625" style="74" customWidth="1"/>
    <col min="1551" max="1551" width="28.7109375" style="74" customWidth="1"/>
    <col min="1552" max="1552" width="15" style="74" bestFit="1" customWidth="1"/>
    <col min="1553" max="1553" width="15.5703125" style="74" bestFit="1" customWidth="1"/>
    <col min="1554" max="1554" width="15" style="74" bestFit="1" customWidth="1"/>
    <col min="1555" max="1555" width="15.5703125" style="74" bestFit="1" customWidth="1"/>
    <col min="1556" max="1791" width="11.42578125" style="74"/>
    <col min="1792" max="1792" width="9.140625" style="74" customWidth="1"/>
    <col min="1793" max="1793" width="25.5703125" style="74" customWidth="1"/>
    <col min="1794" max="1794" width="14.7109375" style="74" customWidth="1"/>
    <col min="1795" max="1795" width="16" style="74" customWidth="1"/>
    <col min="1796" max="1796" width="12.5703125" style="74" customWidth="1"/>
    <col min="1797" max="1798" width="9.140625" style="74" customWidth="1"/>
    <col min="1799" max="1799" width="28.7109375" style="74" customWidth="1"/>
    <col min="1800" max="1803" width="23" style="74" customWidth="1"/>
    <col min="1804" max="1806" width="9.140625" style="74" customWidth="1"/>
    <col min="1807" max="1807" width="28.7109375" style="74" customWidth="1"/>
    <col min="1808" max="1808" width="15" style="74" bestFit="1" customWidth="1"/>
    <col min="1809" max="1809" width="15.5703125" style="74" bestFit="1" customWidth="1"/>
    <col min="1810" max="1810" width="15" style="74" bestFit="1" customWidth="1"/>
    <col min="1811" max="1811" width="15.5703125" style="74" bestFit="1" customWidth="1"/>
    <col min="1812" max="2047" width="11.42578125" style="74"/>
    <col min="2048" max="2048" width="9.140625" style="74" customWidth="1"/>
    <col min="2049" max="2049" width="25.5703125" style="74" customWidth="1"/>
    <col min="2050" max="2050" width="14.7109375" style="74" customWidth="1"/>
    <col min="2051" max="2051" width="16" style="74" customWidth="1"/>
    <col min="2052" max="2052" width="12.5703125" style="74" customWidth="1"/>
    <col min="2053" max="2054" width="9.140625" style="74" customWidth="1"/>
    <col min="2055" max="2055" width="28.7109375" style="74" customWidth="1"/>
    <col min="2056" max="2059" width="23" style="74" customWidth="1"/>
    <col min="2060" max="2062" width="9.140625" style="74" customWidth="1"/>
    <col min="2063" max="2063" width="28.7109375" style="74" customWidth="1"/>
    <col min="2064" max="2064" width="15" style="74" bestFit="1" customWidth="1"/>
    <col min="2065" max="2065" width="15.5703125" style="74" bestFit="1" customWidth="1"/>
    <col min="2066" max="2066" width="15" style="74" bestFit="1" customWidth="1"/>
    <col min="2067" max="2067" width="15.5703125" style="74" bestFit="1" customWidth="1"/>
    <col min="2068" max="2303" width="11.42578125" style="74"/>
    <col min="2304" max="2304" width="9.140625" style="74" customWidth="1"/>
    <col min="2305" max="2305" width="25.5703125" style="74" customWidth="1"/>
    <col min="2306" max="2306" width="14.7109375" style="74" customWidth="1"/>
    <col min="2307" max="2307" width="16" style="74" customWidth="1"/>
    <col min="2308" max="2308" width="12.5703125" style="74" customWidth="1"/>
    <col min="2309" max="2310" width="9.140625" style="74" customWidth="1"/>
    <col min="2311" max="2311" width="28.7109375" style="74" customWidth="1"/>
    <col min="2312" max="2315" width="23" style="74" customWidth="1"/>
    <col min="2316" max="2318" width="9.140625" style="74" customWidth="1"/>
    <col min="2319" max="2319" width="28.7109375" style="74" customWidth="1"/>
    <col min="2320" max="2320" width="15" style="74" bestFit="1" customWidth="1"/>
    <col min="2321" max="2321" width="15.5703125" style="74" bestFit="1" customWidth="1"/>
    <col min="2322" max="2322" width="15" style="74" bestFit="1" customWidth="1"/>
    <col min="2323" max="2323" width="15.5703125" style="74" bestFit="1" customWidth="1"/>
    <col min="2324" max="2559" width="11.42578125" style="74"/>
    <col min="2560" max="2560" width="9.140625" style="74" customWidth="1"/>
    <col min="2561" max="2561" width="25.5703125" style="74" customWidth="1"/>
    <col min="2562" max="2562" width="14.7109375" style="74" customWidth="1"/>
    <col min="2563" max="2563" width="16" style="74" customWidth="1"/>
    <col min="2564" max="2564" width="12.5703125" style="74" customWidth="1"/>
    <col min="2565" max="2566" width="9.140625" style="74" customWidth="1"/>
    <col min="2567" max="2567" width="28.7109375" style="74" customWidth="1"/>
    <col min="2568" max="2571" width="23" style="74" customWidth="1"/>
    <col min="2572" max="2574" width="9.140625" style="74" customWidth="1"/>
    <col min="2575" max="2575" width="28.7109375" style="74" customWidth="1"/>
    <col min="2576" max="2576" width="15" style="74" bestFit="1" customWidth="1"/>
    <col min="2577" max="2577" width="15.5703125" style="74" bestFit="1" customWidth="1"/>
    <col min="2578" max="2578" width="15" style="74" bestFit="1" customWidth="1"/>
    <col min="2579" max="2579" width="15.5703125" style="74" bestFit="1" customWidth="1"/>
    <col min="2580" max="2815" width="11.42578125" style="74"/>
    <col min="2816" max="2816" width="9.140625" style="74" customWidth="1"/>
    <col min="2817" max="2817" width="25.5703125" style="74" customWidth="1"/>
    <col min="2818" max="2818" width="14.7109375" style="74" customWidth="1"/>
    <col min="2819" max="2819" width="16" style="74" customWidth="1"/>
    <col min="2820" max="2820" width="12.5703125" style="74" customWidth="1"/>
    <col min="2821" max="2822" width="9.140625" style="74" customWidth="1"/>
    <col min="2823" max="2823" width="28.7109375" style="74" customWidth="1"/>
    <col min="2824" max="2827" width="23" style="74" customWidth="1"/>
    <col min="2828" max="2830" width="9.140625" style="74" customWidth="1"/>
    <col min="2831" max="2831" width="28.7109375" style="74" customWidth="1"/>
    <col min="2832" max="2832" width="15" style="74" bestFit="1" customWidth="1"/>
    <col min="2833" max="2833" width="15.5703125" style="74" bestFit="1" customWidth="1"/>
    <col min="2834" max="2834" width="15" style="74" bestFit="1" customWidth="1"/>
    <col min="2835" max="2835" width="15.5703125" style="74" bestFit="1" customWidth="1"/>
    <col min="2836" max="3071" width="11.42578125" style="74"/>
    <col min="3072" max="3072" width="9.140625" style="74" customWidth="1"/>
    <col min="3073" max="3073" width="25.5703125" style="74" customWidth="1"/>
    <col min="3074" max="3074" width="14.7109375" style="74" customWidth="1"/>
    <col min="3075" max="3075" width="16" style="74" customWidth="1"/>
    <col min="3076" max="3076" width="12.5703125" style="74" customWidth="1"/>
    <col min="3077" max="3078" width="9.140625" style="74" customWidth="1"/>
    <col min="3079" max="3079" width="28.7109375" style="74" customWidth="1"/>
    <col min="3080" max="3083" width="23" style="74" customWidth="1"/>
    <col min="3084" max="3086" width="9.140625" style="74" customWidth="1"/>
    <col min="3087" max="3087" width="28.7109375" style="74" customWidth="1"/>
    <col min="3088" max="3088" width="15" style="74" bestFit="1" customWidth="1"/>
    <col min="3089" max="3089" width="15.5703125" style="74" bestFit="1" customWidth="1"/>
    <col min="3090" max="3090" width="15" style="74" bestFit="1" customWidth="1"/>
    <col min="3091" max="3091" width="15.5703125" style="74" bestFit="1" customWidth="1"/>
    <col min="3092" max="3327" width="11.42578125" style="74"/>
    <col min="3328" max="3328" width="9.140625" style="74" customWidth="1"/>
    <col min="3329" max="3329" width="25.5703125" style="74" customWidth="1"/>
    <col min="3330" max="3330" width="14.7109375" style="74" customWidth="1"/>
    <col min="3331" max="3331" width="16" style="74" customWidth="1"/>
    <col min="3332" max="3332" width="12.5703125" style="74" customWidth="1"/>
    <col min="3333" max="3334" width="9.140625" style="74" customWidth="1"/>
    <col min="3335" max="3335" width="28.7109375" style="74" customWidth="1"/>
    <col min="3336" max="3339" width="23" style="74" customWidth="1"/>
    <col min="3340" max="3342" width="9.140625" style="74" customWidth="1"/>
    <col min="3343" max="3343" width="28.7109375" style="74" customWidth="1"/>
    <col min="3344" max="3344" width="15" style="74" bestFit="1" customWidth="1"/>
    <col min="3345" max="3345" width="15.5703125" style="74" bestFit="1" customWidth="1"/>
    <col min="3346" max="3346" width="15" style="74" bestFit="1" customWidth="1"/>
    <col min="3347" max="3347" width="15.5703125" style="74" bestFit="1" customWidth="1"/>
    <col min="3348" max="3583" width="11.42578125" style="74"/>
    <col min="3584" max="3584" width="9.140625" style="74" customWidth="1"/>
    <col min="3585" max="3585" width="25.5703125" style="74" customWidth="1"/>
    <col min="3586" max="3586" width="14.7109375" style="74" customWidth="1"/>
    <col min="3587" max="3587" width="16" style="74" customWidth="1"/>
    <col min="3588" max="3588" width="12.5703125" style="74" customWidth="1"/>
    <col min="3589" max="3590" width="9.140625" style="74" customWidth="1"/>
    <col min="3591" max="3591" width="28.7109375" style="74" customWidth="1"/>
    <col min="3592" max="3595" width="23" style="74" customWidth="1"/>
    <col min="3596" max="3598" width="9.140625" style="74" customWidth="1"/>
    <col min="3599" max="3599" width="28.7109375" style="74" customWidth="1"/>
    <col min="3600" max="3600" width="15" style="74" bestFit="1" customWidth="1"/>
    <col min="3601" max="3601" width="15.5703125" style="74" bestFit="1" customWidth="1"/>
    <col min="3602" max="3602" width="15" style="74" bestFit="1" customWidth="1"/>
    <col min="3603" max="3603" width="15.5703125" style="74" bestFit="1" customWidth="1"/>
    <col min="3604" max="3839" width="11.42578125" style="74"/>
    <col min="3840" max="3840" width="9.140625" style="74" customWidth="1"/>
    <col min="3841" max="3841" width="25.5703125" style="74" customWidth="1"/>
    <col min="3842" max="3842" width="14.7109375" style="74" customWidth="1"/>
    <col min="3843" max="3843" width="16" style="74" customWidth="1"/>
    <col min="3844" max="3844" width="12.5703125" style="74" customWidth="1"/>
    <col min="3845" max="3846" width="9.140625" style="74" customWidth="1"/>
    <col min="3847" max="3847" width="28.7109375" style="74" customWidth="1"/>
    <col min="3848" max="3851" width="23" style="74" customWidth="1"/>
    <col min="3852" max="3854" width="9.140625" style="74" customWidth="1"/>
    <col min="3855" max="3855" width="28.7109375" style="74" customWidth="1"/>
    <col min="3856" max="3856" width="15" style="74" bestFit="1" customWidth="1"/>
    <col min="3857" max="3857" width="15.5703125" style="74" bestFit="1" customWidth="1"/>
    <col min="3858" max="3858" width="15" style="74" bestFit="1" customWidth="1"/>
    <col min="3859" max="3859" width="15.5703125" style="74" bestFit="1" customWidth="1"/>
    <col min="3860" max="4095" width="11.42578125" style="74"/>
    <col min="4096" max="4096" width="9.140625" style="74" customWidth="1"/>
    <col min="4097" max="4097" width="25.5703125" style="74" customWidth="1"/>
    <col min="4098" max="4098" width="14.7109375" style="74" customWidth="1"/>
    <col min="4099" max="4099" width="16" style="74" customWidth="1"/>
    <col min="4100" max="4100" width="12.5703125" style="74" customWidth="1"/>
    <col min="4101" max="4102" width="9.140625" style="74" customWidth="1"/>
    <col min="4103" max="4103" width="28.7109375" style="74" customWidth="1"/>
    <col min="4104" max="4107" width="23" style="74" customWidth="1"/>
    <col min="4108" max="4110" width="9.140625" style="74" customWidth="1"/>
    <col min="4111" max="4111" width="28.7109375" style="74" customWidth="1"/>
    <col min="4112" max="4112" width="15" style="74" bestFit="1" customWidth="1"/>
    <col min="4113" max="4113" width="15.5703125" style="74" bestFit="1" customWidth="1"/>
    <col min="4114" max="4114" width="15" style="74" bestFit="1" customWidth="1"/>
    <col min="4115" max="4115" width="15.5703125" style="74" bestFit="1" customWidth="1"/>
    <col min="4116" max="4351" width="11.42578125" style="74"/>
    <col min="4352" max="4352" width="9.140625" style="74" customWidth="1"/>
    <col min="4353" max="4353" width="25.5703125" style="74" customWidth="1"/>
    <col min="4354" max="4354" width="14.7109375" style="74" customWidth="1"/>
    <col min="4355" max="4355" width="16" style="74" customWidth="1"/>
    <col min="4356" max="4356" width="12.5703125" style="74" customWidth="1"/>
    <col min="4357" max="4358" width="9.140625" style="74" customWidth="1"/>
    <col min="4359" max="4359" width="28.7109375" style="74" customWidth="1"/>
    <col min="4360" max="4363" width="23" style="74" customWidth="1"/>
    <col min="4364" max="4366" width="9.140625" style="74" customWidth="1"/>
    <col min="4367" max="4367" width="28.7109375" style="74" customWidth="1"/>
    <col min="4368" max="4368" width="15" style="74" bestFit="1" customWidth="1"/>
    <col min="4369" max="4369" width="15.5703125" style="74" bestFit="1" customWidth="1"/>
    <col min="4370" max="4370" width="15" style="74" bestFit="1" customWidth="1"/>
    <col min="4371" max="4371" width="15.5703125" style="74" bestFit="1" customWidth="1"/>
    <col min="4372" max="4607" width="11.42578125" style="74"/>
    <col min="4608" max="4608" width="9.140625" style="74" customWidth="1"/>
    <col min="4609" max="4609" width="25.5703125" style="74" customWidth="1"/>
    <col min="4610" max="4610" width="14.7109375" style="74" customWidth="1"/>
    <col min="4611" max="4611" width="16" style="74" customWidth="1"/>
    <col min="4612" max="4612" width="12.5703125" style="74" customWidth="1"/>
    <col min="4613" max="4614" width="9.140625" style="74" customWidth="1"/>
    <col min="4615" max="4615" width="28.7109375" style="74" customWidth="1"/>
    <col min="4616" max="4619" width="23" style="74" customWidth="1"/>
    <col min="4620" max="4622" width="9.140625" style="74" customWidth="1"/>
    <col min="4623" max="4623" width="28.7109375" style="74" customWidth="1"/>
    <col min="4624" max="4624" width="15" style="74" bestFit="1" customWidth="1"/>
    <col min="4625" max="4625" width="15.5703125" style="74" bestFit="1" customWidth="1"/>
    <col min="4626" max="4626" width="15" style="74" bestFit="1" customWidth="1"/>
    <col min="4627" max="4627" width="15.5703125" style="74" bestFit="1" customWidth="1"/>
    <col min="4628" max="4863" width="11.42578125" style="74"/>
    <col min="4864" max="4864" width="9.140625" style="74" customWidth="1"/>
    <col min="4865" max="4865" width="25.5703125" style="74" customWidth="1"/>
    <col min="4866" max="4866" width="14.7109375" style="74" customWidth="1"/>
    <col min="4867" max="4867" width="16" style="74" customWidth="1"/>
    <col min="4868" max="4868" width="12.5703125" style="74" customWidth="1"/>
    <col min="4869" max="4870" width="9.140625" style="74" customWidth="1"/>
    <col min="4871" max="4871" width="28.7109375" style="74" customWidth="1"/>
    <col min="4872" max="4875" width="23" style="74" customWidth="1"/>
    <col min="4876" max="4878" width="9.140625" style="74" customWidth="1"/>
    <col min="4879" max="4879" width="28.7109375" style="74" customWidth="1"/>
    <col min="4880" max="4880" width="15" style="74" bestFit="1" customWidth="1"/>
    <col min="4881" max="4881" width="15.5703125" style="74" bestFit="1" customWidth="1"/>
    <col min="4882" max="4882" width="15" style="74" bestFit="1" customWidth="1"/>
    <col min="4883" max="4883" width="15.5703125" style="74" bestFit="1" customWidth="1"/>
    <col min="4884" max="5119" width="11.42578125" style="74"/>
    <col min="5120" max="5120" width="9.140625" style="74" customWidth="1"/>
    <col min="5121" max="5121" width="25.5703125" style="74" customWidth="1"/>
    <col min="5122" max="5122" width="14.7109375" style="74" customWidth="1"/>
    <col min="5123" max="5123" width="16" style="74" customWidth="1"/>
    <col min="5124" max="5124" width="12.5703125" style="74" customWidth="1"/>
    <col min="5125" max="5126" width="9.140625" style="74" customWidth="1"/>
    <col min="5127" max="5127" width="28.7109375" style="74" customWidth="1"/>
    <col min="5128" max="5131" width="23" style="74" customWidth="1"/>
    <col min="5132" max="5134" width="9.140625" style="74" customWidth="1"/>
    <col min="5135" max="5135" width="28.7109375" style="74" customWidth="1"/>
    <col min="5136" max="5136" width="15" style="74" bestFit="1" customWidth="1"/>
    <col min="5137" max="5137" width="15.5703125" style="74" bestFit="1" customWidth="1"/>
    <col min="5138" max="5138" width="15" style="74" bestFit="1" customWidth="1"/>
    <col min="5139" max="5139" width="15.5703125" style="74" bestFit="1" customWidth="1"/>
    <col min="5140" max="5375" width="11.42578125" style="74"/>
    <col min="5376" max="5376" width="9.140625" style="74" customWidth="1"/>
    <col min="5377" max="5377" width="25.5703125" style="74" customWidth="1"/>
    <col min="5378" max="5378" width="14.7109375" style="74" customWidth="1"/>
    <col min="5379" max="5379" width="16" style="74" customWidth="1"/>
    <col min="5380" max="5380" width="12.5703125" style="74" customWidth="1"/>
    <col min="5381" max="5382" width="9.140625" style="74" customWidth="1"/>
    <col min="5383" max="5383" width="28.7109375" style="74" customWidth="1"/>
    <col min="5384" max="5387" width="23" style="74" customWidth="1"/>
    <col min="5388" max="5390" width="9.140625" style="74" customWidth="1"/>
    <col min="5391" max="5391" width="28.7109375" style="74" customWidth="1"/>
    <col min="5392" max="5392" width="15" style="74" bestFit="1" customWidth="1"/>
    <col min="5393" max="5393" width="15.5703125" style="74" bestFit="1" customWidth="1"/>
    <col min="5394" max="5394" width="15" style="74" bestFit="1" customWidth="1"/>
    <col min="5395" max="5395" width="15.5703125" style="74" bestFit="1" customWidth="1"/>
    <col min="5396" max="5631" width="11.42578125" style="74"/>
    <col min="5632" max="5632" width="9.140625" style="74" customWidth="1"/>
    <col min="5633" max="5633" width="25.5703125" style="74" customWidth="1"/>
    <col min="5634" max="5634" width="14.7109375" style="74" customWidth="1"/>
    <col min="5635" max="5635" width="16" style="74" customWidth="1"/>
    <col min="5636" max="5636" width="12.5703125" style="74" customWidth="1"/>
    <col min="5637" max="5638" width="9.140625" style="74" customWidth="1"/>
    <col min="5639" max="5639" width="28.7109375" style="74" customWidth="1"/>
    <col min="5640" max="5643" width="23" style="74" customWidth="1"/>
    <col min="5644" max="5646" width="9.140625" style="74" customWidth="1"/>
    <col min="5647" max="5647" width="28.7109375" style="74" customWidth="1"/>
    <col min="5648" max="5648" width="15" style="74" bestFit="1" customWidth="1"/>
    <col min="5649" max="5649" width="15.5703125" style="74" bestFit="1" customWidth="1"/>
    <col min="5650" max="5650" width="15" style="74" bestFit="1" customWidth="1"/>
    <col min="5651" max="5651" width="15.5703125" style="74" bestFit="1" customWidth="1"/>
    <col min="5652" max="5887" width="11.42578125" style="74"/>
    <col min="5888" max="5888" width="9.140625" style="74" customWidth="1"/>
    <col min="5889" max="5889" width="25.5703125" style="74" customWidth="1"/>
    <col min="5890" max="5890" width="14.7109375" style="74" customWidth="1"/>
    <col min="5891" max="5891" width="16" style="74" customWidth="1"/>
    <col min="5892" max="5892" width="12.5703125" style="74" customWidth="1"/>
    <col min="5893" max="5894" width="9.140625" style="74" customWidth="1"/>
    <col min="5895" max="5895" width="28.7109375" style="74" customWidth="1"/>
    <col min="5896" max="5899" width="23" style="74" customWidth="1"/>
    <col min="5900" max="5902" width="9.140625" style="74" customWidth="1"/>
    <col min="5903" max="5903" width="28.7109375" style="74" customWidth="1"/>
    <col min="5904" max="5904" width="15" style="74" bestFit="1" customWidth="1"/>
    <col min="5905" max="5905" width="15.5703125" style="74" bestFit="1" customWidth="1"/>
    <col min="5906" max="5906" width="15" style="74" bestFit="1" customWidth="1"/>
    <col min="5907" max="5907" width="15.5703125" style="74" bestFit="1" customWidth="1"/>
    <col min="5908" max="6143" width="11.42578125" style="74"/>
    <col min="6144" max="6144" width="9.140625" style="74" customWidth="1"/>
    <col min="6145" max="6145" width="25.5703125" style="74" customWidth="1"/>
    <col min="6146" max="6146" width="14.7109375" style="74" customWidth="1"/>
    <col min="6147" max="6147" width="16" style="74" customWidth="1"/>
    <col min="6148" max="6148" width="12.5703125" style="74" customWidth="1"/>
    <col min="6149" max="6150" width="9.140625" style="74" customWidth="1"/>
    <col min="6151" max="6151" width="28.7109375" style="74" customWidth="1"/>
    <col min="6152" max="6155" width="23" style="74" customWidth="1"/>
    <col min="6156" max="6158" width="9.140625" style="74" customWidth="1"/>
    <col min="6159" max="6159" width="28.7109375" style="74" customWidth="1"/>
    <col min="6160" max="6160" width="15" style="74" bestFit="1" customWidth="1"/>
    <col min="6161" max="6161" width="15.5703125" style="74" bestFit="1" customWidth="1"/>
    <col min="6162" max="6162" width="15" style="74" bestFit="1" customWidth="1"/>
    <col min="6163" max="6163" width="15.5703125" style="74" bestFit="1" customWidth="1"/>
    <col min="6164" max="6399" width="11.42578125" style="74"/>
    <col min="6400" max="6400" width="9.140625" style="74" customWidth="1"/>
    <col min="6401" max="6401" width="25.5703125" style="74" customWidth="1"/>
    <col min="6402" max="6402" width="14.7109375" style="74" customWidth="1"/>
    <col min="6403" max="6403" width="16" style="74" customWidth="1"/>
    <col min="6404" max="6404" width="12.5703125" style="74" customWidth="1"/>
    <col min="6405" max="6406" width="9.140625" style="74" customWidth="1"/>
    <col min="6407" max="6407" width="28.7109375" style="74" customWidth="1"/>
    <col min="6408" max="6411" width="23" style="74" customWidth="1"/>
    <col min="6412" max="6414" width="9.140625" style="74" customWidth="1"/>
    <col min="6415" max="6415" width="28.7109375" style="74" customWidth="1"/>
    <col min="6416" max="6416" width="15" style="74" bestFit="1" customWidth="1"/>
    <col min="6417" max="6417" width="15.5703125" style="74" bestFit="1" customWidth="1"/>
    <col min="6418" max="6418" width="15" style="74" bestFit="1" customWidth="1"/>
    <col min="6419" max="6419" width="15.5703125" style="74" bestFit="1" customWidth="1"/>
    <col min="6420" max="6655" width="11.42578125" style="74"/>
    <col min="6656" max="6656" width="9.140625" style="74" customWidth="1"/>
    <col min="6657" max="6657" width="25.5703125" style="74" customWidth="1"/>
    <col min="6658" max="6658" width="14.7109375" style="74" customWidth="1"/>
    <col min="6659" max="6659" width="16" style="74" customWidth="1"/>
    <col min="6660" max="6660" width="12.5703125" style="74" customWidth="1"/>
    <col min="6661" max="6662" width="9.140625" style="74" customWidth="1"/>
    <col min="6663" max="6663" width="28.7109375" style="74" customWidth="1"/>
    <col min="6664" max="6667" width="23" style="74" customWidth="1"/>
    <col min="6668" max="6670" width="9.140625" style="74" customWidth="1"/>
    <col min="6671" max="6671" width="28.7109375" style="74" customWidth="1"/>
    <col min="6672" max="6672" width="15" style="74" bestFit="1" customWidth="1"/>
    <col min="6673" max="6673" width="15.5703125" style="74" bestFit="1" customWidth="1"/>
    <col min="6674" max="6674" width="15" style="74" bestFit="1" customWidth="1"/>
    <col min="6675" max="6675" width="15.5703125" style="74" bestFit="1" customWidth="1"/>
    <col min="6676" max="6911" width="11.42578125" style="74"/>
    <col min="6912" max="6912" width="9.140625" style="74" customWidth="1"/>
    <col min="6913" max="6913" width="25.5703125" style="74" customWidth="1"/>
    <col min="6914" max="6914" width="14.7109375" style="74" customWidth="1"/>
    <col min="6915" max="6915" width="16" style="74" customWidth="1"/>
    <col min="6916" max="6916" width="12.5703125" style="74" customWidth="1"/>
    <col min="6917" max="6918" width="9.140625" style="74" customWidth="1"/>
    <col min="6919" max="6919" width="28.7109375" style="74" customWidth="1"/>
    <col min="6920" max="6923" width="23" style="74" customWidth="1"/>
    <col min="6924" max="6926" width="9.140625" style="74" customWidth="1"/>
    <col min="6927" max="6927" width="28.7109375" style="74" customWidth="1"/>
    <col min="6928" max="6928" width="15" style="74" bestFit="1" customWidth="1"/>
    <col min="6929" max="6929" width="15.5703125" style="74" bestFit="1" customWidth="1"/>
    <col min="6930" max="6930" width="15" style="74" bestFit="1" customWidth="1"/>
    <col min="6931" max="6931" width="15.5703125" style="74" bestFit="1" customWidth="1"/>
    <col min="6932" max="7167" width="11.42578125" style="74"/>
    <col min="7168" max="7168" width="9.140625" style="74" customWidth="1"/>
    <col min="7169" max="7169" width="25.5703125" style="74" customWidth="1"/>
    <col min="7170" max="7170" width="14.7109375" style="74" customWidth="1"/>
    <col min="7171" max="7171" width="16" style="74" customWidth="1"/>
    <col min="7172" max="7172" width="12.5703125" style="74" customWidth="1"/>
    <col min="7173" max="7174" width="9.140625" style="74" customWidth="1"/>
    <col min="7175" max="7175" width="28.7109375" style="74" customWidth="1"/>
    <col min="7176" max="7179" width="23" style="74" customWidth="1"/>
    <col min="7180" max="7182" width="9.140625" style="74" customWidth="1"/>
    <col min="7183" max="7183" width="28.7109375" style="74" customWidth="1"/>
    <col min="7184" max="7184" width="15" style="74" bestFit="1" customWidth="1"/>
    <col min="7185" max="7185" width="15.5703125" style="74" bestFit="1" customWidth="1"/>
    <col min="7186" max="7186" width="15" style="74" bestFit="1" customWidth="1"/>
    <col min="7187" max="7187" width="15.5703125" style="74" bestFit="1" customWidth="1"/>
    <col min="7188" max="7423" width="11.42578125" style="74"/>
    <col min="7424" max="7424" width="9.140625" style="74" customWidth="1"/>
    <col min="7425" max="7425" width="25.5703125" style="74" customWidth="1"/>
    <col min="7426" max="7426" width="14.7109375" style="74" customWidth="1"/>
    <col min="7427" max="7427" width="16" style="74" customWidth="1"/>
    <col min="7428" max="7428" width="12.5703125" style="74" customWidth="1"/>
    <col min="7429" max="7430" width="9.140625" style="74" customWidth="1"/>
    <col min="7431" max="7431" width="28.7109375" style="74" customWidth="1"/>
    <col min="7432" max="7435" width="23" style="74" customWidth="1"/>
    <col min="7436" max="7438" width="9.140625" style="74" customWidth="1"/>
    <col min="7439" max="7439" width="28.7109375" style="74" customWidth="1"/>
    <col min="7440" max="7440" width="15" style="74" bestFit="1" customWidth="1"/>
    <col min="7441" max="7441" width="15.5703125" style="74" bestFit="1" customWidth="1"/>
    <col min="7442" max="7442" width="15" style="74" bestFit="1" customWidth="1"/>
    <col min="7443" max="7443" width="15.5703125" style="74" bestFit="1" customWidth="1"/>
    <col min="7444" max="7679" width="11.42578125" style="74"/>
    <col min="7680" max="7680" width="9.140625" style="74" customWidth="1"/>
    <col min="7681" max="7681" width="25.5703125" style="74" customWidth="1"/>
    <col min="7682" max="7682" width="14.7109375" style="74" customWidth="1"/>
    <col min="7683" max="7683" width="16" style="74" customWidth="1"/>
    <col min="7684" max="7684" width="12.5703125" style="74" customWidth="1"/>
    <col min="7685" max="7686" width="9.140625" style="74" customWidth="1"/>
    <col min="7687" max="7687" width="28.7109375" style="74" customWidth="1"/>
    <col min="7688" max="7691" width="23" style="74" customWidth="1"/>
    <col min="7692" max="7694" width="9.140625" style="74" customWidth="1"/>
    <col min="7695" max="7695" width="28.7109375" style="74" customWidth="1"/>
    <col min="7696" max="7696" width="15" style="74" bestFit="1" customWidth="1"/>
    <col min="7697" max="7697" width="15.5703125" style="74" bestFit="1" customWidth="1"/>
    <col min="7698" max="7698" width="15" style="74" bestFit="1" customWidth="1"/>
    <col min="7699" max="7699" width="15.5703125" style="74" bestFit="1" customWidth="1"/>
    <col min="7700" max="7935" width="11.42578125" style="74"/>
    <col min="7936" max="7936" width="9.140625" style="74" customWidth="1"/>
    <col min="7937" max="7937" width="25.5703125" style="74" customWidth="1"/>
    <col min="7938" max="7938" width="14.7109375" style="74" customWidth="1"/>
    <col min="7939" max="7939" width="16" style="74" customWidth="1"/>
    <col min="7940" max="7940" width="12.5703125" style="74" customWidth="1"/>
    <col min="7941" max="7942" width="9.140625" style="74" customWidth="1"/>
    <col min="7943" max="7943" width="28.7109375" style="74" customWidth="1"/>
    <col min="7944" max="7947" width="23" style="74" customWidth="1"/>
    <col min="7948" max="7950" width="9.140625" style="74" customWidth="1"/>
    <col min="7951" max="7951" width="28.7109375" style="74" customWidth="1"/>
    <col min="7952" max="7952" width="15" style="74" bestFit="1" customWidth="1"/>
    <col min="7953" max="7953" width="15.5703125" style="74" bestFit="1" customWidth="1"/>
    <col min="7954" max="7954" width="15" style="74" bestFit="1" customWidth="1"/>
    <col min="7955" max="7955" width="15.5703125" style="74" bestFit="1" customWidth="1"/>
    <col min="7956" max="8191" width="11.42578125" style="74"/>
    <col min="8192" max="8192" width="9.140625" style="74" customWidth="1"/>
    <col min="8193" max="8193" width="25.5703125" style="74" customWidth="1"/>
    <col min="8194" max="8194" width="14.7109375" style="74" customWidth="1"/>
    <col min="8195" max="8195" width="16" style="74" customWidth="1"/>
    <col min="8196" max="8196" width="12.5703125" style="74" customWidth="1"/>
    <col min="8197" max="8198" width="9.140625" style="74" customWidth="1"/>
    <col min="8199" max="8199" width="28.7109375" style="74" customWidth="1"/>
    <col min="8200" max="8203" width="23" style="74" customWidth="1"/>
    <col min="8204" max="8206" width="9.140625" style="74" customWidth="1"/>
    <col min="8207" max="8207" width="28.7109375" style="74" customWidth="1"/>
    <col min="8208" max="8208" width="15" style="74" bestFit="1" customWidth="1"/>
    <col min="8209" max="8209" width="15.5703125" style="74" bestFit="1" customWidth="1"/>
    <col min="8210" max="8210" width="15" style="74" bestFit="1" customWidth="1"/>
    <col min="8211" max="8211" width="15.5703125" style="74" bestFit="1" customWidth="1"/>
    <col min="8212" max="8447" width="11.42578125" style="74"/>
    <col min="8448" max="8448" width="9.140625" style="74" customWidth="1"/>
    <col min="8449" max="8449" width="25.5703125" style="74" customWidth="1"/>
    <col min="8450" max="8450" width="14.7109375" style="74" customWidth="1"/>
    <col min="8451" max="8451" width="16" style="74" customWidth="1"/>
    <col min="8452" max="8452" width="12.5703125" style="74" customWidth="1"/>
    <col min="8453" max="8454" width="9.140625" style="74" customWidth="1"/>
    <col min="8455" max="8455" width="28.7109375" style="74" customWidth="1"/>
    <col min="8456" max="8459" width="23" style="74" customWidth="1"/>
    <col min="8460" max="8462" width="9.140625" style="74" customWidth="1"/>
    <col min="8463" max="8463" width="28.7109375" style="74" customWidth="1"/>
    <col min="8464" max="8464" width="15" style="74" bestFit="1" customWidth="1"/>
    <col min="8465" max="8465" width="15.5703125" style="74" bestFit="1" customWidth="1"/>
    <col min="8466" max="8466" width="15" style="74" bestFit="1" customWidth="1"/>
    <col min="8467" max="8467" width="15.5703125" style="74" bestFit="1" customWidth="1"/>
    <col min="8468" max="8703" width="11.42578125" style="74"/>
    <col min="8704" max="8704" width="9.140625" style="74" customWidth="1"/>
    <col min="8705" max="8705" width="25.5703125" style="74" customWidth="1"/>
    <col min="8706" max="8706" width="14.7109375" style="74" customWidth="1"/>
    <col min="8707" max="8707" width="16" style="74" customWidth="1"/>
    <col min="8708" max="8708" width="12.5703125" style="74" customWidth="1"/>
    <col min="8709" max="8710" width="9.140625" style="74" customWidth="1"/>
    <col min="8711" max="8711" width="28.7109375" style="74" customWidth="1"/>
    <col min="8712" max="8715" width="23" style="74" customWidth="1"/>
    <col min="8716" max="8718" width="9.140625" style="74" customWidth="1"/>
    <col min="8719" max="8719" width="28.7109375" style="74" customWidth="1"/>
    <col min="8720" max="8720" width="15" style="74" bestFit="1" customWidth="1"/>
    <col min="8721" max="8721" width="15.5703125" style="74" bestFit="1" customWidth="1"/>
    <col min="8722" max="8722" width="15" style="74" bestFit="1" customWidth="1"/>
    <col min="8723" max="8723" width="15.5703125" style="74" bestFit="1" customWidth="1"/>
    <col min="8724" max="8959" width="11.42578125" style="74"/>
    <col min="8960" max="8960" width="9.140625" style="74" customWidth="1"/>
    <col min="8961" max="8961" width="25.5703125" style="74" customWidth="1"/>
    <col min="8962" max="8962" width="14.7109375" style="74" customWidth="1"/>
    <col min="8963" max="8963" width="16" style="74" customWidth="1"/>
    <col min="8964" max="8964" width="12.5703125" style="74" customWidth="1"/>
    <col min="8965" max="8966" width="9.140625" style="74" customWidth="1"/>
    <col min="8967" max="8967" width="28.7109375" style="74" customWidth="1"/>
    <col min="8968" max="8971" width="23" style="74" customWidth="1"/>
    <col min="8972" max="8974" width="9.140625" style="74" customWidth="1"/>
    <col min="8975" max="8975" width="28.7109375" style="74" customWidth="1"/>
    <col min="8976" max="8976" width="15" style="74" bestFit="1" customWidth="1"/>
    <col min="8977" max="8977" width="15.5703125" style="74" bestFit="1" customWidth="1"/>
    <col min="8978" max="8978" width="15" style="74" bestFit="1" customWidth="1"/>
    <col min="8979" max="8979" width="15.5703125" style="74" bestFit="1" customWidth="1"/>
    <col min="8980" max="9215" width="11.42578125" style="74"/>
    <col min="9216" max="9216" width="9.140625" style="74" customWidth="1"/>
    <col min="9217" max="9217" width="25.5703125" style="74" customWidth="1"/>
    <col min="9218" max="9218" width="14.7109375" style="74" customWidth="1"/>
    <col min="9219" max="9219" width="16" style="74" customWidth="1"/>
    <col min="9220" max="9220" width="12.5703125" style="74" customWidth="1"/>
    <col min="9221" max="9222" width="9.140625" style="74" customWidth="1"/>
    <col min="9223" max="9223" width="28.7109375" style="74" customWidth="1"/>
    <col min="9224" max="9227" width="23" style="74" customWidth="1"/>
    <col min="9228" max="9230" width="9.140625" style="74" customWidth="1"/>
    <col min="9231" max="9231" width="28.7109375" style="74" customWidth="1"/>
    <col min="9232" max="9232" width="15" style="74" bestFit="1" customWidth="1"/>
    <col min="9233" max="9233" width="15.5703125" style="74" bestFit="1" customWidth="1"/>
    <col min="9234" max="9234" width="15" style="74" bestFit="1" customWidth="1"/>
    <col min="9235" max="9235" width="15.5703125" style="74" bestFit="1" customWidth="1"/>
    <col min="9236" max="9471" width="11.42578125" style="74"/>
    <col min="9472" max="9472" width="9.140625" style="74" customWidth="1"/>
    <col min="9473" max="9473" width="25.5703125" style="74" customWidth="1"/>
    <col min="9474" max="9474" width="14.7109375" style="74" customWidth="1"/>
    <col min="9475" max="9475" width="16" style="74" customWidth="1"/>
    <col min="9476" max="9476" width="12.5703125" style="74" customWidth="1"/>
    <col min="9477" max="9478" width="9.140625" style="74" customWidth="1"/>
    <col min="9479" max="9479" width="28.7109375" style="74" customWidth="1"/>
    <col min="9480" max="9483" width="23" style="74" customWidth="1"/>
    <col min="9484" max="9486" width="9.140625" style="74" customWidth="1"/>
    <col min="9487" max="9487" width="28.7109375" style="74" customWidth="1"/>
    <col min="9488" max="9488" width="15" style="74" bestFit="1" customWidth="1"/>
    <col min="9489" max="9489" width="15.5703125" style="74" bestFit="1" customWidth="1"/>
    <col min="9490" max="9490" width="15" style="74" bestFit="1" customWidth="1"/>
    <col min="9491" max="9491" width="15.5703125" style="74" bestFit="1" customWidth="1"/>
    <col min="9492" max="9727" width="11.42578125" style="74"/>
    <col min="9728" max="9728" width="9.140625" style="74" customWidth="1"/>
    <col min="9729" max="9729" width="25.5703125" style="74" customWidth="1"/>
    <col min="9730" max="9730" width="14.7109375" style="74" customWidth="1"/>
    <col min="9731" max="9731" width="16" style="74" customWidth="1"/>
    <col min="9732" max="9732" width="12.5703125" style="74" customWidth="1"/>
    <col min="9733" max="9734" width="9.140625" style="74" customWidth="1"/>
    <col min="9735" max="9735" width="28.7109375" style="74" customWidth="1"/>
    <col min="9736" max="9739" width="23" style="74" customWidth="1"/>
    <col min="9740" max="9742" width="9.140625" style="74" customWidth="1"/>
    <col min="9743" max="9743" width="28.7109375" style="74" customWidth="1"/>
    <col min="9744" max="9744" width="15" style="74" bestFit="1" customWidth="1"/>
    <col min="9745" max="9745" width="15.5703125" style="74" bestFit="1" customWidth="1"/>
    <col min="9746" max="9746" width="15" style="74" bestFit="1" customWidth="1"/>
    <col min="9747" max="9747" width="15.5703125" style="74" bestFit="1" customWidth="1"/>
    <col min="9748" max="9983" width="11.42578125" style="74"/>
    <col min="9984" max="9984" width="9.140625" style="74" customWidth="1"/>
    <col min="9985" max="9985" width="25.5703125" style="74" customWidth="1"/>
    <col min="9986" max="9986" width="14.7109375" style="74" customWidth="1"/>
    <col min="9987" max="9987" width="16" style="74" customWidth="1"/>
    <col min="9988" max="9988" width="12.5703125" style="74" customWidth="1"/>
    <col min="9989" max="9990" width="9.140625" style="74" customWidth="1"/>
    <col min="9991" max="9991" width="28.7109375" style="74" customWidth="1"/>
    <col min="9992" max="9995" width="23" style="74" customWidth="1"/>
    <col min="9996" max="9998" width="9.140625" style="74" customWidth="1"/>
    <col min="9999" max="9999" width="28.7109375" style="74" customWidth="1"/>
    <col min="10000" max="10000" width="15" style="74" bestFit="1" customWidth="1"/>
    <col min="10001" max="10001" width="15.5703125" style="74" bestFit="1" customWidth="1"/>
    <col min="10002" max="10002" width="15" style="74" bestFit="1" customWidth="1"/>
    <col min="10003" max="10003" width="15.5703125" style="74" bestFit="1" customWidth="1"/>
    <col min="10004" max="10239" width="11.42578125" style="74"/>
    <col min="10240" max="10240" width="9.140625" style="74" customWidth="1"/>
    <col min="10241" max="10241" width="25.5703125" style="74" customWidth="1"/>
    <col min="10242" max="10242" width="14.7109375" style="74" customWidth="1"/>
    <col min="10243" max="10243" width="16" style="74" customWidth="1"/>
    <col min="10244" max="10244" width="12.5703125" style="74" customWidth="1"/>
    <col min="10245" max="10246" width="9.140625" style="74" customWidth="1"/>
    <col min="10247" max="10247" width="28.7109375" style="74" customWidth="1"/>
    <col min="10248" max="10251" width="23" style="74" customWidth="1"/>
    <col min="10252" max="10254" width="9.140625" style="74" customWidth="1"/>
    <col min="10255" max="10255" width="28.7109375" style="74" customWidth="1"/>
    <col min="10256" max="10256" width="15" style="74" bestFit="1" customWidth="1"/>
    <col min="10257" max="10257" width="15.5703125" style="74" bestFit="1" customWidth="1"/>
    <col min="10258" max="10258" width="15" style="74" bestFit="1" customWidth="1"/>
    <col min="10259" max="10259" width="15.5703125" style="74" bestFit="1" customWidth="1"/>
    <col min="10260" max="10495" width="11.42578125" style="74"/>
    <col min="10496" max="10496" width="9.140625" style="74" customWidth="1"/>
    <col min="10497" max="10497" width="25.5703125" style="74" customWidth="1"/>
    <col min="10498" max="10498" width="14.7109375" style="74" customWidth="1"/>
    <col min="10499" max="10499" width="16" style="74" customWidth="1"/>
    <col min="10500" max="10500" width="12.5703125" style="74" customWidth="1"/>
    <col min="10501" max="10502" width="9.140625" style="74" customWidth="1"/>
    <col min="10503" max="10503" width="28.7109375" style="74" customWidth="1"/>
    <col min="10504" max="10507" width="23" style="74" customWidth="1"/>
    <col min="10508" max="10510" width="9.140625" style="74" customWidth="1"/>
    <col min="10511" max="10511" width="28.7109375" style="74" customWidth="1"/>
    <col min="10512" max="10512" width="15" style="74" bestFit="1" customWidth="1"/>
    <col min="10513" max="10513" width="15.5703125" style="74" bestFit="1" customWidth="1"/>
    <col min="10514" max="10514" width="15" style="74" bestFit="1" customWidth="1"/>
    <col min="10515" max="10515" width="15.5703125" style="74" bestFit="1" customWidth="1"/>
    <col min="10516" max="10751" width="11.42578125" style="74"/>
    <col min="10752" max="10752" width="9.140625" style="74" customWidth="1"/>
    <col min="10753" max="10753" width="25.5703125" style="74" customWidth="1"/>
    <col min="10754" max="10754" width="14.7109375" style="74" customWidth="1"/>
    <col min="10755" max="10755" width="16" style="74" customWidth="1"/>
    <col min="10756" max="10756" width="12.5703125" style="74" customWidth="1"/>
    <col min="10757" max="10758" width="9.140625" style="74" customWidth="1"/>
    <col min="10759" max="10759" width="28.7109375" style="74" customWidth="1"/>
    <col min="10760" max="10763" width="23" style="74" customWidth="1"/>
    <col min="10764" max="10766" width="9.140625" style="74" customWidth="1"/>
    <col min="10767" max="10767" width="28.7109375" style="74" customWidth="1"/>
    <col min="10768" max="10768" width="15" style="74" bestFit="1" customWidth="1"/>
    <col min="10769" max="10769" width="15.5703125" style="74" bestFit="1" customWidth="1"/>
    <col min="10770" max="10770" width="15" style="74" bestFit="1" customWidth="1"/>
    <col min="10771" max="10771" width="15.5703125" style="74" bestFit="1" customWidth="1"/>
    <col min="10772" max="11007" width="11.42578125" style="74"/>
    <col min="11008" max="11008" width="9.140625" style="74" customWidth="1"/>
    <col min="11009" max="11009" width="25.5703125" style="74" customWidth="1"/>
    <col min="11010" max="11010" width="14.7109375" style="74" customWidth="1"/>
    <col min="11011" max="11011" width="16" style="74" customWidth="1"/>
    <col min="11012" max="11012" width="12.5703125" style="74" customWidth="1"/>
    <col min="11013" max="11014" width="9.140625" style="74" customWidth="1"/>
    <col min="11015" max="11015" width="28.7109375" style="74" customWidth="1"/>
    <col min="11016" max="11019" width="23" style="74" customWidth="1"/>
    <col min="11020" max="11022" width="9.140625" style="74" customWidth="1"/>
    <col min="11023" max="11023" width="28.7109375" style="74" customWidth="1"/>
    <col min="11024" max="11024" width="15" style="74" bestFit="1" customWidth="1"/>
    <col min="11025" max="11025" width="15.5703125" style="74" bestFit="1" customWidth="1"/>
    <col min="11026" max="11026" width="15" style="74" bestFit="1" customWidth="1"/>
    <col min="11027" max="11027" width="15.5703125" style="74" bestFit="1" customWidth="1"/>
    <col min="11028" max="11263" width="11.42578125" style="74"/>
    <col min="11264" max="11264" width="9.140625" style="74" customWidth="1"/>
    <col min="11265" max="11265" width="25.5703125" style="74" customWidth="1"/>
    <col min="11266" max="11266" width="14.7109375" style="74" customWidth="1"/>
    <col min="11267" max="11267" width="16" style="74" customWidth="1"/>
    <col min="11268" max="11268" width="12.5703125" style="74" customWidth="1"/>
    <col min="11269" max="11270" width="9.140625" style="74" customWidth="1"/>
    <col min="11271" max="11271" width="28.7109375" style="74" customWidth="1"/>
    <col min="11272" max="11275" width="23" style="74" customWidth="1"/>
    <col min="11276" max="11278" width="9.140625" style="74" customWidth="1"/>
    <col min="11279" max="11279" width="28.7109375" style="74" customWidth="1"/>
    <col min="11280" max="11280" width="15" style="74" bestFit="1" customWidth="1"/>
    <col min="11281" max="11281" width="15.5703125" style="74" bestFit="1" customWidth="1"/>
    <col min="11282" max="11282" width="15" style="74" bestFit="1" customWidth="1"/>
    <col min="11283" max="11283" width="15.5703125" style="74" bestFit="1" customWidth="1"/>
    <col min="11284" max="11519" width="11.42578125" style="74"/>
    <col min="11520" max="11520" width="9.140625" style="74" customWidth="1"/>
    <col min="11521" max="11521" width="25.5703125" style="74" customWidth="1"/>
    <col min="11522" max="11522" width="14.7109375" style="74" customWidth="1"/>
    <col min="11523" max="11523" width="16" style="74" customWidth="1"/>
    <col min="11524" max="11524" width="12.5703125" style="74" customWidth="1"/>
    <col min="11525" max="11526" width="9.140625" style="74" customWidth="1"/>
    <col min="11527" max="11527" width="28.7109375" style="74" customWidth="1"/>
    <col min="11528" max="11531" width="23" style="74" customWidth="1"/>
    <col min="11532" max="11534" width="9.140625" style="74" customWidth="1"/>
    <col min="11535" max="11535" width="28.7109375" style="74" customWidth="1"/>
    <col min="11536" max="11536" width="15" style="74" bestFit="1" customWidth="1"/>
    <col min="11537" max="11537" width="15.5703125" style="74" bestFit="1" customWidth="1"/>
    <col min="11538" max="11538" width="15" style="74" bestFit="1" customWidth="1"/>
    <col min="11539" max="11539" width="15.5703125" style="74" bestFit="1" customWidth="1"/>
    <col min="11540" max="11775" width="11.42578125" style="74"/>
    <col min="11776" max="11776" width="9.140625" style="74" customWidth="1"/>
    <col min="11777" max="11777" width="25.5703125" style="74" customWidth="1"/>
    <col min="11778" max="11778" width="14.7109375" style="74" customWidth="1"/>
    <col min="11779" max="11779" width="16" style="74" customWidth="1"/>
    <col min="11780" max="11780" width="12.5703125" style="74" customWidth="1"/>
    <col min="11781" max="11782" width="9.140625" style="74" customWidth="1"/>
    <col min="11783" max="11783" width="28.7109375" style="74" customWidth="1"/>
    <col min="11784" max="11787" width="23" style="74" customWidth="1"/>
    <col min="11788" max="11790" width="9.140625" style="74" customWidth="1"/>
    <col min="11791" max="11791" width="28.7109375" style="74" customWidth="1"/>
    <col min="11792" max="11792" width="15" style="74" bestFit="1" customWidth="1"/>
    <col min="11793" max="11793" width="15.5703125" style="74" bestFit="1" customWidth="1"/>
    <col min="11794" max="11794" width="15" style="74" bestFit="1" customWidth="1"/>
    <col min="11795" max="11795" width="15.5703125" style="74" bestFit="1" customWidth="1"/>
    <col min="11796" max="12031" width="11.42578125" style="74"/>
    <col min="12032" max="12032" width="9.140625" style="74" customWidth="1"/>
    <col min="12033" max="12033" width="25.5703125" style="74" customWidth="1"/>
    <col min="12034" max="12034" width="14.7109375" style="74" customWidth="1"/>
    <col min="12035" max="12035" width="16" style="74" customWidth="1"/>
    <col min="12036" max="12036" width="12.5703125" style="74" customWidth="1"/>
    <col min="12037" max="12038" width="9.140625" style="74" customWidth="1"/>
    <col min="12039" max="12039" width="28.7109375" style="74" customWidth="1"/>
    <col min="12040" max="12043" width="23" style="74" customWidth="1"/>
    <col min="12044" max="12046" width="9.140625" style="74" customWidth="1"/>
    <col min="12047" max="12047" width="28.7109375" style="74" customWidth="1"/>
    <col min="12048" max="12048" width="15" style="74" bestFit="1" customWidth="1"/>
    <col min="12049" max="12049" width="15.5703125" style="74" bestFit="1" customWidth="1"/>
    <col min="12050" max="12050" width="15" style="74" bestFit="1" customWidth="1"/>
    <col min="12051" max="12051" width="15.5703125" style="74" bestFit="1" customWidth="1"/>
    <col min="12052" max="12287" width="11.42578125" style="74"/>
    <col min="12288" max="12288" width="9.140625" style="74" customWidth="1"/>
    <col min="12289" max="12289" width="25.5703125" style="74" customWidth="1"/>
    <col min="12290" max="12290" width="14.7109375" style="74" customWidth="1"/>
    <col min="12291" max="12291" width="16" style="74" customWidth="1"/>
    <col min="12292" max="12292" width="12.5703125" style="74" customWidth="1"/>
    <col min="12293" max="12294" width="9.140625" style="74" customWidth="1"/>
    <col min="12295" max="12295" width="28.7109375" style="74" customWidth="1"/>
    <col min="12296" max="12299" width="23" style="74" customWidth="1"/>
    <col min="12300" max="12302" width="9.140625" style="74" customWidth="1"/>
    <col min="12303" max="12303" width="28.7109375" style="74" customWidth="1"/>
    <col min="12304" max="12304" width="15" style="74" bestFit="1" customWidth="1"/>
    <col min="12305" max="12305" width="15.5703125" style="74" bestFit="1" customWidth="1"/>
    <col min="12306" max="12306" width="15" style="74" bestFit="1" customWidth="1"/>
    <col min="12307" max="12307" width="15.5703125" style="74" bestFit="1" customWidth="1"/>
    <col min="12308" max="12543" width="11.42578125" style="74"/>
    <col min="12544" max="12544" width="9.140625" style="74" customWidth="1"/>
    <col min="12545" max="12545" width="25.5703125" style="74" customWidth="1"/>
    <col min="12546" max="12546" width="14.7109375" style="74" customWidth="1"/>
    <col min="12547" max="12547" width="16" style="74" customWidth="1"/>
    <col min="12548" max="12548" width="12.5703125" style="74" customWidth="1"/>
    <col min="12549" max="12550" width="9.140625" style="74" customWidth="1"/>
    <col min="12551" max="12551" width="28.7109375" style="74" customWidth="1"/>
    <col min="12552" max="12555" width="23" style="74" customWidth="1"/>
    <col min="12556" max="12558" width="9.140625" style="74" customWidth="1"/>
    <col min="12559" max="12559" width="28.7109375" style="74" customWidth="1"/>
    <col min="12560" max="12560" width="15" style="74" bestFit="1" customWidth="1"/>
    <col min="12561" max="12561" width="15.5703125" style="74" bestFit="1" customWidth="1"/>
    <col min="12562" max="12562" width="15" style="74" bestFit="1" customWidth="1"/>
    <col min="12563" max="12563" width="15.5703125" style="74" bestFit="1" customWidth="1"/>
    <col min="12564" max="12799" width="11.42578125" style="74"/>
    <col min="12800" max="12800" width="9.140625" style="74" customWidth="1"/>
    <col min="12801" max="12801" width="25.5703125" style="74" customWidth="1"/>
    <col min="12802" max="12802" width="14.7109375" style="74" customWidth="1"/>
    <col min="12803" max="12803" width="16" style="74" customWidth="1"/>
    <col min="12804" max="12804" width="12.5703125" style="74" customWidth="1"/>
    <col min="12805" max="12806" width="9.140625" style="74" customWidth="1"/>
    <col min="12807" max="12807" width="28.7109375" style="74" customWidth="1"/>
    <col min="12808" max="12811" width="23" style="74" customWidth="1"/>
    <col min="12812" max="12814" width="9.140625" style="74" customWidth="1"/>
    <col min="12815" max="12815" width="28.7109375" style="74" customWidth="1"/>
    <col min="12816" max="12816" width="15" style="74" bestFit="1" customWidth="1"/>
    <col min="12817" max="12817" width="15.5703125" style="74" bestFit="1" customWidth="1"/>
    <col min="12818" max="12818" width="15" style="74" bestFit="1" customWidth="1"/>
    <col min="12819" max="12819" width="15.5703125" style="74" bestFit="1" customWidth="1"/>
    <col min="12820" max="13055" width="11.42578125" style="74"/>
    <col min="13056" max="13056" width="9.140625" style="74" customWidth="1"/>
    <col min="13057" max="13057" width="25.5703125" style="74" customWidth="1"/>
    <col min="13058" max="13058" width="14.7109375" style="74" customWidth="1"/>
    <col min="13059" max="13059" width="16" style="74" customWidth="1"/>
    <col min="13060" max="13060" width="12.5703125" style="74" customWidth="1"/>
    <col min="13061" max="13062" width="9.140625" style="74" customWidth="1"/>
    <col min="13063" max="13063" width="28.7109375" style="74" customWidth="1"/>
    <col min="13064" max="13067" width="23" style="74" customWidth="1"/>
    <col min="13068" max="13070" width="9.140625" style="74" customWidth="1"/>
    <col min="13071" max="13071" width="28.7109375" style="74" customWidth="1"/>
    <col min="13072" max="13072" width="15" style="74" bestFit="1" customWidth="1"/>
    <col min="13073" max="13073" width="15.5703125" style="74" bestFit="1" customWidth="1"/>
    <col min="13074" max="13074" width="15" style="74" bestFit="1" customWidth="1"/>
    <col min="13075" max="13075" width="15.5703125" style="74" bestFit="1" customWidth="1"/>
    <col min="13076" max="13311" width="11.42578125" style="74"/>
    <col min="13312" max="13312" width="9.140625" style="74" customWidth="1"/>
    <col min="13313" max="13313" width="25.5703125" style="74" customWidth="1"/>
    <col min="13314" max="13314" width="14.7109375" style="74" customWidth="1"/>
    <col min="13315" max="13315" width="16" style="74" customWidth="1"/>
    <col min="13316" max="13316" width="12.5703125" style="74" customWidth="1"/>
    <col min="13317" max="13318" width="9.140625" style="74" customWidth="1"/>
    <col min="13319" max="13319" width="28.7109375" style="74" customWidth="1"/>
    <col min="13320" max="13323" width="23" style="74" customWidth="1"/>
    <col min="13324" max="13326" width="9.140625" style="74" customWidth="1"/>
    <col min="13327" max="13327" width="28.7109375" style="74" customWidth="1"/>
    <col min="13328" max="13328" width="15" style="74" bestFit="1" customWidth="1"/>
    <col min="13329" max="13329" width="15.5703125" style="74" bestFit="1" customWidth="1"/>
    <col min="13330" max="13330" width="15" style="74" bestFit="1" customWidth="1"/>
    <col min="13331" max="13331" width="15.5703125" style="74" bestFit="1" customWidth="1"/>
    <col min="13332" max="13567" width="11.42578125" style="74"/>
    <col min="13568" max="13568" width="9.140625" style="74" customWidth="1"/>
    <col min="13569" max="13569" width="25.5703125" style="74" customWidth="1"/>
    <col min="13570" max="13570" width="14.7109375" style="74" customWidth="1"/>
    <col min="13571" max="13571" width="16" style="74" customWidth="1"/>
    <col min="13572" max="13572" width="12.5703125" style="74" customWidth="1"/>
    <col min="13573" max="13574" width="9.140625" style="74" customWidth="1"/>
    <col min="13575" max="13575" width="28.7109375" style="74" customWidth="1"/>
    <col min="13576" max="13579" width="23" style="74" customWidth="1"/>
    <col min="13580" max="13582" width="9.140625" style="74" customWidth="1"/>
    <col min="13583" max="13583" width="28.7109375" style="74" customWidth="1"/>
    <col min="13584" max="13584" width="15" style="74" bestFit="1" customWidth="1"/>
    <col min="13585" max="13585" width="15.5703125" style="74" bestFit="1" customWidth="1"/>
    <col min="13586" max="13586" width="15" style="74" bestFit="1" customWidth="1"/>
    <col min="13587" max="13587" width="15.5703125" style="74" bestFit="1" customWidth="1"/>
    <col min="13588" max="13823" width="11.42578125" style="74"/>
    <col min="13824" max="13824" width="9.140625" style="74" customWidth="1"/>
    <col min="13825" max="13825" width="25.5703125" style="74" customWidth="1"/>
    <col min="13826" max="13826" width="14.7109375" style="74" customWidth="1"/>
    <col min="13827" max="13827" width="16" style="74" customWidth="1"/>
    <col min="13828" max="13828" width="12.5703125" style="74" customWidth="1"/>
    <col min="13829" max="13830" width="9.140625" style="74" customWidth="1"/>
    <col min="13831" max="13831" width="28.7109375" style="74" customWidth="1"/>
    <col min="13832" max="13835" width="23" style="74" customWidth="1"/>
    <col min="13836" max="13838" width="9.140625" style="74" customWidth="1"/>
    <col min="13839" max="13839" width="28.7109375" style="74" customWidth="1"/>
    <col min="13840" max="13840" width="15" style="74" bestFit="1" customWidth="1"/>
    <col min="13841" max="13841" width="15.5703125" style="74" bestFit="1" customWidth="1"/>
    <col min="13842" max="13842" width="15" style="74" bestFit="1" customWidth="1"/>
    <col min="13843" max="13843" width="15.5703125" style="74" bestFit="1" customWidth="1"/>
    <col min="13844" max="14079" width="11.42578125" style="74"/>
    <col min="14080" max="14080" width="9.140625" style="74" customWidth="1"/>
    <col min="14081" max="14081" width="25.5703125" style="74" customWidth="1"/>
    <col min="14082" max="14082" width="14.7109375" style="74" customWidth="1"/>
    <col min="14083" max="14083" width="16" style="74" customWidth="1"/>
    <col min="14084" max="14084" width="12.5703125" style="74" customWidth="1"/>
    <col min="14085" max="14086" width="9.140625" style="74" customWidth="1"/>
    <col min="14087" max="14087" width="28.7109375" style="74" customWidth="1"/>
    <col min="14088" max="14091" width="23" style="74" customWidth="1"/>
    <col min="14092" max="14094" width="9.140625" style="74" customWidth="1"/>
    <col min="14095" max="14095" width="28.7109375" style="74" customWidth="1"/>
    <col min="14096" max="14096" width="15" style="74" bestFit="1" customWidth="1"/>
    <col min="14097" max="14097" width="15.5703125" style="74" bestFit="1" customWidth="1"/>
    <col min="14098" max="14098" width="15" style="74" bestFit="1" customWidth="1"/>
    <col min="14099" max="14099" width="15.5703125" style="74" bestFit="1" customWidth="1"/>
    <col min="14100" max="14335" width="11.42578125" style="74"/>
    <col min="14336" max="14336" width="9.140625" style="74" customWidth="1"/>
    <col min="14337" max="14337" width="25.5703125" style="74" customWidth="1"/>
    <col min="14338" max="14338" width="14.7109375" style="74" customWidth="1"/>
    <col min="14339" max="14339" width="16" style="74" customWidth="1"/>
    <col min="14340" max="14340" width="12.5703125" style="74" customWidth="1"/>
    <col min="14341" max="14342" width="9.140625" style="74" customWidth="1"/>
    <col min="14343" max="14343" width="28.7109375" style="74" customWidth="1"/>
    <col min="14344" max="14347" width="23" style="74" customWidth="1"/>
    <col min="14348" max="14350" width="9.140625" style="74" customWidth="1"/>
    <col min="14351" max="14351" width="28.7109375" style="74" customWidth="1"/>
    <col min="14352" max="14352" width="15" style="74" bestFit="1" customWidth="1"/>
    <col min="14353" max="14353" width="15.5703125" style="74" bestFit="1" customWidth="1"/>
    <col min="14354" max="14354" width="15" style="74" bestFit="1" customWidth="1"/>
    <col min="14355" max="14355" width="15.5703125" style="74" bestFit="1" customWidth="1"/>
    <col min="14356" max="14591" width="11.42578125" style="74"/>
    <col min="14592" max="14592" width="9.140625" style="74" customWidth="1"/>
    <col min="14593" max="14593" width="25.5703125" style="74" customWidth="1"/>
    <col min="14594" max="14594" width="14.7109375" style="74" customWidth="1"/>
    <col min="14595" max="14595" width="16" style="74" customWidth="1"/>
    <col min="14596" max="14596" width="12.5703125" style="74" customWidth="1"/>
    <col min="14597" max="14598" width="9.140625" style="74" customWidth="1"/>
    <col min="14599" max="14599" width="28.7109375" style="74" customWidth="1"/>
    <col min="14600" max="14603" width="23" style="74" customWidth="1"/>
    <col min="14604" max="14606" width="9.140625" style="74" customWidth="1"/>
    <col min="14607" max="14607" width="28.7109375" style="74" customWidth="1"/>
    <col min="14608" max="14608" width="15" style="74" bestFit="1" customWidth="1"/>
    <col min="14609" max="14609" width="15.5703125" style="74" bestFit="1" customWidth="1"/>
    <col min="14610" max="14610" width="15" style="74" bestFit="1" customWidth="1"/>
    <col min="14611" max="14611" width="15.5703125" style="74" bestFit="1" customWidth="1"/>
    <col min="14612" max="14847" width="11.42578125" style="74"/>
    <col min="14848" max="14848" width="9.140625" style="74" customWidth="1"/>
    <col min="14849" max="14849" width="25.5703125" style="74" customWidth="1"/>
    <col min="14850" max="14850" width="14.7109375" style="74" customWidth="1"/>
    <col min="14851" max="14851" width="16" style="74" customWidth="1"/>
    <col min="14852" max="14852" width="12.5703125" style="74" customWidth="1"/>
    <col min="14853" max="14854" width="9.140625" style="74" customWidth="1"/>
    <col min="14855" max="14855" width="28.7109375" style="74" customWidth="1"/>
    <col min="14856" max="14859" width="23" style="74" customWidth="1"/>
    <col min="14860" max="14862" width="9.140625" style="74" customWidth="1"/>
    <col min="14863" max="14863" width="28.7109375" style="74" customWidth="1"/>
    <col min="14864" max="14864" width="15" style="74" bestFit="1" customWidth="1"/>
    <col min="14865" max="14865" width="15.5703125" style="74" bestFit="1" customWidth="1"/>
    <col min="14866" max="14866" width="15" style="74" bestFit="1" customWidth="1"/>
    <col min="14867" max="14867" width="15.5703125" style="74" bestFit="1" customWidth="1"/>
    <col min="14868" max="15103" width="11.42578125" style="74"/>
    <col min="15104" max="15104" width="9.140625" style="74" customWidth="1"/>
    <col min="15105" max="15105" width="25.5703125" style="74" customWidth="1"/>
    <col min="15106" max="15106" width="14.7109375" style="74" customWidth="1"/>
    <col min="15107" max="15107" width="16" style="74" customWidth="1"/>
    <col min="15108" max="15108" width="12.5703125" style="74" customWidth="1"/>
    <col min="15109" max="15110" width="9.140625" style="74" customWidth="1"/>
    <col min="15111" max="15111" width="28.7109375" style="74" customWidth="1"/>
    <col min="15112" max="15115" width="23" style="74" customWidth="1"/>
    <col min="15116" max="15118" width="9.140625" style="74" customWidth="1"/>
    <col min="15119" max="15119" width="28.7109375" style="74" customWidth="1"/>
    <col min="15120" max="15120" width="15" style="74" bestFit="1" customWidth="1"/>
    <col min="15121" max="15121" width="15.5703125" style="74" bestFit="1" customWidth="1"/>
    <col min="15122" max="15122" width="15" style="74" bestFit="1" customWidth="1"/>
    <col min="15123" max="15123" width="15.5703125" style="74" bestFit="1" customWidth="1"/>
    <col min="15124" max="15359" width="11.42578125" style="74"/>
    <col min="15360" max="15360" width="9.140625" style="74" customWidth="1"/>
    <col min="15361" max="15361" width="25.5703125" style="74" customWidth="1"/>
    <col min="15362" max="15362" width="14.7109375" style="74" customWidth="1"/>
    <col min="15363" max="15363" width="16" style="74" customWidth="1"/>
    <col min="15364" max="15364" width="12.5703125" style="74" customWidth="1"/>
    <col min="15365" max="15366" width="9.140625" style="74" customWidth="1"/>
    <col min="15367" max="15367" width="28.7109375" style="74" customWidth="1"/>
    <col min="15368" max="15371" width="23" style="74" customWidth="1"/>
    <col min="15372" max="15374" width="9.140625" style="74" customWidth="1"/>
    <col min="15375" max="15375" width="28.7109375" style="74" customWidth="1"/>
    <col min="15376" max="15376" width="15" style="74" bestFit="1" customWidth="1"/>
    <col min="15377" max="15377" width="15.5703125" style="74" bestFit="1" customWidth="1"/>
    <col min="15378" max="15378" width="15" style="74" bestFit="1" customWidth="1"/>
    <col min="15379" max="15379" width="15.5703125" style="74" bestFit="1" customWidth="1"/>
    <col min="15380" max="15615" width="11.42578125" style="74"/>
    <col min="15616" max="15616" width="9.140625" style="74" customWidth="1"/>
    <col min="15617" max="15617" width="25.5703125" style="74" customWidth="1"/>
    <col min="15618" max="15618" width="14.7109375" style="74" customWidth="1"/>
    <col min="15619" max="15619" width="16" style="74" customWidth="1"/>
    <col min="15620" max="15620" width="12.5703125" style="74" customWidth="1"/>
    <col min="15621" max="15622" width="9.140625" style="74" customWidth="1"/>
    <col min="15623" max="15623" width="28.7109375" style="74" customWidth="1"/>
    <col min="15624" max="15627" width="23" style="74" customWidth="1"/>
    <col min="15628" max="15630" width="9.140625" style="74" customWidth="1"/>
    <col min="15631" max="15631" width="28.7109375" style="74" customWidth="1"/>
    <col min="15632" max="15632" width="15" style="74" bestFit="1" customWidth="1"/>
    <col min="15633" max="15633" width="15.5703125" style="74" bestFit="1" customWidth="1"/>
    <col min="15634" max="15634" width="15" style="74" bestFit="1" customWidth="1"/>
    <col min="15635" max="15635" width="15.5703125" style="74" bestFit="1" customWidth="1"/>
    <col min="15636" max="15871" width="11.42578125" style="74"/>
    <col min="15872" max="15872" width="9.140625" style="74" customWidth="1"/>
    <col min="15873" max="15873" width="25.5703125" style="74" customWidth="1"/>
    <col min="15874" max="15874" width="14.7109375" style="74" customWidth="1"/>
    <col min="15875" max="15875" width="16" style="74" customWidth="1"/>
    <col min="15876" max="15876" width="12.5703125" style="74" customWidth="1"/>
    <col min="15877" max="15878" width="9.140625" style="74" customWidth="1"/>
    <col min="15879" max="15879" width="28.7109375" style="74" customWidth="1"/>
    <col min="15880" max="15883" width="23" style="74" customWidth="1"/>
    <col min="15884" max="15886" width="9.140625" style="74" customWidth="1"/>
    <col min="15887" max="15887" width="28.7109375" style="74" customWidth="1"/>
    <col min="15888" max="15888" width="15" style="74" bestFit="1" customWidth="1"/>
    <col min="15889" max="15889" width="15.5703125" style="74" bestFit="1" customWidth="1"/>
    <col min="15890" max="15890" width="15" style="74" bestFit="1" customWidth="1"/>
    <col min="15891" max="15891" width="15.5703125" style="74" bestFit="1" customWidth="1"/>
    <col min="15892" max="16127" width="11.42578125" style="74"/>
    <col min="16128" max="16128" width="9.140625" style="74" customWidth="1"/>
    <col min="16129" max="16129" width="25.5703125" style="74" customWidth="1"/>
    <col min="16130" max="16130" width="14.7109375" style="74" customWidth="1"/>
    <col min="16131" max="16131" width="16" style="74" customWidth="1"/>
    <col min="16132" max="16132" width="12.5703125" style="74" customWidth="1"/>
    <col min="16133" max="16134" width="9.140625" style="74" customWidth="1"/>
    <col min="16135" max="16135" width="28.7109375" style="74" customWidth="1"/>
    <col min="16136" max="16139" width="23" style="74" customWidth="1"/>
    <col min="16140" max="16142" width="9.140625" style="74" customWidth="1"/>
    <col min="16143" max="16143" width="28.7109375" style="74" customWidth="1"/>
    <col min="16144" max="16144" width="15" style="74" bestFit="1" customWidth="1"/>
    <col min="16145" max="16145" width="15.5703125" style="74" bestFit="1" customWidth="1"/>
    <col min="16146" max="16146" width="15" style="74" bestFit="1" customWidth="1"/>
    <col min="16147" max="16147" width="15.5703125" style="74" bestFit="1" customWidth="1"/>
    <col min="16148" max="16384" width="11.42578125" style="74"/>
  </cols>
  <sheetData>
    <row r="4" spans="2:11">
      <c r="B4" s="72" t="s">
        <v>159</v>
      </c>
      <c r="C4" s="73"/>
      <c r="D4" s="73"/>
      <c r="E4" s="73"/>
      <c r="G4" s="72" t="s">
        <v>160</v>
      </c>
      <c r="H4" s="73"/>
      <c r="I4" s="73"/>
      <c r="J4" s="73"/>
      <c r="K4" s="73"/>
    </row>
    <row r="6" spans="2:11" ht="39" customHeight="1" thickBot="1">
      <c r="B6" s="94" t="s">
        <v>161</v>
      </c>
      <c r="C6" s="94"/>
      <c r="D6" s="94"/>
      <c r="E6" s="94"/>
      <c r="F6" s="75"/>
      <c r="G6" s="95" t="s">
        <v>212</v>
      </c>
      <c r="H6" s="95"/>
      <c r="I6" s="95"/>
      <c r="J6" s="95"/>
      <c r="K6" s="95"/>
    </row>
    <row r="7" spans="2:11" ht="30.75" thickBot="1">
      <c r="B7" s="76" t="s">
        <v>162</v>
      </c>
      <c r="C7" s="76" t="s">
        <v>163</v>
      </c>
      <c r="D7" s="76" t="s">
        <v>164</v>
      </c>
      <c r="E7" s="76" t="s">
        <v>8</v>
      </c>
      <c r="G7" s="77" t="s">
        <v>165</v>
      </c>
      <c r="H7" s="78" t="s">
        <v>14</v>
      </c>
      <c r="I7" s="78" t="s">
        <v>15</v>
      </c>
      <c r="J7" s="77" t="s">
        <v>16</v>
      </c>
      <c r="K7" s="77" t="s">
        <v>17</v>
      </c>
    </row>
    <row r="8" spans="2:11">
      <c r="B8" s="79" t="s">
        <v>166</v>
      </c>
      <c r="C8" s="79" t="s">
        <v>167</v>
      </c>
      <c r="D8" s="79" t="s">
        <v>168</v>
      </c>
      <c r="E8" s="79"/>
      <c r="G8" s="80" t="s">
        <v>169</v>
      </c>
      <c r="H8" s="81">
        <v>788</v>
      </c>
      <c r="I8" s="81">
        <v>798</v>
      </c>
      <c r="J8" s="82">
        <v>1850</v>
      </c>
      <c r="K8" s="81">
        <v>1910</v>
      </c>
    </row>
    <row r="9" spans="2:11" ht="16.5">
      <c r="B9" s="79" t="s">
        <v>170</v>
      </c>
      <c r="C9" s="79" t="s">
        <v>167</v>
      </c>
      <c r="D9" s="79" t="s">
        <v>171</v>
      </c>
      <c r="E9" s="79"/>
      <c r="G9" s="83" t="s">
        <v>172</v>
      </c>
      <c r="H9" s="79" t="s">
        <v>173</v>
      </c>
      <c r="I9" s="79" t="s">
        <v>174</v>
      </c>
      <c r="J9" s="79" t="s">
        <v>175</v>
      </c>
      <c r="K9" s="79" t="s">
        <v>176</v>
      </c>
    </row>
    <row r="10" spans="2:11">
      <c r="B10" s="79" t="s">
        <v>177</v>
      </c>
      <c r="C10" s="79" t="s">
        <v>167</v>
      </c>
      <c r="D10" s="79" t="s">
        <v>178</v>
      </c>
      <c r="E10" s="79"/>
      <c r="G10" s="83" t="s">
        <v>179</v>
      </c>
      <c r="H10" s="84">
        <f>ABS(J8-I8)</f>
        <v>1052</v>
      </c>
      <c r="I10" s="84">
        <f>ABS(K8-H8)</f>
        <v>1122</v>
      </c>
      <c r="J10" s="84">
        <f>J8+H8</f>
        <v>2638</v>
      </c>
      <c r="K10" s="84">
        <f>K8+I8</f>
        <v>2708</v>
      </c>
    </row>
    <row r="11" spans="2:11" ht="16.5">
      <c r="B11" s="79" t="s">
        <v>180</v>
      </c>
      <c r="C11" s="79" t="s">
        <v>181</v>
      </c>
      <c r="D11" s="79" t="s">
        <v>182</v>
      </c>
      <c r="E11" s="79"/>
      <c r="G11" s="83" t="s">
        <v>183</v>
      </c>
      <c r="H11" s="79" t="s">
        <v>184</v>
      </c>
      <c r="I11" s="79" t="s">
        <v>185</v>
      </c>
      <c r="J11" s="79" t="s">
        <v>186</v>
      </c>
      <c r="K11" s="79" t="s">
        <v>187</v>
      </c>
    </row>
    <row r="12" spans="2:11" ht="30.75">
      <c r="B12" s="79" t="s">
        <v>188</v>
      </c>
      <c r="C12" s="79" t="s">
        <v>181</v>
      </c>
      <c r="D12" s="79" t="s">
        <v>182</v>
      </c>
      <c r="E12" s="79">
        <v>1</v>
      </c>
      <c r="G12" s="83" t="s">
        <v>179</v>
      </c>
      <c r="H12" s="84">
        <f>ABS((2*H8)-K8)</f>
        <v>334</v>
      </c>
      <c r="I12" s="84">
        <f>ABS((2*I8)-J8)</f>
        <v>254</v>
      </c>
      <c r="J12" s="84">
        <f>ABS((2*J8)-I8)</f>
        <v>2902</v>
      </c>
      <c r="K12" s="84">
        <f>ABS((2*K8)-H8)</f>
        <v>3032</v>
      </c>
    </row>
    <row r="13" spans="2:11" ht="21.75" customHeight="1">
      <c r="B13" s="79" t="s">
        <v>189</v>
      </c>
      <c r="C13" s="79" t="s">
        <v>190</v>
      </c>
      <c r="D13" s="79" t="s">
        <v>191</v>
      </c>
      <c r="E13" s="79">
        <v>2</v>
      </c>
      <c r="G13" s="83" t="s">
        <v>183</v>
      </c>
      <c r="H13" s="79" t="s">
        <v>192</v>
      </c>
      <c r="I13" s="79" t="s">
        <v>193</v>
      </c>
      <c r="J13" s="79" t="s">
        <v>194</v>
      </c>
      <c r="K13" s="79" t="s">
        <v>195</v>
      </c>
    </row>
    <row r="14" spans="2:11" ht="29.25" customHeight="1">
      <c r="B14" s="96" t="s">
        <v>196</v>
      </c>
      <c r="C14" s="96"/>
      <c r="D14" s="96"/>
      <c r="E14" s="96"/>
      <c r="G14" s="83" t="s">
        <v>179</v>
      </c>
      <c r="H14" s="84">
        <f>(2*H8)+J8</f>
        <v>3426</v>
      </c>
      <c r="I14" s="84">
        <f>(2*I8)+K8</f>
        <v>3506</v>
      </c>
      <c r="J14" s="84">
        <f>(2*J8)+H8</f>
        <v>4488</v>
      </c>
      <c r="K14" s="84">
        <f>(2*K8)+I8</f>
        <v>4618</v>
      </c>
    </row>
    <row r="16" spans="2:11" ht="39" customHeight="1">
      <c r="B16" s="97" t="s">
        <v>197</v>
      </c>
      <c r="C16" s="97"/>
      <c r="D16" s="97"/>
      <c r="E16" s="97"/>
    </row>
    <row r="17" spans="2:5" ht="31.5">
      <c r="B17" s="85" t="s">
        <v>162</v>
      </c>
      <c r="C17" s="85" t="s">
        <v>163</v>
      </c>
      <c r="D17" s="85" t="s">
        <v>164</v>
      </c>
      <c r="E17" s="85" t="s">
        <v>8</v>
      </c>
    </row>
    <row r="18" spans="2:5">
      <c r="B18" s="86" t="s">
        <v>198</v>
      </c>
      <c r="C18" s="86" t="s">
        <v>167</v>
      </c>
      <c r="D18" s="86" t="s">
        <v>168</v>
      </c>
      <c r="E18" s="86"/>
    </row>
    <row r="19" spans="2:5">
      <c r="B19" s="86" t="s">
        <v>199</v>
      </c>
      <c r="C19" s="86" t="s">
        <v>167</v>
      </c>
      <c r="D19" s="86" t="s">
        <v>171</v>
      </c>
      <c r="E19" s="86"/>
    </row>
    <row r="20" spans="2:5">
      <c r="B20" s="86" t="s">
        <v>200</v>
      </c>
      <c r="C20" s="86" t="s">
        <v>167</v>
      </c>
      <c r="D20" s="86" t="s">
        <v>178</v>
      </c>
      <c r="E20" s="86"/>
    </row>
    <row r="21" spans="2:5">
      <c r="B21" s="98" t="s">
        <v>201</v>
      </c>
      <c r="C21" s="86" t="s">
        <v>181</v>
      </c>
      <c r="D21" s="86" t="s">
        <v>182</v>
      </c>
      <c r="E21" s="86">
        <v>4</v>
      </c>
    </row>
    <row r="22" spans="2:5">
      <c r="B22" s="98"/>
      <c r="C22" s="86" t="s">
        <v>202</v>
      </c>
      <c r="D22" s="86" t="s">
        <v>182</v>
      </c>
      <c r="E22" s="86">
        <v>3</v>
      </c>
    </row>
    <row r="23" spans="2:5" ht="62.25" customHeight="1">
      <c r="B23" s="86" t="s">
        <v>203</v>
      </c>
      <c r="C23" s="86" t="s">
        <v>181</v>
      </c>
      <c r="D23" s="86" t="s">
        <v>182</v>
      </c>
      <c r="E23" s="86">
        <v>1</v>
      </c>
    </row>
    <row r="24" spans="2:5" ht="15.75" customHeight="1">
      <c r="B24" s="86" t="s">
        <v>204</v>
      </c>
      <c r="C24" s="86" t="s">
        <v>181</v>
      </c>
      <c r="D24" s="86" t="s">
        <v>182</v>
      </c>
      <c r="E24" s="86">
        <v>2</v>
      </c>
    </row>
    <row r="25" spans="2:5" ht="24" customHeight="1">
      <c r="B25" s="93" t="s">
        <v>205</v>
      </c>
      <c r="C25" s="93"/>
      <c r="D25" s="93"/>
      <c r="E25" s="93"/>
    </row>
    <row r="26" spans="2:5" ht="41.25" customHeight="1">
      <c r="B26" s="93"/>
      <c r="C26" s="93"/>
      <c r="D26" s="93"/>
      <c r="E26" s="93"/>
    </row>
    <row r="27" spans="2:5" ht="24" customHeight="1">
      <c r="B27" s="93"/>
      <c r="C27" s="93"/>
      <c r="D27" s="93"/>
      <c r="E27" s="93"/>
    </row>
    <row r="28" spans="2:5" ht="20.25" customHeight="1">
      <c r="B28" s="87"/>
      <c r="C28" s="87"/>
      <c r="D28" s="87"/>
      <c r="E28" s="87"/>
    </row>
    <row r="29" spans="2:5" ht="37.5" customHeight="1">
      <c r="B29" s="90" t="s">
        <v>206</v>
      </c>
      <c r="C29" s="90"/>
      <c r="D29" s="90"/>
      <c r="E29" s="90"/>
    </row>
    <row r="30" spans="2:5" ht="30">
      <c r="B30" s="76" t="s">
        <v>162</v>
      </c>
      <c r="C30" s="76" t="s">
        <v>163</v>
      </c>
      <c r="D30" s="76" t="s">
        <v>164</v>
      </c>
      <c r="E30" s="76" t="s">
        <v>207</v>
      </c>
    </row>
    <row r="31" spans="2:5">
      <c r="B31" s="91" t="s">
        <v>213</v>
      </c>
      <c r="C31" s="91"/>
      <c r="D31" s="91"/>
      <c r="E31" s="91"/>
    </row>
    <row r="32" spans="2:5" ht="26.25" customHeight="1">
      <c r="B32" s="88" t="s">
        <v>214</v>
      </c>
      <c r="C32" s="89" t="s">
        <v>208</v>
      </c>
      <c r="D32" s="79" t="s">
        <v>209</v>
      </c>
      <c r="E32" s="79"/>
    </row>
    <row r="33" spans="2:5" ht="63.75" customHeight="1">
      <c r="B33" s="92" t="s">
        <v>215</v>
      </c>
      <c r="C33" s="79" t="s">
        <v>181</v>
      </c>
      <c r="D33" s="79" t="s">
        <v>210</v>
      </c>
      <c r="E33" s="79">
        <v>4</v>
      </c>
    </row>
    <row r="34" spans="2:5" ht="18" customHeight="1">
      <c r="B34" s="93"/>
      <c r="C34" s="79" t="s">
        <v>202</v>
      </c>
      <c r="D34" s="79" t="s">
        <v>182</v>
      </c>
      <c r="E34" s="79">
        <v>3</v>
      </c>
    </row>
    <row r="35" spans="2:5" ht="39.75" customHeight="1">
      <c r="B35" s="93" t="s">
        <v>211</v>
      </c>
      <c r="C35" s="93"/>
      <c r="D35" s="93"/>
      <c r="E35" s="93"/>
    </row>
    <row r="36" spans="2:5" ht="39.75" customHeight="1">
      <c r="B36" s="93"/>
      <c r="C36" s="93"/>
      <c r="D36" s="93"/>
      <c r="E36" s="93"/>
    </row>
    <row r="37" spans="2:5" ht="24.75" customHeight="1">
      <c r="B37" s="93"/>
      <c r="C37" s="93"/>
      <c r="D37" s="93"/>
      <c r="E37" s="93"/>
    </row>
  </sheetData>
  <mergeCells count="10">
    <mergeCell ref="G6:K6"/>
    <mergeCell ref="B14:E14"/>
    <mergeCell ref="B16:E16"/>
    <mergeCell ref="B21:B22"/>
    <mergeCell ref="B25:E27"/>
    <mergeCell ref="B29:E29"/>
    <mergeCell ref="B31:E31"/>
    <mergeCell ref="B33:B34"/>
    <mergeCell ref="B35:E37"/>
    <mergeCell ref="B6:E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C5994-1115-403E-8B15-DCF3A719EB6A}">
  <sheetPr codeName="Sheet2"/>
  <dimension ref="A1:AD97"/>
  <sheetViews>
    <sheetView tabSelected="1" topLeftCell="A71" zoomScaleNormal="100" workbookViewId="0">
      <selection activeCell="R23" sqref="R23"/>
    </sheetView>
  </sheetViews>
  <sheetFormatPr defaultColWidth="11.42578125" defaultRowHeight="15"/>
  <cols>
    <col min="1" max="1" width="4.85546875" style="3" customWidth="1"/>
    <col min="2" max="2" width="23.5703125" style="3" customWidth="1"/>
    <col min="3" max="3" width="22.85546875" style="3" customWidth="1"/>
    <col min="4" max="11" width="13" style="3" customWidth="1"/>
    <col min="12" max="12" width="14.140625" style="3" customWidth="1"/>
    <col min="13" max="14" width="13" style="3" customWidth="1"/>
    <col min="15" max="15" width="13" style="3" hidden="1" customWidth="1"/>
    <col min="16" max="18" width="13" style="3" customWidth="1"/>
    <col min="19" max="30" width="13" style="31" customWidth="1"/>
    <col min="31" max="16384" width="11.42578125" style="3"/>
  </cols>
  <sheetData>
    <row r="1" spans="1:17" ht="21.75" thickBot="1">
      <c r="A1" s="128" t="s">
        <v>0</v>
      </c>
      <c r="B1" s="129"/>
      <c r="C1" s="1" t="s">
        <v>131</v>
      </c>
      <c r="D1" s="2"/>
      <c r="E1" s="2"/>
      <c r="F1" s="2"/>
    </row>
    <row r="2" spans="1:17" ht="18.75">
      <c r="B2" s="2"/>
      <c r="C2" s="2"/>
      <c r="D2" s="2"/>
      <c r="E2" s="2"/>
      <c r="F2" s="2"/>
    </row>
    <row r="3" spans="1:17" ht="18.75">
      <c r="A3" s="108" t="s">
        <v>1</v>
      </c>
      <c r="B3" s="108"/>
      <c r="C3" s="108"/>
      <c r="D3" s="108"/>
      <c r="E3" s="108"/>
      <c r="F3" s="108"/>
      <c r="G3" s="108"/>
      <c r="H3" s="108"/>
      <c r="I3" s="108"/>
      <c r="J3" s="108"/>
      <c r="K3" s="108"/>
      <c r="L3" s="108"/>
      <c r="M3" s="108"/>
      <c r="N3" s="108"/>
      <c r="O3" s="4"/>
    </row>
    <row r="4" spans="1:17" ht="15.75" thickBot="1"/>
    <row r="5" spans="1:17" ht="15.75" customHeight="1" thickBot="1">
      <c r="B5" s="130" t="s">
        <v>2</v>
      </c>
      <c r="C5" s="132" t="s">
        <v>3</v>
      </c>
      <c r="D5" s="106"/>
      <c r="E5" s="106"/>
      <c r="F5" s="106"/>
      <c r="G5" s="106"/>
      <c r="H5" s="106"/>
      <c r="I5" s="107"/>
      <c r="J5" s="5"/>
    </row>
    <row r="6" spans="1:17" ht="24.75" customHeight="1" thickBot="1">
      <c r="B6" s="131"/>
      <c r="C6" s="6" t="s">
        <v>4</v>
      </c>
      <c r="D6" s="132" t="s">
        <v>5</v>
      </c>
      <c r="E6" s="106"/>
      <c r="F6" s="107"/>
      <c r="G6" s="6" t="s">
        <v>6</v>
      </c>
      <c r="H6" s="6" t="s">
        <v>7</v>
      </c>
      <c r="I6" s="7" t="s">
        <v>8</v>
      </c>
    </row>
    <row r="7" spans="1:17" ht="45.75" customHeight="1" thickBot="1">
      <c r="B7" s="133" t="s">
        <v>131</v>
      </c>
      <c r="C7" s="8" t="s">
        <v>217</v>
      </c>
      <c r="D7" s="9" t="s">
        <v>132</v>
      </c>
      <c r="E7" s="9" t="s">
        <v>9</v>
      </c>
      <c r="F7" s="9" t="s">
        <v>133</v>
      </c>
      <c r="G7" s="9">
        <v>-50</v>
      </c>
      <c r="H7" s="10">
        <v>1</v>
      </c>
      <c r="I7" s="10"/>
    </row>
    <row r="8" spans="1:17" ht="21.75" customHeight="1" thickBot="1">
      <c r="B8" s="134"/>
      <c r="C8" s="11" t="s">
        <v>134</v>
      </c>
      <c r="D8" s="12" t="s">
        <v>135</v>
      </c>
      <c r="E8" s="12" t="s">
        <v>9</v>
      </c>
      <c r="F8" s="12" t="s">
        <v>133</v>
      </c>
      <c r="G8" s="12">
        <v>-50</v>
      </c>
      <c r="H8" s="13">
        <v>1</v>
      </c>
      <c r="I8" s="13">
        <v>2</v>
      </c>
    </row>
    <row r="9" spans="1:17" ht="21.75" customHeight="1" thickBot="1">
      <c r="B9" s="134"/>
      <c r="C9" s="11" t="s">
        <v>10</v>
      </c>
      <c r="D9" s="12">
        <v>769</v>
      </c>
      <c r="E9" s="12" t="s">
        <v>9</v>
      </c>
      <c r="F9" s="12">
        <v>775</v>
      </c>
      <c r="G9" s="12">
        <v>-35</v>
      </c>
      <c r="H9" s="13">
        <v>6.2500000000000003E-3</v>
      </c>
      <c r="I9" s="13">
        <v>5</v>
      </c>
    </row>
    <row r="10" spans="1:17" ht="15.75" thickBot="1">
      <c r="B10" s="134"/>
      <c r="C10" s="11" t="s">
        <v>10</v>
      </c>
      <c r="D10" s="12">
        <v>799</v>
      </c>
      <c r="E10" s="12"/>
      <c r="F10" s="12">
        <v>805</v>
      </c>
      <c r="G10" s="12">
        <v>-35</v>
      </c>
      <c r="H10" s="13">
        <v>6.2500000000000003E-3</v>
      </c>
      <c r="I10" s="13">
        <v>5</v>
      </c>
    </row>
    <row r="11" spans="1:17" ht="126.75" customHeight="1" thickBot="1">
      <c r="B11" s="135" t="s">
        <v>218</v>
      </c>
      <c r="C11" s="136"/>
      <c r="D11" s="136"/>
      <c r="E11" s="136"/>
      <c r="F11" s="136"/>
      <c r="G11" s="136"/>
      <c r="H11" s="136"/>
      <c r="I11" s="137"/>
      <c r="J11" s="14"/>
    </row>
    <row r="12" spans="1:17">
      <c r="B12" s="14"/>
      <c r="C12" s="14"/>
      <c r="D12" s="14"/>
      <c r="E12" s="14"/>
      <c r="F12" s="14"/>
      <c r="G12" s="14"/>
      <c r="H12" s="14"/>
      <c r="I12" s="14"/>
      <c r="J12" s="14"/>
    </row>
    <row r="13" spans="1:17">
      <c r="B13" s="15"/>
      <c r="C13" s="16"/>
      <c r="D13" s="17"/>
      <c r="E13" s="18"/>
      <c r="F13" s="19"/>
      <c r="G13" s="19"/>
      <c r="H13" s="18"/>
      <c r="I13" s="20"/>
      <c r="J13" s="20"/>
    </row>
    <row r="14" spans="1:17" ht="18.75">
      <c r="A14" s="138" t="s">
        <v>11</v>
      </c>
      <c r="B14" s="138"/>
      <c r="C14" s="138"/>
      <c r="D14" s="138"/>
      <c r="E14" s="138"/>
      <c r="F14" s="138"/>
      <c r="G14" s="138"/>
      <c r="H14" s="138"/>
      <c r="I14" s="138"/>
      <c r="J14" s="138"/>
      <c r="K14" s="138"/>
      <c r="L14" s="138"/>
      <c r="M14" s="138"/>
      <c r="N14" s="138"/>
      <c r="O14" s="4"/>
    </row>
    <row r="15" spans="1:17" ht="18.75">
      <c r="A15" s="4"/>
      <c r="B15" s="4"/>
      <c r="C15" s="4"/>
      <c r="D15" s="4"/>
      <c r="E15" s="4"/>
      <c r="F15" s="4"/>
      <c r="G15" s="4"/>
      <c r="H15" s="4"/>
      <c r="I15" s="4"/>
      <c r="J15" s="4"/>
      <c r="K15" s="4"/>
      <c r="L15" s="4"/>
      <c r="M15" s="4"/>
      <c r="N15" s="4"/>
      <c r="O15" s="4"/>
    </row>
    <row r="16" spans="1:17" ht="18.75">
      <c r="B16" s="139" t="s">
        <v>136</v>
      </c>
      <c r="C16" s="140"/>
      <c r="D16" s="139" t="s">
        <v>137</v>
      </c>
      <c r="E16" s="140"/>
      <c r="H16" s="21"/>
      <c r="I16" s="141" t="s">
        <v>13</v>
      </c>
      <c r="J16" s="141"/>
      <c r="K16" s="141"/>
      <c r="L16" s="141"/>
      <c r="M16" s="141"/>
      <c r="N16" s="141"/>
      <c r="O16" s="4"/>
      <c r="P16" s="4"/>
      <c r="Q16" s="4"/>
    </row>
    <row r="17" spans="1:30" ht="18.75">
      <c r="B17" s="22" t="s">
        <v>14</v>
      </c>
      <c r="C17" s="22" t="s">
        <v>15</v>
      </c>
      <c r="D17" s="22" t="s">
        <v>16</v>
      </c>
      <c r="E17" s="22" t="s">
        <v>17</v>
      </c>
      <c r="G17" s="21"/>
      <c r="H17" s="21"/>
      <c r="I17" s="23" t="s">
        <v>18</v>
      </c>
      <c r="J17" s="23" t="s">
        <v>19</v>
      </c>
      <c r="K17" s="23" t="s">
        <v>20</v>
      </c>
      <c r="L17" s="23" t="s">
        <v>21</v>
      </c>
      <c r="M17" s="24" t="s">
        <v>22</v>
      </c>
      <c r="N17" s="24" t="s">
        <v>23</v>
      </c>
      <c r="O17" s="4"/>
      <c r="S17" s="3"/>
      <c r="T17" s="3"/>
      <c r="U17" s="3"/>
      <c r="V17" s="3"/>
      <c r="W17" s="3"/>
      <c r="X17" s="3"/>
      <c r="Y17" s="3"/>
      <c r="Z17" s="3"/>
      <c r="AA17" s="3"/>
      <c r="AB17" s="3"/>
      <c r="AC17" s="3"/>
      <c r="AD17" s="3"/>
    </row>
    <row r="18" spans="1:30" ht="27" customHeight="1">
      <c r="B18" s="25">
        <v>788</v>
      </c>
      <c r="C18" s="25">
        <v>798</v>
      </c>
      <c r="D18" s="25">
        <v>1850</v>
      </c>
      <c r="E18" s="25">
        <v>1910</v>
      </c>
      <c r="G18" s="21"/>
      <c r="H18" s="26" t="s">
        <v>24</v>
      </c>
      <c r="I18" s="27" t="s">
        <v>25</v>
      </c>
      <c r="J18" s="27" t="s">
        <v>26</v>
      </c>
      <c r="K18" s="27" t="s">
        <v>27</v>
      </c>
      <c r="L18" s="27" t="s">
        <v>28</v>
      </c>
      <c r="M18" s="28" t="s">
        <v>29</v>
      </c>
      <c r="N18" s="28" t="s">
        <v>30</v>
      </c>
      <c r="S18" s="3"/>
      <c r="T18" s="3"/>
      <c r="U18" s="3"/>
      <c r="V18" s="3"/>
      <c r="W18" s="3"/>
      <c r="X18" s="3"/>
      <c r="Y18" s="3"/>
      <c r="Z18" s="3"/>
      <c r="AA18" s="3"/>
      <c r="AB18" s="3"/>
      <c r="AC18" s="3"/>
      <c r="AD18" s="3"/>
    </row>
    <row r="19" spans="1:30">
      <c r="H19" s="26" t="s">
        <v>31</v>
      </c>
      <c r="I19" s="25">
        <v>788</v>
      </c>
      <c r="J19" s="25">
        <v>788</v>
      </c>
      <c r="K19" s="25">
        <v>798</v>
      </c>
      <c r="L19" s="25">
        <v>798</v>
      </c>
      <c r="M19" s="29"/>
      <c r="N19" s="30"/>
    </row>
    <row r="20" spans="1:30">
      <c r="B20" s="23" t="s">
        <v>32</v>
      </c>
      <c r="C20" s="127" t="s">
        <v>33</v>
      </c>
      <c r="D20" s="127"/>
      <c r="E20" s="23" t="s">
        <v>34</v>
      </c>
      <c r="F20" s="23" t="s">
        <v>35</v>
      </c>
      <c r="H20" s="26" t="s">
        <v>36</v>
      </c>
      <c r="I20" s="25">
        <v>1850</v>
      </c>
      <c r="J20" s="25">
        <v>1910</v>
      </c>
      <c r="K20" s="25">
        <v>1850</v>
      </c>
      <c r="L20" s="25">
        <v>1910</v>
      </c>
      <c r="M20" s="30"/>
      <c r="N20" s="30"/>
    </row>
    <row r="21" spans="1:30">
      <c r="B21" s="26" t="s">
        <v>37</v>
      </c>
      <c r="C21" s="26" t="s">
        <v>38</v>
      </c>
      <c r="D21" s="26" t="s">
        <v>39</v>
      </c>
      <c r="E21" s="32">
        <f t="shared" ref="E21:E26" si="0">IF(AND(M21&lt;0,N21&gt;0),0,MIN(ABS(M21),ABS(N21)))</f>
        <v>1052</v>
      </c>
      <c r="F21" s="32">
        <f t="shared" ref="F21:F26" si="1">MAX(ABS(M21),ABS(N21))</f>
        <v>1122</v>
      </c>
      <c r="H21" s="26" t="s">
        <v>40</v>
      </c>
      <c r="I21" s="25">
        <f>I$19-I$20</f>
        <v>-1062</v>
      </c>
      <c r="J21" s="25">
        <f>J$19-J$20</f>
        <v>-1122</v>
      </c>
      <c r="K21" s="25">
        <f>K$19-K$20</f>
        <v>-1052</v>
      </c>
      <c r="L21" s="25">
        <f>L$19-L$20</f>
        <v>-1112</v>
      </c>
      <c r="M21" s="33">
        <f t="shared" ref="M21:M26" si="2">MIN(I21:L21)</f>
        <v>-1122</v>
      </c>
      <c r="N21" s="33">
        <f t="shared" ref="N21:N26" si="3">MAX(I21:L21)</f>
        <v>-1052</v>
      </c>
    </row>
    <row r="22" spans="1:30">
      <c r="B22" s="26" t="s">
        <v>41</v>
      </c>
      <c r="C22" s="26" t="s">
        <v>42</v>
      </c>
      <c r="D22" s="26" t="s">
        <v>43</v>
      </c>
      <c r="E22" s="32">
        <f t="shared" si="0"/>
        <v>2638</v>
      </c>
      <c r="F22" s="32">
        <f t="shared" si="1"/>
        <v>2708</v>
      </c>
      <c r="H22" s="26" t="s">
        <v>44</v>
      </c>
      <c r="I22" s="25">
        <f>I$19+I$20</f>
        <v>2638</v>
      </c>
      <c r="J22" s="25">
        <f>J$19+J$20</f>
        <v>2698</v>
      </c>
      <c r="K22" s="25">
        <f>K$19+K$20</f>
        <v>2648</v>
      </c>
      <c r="L22" s="25">
        <f>L$19+L$20</f>
        <v>2708</v>
      </c>
      <c r="M22" s="33">
        <f t="shared" si="2"/>
        <v>2638</v>
      </c>
      <c r="N22" s="33">
        <f t="shared" si="3"/>
        <v>2708</v>
      </c>
    </row>
    <row r="23" spans="1:30" ht="22.5">
      <c r="B23" s="26" t="s">
        <v>45</v>
      </c>
      <c r="C23" s="26" t="s">
        <v>46</v>
      </c>
      <c r="D23" s="26" t="s">
        <v>47</v>
      </c>
      <c r="E23" s="32">
        <f t="shared" si="0"/>
        <v>254</v>
      </c>
      <c r="F23" s="32">
        <f t="shared" si="1"/>
        <v>334</v>
      </c>
      <c r="H23" s="26" t="s">
        <v>48</v>
      </c>
      <c r="I23" s="25">
        <f>2*I$19-I$20</f>
        <v>-274</v>
      </c>
      <c r="J23" s="25">
        <f>2*J$19-J$20</f>
        <v>-334</v>
      </c>
      <c r="K23" s="25">
        <f>2*K$19-K$20</f>
        <v>-254</v>
      </c>
      <c r="L23" s="25">
        <f>2*L$19-L$20</f>
        <v>-314</v>
      </c>
      <c r="M23" s="33">
        <f t="shared" si="2"/>
        <v>-334</v>
      </c>
      <c r="N23" s="33">
        <f t="shared" si="3"/>
        <v>-254</v>
      </c>
    </row>
    <row r="24" spans="1:30" ht="22.5">
      <c r="B24" s="26" t="s">
        <v>49</v>
      </c>
      <c r="C24" s="26" t="s">
        <v>50</v>
      </c>
      <c r="D24" s="26" t="s">
        <v>51</v>
      </c>
      <c r="E24" s="32">
        <f t="shared" si="0"/>
        <v>2902</v>
      </c>
      <c r="F24" s="32">
        <f t="shared" si="1"/>
        <v>3032</v>
      </c>
      <c r="H24" s="26" t="s">
        <v>52</v>
      </c>
      <c r="I24" s="25">
        <f>2*I$20-I$19</f>
        <v>2912</v>
      </c>
      <c r="J24" s="25">
        <f>2*J$20-J$19</f>
        <v>3032</v>
      </c>
      <c r="K24" s="25">
        <f>2*K$20-K$19</f>
        <v>2902</v>
      </c>
      <c r="L24" s="25">
        <f>2*L$20-L$19</f>
        <v>3022</v>
      </c>
      <c r="M24" s="33">
        <f t="shared" si="2"/>
        <v>2902</v>
      </c>
      <c r="N24" s="33">
        <f t="shared" si="3"/>
        <v>3032</v>
      </c>
    </row>
    <row r="25" spans="1:30" ht="22.5">
      <c r="B25" s="26" t="s">
        <v>53</v>
      </c>
      <c r="C25" s="26" t="s">
        <v>54</v>
      </c>
      <c r="D25" s="26" t="s">
        <v>55</v>
      </c>
      <c r="E25" s="32">
        <f t="shared" si="0"/>
        <v>3426</v>
      </c>
      <c r="F25" s="32">
        <f t="shared" si="1"/>
        <v>3506</v>
      </c>
      <c r="H25" s="26" t="s">
        <v>56</v>
      </c>
      <c r="I25" s="25">
        <f>2*I$19+I$20</f>
        <v>3426</v>
      </c>
      <c r="J25" s="25">
        <f>2*J$19+J$20</f>
        <v>3486</v>
      </c>
      <c r="K25" s="25">
        <f>2*K$19+K$20</f>
        <v>3446</v>
      </c>
      <c r="L25" s="25">
        <f>2*L$19+L$20</f>
        <v>3506</v>
      </c>
      <c r="M25" s="33">
        <f t="shared" si="2"/>
        <v>3426</v>
      </c>
      <c r="N25" s="33">
        <f t="shared" si="3"/>
        <v>3506</v>
      </c>
    </row>
    <row r="26" spans="1:30" ht="22.5">
      <c r="B26" s="26" t="s">
        <v>57</v>
      </c>
      <c r="C26" s="26" t="s">
        <v>58</v>
      </c>
      <c r="D26" s="26" t="s">
        <v>59</v>
      </c>
      <c r="E26" s="32">
        <f t="shared" si="0"/>
        <v>4488</v>
      </c>
      <c r="F26" s="32">
        <f t="shared" si="1"/>
        <v>4618</v>
      </c>
      <c r="H26" s="26" t="s">
        <v>60</v>
      </c>
      <c r="I26" s="25">
        <f>2*I$20+I$19</f>
        <v>4488</v>
      </c>
      <c r="J26" s="25">
        <f>2*J$20+J$19</f>
        <v>4608</v>
      </c>
      <c r="K26" s="25">
        <f>2*K$20+K$19</f>
        <v>4498</v>
      </c>
      <c r="L26" s="25">
        <f>2*L$20+L$19</f>
        <v>4618</v>
      </c>
      <c r="M26" s="33">
        <f t="shared" si="2"/>
        <v>4488</v>
      </c>
      <c r="N26" s="33">
        <f t="shared" si="3"/>
        <v>4618</v>
      </c>
    </row>
    <row r="29" spans="1:30" ht="18.75">
      <c r="A29" s="108" t="s">
        <v>61</v>
      </c>
      <c r="B29" s="108"/>
      <c r="C29" s="108"/>
      <c r="D29" s="108"/>
      <c r="E29" s="108"/>
      <c r="F29" s="108"/>
      <c r="G29" s="108"/>
      <c r="H29" s="108"/>
      <c r="I29" s="108"/>
      <c r="J29" s="108"/>
      <c r="K29" s="108"/>
      <c r="L29" s="108"/>
      <c r="M29" s="108"/>
      <c r="N29" s="108"/>
      <c r="O29" s="4"/>
    </row>
    <row r="30" spans="1:30" ht="19.5" customHeight="1">
      <c r="A30" s="114" t="s">
        <v>62</v>
      </c>
      <c r="B30" s="115"/>
      <c r="C30" s="115"/>
      <c r="D30" s="115"/>
      <c r="E30" s="115"/>
      <c r="F30" s="115"/>
      <c r="G30" s="115"/>
      <c r="H30" s="115"/>
      <c r="I30" s="115"/>
      <c r="J30" s="115"/>
      <c r="K30" s="115"/>
      <c r="L30" s="115"/>
      <c r="M30" s="115"/>
      <c r="N30" s="116"/>
    </row>
    <row r="32" spans="1:30" ht="15.75" customHeight="1">
      <c r="B32" s="125" t="s">
        <v>63</v>
      </c>
      <c r="C32" s="125" t="s">
        <v>3</v>
      </c>
      <c r="D32" s="125"/>
      <c r="E32" s="125"/>
      <c r="F32" s="125"/>
      <c r="G32" s="125"/>
      <c r="H32" s="125"/>
      <c r="I32" s="125"/>
      <c r="J32" s="125"/>
      <c r="K32" s="125"/>
      <c r="L32" s="125"/>
      <c r="M32" s="125"/>
    </row>
    <row r="33" spans="2:20" ht="24">
      <c r="B33" s="125"/>
      <c r="C33" s="34" t="s">
        <v>4</v>
      </c>
      <c r="D33" s="126" t="s">
        <v>5</v>
      </c>
      <c r="E33" s="126"/>
      <c r="F33" s="126"/>
      <c r="G33" s="34" t="s">
        <v>6</v>
      </c>
      <c r="H33" s="34" t="s">
        <v>7</v>
      </c>
      <c r="I33" s="35" t="s">
        <v>8</v>
      </c>
      <c r="J33" s="125" t="s">
        <v>64</v>
      </c>
      <c r="K33" s="125"/>
      <c r="L33" s="125"/>
      <c r="M33" s="125"/>
    </row>
    <row r="34" spans="2:20" ht="24.75" customHeight="1">
      <c r="B34" s="112" t="s">
        <v>131</v>
      </c>
      <c r="C34" s="36" t="s">
        <v>138</v>
      </c>
      <c r="D34" s="37">
        <v>2110</v>
      </c>
      <c r="E34" s="38" t="s">
        <v>9</v>
      </c>
      <c r="F34" s="37">
        <v>2155</v>
      </c>
      <c r="G34" s="38">
        <v>-50</v>
      </c>
      <c r="H34" s="38">
        <v>1</v>
      </c>
      <c r="I34" s="38" t="s">
        <v>9</v>
      </c>
      <c r="J34" s="25"/>
      <c r="K34" s="41" t="s">
        <v>66</v>
      </c>
      <c r="L34" s="25"/>
      <c r="M34" s="42"/>
      <c r="O34" s="39" t="s">
        <v>67</v>
      </c>
      <c r="P34" s="39"/>
      <c r="R34" s="40"/>
      <c r="S34" s="40"/>
    </row>
    <row r="35" spans="2:20" ht="24.75" customHeight="1">
      <c r="B35" s="112"/>
      <c r="C35" s="36" t="s">
        <v>68</v>
      </c>
      <c r="D35" s="37">
        <v>869</v>
      </c>
      <c r="E35" s="38" t="s">
        <v>9</v>
      </c>
      <c r="F35" s="37">
        <v>894</v>
      </c>
      <c r="G35" s="38">
        <v>-50</v>
      </c>
      <c r="H35" s="38">
        <v>1</v>
      </c>
      <c r="I35" s="38" t="s">
        <v>9</v>
      </c>
      <c r="J35" s="25"/>
      <c r="K35" s="41" t="s">
        <v>66</v>
      </c>
      <c r="L35" s="25"/>
      <c r="M35" s="42"/>
      <c r="N35" s="43"/>
      <c r="O35" s="44" t="s">
        <v>69</v>
      </c>
      <c r="P35" s="44"/>
      <c r="Q35" s="45"/>
      <c r="R35" s="46"/>
      <c r="S35" s="46"/>
      <c r="T35" s="40"/>
    </row>
    <row r="36" spans="2:20" ht="24.75" customHeight="1">
      <c r="B36" s="112"/>
      <c r="C36" s="36" t="s">
        <v>139</v>
      </c>
      <c r="D36" s="37">
        <v>729</v>
      </c>
      <c r="E36" s="38" t="s">
        <v>9</v>
      </c>
      <c r="F36" s="37">
        <v>746</v>
      </c>
      <c r="G36" s="38">
        <v>-50</v>
      </c>
      <c r="H36" s="38">
        <v>1</v>
      </c>
      <c r="I36" s="38" t="s">
        <v>9</v>
      </c>
      <c r="J36" s="25"/>
      <c r="K36" s="41" t="s">
        <v>66</v>
      </c>
      <c r="L36" s="25"/>
      <c r="M36" s="42"/>
      <c r="O36" s="44" t="s">
        <v>70</v>
      </c>
      <c r="Q36" s="45"/>
      <c r="R36" s="46"/>
      <c r="S36" s="46"/>
    </row>
    <row r="37" spans="2:20" ht="24.75" customHeight="1">
      <c r="B37" s="112"/>
      <c r="C37" s="36" t="s">
        <v>140</v>
      </c>
      <c r="D37" s="37">
        <v>746</v>
      </c>
      <c r="E37" s="38" t="s">
        <v>9</v>
      </c>
      <c r="F37" s="37">
        <v>756</v>
      </c>
      <c r="G37" s="38">
        <v>-50</v>
      </c>
      <c r="H37" s="38">
        <v>1</v>
      </c>
      <c r="I37" s="38" t="s">
        <v>9</v>
      </c>
      <c r="J37" s="25"/>
      <c r="K37" s="41" t="s">
        <v>66</v>
      </c>
      <c r="L37" s="25"/>
      <c r="M37" s="42"/>
      <c r="O37" s="44"/>
      <c r="P37" s="69"/>
      <c r="Q37" s="45"/>
      <c r="R37" s="46"/>
      <c r="S37" s="46"/>
    </row>
    <row r="38" spans="2:20" ht="24.75" customHeight="1">
      <c r="B38" s="112"/>
      <c r="C38" s="36" t="s">
        <v>136</v>
      </c>
      <c r="D38" s="37">
        <v>758</v>
      </c>
      <c r="E38" s="38" t="s">
        <v>9</v>
      </c>
      <c r="F38" s="37">
        <v>768</v>
      </c>
      <c r="G38" s="38">
        <v>-50</v>
      </c>
      <c r="H38" s="38">
        <v>1</v>
      </c>
      <c r="I38" s="38" t="s">
        <v>9</v>
      </c>
      <c r="J38" s="25"/>
      <c r="K38" s="41" t="s">
        <v>66</v>
      </c>
      <c r="L38" s="25"/>
      <c r="M38" s="42"/>
      <c r="O38" s="44"/>
      <c r="P38" s="69"/>
      <c r="Q38" s="45"/>
      <c r="R38" s="46"/>
      <c r="S38" s="46"/>
    </row>
    <row r="39" spans="2:20" ht="24.75" customHeight="1">
      <c r="B39" s="112"/>
      <c r="C39" s="36" t="s">
        <v>141</v>
      </c>
      <c r="D39" s="37">
        <v>734</v>
      </c>
      <c r="E39" s="38" t="s">
        <v>9</v>
      </c>
      <c r="F39" s="37">
        <v>746</v>
      </c>
      <c r="G39" s="38">
        <v>-50</v>
      </c>
      <c r="H39" s="38">
        <v>1</v>
      </c>
      <c r="I39" s="38" t="s">
        <v>9</v>
      </c>
      <c r="J39" s="25"/>
      <c r="K39" s="41" t="s">
        <v>66</v>
      </c>
      <c r="L39" s="25"/>
      <c r="M39" s="42"/>
      <c r="O39" s="44"/>
      <c r="P39" s="69"/>
      <c r="Q39" s="45"/>
      <c r="R39" s="46"/>
      <c r="S39" s="46"/>
    </row>
    <row r="40" spans="2:20" ht="24.75" customHeight="1">
      <c r="B40" s="112"/>
      <c r="C40" s="36" t="s">
        <v>142</v>
      </c>
      <c r="D40" s="37">
        <v>1525</v>
      </c>
      <c r="E40" s="38" t="s">
        <v>9</v>
      </c>
      <c r="F40" s="37">
        <v>1559</v>
      </c>
      <c r="G40" s="38">
        <v>-50</v>
      </c>
      <c r="H40" s="38">
        <v>1</v>
      </c>
      <c r="I40" s="38" t="s">
        <v>9</v>
      </c>
      <c r="J40" s="25"/>
      <c r="K40" s="41" t="s">
        <v>66</v>
      </c>
      <c r="L40" s="25"/>
      <c r="M40" s="42"/>
      <c r="O40" s="44"/>
      <c r="P40" s="69"/>
      <c r="Q40" s="45"/>
      <c r="R40" s="46"/>
      <c r="S40" s="46"/>
    </row>
    <row r="41" spans="2:20" ht="24.75" customHeight="1">
      <c r="B41" s="112"/>
      <c r="C41" s="36" t="s">
        <v>73</v>
      </c>
      <c r="D41" s="37">
        <v>859</v>
      </c>
      <c r="E41" s="38" t="s">
        <v>9</v>
      </c>
      <c r="F41" s="37">
        <v>894</v>
      </c>
      <c r="G41" s="38">
        <v>-50</v>
      </c>
      <c r="H41" s="38">
        <v>1</v>
      </c>
      <c r="I41" s="38" t="s">
        <v>9</v>
      </c>
      <c r="J41" s="25"/>
      <c r="K41" s="41" t="s">
        <v>66</v>
      </c>
      <c r="L41" s="25"/>
      <c r="M41" s="42"/>
      <c r="N41" s="43"/>
      <c r="O41" s="44" t="s">
        <v>71</v>
      </c>
      <c r="P41" s="69"/>
      <c r="Q41" s="45"/>
      <c r="R41" s="46"/>
      <c r="S41" s="46"/>
    </row>
    <row r="42" spans="2:20" ht="24.75" customHeight="1">
      <c r="B42" s="112"/>
      <c r="C42" s="36" t="s">
        <v>143</v>
      </c>
      <c r="D42" s="37">
        <v>852</v>
      </c>
      <c r="E42" s="38" t="s">
        <v>9</v>
      </c>
      <c r="F42" s="37">
        <v>869</v>
      </c>
      <c r="G42" s="38">
        <v>-50</v>
      </c>
      <c r="H42" s="38">
        <v>1</v>
      </c>
      <c r="I42" s="38" t="s">
        <v>9</v>
      </c>
      <c r="J42" s="25"/>
      <c r="K42" s="41" t="s">
        <v>66</v>
      </c>
      <c r="L42" s="25"/>
      <c r="M42" s="42"/>
      <c r="N42" s="43"/>
      <c r="O42" s="44" t="s">
        <v>72</v>
      </c>
      <c r="P42" s="69"/>
      <c r="Q42" s="45"/>
      <c r="R42" s="46"/>
      <c r="S42" s="46"/>
    </row>
    <row r="43" spans="2:20" ht="24.75" customHeight="1">
      <c r="B43" s="112"/>
      <c r="C43" s="36" t="s">
        <v>144</v>
      </c>
      <c r="D43" s="37">
        <v>717</v>
      </c>
      <c r="E43" s="38" t="s">
        <v>9</v>
      </c>
      <c r="F43" s="37">
        <v>728</v>
      </c>
      <c r="G43" s="38">
        <v>-50</v>
      </c>
      <c r="H43" s="38">
        <v>1</v>
      </c>
      <c r="I43" s="38" t="s">
        <v>9</v>
      </c>
      <c r="J43" s="25"/>
      <c r="K43" s="41" t="s">
        <v>66</v>
      </c>
      <c r="L43" s="25"/>
      <c r="M43" s="42"/>
      <c r="N43" s="43"/>
      <c r="O43" s="44">
        <v>0</v>
      </c>
      <c r="P43" s="69"/>
      <c r="Q43" s="45"/>
      <c r="R43" s="46"/>
      <c r="S43" s="46"/>
    </row>
    <row r="44" spans="2:20" ht="24.75" customHeight="1">
      <c r="B44" s="112"/>
      <c r="C44" s="36" t="s">
        <v>145</v>
      </c>
      <c r="D44" s="37">
        <v>2350</v>
      </c>
      <c r="E44" s="38"/>
      <c r="F44" s="37">
        <v>2360</v>
      </c>
      <c r="G44" s="38">
        <v>-50</v>
      </c>
      <c r="H44" s="38">
        <v>1</v>
      </c>
      <c r="I44" s="38" t="s">
        <v>9</v>
      </c>
      <c r="J44" s="25"/>
      <c r="K44" s="41" t="s">
        <v>66</v>
      </c>
      <c r="L44" s="25"/>
      <c r="M44" s="42"/>
      <c r="N44" s="43"/>
      <c r="O44" s="44" t="s">
        <v>69</v>
      </c>
      <c r="P44" s="69"/>
      <c r="Q44" s="45"/>
      <c r="R44" s="46"/>
      <c r="S44" s="46"/>
    </row>
    <row r="45" spans="2:20" ht="24.75" customHeight="1">
      <c r="B45" s="112"/>
      <c r="C45" s="36" t="s">
        <v>12</v>
      </c>
      <c r="D45" s="37">
        <v>2496</v>
      </c>
      <c r="E45" s="38" t="s">
        <v>9</v>
      </c>
      <c r="F45" s="37">
        <v>2690</v>
      </c>
      <c r="G45" s="38">
        <v>-50</v>
      </c>
      <c r="H45" s="38">
        <v>1</v>
      </c>
      <c r="I45" s="38" t="s">
        <v>9</v>
      </c>
      <c r="J45" s="25">
        <v>2638</v>
      </c>
      <c r="K45" s="41" t="s">
        <v>9</v>
      </c>
      <c r="L45" s="25">
        <v>2690</v>
      </c>
      <c r="M45" s="42" t="s">
        <v>41</v>
      </c>
      <c r="N45" s="31"/>
      <c r="O45" s="44" t="s">
        <v>74</v>
      </c>
      <c r="P45" s="69"/>
      <c r="Q45" s="45"/>
      <c r="R45" s="46"/>
      <c r="S45" s="46"/>
    </row>
    <row r="46" spans="2:20" ht="24.75" customHeight="1">
      <c r="B46" s="112"/>
      <c r="C46" s="36" t="s">
        <v>146</v>
      </c>
      <c r="D46" s="37">
        <v>3550</v>
      </c>
      <c r="E46" s="38" t="s">
        <v>9</v>
      </c>
      <c r="F46" s="37">
        <v>3700</v>
      </c>
      <c r="G46" s="38">
        <v>-50</v>
      </c>
      <c r="H46" s="38">
        <v>1</v>
      </c>
      <c r="I46" s="38" t="s">
        <v>9</v>
      </c>
      <c r="J46" s="25"/>
      <c r="K46" s="41" t="s">
        <v>66</v>
      </c>
      <c r="L46" s="25"/>
      <c r="M46" s="42"/>
      <c r="N46" s="43"/>
      <c r="O46" s="44" t="s">
        <v>75</v>
      </c>
      <c r="P46" s="69"/>
      <c r="Q46" s="45"/>
      <c r="R46" s="46"/>
      <c r="S46" s="46"/>
    </row>
    <row r="47" spans="2:20" ht="24.75" customHeight="1">
      <c r="B47" s="112"/>
      <c r="C47" s="36" t="s">
        <v>147</v>
      </c>
      <c r="D47" s="37">
        <v>2483.5</v>
      </c>
      <c r="E47" s="38" t="s">
        <v>9</v>
      </c>
      <c r="F47" s="37">
        <v>2495</v>
      </c>
      <c r="G47" s="38">
        <v>-50</v>
      </c>
      <c r="H47" s="38">
        <v>1</v>
      </c>
      <c r="I47" s="38" t="s">
        <v>9</v>
      </c>
      <c r="J47" s="25"/>
      <c r="K47" s="41" t="s">
        <v>66</v>
      </c>
      <c r="L47" s="25"/>
      <c r="M47" s="42"/>
      <c r="N47" s="43"/>
      <c r="O47" s="44" t="s">
        <v>76</v>
      </c>
      <c r="P47" s="44"/>
      <c r="Q47" s="45"/>
      <c r="R47" s="46"/>
      <c r="S47" s="46"/>
      <c r="T47" s="40"/>
    </row>
    <row r="48" spans="2:20" ht="24.75" customHeight="1">
      <c r="B48" s="112"/>
      <c r="C48" s="36" t="s">
        <v>148</v>
      </c>
      <c r="D48" s="37">
        <v>2110</v>
      </c>
      <c r="E48" s="38" t="s">
        <v>9</v>
      </c>
      <c r="F48" s="37">
        <v>2200</v>
      </c>
      <c r="G48" s="38">
        <v>-50</v>
      </c>
      <c r="H48" s="38">
        <v>1</v>
      </c>
      <c r="I48" s="38" t="s">
        <v>9</v>
      </c>
      <c r="J48" s="25"/>
      <c r="K48" s="41" t="s">
        <v>66</v>
      </c>
      <c r="L48" s="25"/>
      <c r="M48" s="42"/>
      <c r="N48" s="43"/>
      <c r="O48" s="44" t="s">
        <v>77</v>
      </c>
      <c r="P48" s="44"/>
      <c r="Q48" s="45"/>
      <c r="R48" s="46"/>
      <c r="S48" s="46"/>
      <c r="T48" s="40"/>
    </row>
    <row r="49" spans="1:30" ht="24.75" customHeight="1">
      <c r="B49" s="112"/>
      <c r="C49" s="36" t="s">
        <v>149</v>
      </c>
      <c r="D49" s="37">
        <v>1995</v>
      </c>
      <c r="E49" s="38" t="s">
        <v>9</v>
      </c>
      <c r="F49" s="37">
        <v>2020</v>
      </c>
      <c r="G49" s="38">
        <v>-50</v>
      </c>
      <c r="H49" s="38">
        <v>1</v>
      </c>
      <c r="I49" s="38" t="s">
        <v>9</v>
      </c>
      <c r="J49" s="25" t="s">
        <v>65</v>
      </c>
      <c r="K49" s="41" t="s">
        <v>66</v>
      </c>
      <c r="L49" s="25" t="s">
        <v>65</v>
      </c>
      <c r="M49" s="42"/>
      <c r="O49" s="44" t="s">
        <v>65</v>
      </c>
      <c r="P49" s="44"/>
      <c r="Q49" s="45"/>
      <c r="R49" s="46"/>
      <c r="S49" s="46"/>
    </row>
    <row r="50" spans="1:30" ht="24.75" customHeight="1">
      <c r="B50" s="112"/>
      <c r="C50" s="36" t="s">
        <v>150</v>
      </c>
      <c r="D50" s="37">
        <v>617</v>
      </c>
      <c r="E50" s="38" t="s">
        <v>9</v>
      </c>
      <c r="F50" s="37">
        <v>652</v>
      </c>
      <c r="G50" s="38">
        <v>-50</v>
      </c>
      <c r="H50" s="38">
        <v>1</v>
      </c>
      <c r="I50" s="38" t="s">
        <v>9</v>
      </c>
      <c r="J50" s="25"/>
      <c r="K50" s="41" t="s">
        <v>66</v>
      </c>
      <c r="L50" s="25"/>
      <c r="M50" s="42"/>
      <c r="O50" s="44" t="s">
        <v>74</v>
      </c>
      <c r="P50" s="44"/>
      <c r="Q50" s="45"/>
      <c r="R50" s="46"/>
      <c r="S50" s="46"/>
    </row>
    <row r="51" spans="1:30" ht="24.75" customHeight="1">
      <c r="B51" s="112"/>
      <c r="C51" s="36" t="s">
        <v>216</v>
      </c>
      <c r="D51" s="37">
        <v>3300</v>
      </c>
      <c r="E51" s="38"/>
      <c r="F51" s="37">
        <v>42000</v>
      </c>
      <c r="G51" s="38">
        <v>-50</v>
      </c>
      <c r="H51" s="38">
        <v>1</v>
      </c>
      <c r="I51" s="38" t="s">
        <v>9</v>
      </c>
      <c r="J51" s="25">
        <v>3426</v>
      </c>
      <c r="K51" s="41"/>
      <c r="L51" s="25">
        <v>3506</v>
      </c>
      <c r="M51" s="42" t="s">
        <v>53</v>
      </c>
      <c r="O51" s="44"/>
      <c r="P51" s="44"/>
      <c r="Q51" s="45"/>
      <c r="R51" s="46"/>
      <c r="S51" s="46"/>
    </row>
    <row r="52" spans="1:30" ht="24.75" customHeight="1">
      <c r="B52" s="112"/>
      <c r="C52" s="36" t="s">
        <v>151</v>
      </c>
      <c r="D52" s="37">
        <v>728</v>
      </c>
      <c r="E52" s="38" t="s">
        <v>9</v>
      </c>
      <c r="F52" s="37">
        <v>746</v>
      </c>
      <c r="G52" s="38">
        <v>-50</v>
      </c>
      <c r="H52" s="38">
        <v>1</v>
      </c>
      <c r="I52" s="38" t="s">
        <v>9</v>
      </c>
      <c r="J52" s="25"/>
      <c r="K52" s="41" t="s">
        <v>66</v>
      </c>
      <c r="L52" s="25"/>
      <c r="M52" s="42"/>
      <c r="O52" s="44" t="s">
        <v>70</v>
      </c>
      <c r="P52" s="44"/>
      <c r="Q52" s="45"/>
      <c r="R52" s="46"/>
      <c r="S52" s="46"/>
    </row>
    <row r="53" spans="1:30" ht="24.75" customHeight="1">
      <c r="B53" s="112"/>
      <c r="C53" s="36" t="s">
        <v>152</v>
      </c>
      <c r="D53" s="37">
        <v>1930</v>
      </c>
      <c r="E53" s="38" t="s">
        <v>9</v>
      </c>
      <c r="F53" s="37">
        <v>1990</v>
      </c>
      <c r="G53" s="38">
        <v>-50</v>
      </c>
      <c r="H53" s="38">
        <v>1</v>
      </c>
      <c r="I53" s="38">
        <v>2</v>
      </c>
      <c r="J53" s="25" t="s">
        <v>65</v>
      </c>
      <c r="K53" s="41" t="s">
        <v>66</v>
      </c>
      <c r="L53" s="25" t="s">
        <v>65</v>
      </c>
      <c r="M53" s="42" t="s">
        <v>65</v>
      </c>
      <c r="O53" s="44" t="s">
        <v>65</v>
      </c>
      <c r="P53" s="44"/>
      <c r="Q53" s="45"/>
      <c r="R53" s="46"/>
      <c r="S53" s="46"/>
    </row>
    <row r="54" spans="1:30" ht="24.75" customHeight="1">
      <c r="B54" s="112"/>
      <c r="C54" s="36" t="s">
        <v>153</v>
      </c>
      <c r="D54" s="37">
        <v>1930</v>
      </c>
      <c r="E54" s="38" t="s">
        <v>9</v>
      </c>
      <c r="F54" s="37">
        <v>1995</v>
      </c>
      <c r="G54" s="38">
        <v>-50</v>
      </c>
      <c r="H54" s="38">
        <v>1</v>
      </c>
      <c r="I54" s="38">
        <v>2</v>
      </c>
      <c r="J54" s="25" t="s">
        <v>65</v>
      </c>
      <c r="K54" s="41" t="s">
        <v>66</v>
      </c>
      <c r="L54" s="25" t="s">
        <v>65</v>
      </c>
      <c r="M54" s="42" t="s">
        <v>65</v>
      </c>
      <c r="O54" s="44" t="s">
        <v>65</v>
      </c>
      <c r="P54" s="44"/>
      <c r="Q54" s="45"/>
      <c r="R54" s="46"/>
      <c r="S54" s="46"/>
    </row>
    <row r="55" spans="1:30" ht="24.75" customHeight="1" thickBot="1">
      <c r="B55" s="112"/>
      <c r="C55" s="36" t="s">
        <v>10</v>
      </c>
      <c r="D55" s="12">
        <v>769</v>
      </c>
      <c r="E55" s="12" t="s">
        <v>9</v>
      </c>
      <c r="F55" s="12">
        <v>775</v>
      </c>
      <c r="G55" s="12">
        <v>-35</v>
      </c>
      <c r="H55" s="13">
        <v>6.2500000000000003E-3</v>
      </c>
      <c r="I55" s="13">
        <v>5</v>
      </c>
      <c r="J55" s="25" t="s">
        <v>65</v>
      </c>
      <c r="K55" s="41" t="s">
        <v>66</v>
      </c>
      <c r="L55" s="25" t="s">
        <v>65</v>
      </c>
      <c r="M55" s="42" t="s">
        <v>65</v>
      </c>
      <c r="O55" s="44" t="s">
        <v>65</v>
      </c>
      <c r="P55" s="44"/>
      <c r="Q55" s="45"/>
      <c r="R55" s="46"/>
      <c r="S55" s="46"/>
    </row>
    <row r="56" spans="1:30" ht="24.75" customHeight="1" thickBot="1">
      <c r="B56" s="112"/>
      <c r="C56" s="11" t="s">
        <v>10</v>
      </c>
      <c r="D56" s="12">
        <v>1884.5</v>
      </c>
      <c r="E56" s="12"/>
      <c r="F56" s="12">
        <v>1915.7</v>
      </c>
      <c r="G56" s="12">
        <v>-41</v>
      </c>
      <c r="H56" s="13">
        <v>0.3</v>
      </c>
      <c r="I56" s="13">
        <v>3</v>
      </c>
      <c r="J56" s="25" t="s">
        <v>65</v>
      </c>
      <c r="K56" s="41" t="s">
        <v>66</v>
      </c>
      <c r="L56" s="25" t="s">
        <v>65</v>
      </c>
      <c r="M56" s="42" t="s">
        <v>65</v>
      </c>
      <c r="O56" s="44" t="s">
        <v>65</v>
      </c>
      <c r="P56" s="44"/>
      <c r="Q56" s="45"/>
      <c r="R56" s="46"/>
      <c r="S56" s="46"/>
    </row>
    <row r="57" spans="1:30">
      <c r="B57" s="31"/>
      <c r="C57" s="47"/>
      <c r="D57" s="48"/>
      <c r="E57" s="20"/>
      <c r="F57" s="49"/>
      <c r="G57" s="49"/>
      <c r="H57" s="20"/>
      <c r="I57" s="20"/>
      <c r="J57" s="20"/>
      <c r="K57" s="50"/>
      <c r="L57" s="50"/>
      <c r="S57" s="3"/>
    </row>
    <row r="58" spans="1:30">
      <c r="B58" s="51"/>
      <c r="C58" s="19"/>
      <c r="D58" s="52"/>
      <c r="E58" s="18"/>
      <c r="F58" s="53"/>
      <c r="G58" s="53"/>
      <c r="H58" s="18"/>
      <c r="I58" s="20"/>
      <c r="J58" s="20"/>
      <c r="K58" s="21"/>
      <c r="L58" s="21"/>
      <c r="M58" s="21"/>
      <c r="N58" s="51"/>
      <c r="O58" s="51"/>
    </row>
    <row r="59" spans="1:30" ht="18.75">
      <c r="A59" s="113" t="s">
        <v>78</v>
      </c>
      <c r="B59" s="113"/>
      <c r="C59" s="113"/>
      <c r="D59" s="113"/>
      <c r="E59" s="113"/>
      <c r="F59" s="113"/>
      <c r="G59" s="113"/>
      <c r="H59" s="113"/>
      <c r="I59" s="113"/>
      <c r="J59" s="113"/>
      <c r="K59" s="113"/>
      <c r="L59" s="113"/>
      <c r="M59" s="113"/>
      <c r="N59" s="113"/>
      <c r="O59" s="4"/>
    </row>
    <row r="60" spans="1:30" ht="13.5" customHeight="1"/>
    <row r="61" spans="1:30" ht="34.5" customHeight="1">
      <c r="B61" s="114" t="s">
        <v>79</v>
      </c>
      <c r="C61" s="115"/>
      <c r="D61" s="115"/>
      <c r="E61" s="115"/>
      <c r="F61" s="115"/>
      <c r="G61" s="115"/>
      <c r="H61" s="115"/>
      <c r="I61" s="115"/>
      <c r="J61" s="115"/>
      <c r="K61" s="115"/>
      <c r="L61" s="115"/>
      <c r="M61" s="115"/>
      <c r="N61" s="116"/>
    </row>
    <row r="62" spans="1:30" ht="59.25" customHeight="1">
      <c r="B62" s="117" t="s">
        <v>80</v>
      </c>
      <c r="C62" s="117"/>
      <c r="D62" s="23" t="s">
        <v>81</v>
      </c>
      <c r="E62" s="71" t="s">
        <v>219</v>
      </c>
      <c r="F62" s="23"/>
      <c r="G62" s="23"/>
      <c r="H62" s="23"/>
      <c r="I62" s="23"/>
      <c r="J62" s="23"/>
      <c r="K62" s="23"/>
      <c r="L62" s="23"/>
      <c r="M62" s="23"/>
      <c r="N62" s="23"/>
      <c r="O62" s="23"/>
      <c r="P62" s="23"/>
      <c r="Q62" s="23"/>
      <c r="R62" s="23"/>
      <c r="S62" s="23"/>
      <c r="T62" s="23"/>
      <c r="U62" s="23"/>
      <c r="V62" s="23"/>
      <c r="W62" s="23"/>
      <c r="X62" s="23"/>
      <c r="Y62" s="23"/>
      <c r="Z62" s="23"/>
      <c r="AA62" s="23"/>
      <c r="AB62" s="23"/>
      <c r="AC62" s="23"/>
      <c r="AD62" s="23"/>
    </row>
    <row r="63" spans="1:30" ht="28.5" customHeight="1">
      <c r="B63" s="54" t="s">
        <v>82</v>
      </c>
      <c r="C63" s="54" t="s">
        <v>83</v>
      </c>
      <c r="D63" s="55">
        <v>41</v>
      </c>
      <c r="E63" s="55">
        <v>77</v>
      </c>
      <c r="F63" s="55"/>
      <c r="G63" s="55"/>
      <c r="H63" s="55"/>
      <c r="I63" s="55"/>
      <c r="J63" s="55"/>
      <c r="K63" s="55"/>
      <c r="L63" s="55"/>
      <c r="M63" s="55"/>
      <c r="N63" s="55"/>
      <c r="O63" s="55"/>
      <c r="P63" s="55"/>
      <c r="Q63" s="55"/>
      <c r="R63" s="55"/>
      <c r="S63" s="55"/>
      <c r="T63" s="55"/>
      <c r="U63" s="55"/>
      <c r="V63" s="55"/>
      <c r="W63" s="55"/>
      <c r="X63" s="55"/>
      <c r="Y63" s="55"/>
      <c r="Z63" s="55"/>
      <c r="AA63" s="55"/>
      <c r="AB63" s="55"/>
      <c r="AC63" s="55"/>
      <c r="AD63" s="55"/>
    </row>
    <row r="64" spans="1:30" ht="28.5" customHeight="1">
      <c r="B64" s="56">
        <v>14</v>
      </c>
      <c r="C64" s="56" t="s">
        <v>154</v>
      </c>
      <c r="D64" s="57" t="s">
        <v>41</v>
      </c>
      <c r="E64" s="57" t="s">
        <v>53</v>
      </c>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row>
    <row r="65" spans="2:30" ht="15.75" customHeight="1">
      <c r="B65" s="54" t="s">
        <v>84</v>
      </c>
      <c r="C65" s="54" t="s">
        <v>85</v>
      </c>
      <c r="D65" s="32">
        <v>2496</v>
      </c>
      <c r="E65" s="32">
        <v>3300</v>
      </c>
      <c r="F65" s="32"/>
      <c r="G65" s="32"/>
      <c r="H65" s="32"/>
      <c r="I65" s="32"/>
      <c r="J65" s="32"/>
      <c r="K65" s="32"/>
      <c r="L65" s="32"/>
      <c r="M65" s="32"/>
      <c r="N65" s="32"/>
      <c r="O65" s="32"/>
      <c r="P65" s="32"/>
      <c r="Q65" s="32"/>
      <c r="R65" s="32"/>
      <c r="S65" s="32"/>
      <c r="T65" s="32"/>
      <c r="U65" s="32"/>
      <c r="V65" s="32"/>
      <c r="W65" s="32"/>
      <c r="X65" s="32"/>
      <c r="Y65" s="32"/>
      <c r="Z65" s="32"/>
      <c r="AA65" s="32"/>
      <c r="AB65" s="32"/>
      <c r="AC65" s="32"/>
      <c r="AD65" s="32"/>
    </row>
    <row r="66" spans="2:30" ht="16.5" customHeight="1">
      <c r="B66" s="58" t="s">
        <v>155</v>
      </c>
      <c r="C66" s="58" t="s">
        <v>86</v>
      </c>
      <c r="D66" s="32">
        <v>2690</v>
      </c>
      <c r="E66" s="32">
        <v>4200</v>
      </c>
      <c r="F66" s="32"/>
      <c r="G66" s="32"/>
      <c r="H66" s="32"/>
      <c r="I66" s="32"/>
      <c r="J66" s="32"/>
      <c r="K66" s="32"/>
      <c r="L66" s="32"/>
      <c r="M66" s="32"/>
      <c r="N66" s="32"/>
      <c r="O66" s="32"/>
      <c r="P66" s="32"/>
      <c r="Q66" s="32"/>
      <c r="R66" s="32"/>
      <c r="S66" s="32"/>
      <c r="T66" s="32"/>
      <c r="U66" s="32"/>
      <c r="V66" s="32"/>
      <c r="W66" s="32"/>
      <c r="X66" s="32"/>
      <c r="Y66" s="32"/>
      <c r="Z66" s="32"/>
      <c r="AA66" s="32"/>
      <c r="AB66" s="32"/>
      <c r="AC66" s="32"/>
      <c r="AD66" s="32"/>
    </row>
    <row r="67" spans="2:30" ht="27" customHeight="1">
      <c r="D67" s="59" t="s">
        <v>87</v>
      </c>
      <c r="E67" s="59" t="s">
        <v>87</v>
      </c>
      <c r="F67" s="59"/>
      <c r="G67" s="59"/>
      <c r="H67" s="59"/>
      <c r="I67" s="59"/>
      <c r="J67" s="59"/>
      <c r="K67" s="59"/>
      <c r="L67" s="59"/>
      <c r="M67" s="59"/>
      <c r="N67" s="59"/>
      <c r="O67" s="59"/>
      <c r="P67" s="59"/>
      <c r="Q67" s="59"/>
      <c r="R67" s="59"/>
      <c r="S67" s="59"/>
      <c r="T67" s="59"/>
      <c r="U67" s="59"/>
      <c r="V67" s="59"/>
      <c r="W67" s="59"/>
      <c r="X67" s="59"/>
      <c r="Y67" s="59"/>
      <c r="Z67" s="59"/>
      <c r="AA67" s="59"/>
      <c r="AB67" s="59"/>
      <c r="AC67" s="59"/>
      <c r="AD67" s="59"/>
    </row>
    <row r="68" spans="2:30" ht="13.5" customHeight="1">
      <c r="B68" s="118" t="s">
        <v>88</v>
      </c>
      <c r="C68" s="60" t="s">
        <v>89</v>
      </c>
      <c r="D68" s="25">
        <f>ABS(D18-B18)</f>
        <v>1062</v>
      </c>
      <c r="E68" s="25">
        <v>1062</v>
      </c>
      <c r="F68" s="25" t="str">
        <f t="shared" ref="E68:AD77" si="4">IF(F$63&lt;&gt;"",E68,"")</f>
        <v/>
      </c>
      <c r="G68" s="25" t="str">
        <f t="shared" si="4"/>
        <v/>
      </c>
      <c r="H68" s="25" t="str">
        <f t="shared" si="4"/>
        <v/>
      </c>
      <c r="I68" s="25" t="str">
        <f t="shared" si="4"/>
        <v/>
      </c>
      <c r="J68" s="25" t="str">
        <f t="shared" si="4"/>
        <v/>
      </c>
      <c r="K68" s="25" t="str">
        <f t="shared" si="4"/>
        <v/>
      </c>
      <c r="L68" s="25" t="str">
        <f t="shared" si="4"/>
        <v/>
      </c>
      <c r="M68" s="25" t="str">
        <f t="shared" si="4"/>
        <v/>
      </c>
      <c r="N68" s="25" t="str">
        <f t="shared" si="4"/>
        <v/>
      </c>
      <c r="O68" s="25" t="str">
        <f t="shared" si="4"/>
        <v/>
      </c>
      <c r="P68" s="25" t="str">
        <f t="shared" si="4"/>
        <v/>
      </c>
      <c r="Q68" s="25" t="str">
        <f t="shared" si="4"/>
        <v/>
      </c>
      <c r="R68" s="25" t="str">
        <f t="shared" si="4"/>
        <v/>
      </c>
      <c r="S68" s="25"/>
      <c r="T68" s="25"/>
      <c r="U68" s="25"/>
      <c r="V68" s="25"/>
      <c r="W68" s="25"/>
      <c r="X68" s="25"/>
      <c r="Y68" s="25"/>
      <c r="Z68" s="25"/>
      <c r="AA68" s="25"/>
      <c r="AB68" s="25"/>
      <c r="AC68" s="25"/>
      <c r="AD68" s="25"/>
    </row>
    <row r="69" spans="2:30">
      <c r="B69" s="118"/>
      <c r="C69" s="60" t="s">
        <v>90</v>
      </c>
      <c r="D69" s="25">
        <f>ABS(B18+D18)</f>
        <v>2638</v>
      </c>
      <c r="E69" s="25">
        <v>2638</v>
      </c>
      <c r="F69" s="25" t="str">
        <f t="shared" si="4"/>
        <v/>
      </c>
      <c r="G69" s="25" t="str">
        <f t="shared" si="4"/>
        <v/>
      </c>
      <c r="H69" s="25" t="str">
        <f t="shared" si="4"/>
        <v/>
      </c>
      <c r="I69" s="25" t="str">
        <f t="shared" si="4"/>
        <v/>
      </c>
      <c r="J69" s="25" t="str">
        <f t="shared" si="4"/>
        <v/>
      </c>
      <c r="K69" s="25" t="str">
        <f t="shared" si="4"/>
        <v/>
      </c>
      <c r="L69" s="25" t="str">
        <f t="shared" si="4"/>
        <v/>
      </c>
      <c r="M69" s="25" t="str">
        <f t="shared" si="4"/>
        <v/>
      </c>
      <c r="N69" s="25" t="str">
        <f t="shared" si="4"/>
        <v/>
      </c>
      <c r="O69" s="25" t="str">
        <f t="shared" si="4"/>
        <v/>
      </c>
      <c r="P69" s="25" t="str">
        <f t="shared" si="4"/>
        <v/>
      </c>
      <c r="Q69" s="25" t="str">
        <f t="shared" si="4"/>
        <v/>
      </c>
      <c r="R69" s="25" t="str">
        <f t="shared" si="4"/>
        <v/>
      </c>
      <c r="S69" s="25"/>
      <c r="T69" s="25"/>
      <c r="U69" s="25"/>
      <c r="V69" s="25"/>
      <c r="W69" s="25"/>
      <c r="X69" s="25"/>
      <c r="Y69" s="25"/>
      <c r="Z69" s="25"/>
      <c r="AA69" s="25"/>
      <c r="AB69" s="25"/>
      <c r="AC69" s="25"/>
      <c r="AD69" s="25"/>
    </row>
    <row r="70" spans="2:30">
      <c r="B70" s="118"/>
      <c r="C70" s="60" t="s">
        <v>91</v>
      </c>
      <c r="D70" s="25">
        <f>ABS(2*B18-D18)</f>
        <v>274</v>
      </c>
      <c r="E70" s="25">
        <v>274</v>
      </c>
      <c r="F70" s="25" t="str">
        <f t="shared" si="4"/>
        <v/>
      </c>
      <c r="G70" s="25" t="str">
        <f t="shared" si="4"/>
        <v/>
      </c>
      <c r="H70" s="25" t="str">
        <f t="shared" si="4"/>
        <v/>
      </c>
      <c r="I70" s="25" t="str">
        <f t="shared" si="4"/>
        <v/>
      </c>
      <c r="J70" s="25" t="str">
        <f t="shared" si="4"/>
        <v/>
      </c>
      <c r="K70" s="25" t="str">
        <f t="shared" si="4"/>
        <v/>
      </c>
      <c r="L70" s="25" t="str">
        <f t="shared" si="4"/>
        <v/>
      </c>
      <c r="M70" s="25" t="str">
        <f t="shared" si="4"/>
        <v/>
      </c>
      <c r="N70" s="25" t="str">
        <f t="shared" si="4"/>
        <v/>
      </c>
      <c r="O70" s="25" t="str">
        <f t="shared" si="4"/>
        <v/>
      </c>
      <c r="P70" s="25" t="str">
        <f t="shared" si="4"/>
        <v/>
      </c>
      <c r="Q70" s="25" t="str">
        <f t="shared" si="4"/>
        <v/>
      </c>
      <c r="R70" s="25" t="str">
        <f t="shared" si="4"/>
        <v/>
      </c>
      <c r="S70" s="25"/>
      <c r="T70" s="25"/>
      <c r="U70" s="25"/>
      <c r="V70" s="25"/>
      <c r="W70" s="25"/>
      <c r="X70" s="25"/>
      <c r="Y70" s="25"/>
      <c r="Z70" s="25"/>
      <c r="AA70" s="25"/>
      <c r="AB70" s="25"/>
      <c r="AC70" s="25"/>
      <c r="AD70" s="25"/>
    </row>
    <row r="71" spans="2:30">
      <c r="B71" s="118"/>
      <c r="C71" s="60" t="s">
        <v>92</v>
      </c>
      <c r="D71" s="25">
        <f>ABS(2*B18+D18)</f>
        <v>3426</v>
      </c>
      <c r="E71" s="25">
        <v>3426</v>
      </c>
      <c r="F71" s="25" t="str">
        <f t="shared" si="4"/>
        <v/>
      </c>
      <c r="G71" s="25" t="str">
        <f t="shared" si="4"/>
        <v/>
      </c>
      <c r="H71" s="25" t="str">
        <f t="shared" si="4"/>
        <v/>
      </c>
      <c r="I71" s="25" t="str">
        <f t="shared" si="4"/>
        <v/>
      </c>
      <c r="J71" s="25" t="str">
        <f t="shared" si="4"/>
        <v/>
      </c>
      <c r="K71" s="25" t="str">
        <f t="shared" si="4"/>
        <v/>
      </c>
      <c r="L71" s="25" t="str">
        <f t="shared" si="4"/>
        <v/>
      </c>
      <c r="M71" s="25" t="str">
        <f t="shared" si="4"/>
        <v/>
      </c>
      <c r="N71" s="25" t="str">
        <f t="shared" si="4"/>
        <v/>
      </c>
      <c r="O71" s="25" t="str">
        <f t="shared" si="4"/>
        <v/>
      </c>
      <c r="P71" s="25" t="str">
        <f t="shared" si="4"/>
        <v/>
      </c>
      <c r="Q71" s="25" t="str">
        <f t="shared" si="4"/>
        <v/>
      </c>
      <c r="R71" s="25" t="str">
        <f t="shared" si="4"/>
        <v/>
      </c>
      <c r="S71" s="25" t="str">
        <f t="shared" si="4"/>
        <v/>
      </c>
      <c r="T71" s="25" t="str">
        <f t="shared" si="4"/>
        <v/>
      </c>
      <c r="U71" s="25" t="str">
        <f t="shared" si="4"/>
        <v/>
      </c>
      <c r="V71" s="25" t="str">
        <f t="shared" si="4"/>
        <v/>
      </c>
      <c r="W71" s="25" t="str">
        <f t="shared" si="4"/>
        <v/>
      </c>
      <c r="X71" s="25" t="str">
        <f t="shared" si="4"/>
        <v/>
      </c>
      <c r="Y71" s="25" t="str">
        <f t="shared" si="4"/>
        <v/>
      </c>
      <c r="Z71" s="25" t="str">
        <f t="shared" si="4"/>
        <v/>
      </c>
      <c r="AA71" s="25" t="str">
        <f t="shared" si="4"/>
        <v/>
      </c>
      <c r="AB71" s="25" t="str">
        <f t="shared" si="4"/>
        <v/>
      </c>
      <c r="AC71" s="25" t="str">
        <f t="shared" si="4"/>
        <v/>
      </c>
      <c r="AD71" s="25" t="str">
        <f t="shared" si="4"/>
        <v/>
      </c>
    </row>
    <row r="72" spans="2:30">
      <c r="B72" s="118"/>
      <c r="C72" s="60" t="s">
        <v>93</v>
      </c>
      <c r="D72" s="25">
        <f>ABS(2*D18-B18)</f>
        <v>2912</v>
      </c>
      <c r="E72" s="25">
        <v>2912</v>
      </c>
      <c r="F72" s="25" t="str">
        <f t="shared" si="4"/>
        <v/>
      </c>
      <c r="G72" s="25" t="str">
        <f t="shared" si="4"/>
        <v/>
      </c>
      <c r="H72" s="25" t="str">
        <f t="shared" si="4"/>
        <v/>
      </c>
      <c r="I72" s="25" t="str">
        <f t="shared" si="4"/>
        <v/>
      </c>
      <c r="J72" s="25" t="str">
        <f t="shared" si="4"/>
        <v/>
      </c>
      <c r="K72" s="25" t="str">
        <f t="shared" si="4"/>
        <v/>
      </c>
      <c r="L72" s="25" t="str">
        <f t="shared" si="4"/>
        <v/>
      </c>
      <c r="M72" s="25" t="str">
        <f t="shared" si="4"/>
        <v/>
      </c>
      <c r="N72" s="25" t="str">
        <f t="shared" si="4"/>
        <v/>
      </c>
      <c r="O72" s="25" t="str">
        <f t="shared" si="4"/>
        <v/>
      </c>
      <c r="P72" s="25" t="str">
        <f t="shared" si="4"/>
        <v/>
      </c>
      <c r="Q72" s="25" t="str">
        <f t="shared" si="4"/>
        <v/>
      </c>
      <c r="R72" s="25" t="str">
        <f t="shared" si="4"/>
        <v/>
      </c>
      <c r="S72" s="25" t="str">
        <f t="shared" si="4"/>
        <v/>
      </c>
      <c r="T72" s="25" t="str">
        <f t="shared" si="4"/>
        <v/>
      </c>
      <c r="U72" s="25" t="str">
        <f t="shared" si="4"/>
        <v/>
      </c>
      <c r="V72" s="25" t="str">
        <f t="shared" si="4"/>
        <v/>
      </c>
      <c r="W72" s="25" t="str">
        <f t="shared" si="4"/>
        <v/>
      </c>
      <c r="X72" s="25" t="str">
        <f t="shared" si="4"/>
        <v/>
      </c>
      <c r="Y72" s="25" t="str">
        <f t="shared" si="4"/>
        <v/>
      </c>
      <c r="Z72" s="25" t="str">
        <f t="shared" si="4"/>
        <v/>
      </c>
      <c r="AA72" s="25" t="str">
        <f t="shared" si="4"/>
        <v/>
      </c>
      <c r="AB72" s="25" t="str">
        <f t="shared" si="4"/>
        <v/>
      </c>
      <c r="AC72" s="25" t="str">
        <f t="shared" si="4"/>
        <v/>
      </c>
      <c r="AD72" s="25" t="str">
        <f t="shared" si="4"/>
        <v/>
      </c>
    </row>
    <row r="73" spans="2:30">
      <c r="B73" s="118"/>
      <c r="C73" s="60" t="s">
        <v>94</v>
      </c>
      <c r="D73" s="25">
        <f>ABS(2*D18+B18)</f>
        <v>4488</v>
      </c>
      <c r="E73" s="25">
        <v>4488</v>
      </c>
      <c r="F73" s="25" t="str">
        <f t="shared" si="4"/>
        <v/>
      </c>
      <c r="G73" s="25" t="str">
        <f t="shared" si="4"/>
        <v/>
      </c>
      <c r="H73" s="25" t="str">
        <f t="shared" si="4"/>
        <v/>
      </c>
      <c r="I73" s="25" t="str">
        <f t="shared" si="4"/>
        <v/>
      </c>
      <c r="J73" s="25" t="str">
        <f t="shared" si="4"/>
        <v/>
      </c>
      <c r="K73" s="25" t="str">
        <f t="shared" si="4"/>
        <v/>
      </c>
      <c r="L73" s="25" t="str">
        <f t="shared" si="4"/>
        <v/>
      </c>
      <c r="M73" s="25" t="str">
        <f t="shared" si="4"/>
        <v/>
      </c>
      <c r="N73" s="25" t="str">
        <f t="shared" si="4"/>
        <v/>
      </c>
      <c r="O73" s="25" t="str">
        <f t="shared" si="4"/>
        <v/>
      </c>
      <c r="P73" s="25" t="str">
        <f t="shared" si="4"/>
        <v/>
      </c>
      <c r="Q73" s="25" t="str">
        <f t="shared" si="4"/>
        <v/>
      </c>
      <c r="R73" s="25" t="str">
        <f t="shared" si="4"/>
        <v/>
      </c>
      <c r="S73" s="25" t="str">
        <f t="shared" si="4"/>
        <v/>
      </c>
      <c r="T73" s="25" t="str">
        <f t="shared" si="4"/>
        <v/>
      </c>
      <c r="U73" s="25" t="str">
        <f t="shared" si="4"/>
        <v/>
      </c>
      <c r="V73" s="25" t="str">
        <f t="shared" si="4"/>
        <v/>
      </c>
      <c r="W73" s="25" t="str">
        <f t="shared" si="4"/>
        <v/>
      </c>
      <c r="X73" s="25" t="str">
        <f t="shared" si="4"/>
        <v/>
      </c>
      <c r="Y73" s="25" t="str">
        <f t="shared" si="4"/>
        <v/>
      </c>
      <c r="Z73" s="25" t="str">
        <f t="shared" si="4"/>
        <v/>
      </c>
      <c r="AA73" s="25" t="str">
        <f t="shared" si="4"/>
        <v/>
      </c>
      <c r="AB73" s="25" t="str">
        <f t="shared" si="4"/>
        <v/>
      </c>
      <c r="AC73" s="25" t="str">
        <f t="shared" si="4"/>
        <v/>
      </c>
      <c r="AD73" s="25" t="str">
        <f t="shared" si="4"/>
        <v/>
      </c>
    </row>
    <row r="74" spans="2:30" ht="15" customHeight="1">
      <c r="B74" s="119" t="s">
        <v>95</v>
      </c>
      <c r="C74" s="61" t="s">
        <v>96</v>
      </c>
      <c r="D74" s="62">
        <f>ABS(E18-C18)</f>
        <v>1112</v>
      </c>
      <c r="E74" s="62">
        <v>1112</v>
      </c>
      <c r="F74" s="62" t="str">
        <f t="shared" si="4"/>
        <v/>
      </c>
      <c r="G74" s="62" t="str">
        <f t="shared" si="4"/>
        <v/>
      </c>
      <c r="H74" s="62" t="str">
        <f t="shared" si="4"/>
        <v/>
      </c>
      <c r="I74" s="62" t="str">
        <f t="shared" si="4"/>
        <v/>
      </c>
      <c r="J74" s="62" t="str">
        <f t="shared" si="4"/>
        <v/>
      </c>
      <c r="K74" s="62" t="str">
        <f t="shared" si="4"/>
        <v/>
      </c>
      <c r="L74" s="62" t="str">
        <f t="shared" si="4"/>
        <v/>
      </c>
      <c r="M74" s="62" t="str">
        <f t="shared" si="4"/>
        <v/>
      </c>
      <c r="N74" s="62" t="str">
        <f t="shared" si="4"/>
        <v/>
      </c>
      <c r="O74" s="62" t="str">
        <f t="shared" si="4"/>
        <v/>
      </c>
      <c r="P74" s="62" t="str">
        <f t="shared" si="4"/>
        <v/>
      </c>
      <c r="Q74" s="62" t="str">
        <f t="shared" si="4"/>
        <v/>
      </c>
      <c r="R74" s="62" t="str">
        <f t="shared" si="4"/>
        <v/>
      </c>
      <c r="S74" s="62" t="str">
        <f t="shared" si="4"/>
        <v/>
      </c>
      <c r="T74" s="62" t="str">
        <f t="shared" si="4"/>
        <v/>
      </c>
      <c r="U74" s="62" t="str">
        <f t="shared" si="4"/>
        <v/>
      </c>
      <c r="V74" s="62" t="str">
        <f t="shared" si="4"/>
        <v/>
      </c>
      <c r="W74" s="62" t="str">
        <f t="shared" si="4"/>
        <v/>
      </c>
      <c r="X74" s="62" t="str">
        <f t="shared" si="4"/>
        <v/>
      </c>
      <c r="Y74" s="62" t="str">
        <f t="shared" si="4"/>
        <v/>
      </c>
      <c r="Z74" s="62" t="str">
        <f t="shared" si="4"/>
        <v/>
      </c>
      <c r="AA74" s="62" t="str">
        <f t="shared" si="4"/>
        <v/>
      </c>
      <c r="AB74" s="62" t="str">
        <f t="shared" si="4"/>
        <v/>
      </c>
      <c r="AC74" s="62" t="str">
        <f t="shared" si="4"/>
        <v/>
      </c>
      <c r="AD74" s="62" t="str">
        <f t="shared" si="4"/>
        <v/>
      </c>
    </row>
    <row r="75" spans="2:30">
      <c r="B75" s="120"/>
      <c r="C75" s="61" t="s">
        <v>97</v>
      </c>
      <c r="D75" s="62">
        <f>ABS(E18+C18)</f>
        <v>2708</v>
      </c>
      <c r="E75" s="62">
        <v>2708</v>
      </c>
      <c r="F75" s="62" t="str">
        <f t="shared" si="4"/>
        <v/>
      </c>
      <c r="G75" s="62" t="str">
        <f t="shared" si="4"/>
        <v/>
      </c>
      <c r="H75" s="62" t="str">
        <f t="shared" si="4"/>
        <v/>
      </c>
      <c r="I75" s="62" t="str">
        <f t="shared" si="4"/>
        <v/>
      </c>
      <c r="J75" s="62" t="str">
        <f t="shared" si="4"/>
        <v/>
      </c>
      <c r="K75" s="62" t="str">
        <f t="shared" si="4"/>
        <v/>
      </c>
      <c r="L75" s="62" t="str">
        <f t="shared" si="4"/>
        <v/>
      </c>
      <c r="M75" s="62" t="str">
        <f t="shared" si="4"/>
        <v/>
      </c>
      <c r="N75" s="62" t="str">
        <f t="shared" si="4"/>
        <v/>
      </c>
      <c r="O75" s="62" t="str">
        <f t="shared" si="4"/>
        <v/>
      </c>
      <c r="P75" s="62" t="str">
        <f t="shared" si="4"/>
        <v/>
      </c>
      <c r="Q75" s="62" t="str">
        <f t="shared" si="4"/>
        <v/>
      </c>
      <c r="R75" s="62" t="str">
        <f t="shared" si="4"/>
        <v/>
      </c>
      <c r="S75" s="62" t="str">
        <f t="shared" si="4"/>
        <v/>
      </c>
      <c r="T75" s="62" t="str">
        <f t="shared" si="4"/>
        <v/>
      </c>
      <c r="U75" s="62" t="str">
        <f t="shared" si="4"/>
        <v/>
      </c>
      <c r="V75" s="62" t="str">
        <f t="shared" si="4"/>
        <v/>
      </c>
      <c r="W75" s="62" t="str">
        <f t="shared" si="4"/>
        <v/>
      </c>
      <c r="X75" s="62" t="str">
        <f t="shared" si="4"/>
        <v/>
      </c>
      <c r="Y75" s="62" t="str">
        <f t="shared" si="4"/>
        <v/>
      </c>
      <c r="Z75" s="62" t="str">
        <f t="shared" si="4"/>
        <v/>
      </c>
      <c r="AA75" s="62" t="str">
        <f t="shared" si="4"/>
        <v/>
      </c>
      <c r="AB75" s="62" t="str">
        <f t="shared" si="4"/>
        <v/>
      </c>
      <c r="AC75" s="62" t="str">
        <f t="shared" si="4"/>
        <v/>
      </c>
      <c r="AD75" s="62" t="str">
        <f t="shared" si="4"/>
        <v/>
      </c>
    </row>
    <row r="76" spans="2:30">
      <c r="B76" s="120"/>
      <c r="C76" s="61" t="s">
        <v>98</v>
      </c>
      <c r="D76" s="62">
        <f>ABS(2*C18-E18)</f>
        <v>314</v>
      </c>
      <c r="E76" s="62">
        <v>314</v>
      </c>
      <c r="F76" s="62" t="str">
        <f t="shared" si="4"/>
        <v/>
      </c>
      <c r="G76" s="62" t="str">
        <f t="shared" si="4"/>
        <v/>
      </c>
      <c r="H76" s="62" t="str">
        <f t="shared" si="4"/>
        <v/>
      </c>
      <c r="I76" s="62" t="str">
        <f t="shared" si="4"/>
        <v/>
      </c>
      <c r="J76" s="62" t="str">
        <f t="shared" si="4"/>
        <v/>
      </c>
      <c r="K76" s="62" t="str">
        <f t="shared" si="4"/>
        <v/>
      </c>
      <c r="L76" s="62" t="str">
        <f t="shared" si="4"/>
        <v/>
      </c>
      <c r="M76" s="62" t="str">
        <f t="shared" si="4"/>
        <v/>
      </c>
      <c r="N76" s="62" t="str">
        <f t="shared" si="4"/>
        <v/>
      </c>
      <c r="O76" s="62" t="str">
        <f t="shared" si="4"/>
        <v/>
      </c>
      <c r="P76" s="62" t="str">
        <f t="shared" si="4"/>
        <v/>
      </c>
      <c r="Q76" s="62" t="str">
        <f t="shared" si="4"/>
        <v/>
      </c>
      <c r="R76" s="62" t="str">
        <f t="shared" si="4"/>
        <v/>
      </c>
      <c r="S76" s="62" t="str">
        <f t="shared" si="4"/>
        <v/>
      </c>
      <c r="T76" s="62" t="str">
        <f t="shared" si="4"/>
        <v/>
      </c>
      <c r="U76" s="62" t="str">
        <f t="shared" si="4"/>
        <v/>
      </c>
      <c r="V76" s="62" t="str">
        <f t="shared" si="4"/>
        <v/>
      </c>
      <c r="W76" s="62" t="str">
        <f t="shared" si="4"/>
        <v/>
      </c>
      <c r="X76" s="62" t="str">
        <f t="shared" si="4"/>
        <v/>
      </c>
      <c r="Y76" s="62" t="str">
        <f t="shared" si="4"/>
        <v/>
      </c>
      <c r="Z76" s="62" t="str">
        <f t="shared" si="4"/>
        <v/>
      </c>
      <c r="AA76" s="62" t="str">
        <f t="shared" si="4"/>
        <v/>
      </c>
      <c r="AB76" s="62" t="str">
        <f t="shared" si="4"/>
        <v/>
      </c>
      <c r="AC76" s="62" t="str">
        <f t="shared" si="4"/>
        <v/>
      </c>
      <c r="AD76" s="62" t="str">
        <f t="shared" si="4"/>
        <v/>
      </c>
    </row>
    <row r="77" spans="2:30">
      <c r="B77" s="120"/>
      <c r="C77" s="61" t="s">
        <v>99</v>
      </c>
      <c r="D77" s="62">
        <f>ABS(2*C18+E18)</f>
        <v>3506</v>
      </c>
      <c r="E77" s="62">
        <v>3506</v>
      </c>
      <c r="F77" s="62" t="str">
        <f t="shared" si="4"/>
        <v/>
      </c>
      <c r="G77" s="62" t="str">
        <f t="shared" si="4"/>
        <v/>
      </c>
      <c r="H77" s="62" t="str">
        <f t="shared" si="4"/>
        <v/>
      </c>
      <c r="I77" s="62" t="str">
        <f t="shared" si="4"/>
        <v/>
      </c>
      <c r="J77" s="62" t="str">
        <f t="shared" si="4"/>
        <v/>
      </c>
      <c r="K77" s="62" t="str">
        <f t="shared" si="4"/>
        <v/>
      </c>
      <c r="L77" s="62" t="str">
        <f t="shared" si="4"/>
        <v/>
      </c>
      <c r="M77" s="62" t="str">
        <f t="shared" si="4"/>
        <v/>
      </c>
      <c r="N77" s="62" t="str">
        <f t="shared" si="4"/>
        <v/>
      </c>
      <c r="O77" s="62" t="str">
        <f t="shared" si="4"/>
        <v/>
      </c>
      <c r="P77" s="62" t="str">
        <f t="shared" si="4"/>
        <v/>
      </c>
      <c r="Q77" s="62" t="str">
        <f t="shared" si="4"/>
        <v/>
      </c>
      <c r="R77" s="62" t="str">
        <f t="shared" si="4"/>
        <v/>
      </c>
      <c r="S77" s="62" t="str">
        <f t="shared" si="4"/>
        <v/>
      </c>
      <c r="T77" s="62" t="str">
        <f t="shared" si="4"/>
        <v/>
      </c>
      <c r="U77" s="62" t="str">
        <f t="shared" si="4"/>
        <v/>
      </c>
      <c r="V77" s="62" t="str">
        <f t="shared" si="4"/>
        <v/>
      </c>
      <c r="W77" s="62" t="str">
        <f t="shared" si="4"/>
        <v/>
      </c>
      <c r="X77" s="62" t="str">
        <f t="shared" si="4"/>
        <v/>
      </c>
      <c r="Y77" s="62" t="str">
        <f t="shared" si="4"/>
        <v/>
      </c>
      <c r="Z77" s="62" t="str">
        <f t="shared" ref="Z77:AD79" si="5">IF(Z$63&lt;&gt;"",Y77,"")</f>
        <v/>
      </c>
      <c r="AA77" s="62" t="str">
        <f t="shared" si="5"/>
        <v/>
      </c>
      <c r="AB77" s="62" t="str">
        <f t="shared" si="5"/>
        <v/>
      </c>
      <c r="AC77" s="62" t="str">
        <f t="shared" si="5"/>
        <v/>
      </c>
      <c r="AD77" s="62" t="str">
        <f t="shared" si="5"/>
        <v/>
      </c>
    </row>
    <row r="78" spans="2:30">
      <c r="B78" s="120"/>
      <c r="C78" s="61" t="s">
        <v>100</v>
      </c>
      <c r="D78" s="62">
        <f>ABS(2*E18-C18)</f>
        <v>3022</v>
      </c>
      <c r="E78" s="62">
        <v>3022</v>
      </c>
      <c r="F78" s="62" t="str">
        <f t="shared" ref="E78:Y79" si="6">IF(F$63&lt;&gt;"",E78,"")</f>
        <v/>
      </c>
      <c r="G78" s="62" t="str">
        <f t="shared" si="6"/>
        <v/>
      </c>
      <c r="H78" s="62" t="str">
        <f t="shared" si="6"/>
        <v/>
      </c>
      <c r="I78" s="62" t="str">
        <f t="shared" si="6"/>
        <v/>
      </c>
      <c r="J78" s="62" t="str">
        <f t="shared" si="6"/>
        <v/>
      </c>
      <c r="K78" s="62" t="str">
        <f t="shared" si="6"/>
        <v/>
      </c>
      <c r="L78" s="62" t="str">
        <f t="shared" si="6"/>
        <v/>
      </c>
      <c r="M78" s="62" t="str">
        <f t="shared" si="6"/>
        <v/>
      </c>
      <c r="N78" s="62" t="str">
        <f t="shared" si="6"/>
        <v/>
      </c>
      <c r="O78" s="62" t="str">
        <f t="shared" si="6"/>
        <v/>
      </c>
      <c r="P78" s="62" t="str">
        <f t="shared" si="6"/>
        <v/>
      </c>
      <c r="Q78" s="62" t="str">
        <f t="shared" si="6"/>
        <v/>
      </c>
      <c r="R78" s="62" t="str">
        <f t="shared" si="6"/>
        <v/>
      </c>
      <c r="S78" s="62" t="str">
        <f t="shared" si="6"/>
        <v/>
      </c>
      <c r="T78" s="62" t="str">
        <f t="shared" si="6"/>
        <v/>
      </c>
      <c r="U78" s="62" t="str">
        <f t="shared" si="6"/>
        <v/>
      </c>
      <c r="V78" s="62" t="str">
        <f t="shared" si="6"/>
        <v/>
      </c>
      <c r="W78" s="62" t="str">
        <f t="shared" si="6"/>
        <v/>
      </c>
      <c r="X78" s="62" t="str">
        <f t="shared" si="6"/>
        <v/>
      </c>
      <c r="Y78" s="62" t="str">
        <f t="shared" si="6"/>
        <v/>
      </c>
      <c r="Z78" s="62" t="str">
        <f t="shared" si="5"/>
        <v/>
      </c>
      <c r="AA78" s="62" t="str">
        <f t="shared" si="5"/>
        <v/>
      </c>
      <c r="AB78" s="62" t="str">
        <f t="shared" si="5"/>
        <v/>
      </c>
      <c r="AC78" s="62" t="str">
        <f t="shared" si="5"/>
        <v/>
      </c>
      <c r="AD78" s="62" t="str">
        <f t="shared" si="5"/>
        <v/>
      </c>
    </row>
    <row r="79" spans="2:30">
      <c r="B79" s="121"/>
      <c r="C79" s="61" t="s">
        <v>101</v>
      </c>
      <c r="D79" s="62">
        <f>ABS(2*E18+C18)</f>
        <v>4618</v>
      </c>
      <c r="E79" s="62">
        <v>4618</v>
      </c>
      <c r="F79" s="62" t="str">
        <f t="shared" si="6"/>
        <v/>
      </c>
      <c r="G79" s="62" t="str">
        <f t="shared" si="6"/>
        <v/>
      </c>
      <c r="H79" s="62" t="str">
        <f t="shared" si="6"/>
        <v/>
      </c>
      <c r="I79" s="62" t="str">
        <f t="shared" si="6"/>
        <v/>
      </c>
      <c r="J79" s="62" t="str">
        <f t="shared" si="6"/>
        <v/>
      </c>
      <c r="K79" s="62" t="str">
        <f t="shared" si="6"/>
        <v/>
      </c>
      <c r="L79" s="62" t="str">
        <f t="shared" si="6"/>
        <v/>
      </c>
      <c r="M79" s="62" t="str">
        <f t="shared" si="6"/>
        <v/>
      </c>
      <c r="N79" s="62" t="str">
        <f t="shared" si="6"/>
        <v/>
      </c>
      <c r="O79" s="62" t="str">
        <f t="shared" si="6"/>
        <v/>
      </c>
      <c r="P79" s="62" t="str">
        <f t="shared" si="6"/>
        <v/>
      </c>
      <c r="Q79" s="62" t="str">
        <f t="shared" si="6"/>
        <v/>
      </c>
      <c r="R79" s="62" t="str">
        <f t="shared" si="6"/>
        <v/>
      </c>
      <c r="S79" s="62" t="str">
        <f t="shared" si="6"/>
        <v/>
      </c>
      <c r="T79" s="62" t="str">
        <f t="shared" si="6"/>
        <v/>
      </c>
      <c r="U79" s="62" t="str">
        <f t="shared" si="6"/>
        <v/>
      </c>
      <c r="V79" s="62" t="str">
        <f t="shared" si="6"/>
        <v/>
      </c>
      <c r="W79" s="62" t="str">
        <f t="shared" si="6"/>
        <v/>
      </c>
      <c r="X79" s="62" t="str">
        <f t="shared" si="6"/>
        <v/>
      </c>
      <c r="Y79" s="62" t="str">
        <f t="shared" si="6"/>
        <v/>
      </c>
      <c r="Z79" s="62" t="str">
        <f t="shared" si="5"/>
        <v/>
      </c>
      <c r="AA79" s="62" t="str">
        <f t="shared" si="5"/>
        <v/>
      </c>
      <c r="AB79" s="62" t="str">
        <f t="shared" si="5"/>
        <v/>
      </c>
      <c r="AC79" s="62" t="str">
        <f t="shared" si="5"/>
        <v/>
      </c>
      <c r="AD79" s="62" t="str">
        <f t="shared" si="5"/>
        <v/>
      </c>
    </row>
    <row r="81" spans="1:21" ht="18.75">
      <c r="A81" s="108" t="s">
        <v>102</v>
      </c>
      <c r="B81" s="108"/>
      <c r="C81" s="108"/>
      <c r="D81" s="108"/>
      <c r="E81" s="108"/>
      <c r="F81" s="108"/>
      <c r="G81" s="108"/>
      <c r="H81" s="108"/>
      <c r="I81" s="108"/>
      <c r="J81" s="108"/>
      <c r="K81" s="108"/>
      <c r="L81" s="108"/>
      <c r="M81" s="108"/>
      <c r="N81" s="108"/>
      <c r="O81" s="4"/>
    </row>
    <row r="82" spans="1:21" ht="18.75">
      <c r="A82" s="4"/>
      <c r="B82" s="63" t="s">
        <v>103</v>
      </c>
      <c r="C82" s="4"/>
      <c r="D82" s="4"/>
      <c r="E82" s="4"/>
      <c r="F82" s="4"/>
      <c r="G82" s="4"/>
      <c r="H82" s="4"/>
      <c r="I82" s="4"/>
      <c r="J82" s="4"/>
      <c r="K82" s="4"/>
      <c r="L82" s="4"/>
      <c r="M82" s="4"/>
      <c r="N82" s="4"/>
      <c r="O82" s="4"/>
    </row>
    <row r="83" spans="1:21" ht="44.25" customHeight="1">
      <c r="B83" s="122" t="s">
        <v>156</v>
      </c>
      <c r="C83" s="123"/>
      <c r="D83" s="123"/>
      <c r="E83" s="123"/>
      <c r="F83" s="123"/>
      <c r="G83" s="123"/>
      <c r="H83" s="123"/>
      <c r="I83" s="123"/>
      <c r="J83" s="123"/>
      <c r="K83" s="123"/>
      <c r="L83" s="123"/>
      <c r="M83" s="123"/>
      <c r="N83" s="124"/>
    </row>
    <row r="84" spans="1:21" ht="9.75" customHeight="1"/>
    <row r="85" spans="1:21" s="64" customFormat="1"/>
    <row r="86" spans="1:21" ht="18.75">
      <c r="A86" s="108" t="s">
        <v>105</v>
      </c>
      <c r="B86" s="108"/>
      <c r="C86" s="108"/>
      <c r="D86" s="108"/>
      <c r="E86" s="108"/>
      <c r="F86" s="108"/>
      <c r="G86" s="108"/>
      <c r="H86" s="108"/>
      <c r="I86" s="108"/>
      <c r="J86" s="108"/>
      <c r="K86" s="108"/>
      <c r="L86" s="108"/>
      <c r="M86" s="108"/>
      <c r="N86" s="108"/>
      <c r="O86" s="4"/>
    </row>
    <row r="87" spans="1:21" ht="18.75">
      <c r="A87" s="4"/>
      <c r="B87" s="4"/>
      <c r="C87" s="4"/>
      <c r="D87" s="4"/>
      <c r="E87" s="4"/>
      <c r="F87" s="4"/>
      <c r="G87" s="4"/>
      <c r="H87" s="4"/>
      <c r="I87" s="4"/>
      <c r="J87" s="4"/>
      <c r="K87" s="4"/>
      <c r="L87" s="4"/>
      <c r="M87" s="4"/>
      <c r="N87" s="4"/>
      <c r="O87" s="4"/>
    </row>
    <row r="88" spans="1:21" ht="18.75">
      <c r="A88" s="4"/>
      <c r="B88" s="109" t="s">
        <v>106</v>
      </c>
      <c r="C88" s="110"/>
      <c r="D88" s="110"/>
      <c r="E88" s="110"/>
      <c r="F88" s="110"/>
      <c r="G88" s="110"/>
      <c r="H88" s="110"/>
      <c r="I88" s="110"/>
      <c r="J88" s="110"/>
      <c r="K88" s="110"/>
      <c r="L88" s="110"/>
      <c r="M88" s="110"/>
      <c r="N88" s="111"/>
      <c r="O88" s="4"/>
    </row>
    <row r="89" spans="1:21" ht="15.75" hidden="1" customHeight="1">
      <c r="D89" s="104" t="s">
        <v>107</v>
      </c>
      <c r="E89" s="105"/>
      <c r="F89" s="105"/>
      <c r="G89" s="105"/>
      <c r="H89" s="105"/>
      <c r="I89" s="105"/>
      <c r="J89" s="105"/>
      <c r="K89" s="105"/>
      <c r="L89" s="105"/>
      <c r="M89" s="105"/>
      <c r="N89" s="105"/>
      <c r="O89" s="106"/>
      <c r="P89" s="106"/>
      <c r="Q89" s="107"/>
    </row>
    <row r="90" spans="1:21" ht="15.75" thickBot="1">
      <c r="R90" s="15"/>
      <c r="S90" s="15"/>
      <c r="T90" s="15"/>
      <c r="U90" s="15"/>
    </row>
    <row r="91" spans="1:21" ht="15.75" customHeight="1" thickBot="1">
      <c r="B91" s="99" t="s">
        <v>108</v>
      </c>
      <c r="C91" s="99"/>
      <c r="D91" s="99"/>
      <c r="E91" s="99"/>
      <c r="F91" s="99"/>
      <c r="G91" s="99"/>
      <c r="H91" s="99"/>
      <c r="I91" s="99"/>
      <c r="J91" s="99"/>
      <c r="K91" s="99"/>
      <c r="L91" s="99"/>
      <c r="M91" s="99"/>
      <c r="R91" s="15"/>
      <c r="S91" s="15"/>
      <c r="T91" s="15"/>
      <c r="U91" s="15"/>
    </row>
    <row r="92" spans="1:21" ht="15.75" customHeight="1" thickBot="1">
      <c r="B92" s="99" t="s">
        <v>109</v>
      </c>
      <c r="C92" s="99" t="s">
        <v>110</v>
      </c>
      <c r="D92" s="99"/>
      <c r="E92" s="99"/>
      <c r="F92" s="99"/>
      <c r="G92" s="99"/>
      <c r="H92" s="99"/>
      <c r="I92" s="99" t="s">
        <v>111</v>
      </c>
      <c r="J92" s="99"/>
      <c r="K92" s="99" t="s">
        <v>112</v>
      </c>
      <c r="L92" s="99"/>
      <c r="M92" s="99"/>
    </row>
    <row r="93" spans="1:21" ht="15.75" customHeight="1" thickBot="1">
      <c r="B93" s="99"/>
      <c r="C93" s="99" t="s">
        <v>113</v>
      </c>
      <c r="D93" s="99"/>
      <c r="E93" s="99"/>
      <c r="F93" s="99"/>
      <c r="G93" s="65" t="s">
        <v>114</v>
      </c>
      <c r="H93" s="65" t="s">
        <v>115</v>
      </c>
      <c r="I93" s="65" t="s">
        <v>116</v>
      </c>
      <c r="J93" s="103" t="s">
        <v>117</v>
      </c>
      <c r="K93" s="65" t="s">
        <v>118</v>
      </c>
      <c r="L93" s="99" t="s">
        <v>119</v>
      </c>
      <c r="M93" s="99"/>
    </row>
    <row r="94" spans="1:21" ht="27.75" customHeight="1" thickBot="1">
      <c r="B94" s="99"/>
      <c r="C94" s="99" t="s">
        <v>120</v>
      </c>
      <c r="D94" s="99"/>
      <c r="E94" s="99" t="s">
        <v>115</v>
      </c>
      <c r="F94" s="99"/>
      <c r="G94" s="65" t="s">
        <v>121</v>
      </c>
      <c r="H94" s="65" t="s">
        <v>121</v>
      </c>
      <c r="I94" s="65" t="s">
        <v>122</v>
      </c>
      <c r="J94" s="103"/>
      <c r="K94" s="65" t="s">
        <v>122</v>
      </c>
      <c r="L94" s="99" t="s">
        <v>123</v>
      </c>
      <c r="M94" s="99"/>
    </row>
    <row r="95" spans="1:21" ht="15.75" thickBot="1">
      <c r="B95" s="99"/>
      <c r="C95" s="65" t="s">
        <v>124</v>
      </c>
      <c r="D95" s="65" t="s">
        <v>125</v>
      </c>
      <c r="E95" s="65" t="s">
        <v>124</v>
      </c>
      <c r="F95" s="65" t="s">
        <v>125</v>
      </c>
      <c r="G95" s="66"/>
      <c r="H95" s="66"/>
      <c r="I95" s="66"/>
      <c r="J95" s="103"/>
      <c r="K95" s="66"/>
      <c r="L95" s="66"/>
      <c r="M95" s="66"/>
    </row>
    <row r="96" spans="1:21" ht="15.75" customHeight="1" thickBot="1">
      <c r="B96" s="100" t="s">
        <v>126</v>
      </c>
      <c r="C96" s="101"/>
      <c r="D96" s="101"/>
      <c r="E96" s="101"/>
      <c r="F96" s="101"/>
      <c r="G96" s="101"/>
      <c r="H96" s="101"/>
      <c r="I96" s="101"/>
      <c r="J96" s="101"/>
      <c r="K96" s="101"/>
      <c r="L96" s="101"/>
      <c r="M96" s="102"/>
    </row>
    <row r="97" spans="2:13" ht="38.25" customHeight="1" thickBot="1">
      <c r="B97" s="67">
        <v>1</v>
      </c>
      <c r="C97" s="68">
        <v>14</v>
      </c>
      <c r="D97" s="67" t="s">
        <v>157</v>
      </c>
      <c r="E97" s="67" t="s">
        <v>154</v>
      </c>
      <c r="F97" s="67" t="s">
        <v>157</v>
      </c>
      <c r="G97" s="70" t="s">
        <v>130</v>
      </c>
      <c r="H97" s="67" t="s">
        <v>158</v>
      </c>
      <c r="I97" s="67" t="s">
        <v>127</v>
      </c>
      <c r="J97" s="67" t="s">
        <v>128</v>
      </c>
      <c r="K97" s="67" t="s">
        <v>129</v>
      </c>
      <c r="L97" s="67" t="s">
        <v>104</v>
      </c>
      <c r="M97" s="67" t="s">
        <v>104</v>
      </c>
    </row>
  </sheetData>
  <mergeCells count="41">
    <mergeCell ref="C20:D20"/>
    <mergeCell ref="A1:B1"/>
    <mergeCell ref="A3:N3"/>
    <mergeCell ref="B5:B6"/>
    <mergeCell ref="C5:I5"/>
    <mergeCell ref="D6:F6"/>
    <mergeCell ref="B7:B10"/>
    <mergeCell ref="B11:I11"/>
    <mergeCell ref="A14:N14"/>
    <mergeCell ref="B16:C16"/>
    <mergeCell ref="D16:E16"/>
    <mergeCell ref="I16:N16"/>
    <mergeCell ref="A29:N29"/>
    <mergeCell ref="A30:N30"/>
    <mergeCell ref="B32:B33"/>
    <mergeCell ref="C32:M32"/>
    <mergeCell ref="D33:F33"/>
    <mergeCell ref="J33:M33"/>
    <mergeCell ref="D89:Q89"/>
    <mergeCell ref="A86:N86"/>
    <mergeCell ref="B88:N88"/>
    <mergeCell ref="B34:B56"/>
    <mergeCell ref="A59:N59"/>
    <mergeCell ref="B61:N61"/>
    <mergeCell ref="B62:C62"/>
    <mergeCell ref="B68:B73"/>
    <mergeCell ref="B74:B79"/>
    <mergeCell ref="A81:N81"/>
    <mergeCell ref="B83:N83"/>
    <mergeCell ref="L94:M94"/>
    <mergeCell ref="B96:M96"/>
    <mergeCell ref="B91:M91"/>
    <mergeCell ref="B92:B95"/>
    <mergeCell ref="C92:H92"/>
    <mergeCell ref="I92:J92"/>
    <mergeCell ref="K92:M92"/>
    <mergeCell ref="C93:F93"/>
    <mergeCell ref="J93:J95"/>
    <mergeCell ref="L93:M93"/>
    <mergeCell ref="C94:D94"/>
    <mergeCell ref="E94:F94"/>
  </mergeCells>
  <phoneticPr fontId="19" type="noConversion"/>
  <conditionalFormatting sqref="J34:M53 C34:C40">
    <cfRule type="expression" dxfId="36" priority="58">
      <formula>$J34&lt;&gt;""</formula>
    </cfRule>
  </conditionalFormatting>
  <conditionalFormatting sqref="D63:V63">
    <cfRule type="expression" dxfId="35" priority="57">
      <formula>LEFT(D$67,3)="Def"</formula>
    </cfRule>
  </conditionalFormatting>
  <conditionalFormatting sqref="D68:V79">
    <cfRule type="cellIs" dxfId="34" priority="56" operator="between">
      <formula>VALUE(D$65)</formula>
      <formula>VALUE(D$66)</formula>
    </cfRule>
  </conditionalFormatting>
  <conditionalFormatting sqref="B97">
    <cfRule type="containsBlanks" dxfId="33" priority="53">
      <formula>LEN(TRIM(B97))=0</formula>
    </cfRule>
  </conditionalFormatting>
  <conditionalFormatting sqref="D67:V67">
    <cfRule type="expression" dxfId="32" priority="52">
      <formula>LEFT(D$67,3)="Def"</formula>
    </cfRule>
  </conditionalFormatting>
  <conditionalFormatting sqref="C97:M97">
    <cfRule type="containsBlanks" dxfId="31" priority="51">
      <formula>LEN(TRIM(C97))=0</formula>
    </cfRule>
  </conditionalFormatting>
  <conditionalFormatting sqref="C48:C52">
    <cfRule type="expression" dxfId="30" priority="44">
      <formula>$J48&lt;&gt;""</formula>
    </cfRule>
  </conditionalFormatting>
  <conditionalFormatting sqref="C43:C47">
    <cfRule type="expression" dxfId="29" priority="43">
      <formula>$J43&lt;&gt;""</formula>
    </cfRule>
  </conditionalFormatting>
  <conditionalFormatting sqref="C53">
    <cfRule type="expression" dxfId="28" priority="35">
      <formula>$J53&lt;&gt;""</formula>
    </cfRule>
  </conditionalFormatting>
  <conditionalFormatting sqref="D64:V64">
    <cfRule type="expression" dxfId="27" priority="31">
      <formula>LEFT(D$67,3)="Def"</formula>
    </cfRule>
  </conditionalFormatting>
  <conditionalFormatting sqref="D62:V79">
    <cfRule type="expression" dxfId="26" priority="29">
      <formula>AND(C$62&lt;&gt;"",D$62="")</formula>
    </cfRule>
    <cfRule type="expression" dxfId="25" priority="30">
      <formula>D$62=""</formula>
    </cfRule>
  </conditionalFormatting>
  <conditionalFormatting sqref="W63:AB63">
    <cfRule type="expression" dxfId="24" priority="28">
      <formula>LEFT(W$67,3)="Def"</formula>
    </cfRule>
  </conditionalFormatting>
  <conditionalFormatting sqref="W68:AB79">
    <cfRule type="cellIs" dxfId="23" priority="27" operator="between">
      <formula>VALUE(W$65)</formula>
      <formula>VALUE(W$66)</formula>
    </cfRule>
  </conditionalFormatting>
  <conditionalFormatting sqref="W67:AB67">
    <cfRule type="expression" dxfId="22" priority="26">
      <formula>LEFT(W$67,3)="Def"</formula>
    </cfRule>
  </conditionalFormatting>
  <conditionalFormatting sqref="W64:AB64">
    <cfRule type="expression" dxfId="21" priority="25">
      <formula>LEFT(W$67,3)="Def"</formula>
    </cfRule>
  </conditionalFormatting>
  <conditionalFormatting sqref="W62:AB79">
    <cfRule type="expression" dxfId="20" priority="23">
      <formula>AND(V$62&lt;&gt;"",W$62="")</formula>
    </cfRule>
    <cfRule type="expression" dxfId="19" priority="24">
      <formula>W$62=""</formula>
    </cfRule>
  </conditionalFormatting>
  <conditionalFormatting sqref="AC63">
    <cfRule type="expression" dxfId="18" priority="22">
      <formula>LEFT(AC$67,3)="Def"</formula>
    </cfRule>
  </conditionalFormatting>
  <conditionalFormatting sqref="AC68:AC79">
    <cfRule type="cellIs" dxfId="17" priority="21" operator="between">
      <formula>VALUE(AC$65)</formula>
      <formula>VALUE(AC$66)</formula>
    </cfRule>
  </conditionalFormatting>
  <conditionalFormatting sqref="AC67">
    <cfRule type="expression" dxfId="16" priority="20">
      <formula>LEFT(AC$67,3)="Def"</formula>
    </cfRule>
  </conditionalFormatting>
  <conditionalFormatting sqref="AC64">
    <cfRule type="expression" dxfId="15" priority="19">
      <formula>LEFT(AC$67,3)="Def"</formula>
    </cfRule>
  </conditionalFormatting>
  <conditionalFormatting sqref="AC62:AC79">
    <cfRule type="expression" dxfId="14" priority="17">
      <formula>AND(AB$62&lt;&gt;"",AC$62="")</formula>
    </cfRule>
    <cfRule type="expression" dxfId="13" priority="18">
      <formula>AC$62=""</formula>
    </cfRule>
  </conditionalFormatting>
  <conditionalFormatting sqref="AD63">
    <cfRule type="expression" dxfId="12" priority="16">
      <formula>LEFT(AD$67,3)="Def"</formula>
    </cfRule>
  </conditionalFormatting>
  <conditionalFormatting sqref="AD68:AD79">
    <cfRule type="cellIs" dxfId="11" priority="15" operator="between">
      <formula>VALUE(AD$65)</formula>
      <formula>VALUE(AD$66)</formula>
    </cfRule>
  </conditionalFormatting>
  <conditionalFormatting sqref="AD67">
    <cfRule type="expression" dxfId="10" priority="14">
      <formula>LEFT(AD$67,3)="Def"</formula>
    </cfRule>
  </conditionalFormatting>
  <conditionalFormatting sqref="AD64">
    <cfRule type="expression" dxfId="9" priority="13">
      <formula>LEFT(AD$67,3)="Def"</formula>
    </cfRule>
  </conditionalFormatting>
  <conditionalFormatting sqref="AD62:AD79">
    <cfRule type="expression" dxfId="8" priority="11">
      <formula>AND(AC$62&lt;&gt;"",AD$62="")</formula>
    </cfRule>
    <cfRule type="expression" dxfId="7" priority="12">
      <formula>AD$62=""</formula>
    </cfRule>
  </conditionalFormatting>
  <conditionalFormatting sqref="C41">
    <cfRule type="expression" dxfId="6" priority="10">
      <formula>$J41&lt;&gt;""</formula>
    </cfRule>
  </conditionalFormatting>
  <conditionalFormatting sqref="C42">
    <cfRule type="expression" dxfId="5" priority="9">
      <formula>$J42&lt;&gt;""</formula>
    </cfRule>
  </conditionalFormatting>
  <conditionalFormatting sqref="J54:M54">
    <cfRule type="expression" dxfId="4" priority="8">
      <formula>$J54&lt;&gt;""</formula>
    </cfRule>
  </conditionalFormatting>
  <conditionalFormatting sqref="C54">
    <cfRule type="expression" dxfId="3" priority="7">
      <formula>$J54&lt;&gt;""</formula>
    </cfRule>
  </conditionalFormatting>
  <conditionalFormatting sqref="J55:M55">
    <cfRule type="expression" dxfId="2" priority="6">
      <formula>$J55&lt;&gt;""</formula>
    </cfRule>
  </conditionalFormatting>
  <conditionalFormatting sqref="C55">
    <cfRule type="expression" dxfId="1" priority="5">
      <formula>$J55&lt;&gt;""</formula>
    </cfRule>
  </conditionalFormatting>
  <conditionalFormatting sqref="J56:M56">
    <cfRule type="expression" dxfId="0" priority="4">
      <formula>$J56&lt;&gt;""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18</vt:i4>
      </vt:variant>
    </vt:vector>
  </HeadingPairs>
  <TitlesOfParts>
    <vt:vector size="20" baseType="lpstr">
      <vt:lpstr>6.5B.3.3.1 Tx spurious 14A_n2A</vt:lpstr>
      <vt:lpstr>6.5B.3.3.2</vt:lpstr>
      <vt:lpstr>'6.5B.3.3.2'!_Hlk515435267</vt:lpstr>
      <vt:lpstr>f_inputRangeStartCell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 (QMC)</cp:lastModifiedBy>
  <dcterms:created xsi:type="dcterms:W3CDTF">2021-02-07T23:37:15Z</dcterms:created>
  <dcterms:modified xsi:type="dcterms:W3CDTF">2021-10-28T16:14:06Z</dcterms:modified>
</cp:coreProperties>
</file>