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ericsson-my.sharepoint.com/personal/petter_karlsson_ericsson_com/Documents/docs/3GPP/meetings/93_e-meeting_nov_2021/my CRs/efeMTC/"/>
    </mc:Choice>
  </mc:AlternateContent>
  <xr:revisionPtr revIDLastSave="560" documentId="8_{E1E0C223-8BD9-4BB0-9844-131BB2F3F5FF}" xr6:coauthVersionLast="46" xr6:coauthVersionMax="46" xr10:uidLastSave="{434BF842-D2C7-4F62-9EB8-03FFE2FADBDC}"/>
  <bookViews>
    <workbookView xWindow="31200" yWindow="504" windowWidth="30072" windowHeight="16056" activeTab="1" xr2:uid="{82E939C1-F370-4968-8039-808D1242883C}"/>
  </bookViews>
  <sheets>
    <sheet name="Requirements" sheetId="1" r:id="rId1"/>
    <sheet name="A-MPR(NS_23)" sheetId="2" r:id="rId2"/>
    <sheet name="Sheet3" sheetId="3" r:id="rId3"/>
  </sheets>
  <definedNames>
    <definedName name="_Toc368026327" localSheetId="0">Requirements!$B$41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4" i="2" l="1"/>
  <c r="K14" i="2"/>
  <c r="N14" i="2" s="1"/>
  <c r="M13" i="2"/>
  <c r="K13" i="2"/>
  <c r="N13" i="2" s="1"/>
  <c r="A13" i="2"/>
  <c r="M15" i="2"/>
  <c r="K15" i="2"/>
  <c r="N1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Petter Karlsson</author>
  </authors>
  <commentList>
    <comment ref="E13" authorId="0" shapeId="0" xr:uid="{D835A8D5-A624-484A-94DB-E45408E316BA}">
      <text>
        <r>
          <rPr>
            <sz val="9"/>
            <color indexed="81"/>
            <rFont val="Tahoma"/>
            <family val="2"/>
          </rPr>
          <t xml:space="preserve">3 SCs allocated but only 2 being used by UE if pi/2 BPSK, i.e Lcsc=2 
</t>
        </r>
      </text>
    </comment>
  </commentList>
</comments>
</file>

<file path=xl/sharedStrings.xml><?xml version="1.0" encoding="utf-8"?>
<sst xmlns="http://schemas.openxmlformats.org/spreadsheetml/2006/main" count="46" uniqueCount="37">
  <si>
    <t>1. Output power requirements</t>
  </si>
  <si>
    <t>1. Comments on requirements and selection</t>
    <phoneticPr fontId="0"/>
  </si>
  <si>
    <t>Configuration ID</t>
  </si>
  <si>
    <t>Frequency</t>
  </si>
  <si>
    <t>Channel BW</t>
    <phoneticPr fontId="0"/>
  </si>
  <si>
    <t>Modulation</t>
    <phoneticPr fontId="0"/>
  </si>
  <si>
    <t>A-MPR</t>
  </si>
  <si>
    <t>Power class 3</t>
  </si>
  <si>
    <t>Comment</t>
  </si>
  <si>
    <t>MPR (dB)</t>
  </si>
  <si>
    <r>
      <t>P</t>
    </r>
    <r>
      <rPr>
        <b/>
        <vertAlign val="subscript"/>
        <sz val="9"/>
        <color indexed="8"/>
        <rFont val="Arial"/>
        <family val="2"/>
      </rPr>
      <t>CMAX_L,c</t>
    </r>
    <r>
      <rPr>
        <b/>
        <sz val="9"/>
        <color indexed="8"/>
        <rFont val="Arial"/>
        <family val="2"/>
      </rPr>
      <t xml:space="preserve"> (dBm)</t>
    </r>
  </si>
  <si>
    <r>
      <t>T(P</t>
    </r>
    <r>
      <rPr>
        <b/>
        <vertAlign val="subscript"/>
        <sz val="9"/>
        <color indexed="8"/>
        <rFont val="Arial"/>
        <family val="2"/>
      </rPr>
      <t>CMAX_L,c</t>
    </r>
    <r>
      <rPr>
        <b/>
        <sz val="9"/>
        <color indexed="8"/>
        <rFont val="Arial"/>
        <family val="2"/>
      </rPr>
      <t>) (dB)</t>
    </r>
  </si>
  <si>
    <t>Upper limit (dBm)</t>
  </si>
  <si>
    <t>Lower limit (dBm)</t>
  </si>
  <si>
    <t>ΔTC,c (dB)</t>
  </si>
  <si>
    <t>pi/2 BPSK</t>
  </si>
  <si>
    <t>2. Additional Spectrum emissions requirements</t>
  </si>
  <si>
    <t>3. Additional Spurious emissions requirements</t>
  </si>
  <si>
    <t>RB allocation (#subcarriers)</t>
  </si>
  <si>
    <t>SCstart</t>
  </si>
  <si>
    <t>NBindex</t>
  </si>
  <si>
    <t>2. Test points</t>
  </si>
  <si>
    <t>N/A</t>
  </si>
  <si>
    <t>Only π/2-BPSK and QPSK modulation is applicable for subPRB allocation. Test with pi/2 QPSK and QPSK (QPSK doesn't support Lcscs =2)</t>
  </si>
  <si>
    <t>4. A-MPR</t>
  </si>
  <si>
    <t>QPSK</t>
  </si>
  <si>
    <t>5. MPR</t>
  </si>
  <si>
    <t>For cat M1, no MPR applies</t>
  </si>
  <si>
    <t>0, (47 – (RB allocation x 12)) of the narrowband.</t>
  </si>
  <si>
    <t xml:space="preserve"> 5 MHz</t>
  </si>
  <si>
    <t>A-SEM N/A, additional spurious emission 5, 10, 15, 20 MHz, A-MPR N/A. A-Spur requirement is the same for all channel BWs. Channel bandwidth is not judged to have any impact on the UE transmit signal, only one bandwidth is proposed to be tested. 5MHz BW is selected.</t>
  </si>
  <si>
    <t>no A-MPR for NS_22</t>
  </si>
  <si>
    <t>For band 42, protected range (3400-3800MHz) partly overlaps with UE transmit signal (3400-3600MHz), Low, Mid and High, test freqyency is selected</t>
  </si>
  <si>
    <t>Low, Mid, High</t>
  </si>
  <si>
    <t>No DeltaTc in Band 42</t>
  </si>
  <si>
    <t>No MPR or A-MPR for NS_22</t>
  </si>
  <si>
    <t>0, 3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</si>
</sst>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b/>
      <sz val="12"/>
      <color theme="1"/>
      <name val="Arial"/>
      <family val="2"/>
    </font>
    <font>
      <b/>
      <sz val="16"/>
      <color theme="1"/>
      <name val="Arial Unicode MS"/>
      <family val="3"/>
      <charset val="128"/>
    </font>
    <font>
      <sz val="11"/>
      <color theme="1"/>
      <name val="Calibri"/>
      <family val="3"/>
      <charset val="128"/>
      <scheme val="minor"/>
    </font>
    <font>
      <sz val="10"/>
      <color theme="1"/>
      <name val="Arial"/>
      <family val="2"/>
    </font>
    <font>
      <b/>
      <sz val="10"/>
      <color theme="1"/>
      <name val="Arial"/>
      <family val="2"/>
    </font>
    <font>
      <sz val="11"/>
      <color theme="1"/>
      <name val="Arial"/>
      <family val="2"/>
    </font>
    <font>
      <b/>
      <sz val="9"/>
      <color theme="1"/>
      <name val="Arial"/>
      <family val="2"/>
    </font>
    <font>
      <b/>
      <sz val="9"/>
      <color rgb="FF000000"/>
      <name val="Arial"/>
      <family val="2"/>
    </font>
    <font>
      <b/>
      <vertAlign val="subscript"/>
      <sz val="9"/>
      <color indexed="8"/>
      <name val="Arial"/>
      <family val="2"/>
    </font>
    <font>
      <b/>
      <sz val="9"/>
      <color indexed="8"/>
      <name val="Arial"/>
      <family val="2"/>
    </font>
    <font>
      <sz val="9"/>
      <color theme="1"/>
      <name val="Arial"/>
      <family val="2"/>
    </font>
    <font>
      <sz val="9"/>
      <color rgb="FF000000"/>
      <name val="Arial"/>
      <family val="2"/>
    </font>
    <font>
      <sz val="9"/>
      <color indexed="81"/>
      <name val="Tahoma"/>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28">
    <xf numFmtId="0" fontId="0" fillId="0" borderId="0" xfId="0"/>
    <xf numFmtId="0" fontId="2"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5" fillId="0" borderId="0" xfId="1" applyFont="1" applyAlignment="1">
      <alignment horizontal="left"/>
    </xf>
    <xf numFmtId="0" fontId="2" fillId="0" borderId="0" xfId="1" applyFont="1" applyAlignment="1">
      <alignment horizontal="left"/>
    </xf>
    <xf numFmtId="0" fontId="5" fillId="0" borderId="0" xfId="0" applyFont="1" applyAlignment="1">
      <alignment vertical="center"/>
    </xf>
    <xf numFmtId="0" fontId="6" fillId="0" borderId="0" xfId="1" applyFont="1" applyAlignment="1">
      <alignment horizontal="left"/>
    </xf>
    <xf numFmtId="0" fontId="7" fillId="0" borderId="0" xfId="0" applyFont="1" applyAlignment="1">
      <alignment vertical="center"/>
    </xf>
    <xf numFmtId="0" fontId="1" fillId="0" borderId="1" xfId="0" applyFont="1" applyBorder="1" applyAlignment="1">
      <alignment vertical="center"/>
    </xf>
    <xf numFmtId="0" fontId="8" fillId="0" borderId="1" xfId="0" applyFont="1" applyBorder="1" applyAlignment="1">
      <alignment horizontal="center" vertical="center" wrapText="1"/>
    </xf>
    <xf numFmtId="0" fontId="0" fillId="0" borderId="1" xfId="0" applyBorder="1" applyAlignment="1">
      <alignment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xf>
    <xf numFmtId="0" fontId="2" fillId="0" borderId="0" xfId="1" applyFont="1" applyAlignment="1">
      <alignment horizontal="left"/>
    </xf>
    <xf numFmtId="0" fontId="2" fillId="0" borderId="0" xfId="1" applyFont="1" applyAlignment="1">
      <alignment horizontal="left"/>
    </xf>
    <xf numFmtId="0" fontId="0" fillId="0" borderId="0" xfId="0" applyBorder="1" applyAlignment="1">
      <alignment vertical="center"/>
    </xf>
    <xf numFmtId="0" fontId="2" fillId="0" borderId="0" xfId="1" applyFont="1" applyAlignment="1">
      <alignment horizontal="left"/>
    </xf>
    <xf numFmtId="0" fontId="2" fillId="0" borderId="0" xfId="1" applyFont="1" applyAlignment="1">
      <alignment horizontal="left"/>
    </xf>
    <xf numFmtId="0" fontId="2" fillId="0" borderId="0" xfId="1" applyFont="1" applyAlignment="1">
      <alignment horizontal="left"/>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0" fillId="0" borderId="3" xfId="0" applyBorder="1" applyAlignment="1">
      <alignment horizontal="center" vertical="center" wrapText="1"/>
    </xf>
  </cellXfs>
  <cellStyles count="2">
    <cellStyle name="Normal" xfId="0" builtinId="0"/>
    <cellStyle name="標準 2" xfId="1" xr:uid="{94728A76-04EF-4FC8-9DCF-29EEEC46B2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297180</xdr:colOff>
      <xdr:row>1</xdr:row>
      <xdr:rowOff>152400</xdr:rowOff>
    </xdr:from>
    <xdr:to>
      <xdr:col>10</xdr:col>
      <xdr:colOff>312420</xdr:colOff>
      <xdr:row>24</xdr:row>
      <xdr:rowOff>121920</xdr:rowOff>
    </xdr:to>
    <xdr:pic>
      <xdr:nvPicPr>
        <xdr:cNvPr id="8" name="Picture 7">
          <a:extLst>
            <a:ext uri="{FF2B5EF4-FFF2-40B4-BE49-F238E27FC236}">
              <a16:creationId xmlns:a16="http://schemas.microsoft.com/office/drawing/2014/main" id="{A7BE73DA-2F04-4098-BA38-8CC12EFD88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180" y="350520"/>
          <a:ext cx="6111240" cy="426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15240</xdr:colOff>
      <xdr:row>6</xdr:row>
      <xdr:rowOff>22860</xdr:rowOff>
    </xdr:from>
    <xdr:to>
      <xdr:col>27</xdr:col>
      <xdr:colOff>30480</xdr:colOff>
      <xdr:row>17</xdr:row>
      <xdr:rowOff>38100</xdr:rowOff>
    </xdr:to>
    <xdr:pic>
      <xdr:nvPicPr>
        <xdr:cNvPr id="15" name="Picture 14">
          <a:extLst>
            <a:ext uri="{FF2B5EF4-FFF2-40B4-BE49-F238E27FC236}">
              <a16:creationId xmlns:a16="http://schemas.microsoft.com/office/drawing/2014/main" id="{DD0B2148-931F-456D-BB56-6E2F82718B9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378440" y="1135380"/>
          <a:ext cx="6111240" cy="2103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38100</xdr:rowOff>
    </xdr:from>
    <xdr:to>
      <xdr:col>10</xdr:col>
      <xdr:colOff>15240</xdr:colOff>
      <xdr:row>57</xdr:row>
      <xdr:rowOff>152400</xdr:rowOff>
    </xdr:to>
    <xdr:pic>
      <xdr:nvPicPr>
        <xdr:cNvPr id="5" name="Picture 4">
          <a:extLst>
            <a:ext uri="{FF2B5EF4-FFF2-40B4-BE49-F238E27FC236}">
              <a16:creationId xmlns:a16="http://schemas.microsoft.com/office/drawing/2014/main" id="{367A6C49-F88B-4904-9D24-605994F8E4E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7490460"/>
          <a:ext cx="6111240" cy="3223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0E56E-AB90-4A2E-A0A6-7D3991BC7D45}">
  <dimension ref="A1:AD58"/>
  <sheetViews>
    <sheetView topLeftCell="A19" workbookViewId="0">
      <selection activeCell="I26" sqref="I26"/>
    </sheetView>
  </sheetViews>
  <sheetFormatPr defaultRowHeight="14.4"/>
  <cols>
    <col min="1" max="30" width="8.88671875" style="2"/>
  </cols>
  <sheetData>
    <row r="1" spans="1:14" ht="15.6">
      <c r="A1" s="1" t="s">
        <v>0</v>
      </c>
    </row>
    <row r="7" spans="1:14" ht="15.6">
      <c r="N7" s="1" t="s">
        <v>24</v>
      </c>
    </row>
    <row r="8" spans="1:14">
      <c r="N8" s="2" t="s">
        <v>31</v>
      </c>
    </row>
    <row r="14" spans="1:14" ht="19.2">
      <c r="B14" s="3"/>
      <c r="M14" s="3"/>
    </row>
    <row r="21" spans="1:14" ht="15.6">
      <c r="N21" s="1" t="s">
        <v>26</v>
      </c>
    </row>
    <row r="22" spans="1:14">
      <c r="N22" s="2" t="s">
        <v>27</v>
      </c>
    </row>
    <row r="31" spans="1:14" ht="15.6">
      <c r="A31" s="1" t="s">
        <v>16</v>
      </c>
    </row>
    <row r="33" spans="1:2">
      <c r="B33" s="2" t="s">
        <v>22</v>
      </c>
    </row>
    <row r="39" spans="1:2" ht="15.6">
      <c r="A39" s="1" t="s">
        <v>17</v>
      </c>
    </row>
    <row r="58" spans="2:13" ht="19.2">
      <c r="B58" s="3"/>
      <c r="M58"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02E20-9268-4A15-8699-41A6C610A557}">
  <dimension ref="A1:P28"/>
  <sheetViews>
    <sheetView tabSelected="1" workbookViewId="0">
      <selection activeCell="B17" sqref="B17"/>
    </sheetView>
  </sheetViews>
  <sheetFormatPr defaultRowHeight="14.4"/>
  <cols>
    <col min="1" max="1" width="12.6640625" style="2" customWidth="1"/>
    <col min="2" max="2" width="13.109375" style="2" customWidth="1"/>
    <col min="3" max="3" width="11.44140625" style="2" customWidth="1"/>
    <col min="4" max="4" width="10.6640625" style="2" customWidth="1"/>
    <col min="5" max="5" width="12" style="2" bestFit="1" customWidth="1"/>
    <col min="6" max="6" width="12" style="2" customWidth="1"/>
    <col min="7" max="7" width="23.33203125" style="2" customWidth="1"/>
    <col min="8" max="9" width="7.44140625" style="2" customWidth="1"/>
    <col min="10" max="10" width="6.88671875" style="2" bestFit="1" customWidth="1"/>
    <col min="11" max="11" width="7.6640625" style="2" customWidth="1"/>
    <col min="12" max="12" width="9.5546875" style="2" customWidth="1"/>
    <col min="13" max="13" width="10" style="2" bestFit="1" customWidth="1"/>
    <col min="14" max="14" width="10.5546875" style="2" bestFit="1" customWidth="1"/>
    <col min="15" max="15" width="30.33203125" style="2" customWidth="1"/>
    <col min="16" max="16" width="24.109375" style="2" bestFit="1" customWidth="1"/>
  </cols>
  <sheetData>
    <row r="1" spans="1:16" ht="15.6">
      <c r="A1" s="20" t="s">
        <v>1</v>
      </c>
      <c r="B1" s="20"/>
      <c r="C1" s="20"/>
      <c r="D1" s="20"/>
      <c r="E1" s="20"/>
      <c r="F1" s="20"/>
      <c r="G1" s="20"/>
      <c r="H1" s="20"/>
      <c r="I1" s="20"/>
      <c r="J1" s="20"/>
      <c r="K1" s="20"/>
      <c r="L1" s="20"/>
      <c r="M1" s="20"/>
      <c r="N1" s="20"/>
    </row>
    <row r="2" spans="1:16" ht="15.6">
      <c r="A2" s="4" t="s">
        <v>30</v>
      </c>
      <c r="B2" s="5"/>
      <c r="C2" s="5"/>
      <c r="D2" s="5"/>
      <c r="E2" s="5"/>
      <c r="F2" s="16"/>
      <c r="G2" s="5"/>
      <c r="H2" s="5"/>
      <c r="I2" s="5"/>
      <c r="J2" s="5"/>
      <c r="K2" s="5"/>
      <c r="L2" s="5"/>
      <c r="M2" s="5"/>
      <c r="N2" s="5"/>
    </row>
    <row r="3" spans="1:16" ht="15.6">
      <c r="A3" s="4" t="s">
        <v>23</v>
      </c>
      <c r="B3" s="5"/>
      <c r="C3" s="5"/>
      <c r="D3" s="5"/>
      <c r="E3" s="5"/>
      <c r="F3" s="16"/>
      <c r="G3" s="5"/>
      <c r="H3" s="5"/>
      <c r="I3" s="5"/>
      <c r="J3" s="5"/>
      <c r="K3" s="5"/>
      <c r="L3" s="5"/>
      <c r="M3" s="5"/>
      <c r="N3" s="5"/>
    </row>
    <row r="4" spans="1:16" ht="15.6">
      <c r="A4" s="4" t="s">
        <v>32</v>
      </c>
      <c r="B4" s="19"/>
      <c r="C4" s="19"/>
      <c r="D4" s="19"/>
      <c r="E4" s="19"/>
      <c r="F4" s="19"/>
      <c r="G4" s="19"/>
      <c r="H4" s="19"/>
      <c r="I4" s="19"/>
      <c r="J4" s="19"/>
      <c r="K4" s="19"/>
      <c r="L4" s="19"/>
      <c r="M4" s="19"/>
      <c r="N4" s="19"/>
    </row>
    <row r="5" spans="1:16" ht="15.6">
      <c r="A5" s="4" t="s">
        <v>35</v>
      </c>
      <c r="B5" s="18"/>
      <c r="C5" s="18"/>
      <c r="D5" s="18"/>
      <c r="E5" s="18"/>
      <c r="F5" s="18"/>
      <c r="G5" s="18"/>
      <c r="H5" s="18"/>
      <c r="I5" s="18"/>
      <c r="J5" s="18"/>
      <c r="K5" s="18"/>
      <c r="L5" s="18"/>
      <c r="M5" s="18"/>
      <c r="N5" s="18"/>
    </row>
    <row r="6" spans="1:16" ht="15.6">
      <c r="A6" s="6" t="s">
        <v>34</v>
      </c>
      <c r="B6" s="15"/>
      <c r="C6" s="15"/>
      <c r="D6" s="15"/>
      <c r="E6" s="15"/>
      <c r="F6" s="16"/>
      <c r="G6" s="15"/>
      <c r="H6" s="15"/>
      <c r="I6" s="15"/>
      <c r="J6" s="15"/>
      <c r="K6" s="15"/>
      <c r="L6" s="15"/>
      <c r="M6" s="15"/>
      <c r="N6" s="15"/>
    </row>
    <row r="7" spans="1:16" ht="15.6">
      <c r="A7" s="6"/>
      <c r="B7" s="18"/>
      <c r="C7" s="18"/>
      <c r="D7" s="18"/>
      <c r="E7" s="18"/>
      <c r="F7" s="18"/>
      <c r="G7" s="18"/>
      <c r="H7" s="18"/>
      <c r="I7" s="18"/>
      <c r="J7" s="18"/>
      <c r="K7" s="18"/>
      <c r="L7" s="18"/>
      <c r="M7" s="18"/>
      <c r="N7" s="18"/>
    </row>
    <row r="8" spans="1:16" ht="15.6">
      <c r="A8" s="6"/>
      <c r="B8" s="5"/>
      <c r="C8" s="5"/>
      <c r="D8" s="5"/>
      <c r="E8" s="5"/>
      <c r="F8" s="16"/>
      <c r="G8" s="5"/>
      <c r="H8" s="5"/>
      <c r="I8" s="5"/>
      <c r="J8" s="5"/>
      <c r="K8" s="5"/>
      <c r="L8" s="5"/>
      <c r="M8" s="5"/>
      <c r="N8" s="5"/>
    </row>
    <row r="9" spans="1:16" ht="15.6">
      <c r="A9" s="5" t="s">
        <v>21</v>
      </c>
      <c r="B9" s="7"/>
      <c r="C9" s="7"/>
    </row>
    <row r="11" spans="1:16">
      <c r="A11" s="21" t="s">
        <v>2</v>
      </c>
      <c r="B11" s="22" t="s">
        <v>3</v>
      </c>
      <c r="C11" s="24" t="s">
        <v>4</v>
      </c>
      <c r="D11" s="24" t="s">
        <v>5</v>
      </c>
      <c r="E11" s="24" t="s">
        <v>18</v>
      </c>
      <c r="F11" s="25" t="s">
        <v>20</v>
      </c>
      <c r="G11" s="25" t="s">
        <v>19</v>
      </c>
      <c r="H11" s="25" t="s">
        <v>6</v>
      </c>
      <c r="I11" s="25" t="s">
        <v>14</v>
      </c>
      <c r="J11" s="21" t="s">
        <v>7</v>
      </c>
      <c r="K11" s="21"/>
      <c r="L11" s="21"/>
      <c r="M11" s="21"/>
      <c r="N11" s="21"/>
      <c r="O11" s="9" t="s">
        <v>8</v>
      </c>
    </row>
    <row r="12" spans="1:16" ht="25.2">
      <c r="A12" s="21"/>
      <c r="B12" s="23"/>
      <c r="C12" s="24"/>
      <c r="D12" s="24"/>
      <c r="E12" s="24"/>
      <c r="F12" s="27"/>
      <c r="G12" s="26"/>
      <c r="H12" s="26"/>
      <c r="I12" s="27"/>
      <c r="J12" s="10" t="s">
        <v>9</v>
      </c>
      <c r="K12" s="10" t="s">
        <v>10</v>
      </c>
      <c r="L12" s="10" t="s">
        <v>11</v>
      </c>
      <c r="M12" s="10" t="s">
        <v>12</v>
      </c>
      <c r="N12" s="10" t="s">
        <v>13</v>
      </c>
      <c r="O12" s="11"/>
      <c r="P12" s="8"/>
    </row>
    <row r="13" spans="1:16" ht="22.8">
      <c r="A13" s="12">
        <f>A12+1</f>
        <v>1</v>
      </c>
      <c r="B13" s="12" t="s">
        <v>33</v>
      </c>
      <c r="C13" s="13" t="s">
        <v>29</v>
      </c>
      <c r="D13" s="14" t="s">
        <v>15</v>
      </c>
      <c r="E13" s="13">
        <v>3</v>
      </c>
      <c r="F13" s="13" t="s">
        <v>36</v>
      </c>
      <c r="G13" s="13" t="s">
        <v>28</v>
      </c>
      <c r="H13" s="13">
        <v>0</v>
      </c>
      <c r="I13" s="13">
        <v>0</v>
      </c>
      <c r="J13" s="12">
        <v>0</v>
      </c>
      <c r="K13" s="12">
        <f t="shared" ref="K13" si="0">23-H13-J13-I13</f>
        <v>23</v>
      </c>
      <c r="L13" s="12">
        <v>3</v>
      </c>
      <c r="M13" s="12">
        <f t="shared" ref="M13:M14" si="1">23+2+0.7</f>
        <v>25.7</v>
      </c>
      <c r="N13" s="12">
        <f t="shared" ref="N13" si="2">K13-L13-0.7</f>
        <v>19.3</v>
      </c>
      <c r="O13" s="11"/>
      <c r="P13" s="8"/>
    </row>
    <row r="14" spans="1:16" ht="22.8">
      <c r="A14" s="12">
        <v>2</v>
      </c>
      <c r="B14" s="12" t="s">
        <v>33</v>
      </c>
      <c r="C14" s="13" t="s">
        <v>29</v>
      </c>
      <c r="D14" s="14" t="s">
        <v>25</v>
      </c>
      <c r="E14" s="13">
        <v>3</v>
      </c>
      <c r="F14" s="13" t="s">
        <v>36</v>
      </c>
      <c r="G14" s="13" t="s">
        <v>28</v>
      </c>
      <c r="H14" s="13">
        <v>0</v>
      </c>
      <c r="I14" s="13">
        <v>0</v>
      </c>
      <c r="J14" s="12">
        <v>0</v>
      </c>
      <c r="K14" s="12">
        <f t="shared" ref="K14" si="3">23-H14-J14-I14</f>
        <v>23</v>
      </c>
      <c r="L14" s="12">
        <v>3</v>
      </c>
      <c r="M14" s="12">
        <f t="shared" si="1"/>
        <v>25.7</v>
      </c>
      <c r="N14" s="12">
        <f t="shared" ref="N14" si="4">K14-L14-0.7</f>
        <v>19.3</v>
      </c>
      <c r="O14" s="17"/>
      <c r="P14" s="8"/>
    </row>
    <row r="15" spans="1:16" ht="22.8">
      <c r="A15" s="12">
        <v>3</v>
      </c>
      <c r="B15" s="12" t="s">
        <v>33</v>
      </c>
      <c r="C15" s="13" t="s">
        <v>29</v>
      </c>
      <c r="D15" s="14" t="s">
        <v>25</v>
      </c>
      <c r="E15" s="13">
        <v>6</v>
      </c>
      <c r="F15" s="13" t="s">
        <v>36</v>
      </c>
      <c r="G15" s="13" t="s">
        <v>28</v>
      </c>
      <c r="H15" s="13">
        <v>0</v>
      </c>
      <c r="I15" s="13">
        <v>0</v>
      </c>
      <c r="J15" s="12">
        <v>0</v>
      </c>
      <c r="K15" s="12">
        <f>23-H15-J15-I15</f>
        <v>23</v>
      </c>
      <c r="L15" s="12">
        <v>3</v>
      </c>
      <c r="M15" s="12">
        <f>23+2+0.7</f>
        <v>25.7</v>
      </c>
      <c r="N15" s="12">
        <f>K15-L15-0.7</f>
        <v>19.3</v>
      </c>
      <c r="O15" s="17"/>
      <c r="P15" s="8"/>
    </row>
    <row r="16" spans="1:16">
      <c r="A16" s="17"/>
      <c r="B16" s="17"/>
      <c r="C16" s="17"/>
      <c r="D16" s="17"/>
      <c r="E16" s="17"/>
      <c r="F16" s="17"/>
      <c r="G16" s="17"/>
      <c r="H16" s="17"/>
      <c r="I16" s="17"/>
      <c r="J16" s="17"/>
      <c r="K16" s="17"/>
      <c r="L16" s="17"/>
      <c r="M16" s="17"/>
      <c r="N16" s="17"/>
      <c r="O16" s="17"/>
      <c r="P16" s="8"/>
    </row>
    <row r="17" spans="1:16">
      <c r="A17" s="17"/>
      <c r="B17" s="17"/>
      <c r="C17" s="17"/>
      <c r="D17" s="17"/>
      <c r="E17" s="17"/>
      <c r="F17" s="17"/>
      <c r="G17" s="17"/>
      <c r="H17" s="17"/>
      <c r="I17" s="17"/>
      <c r="J17" s="17"/>
      <c r="K17" s="17"/>
      <c r="L17" s="17"/>
      <c r="M17" s="17"/>
      <c r="N17" s="17"/>
      <c r="O17" s="17"/>
      <c r="P17" s="8"/>
    </row>
    <row r="18" spans="1:16">
      <c r="A18" s="17"/>
      <c r="B18" s="17"/>
      <c r="C18" s="17"/>
      <c r="D18" s="17"/>
      <c r="E18" s="17"/>
      <c r="F18" s="17"/>
      <c r="G18" s="17"/>
      <c r="H18" s="17"/>
      <c r="I18" s="17"/>
      <c r="J18" s="17"/>
      <c r="K18" s="17"/>
      <c r="L18" s="17"/>
      <c r="M18" s="17"/>
      <c r="N18" s="17"/>
      <c r="O18" s="17"/>
      <c r="P18" s="8"/>
    </row>
    <row r="19" spans="1:16">
      <c r="A19" s="17"/>
      <c r="B19" s="17"/>
      <c r="C19" s="17"/>
      <c r="D19" s="17"/>
      <c r="E19" s="17"/>
      <c r="F19" s="17"/>
      <c r="G19" s="17"/>
      <c r="H19" s="17"/>
      <c r="I19" s="17"/>
      <c r="J19" s="17"/>
      <c r="K19" s="17"/>
      <c r="L19" s="17"/>
      <c r="M19" s="17"/>
      <c r="N19" s="17"/>
      <c r="O19" s="17"/>
      <c r="P19" s="8"/>
    </row>
    <row r="20" spans="1:16">
      <c r="A20" s="17"/>
      <c r="B20" s="17"/>
      <c r="C20" s="17"/>
      <c r="D20" s="17"/>
      <c r="E20" s="17"/>
      <c r="F20" s="17"/>
      <c r="G20" s="17"/>
      <c r="H20" s="17"/>
      <c r="I20" s="17"/>
      <c r="J20" s="17"/>
      <c r="K20" s="17"/>
      <c r="L20" s="17"/>
      <c r="M20" s="17"/>
      <c r="N20" s="17"/>
      <c r="O20" s="17"/>
      <c r="P20" s="8"/>
    </row>
    <row r="21" spans="1:16">
      <c r="O21" s="17"/>
      <c r="P21" s="8"/>
    </row>
    <row r="22" spans="1:16">
      <c r="O22" s="17"/>
      <c r="P22" s="8"/>
    </row>
    <row r="23" spans="1:16">
      <c r="O23" s="17"/>
      <c r="P23" s="8"/>
    </row>
    <row r="24" spans="1:16">
      <c r="O24" s="17"/>
      <c r="P24" s="8"/>
    </row>
    <row r="25" spans="1:16">
      <c r="O25" s="17"/>
      <c r="P25" s="8"/>
    </row>
    <row r="26" spans="1:16">
      <c r="O26" s="17"/>
      <c r="P26" s="8"/>
    </row>
    <row r="27" spans="1:16">
      <c r="O27" s="17"/>
      <c r="P27" s="8"/>
    </row>
    <row r="28" spans="1:16">
      <c r="O28" s="17"/>
      <c r="P28" s="8"/>
    </row>
  </sheetData>
  <mergeCells count="11">
    <mergeCell ref="A1:N1"/>
    <mergeCell ref="A11:A12"/>
    <mergeCell ref="B11:B12"/>
    <mergeCell ref="C11:C12"/>
    <mergeCell ref="D11:D12"/>
    <mergeCell ref="E11:E12"/>
    <mergeCell ref="G11:G12"/>
    <mergeCell ref="H11:H12"/>
    <mergeCell ref="J11:N11"/>
    <mergeCell ref="I11:I12"/>
    <mergeCell ref="F11:F12"/>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300C8-31DF-41C7-A35C-1876C1980190}">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Requirements</vt:lpstr>
      <vt:lpstr>A-MPR(NS_23)</vt:lpstr>
      <vt:lpstr>Sheet3</vt:lpstr>
      <vt:lpstr>Requirements!_Toc368026327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Petter Karlsson</dc:creator>
  <cp:lastModifiedBy>Petter Karlsson</cp:lastModifiedBy>
  <dcterms:created xsi:type="dcterms:W3CDTF">2021-07-28T14:51:57Z</dcterms:created>
  <dcterms:modified xsi:type="dcterms:W3CDTF">2021-10-29T08:58:10Z</dcterms:modified>
</cp:coreProperties>
</file>