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13" documentId="8_{E1E0C223-8BD9-4BB0-9844-131BB2F3F5FF}" xr6:coauthVersionLast="46" xr6:coauthVersionMax="46" xr10:uidLastSave="{199C1B6A-79C1-4A18-ABC3-FCCBB82C74E3}"/>
  <bookViews>
    <workbookView xWindow="31284" yWindow="312" windowWidth="30072" windowHeight="16056" activeTab="1" xr2:uid="{82E939C1-F370-4968-8039-808D1242883C}"/>
  </bookViews>
  <sheets>
    <sheet name="Requirements" sheetId="1" r:id="rId1"/>
    <sheet name="A-MPR(NS_09)"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2" l="1"/>
  <c r="K14" i="2"/>
  <c r="N14" i="2" s="1"/>
  <c r="M13" i="2"/>
  <c r="K13" i="2"/>
  <c r="N13" i="2" s="1"/>
  <c r="A13" i="2"/>
  <c r="M15" i="2"/>
  <c r="K15" i="2"/>
  <c r="N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3"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<sst xmlns="http://schemas.openxmlformats.org/spreadsheetml/2006/main" count="43" uniqueCount="36">
  <si>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</si>
  <si>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</si>
  <si>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</si>
  <si>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</si>
  <si>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</si>
  <si>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</si>
  <si>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</si>
  <si>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</si>
  <si>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</si>
  <si>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</si>
  <si>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</si>
  <si>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</si>
  <si>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</si>
  <si>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</si>
  <si>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</si>
  <si>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</si>
  <si>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</si>
  <si>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</si>
  <si>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</si>
  <si>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</si>
  <si>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</si>
  <si>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</si>
  <si>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</si>
  <si>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</si>
  <si>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</si>
  <si>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</si>
  <si>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</si>
  <si>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</si>
  <si>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no A-MPR for NS_08</t>
  </si>
  <si>
    <t>High</t>
  </si>
  <si>
    <t xml:space="preserve"> 5 MHz</t>
  </si>
  <si>
    <t>0, (47 – (RB allocation x 12)) of the narrowband.</t>
  </si>
  <si>
    <t>A-SEM N/A, additional spurious emission 5, 10, 15MHz, A-MPR N/A. A-Spur requirement is the same for all channel BWs. Channel bandwidth is not judged to have any impact on the UE transmit signal, only one bandwidth is proposed to be tested. 5MHz BW is selected.</t>
  </si>
  <si>
    <t>No deltaTc in Band 21 for 5MHz BW</t>
  </si>
  <si>
    <t>For band 21, protected range (1475.9-1510.9MHz) is above UE transmit signal (1447.9-1462.9MHz) and only high test freqyency is selected</t>
  </si>
  <si>
    <t>No MPR or A-MPR for NS_09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</si>
</sst>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441960</xdr:colOff>
      <xdr:row>5</xdr:row>
      <xdr:rowOff>129540</xdr:rowOff>
    </xdr:from>
    <xdr:to>
      <xdr:col>29</xdr:col>
      <xdr:colOff>457200</xdr:colOff>
      <xdr:row>16</xdr:row>
      <xdr:rowOff>144780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24360" y="10591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40</xdr:row>
      <xdr:rowOff>0</xdr:rowOff>
    </xdr:from>
    <xdr:to>
      <xdr:col>10</xdr:col>
      <xdr:colOff>274320</xdr:colOff>
      <xdr:row>46</xdr:row>
      <xdr:rowOff>53340</xdr:rowOff>
    </xdr:to>
    <xdr:pic>
      <xdr:nvPicPr>
        <xdr:cNvPr id="5" name="Picture 4">
          <a:extLst>
            <a:ext uri="{FF2B5EF4-FFF2-40B4-BE49-F238E27FC236}">
              <a16:creationId xmlns:a16="http://schemas.microsoft.com/office/drawing/2014/main" id="{FB5B20FA-418D-4615-B55D-E0BC380B935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9080" y="7452360"/>
          <a:ext cx="6111240" cy="1150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3" workbookViewId="0">
      <selection activeCell="J27" sqref="J27"/>
    </sheetView>
  </sheetViews>
  <sheetFormatPr defaultRowHeight="14.4"/>
  <cols>
    <col min="1" max="30" width="8.88671875" style="2"/>
  </cols>
  <sheetData>
    <row r="1" spans="1:14" ht="15.6">
      <c r="A1" s="1" t="s">
        <v>0</v>
      </c>
    </row>
    <row r="7" spans="1:14" ht="15.6">
      <c r="N7" s="1" t="s">
        <v>24</v>
      </c>
    </row>
    <row r="8" spans="1:14">
      <c r="N8" s="2" t="s">
        <v>28</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8"/>
  <sheetViews>
    <sheetView tabSelected="1" workbookViewId="0">
      <selection activeCell="B21" sqref="B21"/>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0" t="s">
        <v>1</v>
      </c>
      <c r="B1" s="20"/>
      <c r="C1" s="20"/>
      <c r="D1" s="20"/>
      <c r="E1" s="20"/>
      <c r="F1" s="20"/>
      <c r="G1" s="20"/>
      <c r="H1" s="20"/>
      <c r="I1" s="20"/>
      <c r="J1" s="20"/>
      <c r="K1" s="20"/>
      <c r="L1" s="20"/>
      <c r="M1" s="20"/>
      <c r="N1" s="20"/>
    </row>
    <row r="2" spans="1:16" ht="15.6">
      <c r="A2" s="4" t="s">
        <v>32</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34</v>
      </c>
      <c r="B4" s="19"/>
      <c r="C4" s="19"/>
      <c r="D4" s="19"/>
      <c r="E4" s="19"/>
      <c r="F4" s="19"/>
      <c r="G4" s="19"/>
      <c r="H4" s="19"/>
      <c r="I4" s="19"/>
      <c r="J4" s="19"/>
      <c r="K4" s="19"/>
      <c r="L4" s="19"/>
      <c r="M4" s="19"/>
      <c r="N4" s="19"/>
    </row>
    <row r="5" spans="1:16" ht="15.6">
      <c r="A5" s="4" t="s">
        <v>35</v>
      </c>
      <c r="B5" s="18"/>
      <c r="C5" s="18"/>
      <c r="D5" s="18"/>
      <c r="E5" s="18"/>
      <c r="F5" s="18"/>
      <c r="G5" s="18"/>
      <c r="H5" s="18"/>
      <c r="I5" s="18"/>
      <c r="J5" s="18"/>
      <c r="K5" s="18"/>
      <c r="L5" s="18"/>
      <c r="M5" s="18"/>
      <c r="N5" s="18"/>
    </row>
    <row r="6" spans="1:16" ht="15.6">
      <c r="A6" s="6" t="s">
        <v>33</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1" t="s">
        <v>2</v>
      </c>
      <c r="B11" s="22" t="s">
        <v>3</v>
      </c>
      <c r="C11" s="24" t="s">
        <v>4</v>
      </c>
      <c r="D11" s="24" t="s">
        <v>5</v>
      </c>
      <c r="E11" s="24" t="s">
        <v>18</v>
      </c>
      <c r="F11" s="25" t="s">
        <v>20</v>
      </c>
      <c r="G11" s="25" t="s">
        <v>19</v>
      </c>
      <c r="H11" s="25" t="s">
        <v>6</v>
      </c>
      <c r="I11" s="25" t="s">
        <v>14</v>
      </c>
      <c r="J11" s="21" t="s">
        <v>7</v>
      </c>
      <c r="K11" s="21"/>
      <c r="L11" s="21"/>
      <c r="M11" s="21"/>
      <c r="N11" s="21"/>
      <c r="O11" s="9" t="s">
        <v>8</v>
      </c>
    </row>
    <row r="12" spans="1:16" ht="25.2">
      <c r="A12" s="21"/>
      <c r="B12" s="23"/>
      <c r="C12" s="24"/>
      <c r="D12" s="24"/>
      <c r="E12" s="24"/>
      <c r="F12" s="27"/>
      <c r="G12" s="26"/>
      <c r="H12" s="26"/>
      <c r="I12" s="27"/>
      <c r="J12" s="10" t="s">
        <v>9</v>
      </c>
      <c r="K12" s="10" t="s">
        <v>10</v>
      </c>
      <c r="L12" s="10" t="s">
        <v>11</v>
      </c>
      <c r="M12" s="10" t="s">
        <v>12</v>
      </c>
      <c r="N12" s="10" t="s">
        <v>13</v>
      </c>
      <c r="O12" s="11"/>
      <c r="P12" s="8"/>
    </row>
    <row r="13" spans="1:16" ht="22.8">
      <c r="A13" s="12">
        <f>A12+1</f>
        <v>1</v>
      </c>
      <c r="B13" s="12" t="s">
        <v>29</v>
      </c>
      <c r="C13" s="13" t="s">
        <v>30</v>
      </c>
      <c r="D13" s="14" t="s">
        <v>15</v>
      </c>
      <c r="E13" s="13">
        <v>3</v>
      </c>
      <c r="F13" s="13">
        <v>3</v>
      </c>
      <c r="G13" s="13" t="s">
        <v>31</v>
      </c>
      <c r="H13" s="13">
        <v>0</v>
      </c>
      <c r="I13" s="13">
        <v>0</v>
      </c>
      <c r="J13" s="12">
        <v>0</v>
      </c>
      <c r="K13" s="12">
        <f t="shared" ref="K13" si="0">23-H13-J13-I13</f>
        <v>23</v>
      </c>
      <c r="L13" s="12">
        <v>2</v>
      </c>
      <c r="M13" s="12">
        <f t="shared" ref="M13:M14" si="1">23+2+0.7</f>
        <v>25.7</v>
      </c>
      <c r="N13" s="12">
        <f t="shared" ref="N13" si="2">K13-L13-0.7</f>
        <v>20.3</v>
      </c>
      <c r="O13" s="11"/>
      <c r="P13" s="8"/>
    </row>
    <row r="14" spans="1:16" ht="22.8">
      <c r="A14" s="12">
        <v>2</v>
      </c>
      <c r="B14" s="12" t="s">
        <v>29</v>
      </c>
      <c r="C14" s="13" t="s">
        <v>30</v>
      </c>
      <c r="D14" s="14" t="s">
        <v>25</v>
      </c>
      <c r="E14" s="13">
        <v>3</v>
      </c>
      <c r="F14" s="13">
        <v>3</v>
      </c>
      <c r="G14" s="13" t="s">
        <v>31</v>
      </c>
      <c r="H14" s="13">
        <v>0</v>
      </c>
      <c r="I14" s="13">
        <v>0</v>
      </c>
      <c r="J14" s="12">
        <v>0</v>
      </c>
      <c r="K14" s="12">
        <f t="shared" ref="K14" si="3">23-H14-J14-I14</f>
        <v>23</v>
      </c>
      <c r="L14" s="12">
        <v>2</v>
      </c>
      <c r="M14" s="12">
        <f t="shared" si="1"/>
        <v>25.7</v>
      </c>
      <c r="N14" s="12">
        <f t="shared" ref="N14" si="4">K14-L14-0.7</f>
        <v>20.3</v>
      </c>
      <c r="O14" s="17"/>
      <c r="P14" s="8"/>
    </row>
    <row r="15" spans="1:16" ht="22.8">
      <c r="A15" s="12">
        <v>3</v>
      </c>
      <c r="B15" s="12" t="s">
        <v>29</v>
      </c>
      <c r="C15" s="13" t="s">
        <v>30</v>
      </c>
      <c r="D15" s="14" t="s">
        <v>25</v>
      </c>
      <c r="E15" s="13">
        <v>6</v>
      </c>
      <c r="F15" s="13">
        <v>3</v>
      </c>
      <c r="G15" s="13" t="s">
        <v>31</v>
      </c>
      <c r="H15" s="13">
        <v>0</v>
      </c>
      <c r="I15" s="13">
        <v>0</v>
      </c>
      <c r="J15" s="12">
        <v>0</v>
      </c>
      <c r="K15" s="12">
        <f>23-H15-J15-I15</f>
        <v>23</v>
      </c>
      <c r="L15" s="12">
        <v>2</v>
      </c>
      <c r="M15" s="12">
        <f>23+2+0.7</f>
        <v>25.7</v>
      </c>
      <c r="N15" s="12">
        <f>K15-L15-0.7</f>
        <v>20.3</v>
      </c>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A-MPR(NS_09)</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2021-10-29T07:21:52Z</dcterms:modified>
</cp:coreProperties>
</file>