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petter_karlsson_ericsson_com/Documents/docs/3GPP/meetings/93_e-meeting_nov_2021/my CRs/efeMTC/"/>
    </mc:Choice>
  </mc:AlternateContent>
  <xr:revisionPtr revIDLastSave="429" documentId="8_{E1E0C223-8BD9-4BB0-9844-131BB2F3F5FF}" xr6:coauthVersionLast="46" xr6:coauthVersionMax="46" xr10:uidLastSave="{01B6274D-F674-4ADA-86D1-E09F02510B56}"/>
  <bookViews>
    <workbookView xWindow="31272" yWindow="396" windowWidth="30072" windowHeight="16056" activeTab="1" xr2:uid="{82E939C1-F370-4968-8039-808D1242883C}"/>
  </bookViews>
  <sheets>
    <sheet name="Requirements" sheetId="1" r:id="rId1"/>
    <sheet name="A-MPR(NS_03)" sheetId="2" r:id="rId2"/>
    <sheet name="Sheet3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2" l="1"/>
  <c r="A19" i="2" s="1"/>
  <c r="A20" i="2" s="1"/>
  <c r="A16" i="2"/>
  <c r="M18" i="2"/>
  <c r="K18" i="2"/>
  <c r="N18" i="2" s="1"/>
  <c r="M17" i="2"/>
  <c r="K17" i="2"/>
  <c r="N17" i="2" s="1"/>
  <c r="M20" i="2"/>
  <c r="K20" i="2"/>
  <c r="N20" i="2" s="1"/>
  <c r="M19" i="2"/>
  <c r="K19" i="2"/>
  <c r="N19" i="2" s="1"/>
  <c r="M15" i="2"/>
  <c r="K15" i="2"/>
  <c r="N15" i="2" s="1"/>
  <c r="A15" i="2"/>
  <c r="A17" i="2" s="1"/>
  <c r="M16" i="2"/>
  <c r="K16" i="2"/>
  <c r="N1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5" authorId="0" shapeId="0" xr:uid="{D835A8D5-A624-484A-94DB-E45408E316B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7" authorId="0" shapeId="0" xr:uid="{F0DC9ABE-8B63-464B-BE41-B66861D8572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G17" authorId="0" shapeId="0" xr:uid="{B0086114-8BB6-4BF9-871D-FC3ED27EA858}">
      <text>
        <r>
          <rPr>
            <sz val="9"/>
            <color indexed="81"/>
            <rFont val="Tahoma"/>
            <charset val="1"/>
          </rPr>
          <t xml:space="preserve">Here, RB allocation in #RBs. 
3 SCs =1/4 RB
6 SCs = 1/2 RB
</t>
        </r>
      </text>
    </comment>
    <comment ref="G18" authorId="0" shapeId="0" xr:uid="{BE920A96-EEDC-49FF-A45F-188F0BF122CD}">
      <text>
        <r>
          <rPr>
            <sz val="9"/>
            <color indexed="81"/>
            <rFont val="Tahoma"/>
            <charset val="1"/>
          </rPr>
          <t xml:space="preserve">Here, RB allocation in #RBs. 
3 SCs =1/4 RB
6 SCs = 1/2 RB
</t>
        </r>
      </text>
    </comment>
    <comment ref="E19" authorId="0" shapeId="0" xr:uid="{934FD889-03B5-4E64-A0AE-F8930033B59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G19" authorId="0" shapeId="0" xr:uid="{150E6578-E026-4402-94DB-2C7355ACE095}">
      <text>
        <r>
          <rPr>
            <sz val="9"/>
            <color indexed="81"/>
            <rFont val="Tahoma"/>
            <charset val="1"/>
          </rPr>
          <t xml:space="preserve">Here, RB allocation in #RBs. 
3 SCs =1/4 RB
6 SCs = 1/2 RB
</t>
        </r>
      </text>
    </comment>
    <comment ref="G20" authorId="0" shapeId="0" xr:uid="{434E6012-E89F-4A23-A842-AF3E09CC1FE3}">
      <text>
        <r>
          <rPr>
            <sz val="9"/>
            <color indexed="81"/>
            <rFont val="Tahoma"/>
            <charset val="1"/>
          </rPr>
          <t xml:space="preserve">Here, RB allocation in #RBs. 
3 SCs =1/4 RB
6 SCs = 1/2 RB
</t>
        </r>
      </text>
    </comment>
  </commentList>
</comments>
</file>

<file path=xl/sharedStrings.xml><?xml version="1.0" encoding="utf-8"?>
<sst xmlns="http://schemas.openxmlformats.org/spreadsheetml/2006/main" count="55" uniqueCount="39">
  <si>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</si>
  <si>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</si>
  <si>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</si>
  <si>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</si>
  <si>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</si>
  <si>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</si>
  <si>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</si>
  <si>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</si>
  <si>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</si>
  <si>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</si>
  <si>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</si>
  <si>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</si>
  <si>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</si>
  <si>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</si>
  <si>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</si>
  <si>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pi/2 BPSK</t>
  </si>
  <si>
    <t>2. Additional Spectrum emissions requirements</t>
  </si>
  <si>
    <t>3. Additional Spurious emissions requirements</t>
  </si>
  <si>
    <t>RB allocation (#subcarriers)</t>
  </si>
  <si>
    <t>SCstart</t>
  </si>
  <si>
    <t>NBindex</t>
  </si>
  <si>
    <t>2. Test points</t>
  </si>
  <si>
    <t>N/A</t>
  </si>
  <si>
    <t>Only π/2-BPSK and QPSK modulation is applicable for subPRB allocation. Test with pi/2 QPSK and QPSK (QPSK doesn't support Lcscs =2)</t>
  </si>
  <si>
    <t>4. A-MPR</t>
  </si>
  <si>
    <t>QPSK</t>
  </si>
  <si>
    <t>5. MPR</t>
  </si>
  <si>
    <t>For cat M1, no MPR applies</t>
  </si>
  <si>
    <t>No deltaTc in Band 4</t>
  </si>
  <si>
    <t>Low, mid, high</t>
  </si>
  <si>
    <t>No MPR for NS_03</t>
  </si>
  <si>
    <t>RB allocation closest to the channel BW edge is considered more stringent from a spectrum emmission perspective and therefore selected</t>
  </si>
  <si>
    <t>0 and max NBindex for testet BW</t>
  </si>
  <si>
    <t xml:space="preserve"> 5MHz</t>
  </si>
  <si>
    <t>1.4MHz, 3MHz, 10MHz, 15MHz, 20MHz</t>
  </si>
  <si>
    <t>To limit the test time, only highest RB allocation (giving highest PSD), 6 SCs, is selected for QPSK modulation</t>
  </si>
  <si>
    <t>(47 – (RB allocation x 12) of the narrowband.</t>
  </si>
  <si>
    <t>0 and (47 – (RB allocation x 12)) of the narrowband.</t>
  </si>
  <si>
    <t>A-SEM 1.4 - 20 MHz applies, additional spurious emission N/A, A-MPR 5MHz applies. NS_03 without subPRB allocation is tested for Lowest, 5MHz, 10MHz, Highest. Select Lowest, 5MHz, 10MHz, Highest.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</si>
</sst>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標準 2" xfId="1" xr:uid="{94728A76-04EF-4FC8-9DCF-29EEEC46B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1</xdr:row>
      <xdr:rowOff>152400</xdr:rowOff>
    </xdr:from>
    <xdr:to>
      <xdr:col>10</xdr:col>
      <xdr:colOff>312420</xdr:colOff>
      <xdr:row>24</xdr:row>
      <xdr:rowOff>121920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BE73DA-2F04-4098-BA38-8CC12EFD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50520"/>
          <a:ext cx="611124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160020</xdr:rowOff>
    </xdr:from>
    <xdr:to>
      <xdr:col>10</xdr:col>
      <xdr:colOff>15240</xdr:colOff>
      <xdr:row>44</xdr:row>
      <xdr:rowOff>68580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A81B6E5-AE5D-4854-A32C-9931A88A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51220"/>
          <a:ext cx="611124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243840</xdr:colOff>
      <xdr:row>7</xdr:row>
      <xdr:rowOff>106680</xdr:rowOff>
    </xdr:from>
    <xdr:to>
      <xdr:col>21</xdr:col>
      <xdr:colOff>259080</xdr:colOff>
      <xdr:row>17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A3386B-D6E5-4069-B170-66C33E275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9440" y="1417320"/>
          <a:ext cx="6111240" cy="189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A10" workbookViewId="0">
      <selection activeCell="L26" sqref="L26"/>
    </sheetView>
  </sheetViews>
  <sheetFormatPr defaultRowHeight="14.4"/>
  <cols>
    <col min="1" max="30" width="8.88671875" style="2"/>
  </cols>
  <sheetData>
    <row r="1" spans="1:14" ht="15.6">
      <c r="A1" s="1" t="s">
        <v>0</v>
      </c>
    </row>
    <row r="7" spans="1:14" ht="15.6">
      <c r="N7" s="1" t="s">
        <v>24</v>
      </c>
    </row>
    <row r="14" spans="1:14" ht="19.2">
      <c r="B14" s="3"/>
      <c r="M14" s="3"/>
    </row>
    <row r="21" spans="1:14" ht="15.6">
      <c r="N21" s="1" t="s">
        <v>26</v>
      </c>
    </row>
    <row r="22" spans="1:14">
      <c r="N22" s="2" t="s">
        <v>27</v>
      </c>
    </row>
    <row r="31" spans="1:14" ht="15.6">
      <c r="A31" s="1" t="s">
        <v>16</v>
      </c>
    </row>
    <row r="59" spans="1:2" ht="15.6">
      <c r="A59" s="1" t="s">
        <v>17</v>
      </c>
    </row>
    <row r="61" spans="1:2">
      <c r="B61" s="2" t="s">
        <v>22</v>
      </c>
    </row>
    <row r="78" spans="2:13" ht="19.2">
      <c r="B78" s="3"/>
      <c r="M7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P20"/>
  <sheetViews>
    <sheetView tabSelected="1" workbookViewId="0">
      <selection activeCell="H16" sqref="H16"/>
    </sheetView>
  </sheetViews>
  <sheetFormatPr defaultRowHeight="14.4"/>
  <cols>
    <col min="1" max="1" width="12.6640625" style="2" customWidth="1"/>
    <col min="2" max="2" width="13.109375" style="2" customWidth="1"/>
    <col min="3" max="3" width="11.44140625" style="2" customWidth="1"/>
    <col min="4" max="4" width="10.6640625" style="2" customWidth="1"/>
    <col min="5" max="5" width="12" style="2" bestFit="1" customWidth="1"/>
    <col min="6" max="6" width="12" style="2" customWidth="1"/>
    <col min="7" max="7" width="23.33203125" style="2" customWidth="1"/>
    <col min="8" max="9" width="7.44140625" style="2" customWidth="1"/>
    <col min="10" max="10" width="6.88671875" style="2" bestFit="1" customWidth="1"/>
    <col min="11" max="11" width="7.6640625" style="2" customWidth="1"/>
    <col min="12" max="12" width="9.5546875" style="2" customWidth="1"/>
    <col min="13" max="13" width="10" style="2" bestFit="1" customWidth="1"/>
    <col min="14" max="14" width="10.5546875" style="2" bestFit="1" customWidth="1"/>
    <col min="15" max="15" width="30.33203125" style="2" customWidth="1"/>
    <col min="16" max="16" width="24.109375" style="2" bestFit="1" customWidth="1"/>
  </cols>
  <sheetData>
    <row r="1" spans="1:16" ht="15.6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15.6">
      <c r="A2" s="4" t="s">
        <v>38</v>
      </c>
      <c r="B2" s="5"/>
      <c r="C2" s="5"/>
      <c r="D2" s="5"/>
      <c r="E2" s="5"/>
      <c r="F2" s="16"/>
      <c r="G2" s="5"/>
      <c r="H2" s="5"/>
      <c r="I2" s="5"/>
      <c r="J2" s="5"/>
      <c r="K2" s="5"/>
      <c r="L2" s="5"/>
      <c r="M2" s="5"/>
      <c r="N2" s="5"/>
    </row>
    <row r="3" spans="1:16" ht="15.6">
      <c r="A3" s="4" t="s">
        <v>23</v>
      </c>
      <c r="B3" s="5"/>
      <c r="C3" s="5"/>
      <c r="D3" s="5"/>
      <c r="E3" s="5"/>
      <c r="F3" s="16"/>
      <c r="G3" s="5"/>
      <c r="H3" s="5"/>
      <c r="I3" s="5"/>
      <c r="J3" s="5"/>
      <c r="K3" s="5"/>
      <c r="L3" s="5"/>
      <c r="M3" s="5"/>
      <c r="N3" s="5"/>
    </row>
    <row r="4" spans="1:16" ht="15.6">
      <c r="A4" s="4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ht="15.6">
      <c r="A5" s="4" t="s">
        <v>30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ht="15.6">
      <c r="A6" s="4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ht="15.6">
      <c r="A7" s="6" t="s">
        <v>28</v>
      </c>
      <c r="B7" s="15"/>
      <c r="C7" s="15"/>
      <c r="D7" s="15"/>
      <c r="E7" s="15"/>
      <c r="F7" s="16"/>
      <c r="G7" s="15"/>
      <c r="H7" s="15"/>
      <c r="I7" s="15"/>
      <c r="J7" s="15"/>
      <c r="K7" s="15"/>
      <c r="L7" s="15"/>
      <c r="M7" s="15"/>
      <c r="N7" s="15"/>
    </row>
    <row r="8" spans="1:16" ht="15.6">
      <c r="A8" s="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6" ht="15.6">
      <c r="A9" s="6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6" ht="15.6">
      <c r="A10" s="5" t="s">
        <v>21</v>
      </c>
      <c r="B10" s="7"/>
      <c r="C10" s="7"/>
    </row>
    <row r="12" spans="1:16">
      <c r="A12" s="26" t="s">
        <v>2</v>
      </c>
      <c r="B12" s="27" t="s">
        <v>3</v>
      </c>
      <c r="C12" s="29" t="s">
        <v>4</v>
      </c>
      <c r="D12" s="29" t="s">
        <v>5</v>
      </c>
      <c r="E12" s="29" t="s">
        <v>18</v>
      </c>
      <c r="F12" s="30" t="s">
        <v>20</v>
      </c>
      <c r="G12" s="30" t="s">
        <v>19</v>
      </c>
      <c r="H12" s="30" t="s">
        <v>6</v>
      </c>
      <c r="I12" s="30" t="s">
        <v>14</v>
      </c>
      <c r="J12" s="26" t="s">
        <v>7</v>
      </c>
      <c r="K12" s="26"/>
      <c r="L12" s="26"/>
      <c r="M12" s="26"/>
      <c r="N12" s="26"/>
      <c r="O12" s="9" t="s">
        <v>8</v>
      </c>
    </row>
    <row r="13" spans="1:16" ht="25.2">
      <c r="A13" s="26"/>
      <c r="B13" s="28"/>
      <c r="C13" s="29"/>
      <c r="D13" s="29"/>
      <c r="E13" s="29"/>
      <c r="F13" s="32"/>
      <c r="G13" s="31"/>
      <c r="H13" s="31"/>
      <c r="I13" s="32"/>
      <c r="J13" s="10" t="s">
        <v>9</v>
      </c>
      <c r="K13" s="10" t="s">
        <v>10</v>
      </c>
      <c r="L13" s="10" t="s">
        <v>11</v>
      </c>
      <c r="M13" s="10" t="s">
        <v>12</v>
      </c>
      <c r="N13" s="10" t="s">
        <v>13</v>
      </c>
      <c r="O13" s="11"/>
      <c r="P13" s="8"/>
    </row>
    <row r="14" spans="1:16">
      <c r="A14" s="20"/>
      <c r="B14" s="21"/>
      <c r="C14" s="22"/>
      <c r="D14" s="22"/>
      <c r="E14" s="22"/>
      <c r="F14" s="24"/>
      <c r="G14" s="23"/>
      <c r="H14" s="23"/>
      <c r="I14" s="24"/>
      <c r="J14" s="20"/>
      <c r="K14" s="20"/>
      <c r="L14" s="20"/>
      <c r="M14" s="20"/>
      <c r="N14" s="20"/>
      <c r="O14" s="11"/>
      <c r="P14" s="8"/>
    </row>
    <row r="15" spans="1:16">
      <c r="A15" s="12">
        <f t="shared" ref="A15" si="0">A13+1</f>
        <v>1</v>
      </c>
      <c r="B15" s="12" t="s">
        <v>29</v>
      </c>
      <c r="C15" s="13" t="s">
        <v>33</v>
      </c>
      <c r="D15" s="14" t="s">
        <v>15</v>
      </c>
      <c r="E15" s="13">
        <v>3</v>
      </c>
      <c r="F15" s="13">
        <v>0</v>
      </c>
      <c r="G15" s="13">
        <v>0</v>
      </c>
      <c r="H15" s="13">
        <v>0.5</v>
      </c>
      <c r="I15" s="13">
        <v>0</v>
      </c>
      <c r="J15" s="12">
        <v>0</v>
      </c>
      <c r="K15" s="12">
        <f t="shared" ref="K15" si="1">23-H15-J15-I15</f>
        <v>22.5</v>
      </c>
      <c r="L15" s="12">
        <v>2</v>
      </c>
      <c r="M15" s="12">
        <f t="shared" ref="M15" si="2">23+2+0.7</f>
        <v>25.7</v>
      </c>
      <c r="N15" s="12">
        <f t="shared" ref="N15" si="3">K15-L15-0.7</f>
        <v>19.8</v>
      </c>
      <c r="O15" s="11"/>
      <c r="P15" s="8"/>
    </row>
    <row r="16" spans="1:16">
      <c r="A16" s="12">
        <f>A15+1</f>
        <v>2</v>
      </c>
      <c r="B16" s="12" t="s">
        <v>29</v>
      </c>
      <c r="C16" s="13" t="s">
        <v>33</v>
      </c>
      <c r="D16" s="14" t="s">
        <v>25</v>
      </c>
      <c r="E16" s="13">
        <v>6</v>
      </c>
      <c r="F16" s="13">
        <v>0</v>
      </c>
      <c r="G16" s="13">
        <v>0</v>
      </c>
      <c r="H16" s="13">
        <v>1</v>
      </c>
      <c r="I16" s="13">
        <v>0</v>
      </c>
      <c r="J16" s="12">
        <v>0</v>
      </c>
      <c r="K16" s="12">
        <f>23-H16-J16-I16</f>
        <v>22</v>
      </c>
      <c r="L16" s="12">
        <v>2</v>
      </c>
      <c r="M16" s="12">
        <f>23+2+0.7</f>
        <v>25.7</v>
      </c>
      <c r="N16" s="12">
        <f>K16-L16-0.7</f>
        <v>19.3</v>
      </c>
      <c r="O16" s="17"/>
      <c r="P16" s="8"/>
    </row>
    <row r="17" spans="1:16" ht="22.8">
      <c r="A17" s="12">
        <f t="shared" ref="A17:A20" si="4">A16+1</f>
        <v>3</v>
      </c>
      <c r="B17" s="12" t="s">
        <v>29</v>
      </c>
      <c r="C17" s="13" t="s">
        <v>33</v>
      </c>
      <c r="D17" s="14" t="s">
        <v>15</v>
      </c>
      <c r="E17" s="13">
        <v>3</v>
      </c>
      <c r="F17" s="13">
        <v>3</v>
      </c>
      <c r="G17" s="13" t="s">
        <v>36</v>
      </c>
      <c r="H17" s="13">
        <v>0</v>
      </c>
      <c r="I17" s="13">
        <v>0</v>
      </c>
      <c r="J17" s="12">
        <v>0</v>
      </c>
      <c r="K17" s="12">
        <f t="shared" ref="K17" si="5">23-H17-J17-I17</f>
        <v>23</v>
      </c>
      <c r="L17" s="12">
        <v>2</v>
      </c>
      <c r="M17" s="12">
        <f t="shared" ref="M17" si="6">23+2+0.7</f>
        <v>25.7</v>
      </c>
      <c r="N17" s="12">
        <f t="shared" ref="N17" si="7">K17-L17-0.7</f>
        <v>20.3</v>
      </c>
      <c r="O17" s="17"/>
      <c r="P17" s="8"/>
    </row>
    <row r="18" spans="1:16" ht="22.8">
      <c r="A18" s="12">
        <f t="shared" si="4"/>
        <v>4</v>
      </c>
      <c r="B18" s="12" t="s">
        <v>29</v>
      </c>
      <c r="C18" s="13" t="s">
        <v>33</v>
      </c>
      <c r="D18" s="14" t="s">
        <v>25</v>
      </c>
      <c r="E18" s="13">
        <v>6</v>
      </c>
      <c r="F18" s="13">
        <v>3</v>
      </c>
      <c r="G18" s="13" t="s">
        <v>36</v>
      </c>
      <c r="H18" s="13">
        <v>0</v>
      </c>
      <c r="I18" s="13">
        <v>0</v>
      </c>
      <c r="J18" s="12">
        <v>0</v>
      </c>
      <c r="K18" s="12">
        <f>23-H18-J18-I18</f>
        <v>23</v>
      </c>
      <c r="L18" s="12">
        <v>2</v>
      </c>
      <c r="M18" s="12">
        <f>23+2+0.7</f>
        <v>25.7</v>
      </c>
      <c r="N18" s="12">
        <f>K18-L18-0.7</f>
        <v>20.3</v>
      </c>
      <c r="O18" s="17"/>
      <c r="P18" s="8"/>
    </row>
    <row r="19" spans="1:16" ht="45.6">
      <c r="A19" s="12">
        <f t="shared" si="4"/>
        <v>5</v>
      </c>
      <c r="B19" s="12" t="s">
        <v>29</v>
      </c>
      <c r="C19" s="13" t="s">
        <v>34</v>
      </c>
      <c r="D19" s="14" t="s">
        <v>15</v>
      </c>
      <c r="E19" s="13">
        <v>3</v>
      </c>
      <c r="F19" s="13" t="s">
        <v>32</v>
      </c>
      <c r="G19" s="13" t="s">
        <v>37</v>
      </c>
      <c r="H19" s="13">
        <v>0</v>
      </c>
      <c r="I19" s="13">
        <v>0</v>
      </c>
      <c r="J19" s="12">
        <v>0</v>
      </c>
      <c r="K19" s="12">
        <f t="shared" ref="K19" si="8">23-H19-J19-I19</f>
        <v>23</v>
      </c>
      <c r="L19" s="12">
        <v>2</v>
      </c>
      <c r="M19" s="12">
        <f t="shared" ref="M19" si="9">23+2+0.7</f>
        <v>25.7</v>
      </c>
      <c r="N19" s="12">
        <f t="shared" ref="N19" si="10">K19-L19-0.7</f>
        <v>20.3</v>
      </c>
    </row>
    <row r="20" spans="1:16" ht="45.6">
      <c r="A20" s="12">
        <f t="shared" si="4"/>
        <v>6</v>
      </c>
      <c r="B20" s="12" t="s">
        <v>29</v>
      </c>
      <c r="C20" s="13" t="s">
        <v>34</v>
      </c>
      <c r="D20" s="14" t="s">
        <v>25</v>
      </c>
      <c r="E20" s="13">
        <v>6</v>
      </c>
      <c r="F20" s="13" t="s">
        <v>32</v>
      </c>
      <c r="G20" s="13" t="s">
        <v>37</v>
      </c>
      <c r="H20" s="13">
        <v>0</v>
      </c>
      <c r="I20" s="13">
        <v>0</v>
      </c>
      <c r="J20" s="12">
        <v>0</v>
      </c>
      <c r="K20" s="12">
        <f>23-H20-J20-I20</f>
        <v>23</v>
      </c>
      <c r="L20" s="12">
        <v>2</v>
      </c>
      <c r="M20" s="12">
        <f>23+2+0.7</f>
        <v>25.7</v>
      </c>
      <c r="N20" s="12">
        <f>K20-L20-0.7</f>
        <v>20.3</v>
      </c>
    </row>
  </sheetData>
  <mergeCells count="11">
    <mergeCell ref="A1:N1"/>
    <mergeCell ref="A12:A13"/>
    <mergeCell ref="B12:B13"/>
    <mergeCell ref="C12:C13"/>
    <mergeCell ref="D12:D13"/>
    <mergeCell ref="E12:E13"/>
    <mergeCell ref="G12:G13"/>
    <mergeCell ref="H12:H13"/>
    <mergeCell ref="J12:N12"/>
    <mergeCell ref="I12:I13"/>
    <mergeCell ref="F12:F1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Requirements</vt:lpstr>
      <vt:lpstr>A-MPR(NS_03)</vt:lpstr>
      <vt:lpstr>Sheet3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2021-07-28T14:51:57Z</dcterms:created>
  <dcterms:modified xsi:type="dcterms:W3CDTF">2021-10-29T06:33:42Z</dcterms:modified>
</cp:coreProperties>
</file>