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R5-212525r1_TP_analysis for Rel_15_DC_2A_n71A/"/>
    </mc:Choice>
  </mc:AlternateContent>
  <xr:revisionPtr revIDLastSave="171" documentId="8_{EFA7EB0D-8360-4780-91B0-DBC279C27737}" xr6:coauthVersionLast="46" xr6:coauthVersionMax="46" xr10:uidLastSave="{37E53148-1265-4F34-9159-72F7ADB40B0C}"/>
  <bookViews>
    <workbookView xWindow="-120" yWindow="-120" windowWidth="29040" windowHeight="15225" xr2:uid="{D4E486C8-BBA3-4377-AAC5-2BBA7F644E07}"/>
  </bookViews>
  <sheets>
    <sheet name="6.5B.3.3.2" sheetId="1" r:id="rId1"/>
  </sheets>
  <externalReferences>
    <externalReference r:id="rId2"/>
  </externalReferences>
  <definedNames>
    <definedName name="_xlnm._FilterDatabase" localSheetId="0" hidden="1">'6.5B.3.3.2'!$C$33:$I$50</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'6.5B.3.3.2'!$D$56</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2" i="1" l="1"/>
  <c r="D94" i="1"/>
  <c r="T102" i="1"/>
  <c r="S102" i="1"/>
  <c r="R102" i="1"/>
  <c r="Q102" i="1"/>
  <c r="P102" i="1"/>
  <c r="O102" i="1"/>
  <c r="N102" i="1"/>
  <c r="M102" i="1"/>
  <c r="L102" i="1"/>
  <c r="K102" i="1"/>
  <c r="J102" i="1"/>
  <c r="I102" i="1"/>
  <c r="H102" i="1"/>
  <c r="T94" i="1"/>
  <c r="S94" i="1"/>
  <c r="R94" i="1"/>
  <c r="Q94" i="1"/>
  <c r="P94" i="1"/>
  <c r="O94" i="1"/>
  <c r="N94" i="1"/>
  <c r="M94" i="1"/>
  <c r="L94" i="1"/>
  <c r="K94" i="1"/>
  <c r="J94" i="1"/>
  <c r="I94" i="1"/>
  <c r="H94" i="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V70" i="1"/>
  <c r="U70" i="1"/>
  <c r="T70" i="1"/>
  <c r="S70" i="1"/>
  <c r="R70" i="1"/>
  <c r="Q70" i="1"/>
  <c r="P70" i="1"/>
  <c r="O70" i="1"/>
  <c r="N70" i="1"/>
  <c r="D70" i="1"/>
  <c r="E70" i="1" s="1"/>
  <c r="F70" i="1" s="1"/>
  <c r="G70" i="1" s="1"/>
  <c r="H70" i="1" s="1"/>
  <c r="I70" i="1" s="1"/>
  <c r="J70" i="1" s="1"/>
  <c r="K70" i="1" s="1"/>
  <c r="L70" i="1" s="1"/>
  <c r="M70" i="1" s="1"/>
  <c r="V69" i="1"/>
  <c r="U69" i="1"/>
  <c r="T69" i="1"/>
  <c r="S69" i="1"/>
  <c r="R69" i="1"/>
  <c r="Q69" i="1"/>
  <c r="P69" i="1"/>
  <c r="O69" i="1"/>
  <c r="N69" i="1"/>
  <c r="D69" i="1"/>
  <c r="E69" i="1" s="1"/>
  <c r="F69" i="1" s="1"/>
  <c r="G69" i="1" s="1"/>
  <c r="H69" i="1" s="1"/>
  <c r="I69" i="1" s="1"/>
  <c r="J69" i="1" s="1"/>
  <c r="K69" i="1" s="1"/>
  <c r="L69" i="1" s="1"/>
  <c r="M69" i="1" s="1"/>
  <c r="V68" i="1"/>
  <c r="U68" i="1"/>
  <c r="T68" i="1"/>
  <c r="S68" i="1"/>
  <c r="R68" i="1"/>
  <c r="Q68" i="1"/>
  <c r="P68" i="1"/>
  <c r="O68" i="1"/>
  <c r="N68" i="1"/>
  <c r="D68" i="1"/>
  <c r="E68" i="1" s="1"/>
  <c r="F68" i="1" s="1"/>
  <c r="G68" i="1" s="1"/>
  <c r="H68" i="1" s="1"/>
  <c r="I68" i="1" s="1"/>
  <c r="J68" i="1" s="1"/>
  <c r="K68" i="1" s="1"/>
  <c r="L68" i="1" s="1"/>
  <c r="M68" i="1" s="1"/>
  <c r="V67" i="1"/>
  <c r="U67" i="1"/>
  <c r="T67" i="1"/>
  <c r="S67" i="1"/>
  <c r="R67" i="1"/>
  <c r="Q67" i="1"/>
  <c r="P67" i="1"/>
  <c r="O67" i="1"/>
  <c r="N67" i="1"/>
  <c r="D67" i="1"/>
  <c r="E67" i="1" s="1"/>
  <c r="F67" i="1" s="1"/>
  <c r="G67" i="1" s="1"/>
  <c r="H67" i="1" s="1"/>
  <c r="I67" i="1" s="1"/>
  <c r="J67" i="1" s="1"/>
  <c r="K67" i="1" s="1"/>
  <c r="L67" i="1" s="1"/>
  <c r="M67" i="1" s="1"/>
  <c r="V66" i="1"/>
  <c r="U66" i="1"/>
  <c r="T66" i="1"/>
  <c r="S66" i="1"/>
  <c r="R66" i="1"/>
  <c r="Q66" i="1"/>
  <c r="P66" i="1"/>
  <c r="O66" i="1"/>
  <c r="N66" i="1"/>
  <c r="D66" i="1"/>
  <c r="E66" i="1" s="1"/>
  <c r="F66" i="1" s="1"/>
  <c r="G66" i="1" s="1"/>
  <c r="H66" i="1" s="1"/>
  <c r="I66" i="1" s="1"/>
  <c r="J66" i="1" s="1"/>
  <c r="K66" i="1" s="1"/>
  <c r="L66" i="1" s="1"/>
  <c r="M66" i="1" s="1"/>
  <c r="V65" i="1"/>
  <c r="U65" i="1"/>
  <c r="T65" i="1"/>
  <c r="S65" i="1"/>
  <c r="R65" i="1"/>
  <c r="Q65" i="1"/>
  <c r="P65" i="1"/>
  <c r="O65" i="1"/>
  <c r="N65" i="1"/>
  <c r="D65" i="1"/>
  <c r="E65" i="1" s="1"/>
  <c r="F65" i="1" s="1"/>
  <c r="G65" i="1" s="1"/>
  <c r="H65" i="1" s="1"/>
  <c r="I65" i="1" s="1"/>
  <c r="J65" i="1" s="1"/>
  <c r="K65" i="1" s="1"/>
  <c r="L65" i="1" s="1"/>
  <c r="M65" i="1" s="1"/>
  <c r="V64" i="1"/>
  <c r="U64" i="1"/>
  <c r="T64" i="1"/>
  <c r="S64" i="1"/>
  <c r="R64" i="1"/>
  <c r="Q64" i="1"/>
  <c r="P64" i="1"/>
  <c r="O64" i="1"/>
  <c r="N64" i="1"/>
  <c r="D64" i="1"/>
  <c r="E64" i="1" s="1"/>
  <c r="F64" i="1" s="1"/>
  <c r="G64" i="1" s="1"/>
  <c r="H64" i="1" s="1"/>
  <c r="I64" i="1" s="1"/>
  <c r="J64" i="1" s="1"/>
  <c r="K64" i="1" s="1"/>
  <c r="L64" i="1" s="1"/>
  <c r="M64" i="1" s="1"/>
  <c r="V63" i="1"/>
  <c r="U63" i="1"/>
  <c r="T63" i="1"/>
  <c r="S63" i="1"/>
  <c r="R63" i="1"/>
  <c r="Q63" i="1"/>
  <c r="P63" i="1"/>
  <c r="O63" i="1"/>
  <c r="N63" i="1"/>
  <c r="D63" i="1"/>
  <c r="E63" i="1" s="1"/>
  <c r="F63" i="1" s="1"/>
  <c r="G63" i="1" s="1"/>
  <c r="H63" i="1" s="1"/>
  <c r="I63" i="1" s="1"/>
  <c r="J63" i="1" s="1"/>
  <c r="K63" i="1" s="1"/>
  <c r="L63" i="1" s="1"/>
  <c r="M63" i="1" s="1"/>
  <c r="V62" i="1"/>
  <c r="U62" i="1"/>
  <c r="T62" i="1"/>
  <c r="S62" i="1"/>
  <c r="R62" i="1"/>
  <c r="Q62" i="1"/>
  <c r="P62" i="1"/>
  <c r="O62" i="1"/>
  <c r="N62" i="1"/>
  <c r="D62" i="1"/>
  <c r="E62" i="1" s="1"/>
  <c r="F62" i="1" s="1"/>
  <c r="G62" i="1" s="1"/>
  <c r="H62" i="1" s="1"/>
  <c r="I62" i="1" s="1"/>
  <c r="J62" i="1" s="1"/>
  <c r="K62" i="1" s="1"/>
  <c r="L62" i="1" s="1"/>
  <c r="M62" i="1" s="1"/>
  <c r="L26" i="1"/>
  <c r="K26" i="1"/>
  <c r="J26" i="1"/>
  <c r="I26" i="1"/>
  <c r="L25" i="1"/>
  <c r="K25" i="1"/>
  <c r="J25" i="1"/>
  <c r="I25" i="1"/>
  <c r="L24" i="1"/>
  <c r="K24" i="1"/>
  <c r="J24" i="1"/>
  <c r="I24" i="1"/>
  <c r="L23" i="1"/>
  <c r="K23" i="1"/>
  <c r="J23" i="1"/>
  <c r="I23" i="1"/>
  <c r="L22" i="1"/>
  <c r="K22" i="1"/>
  <c r="J22" i="1"/>
  <c r="I22" i="1"/>
  <c r="L21" i="1"/>
  <c r="K21" i="1"/>
  <c r="J21" i="1"/>
  <c r="I21" i="1"/>
  <c r="D103" i="1" l="1"/>
  <c r="M21" i="1"/>
  <c r="N23" i="1"/>
  <c r="N26" i="1"/>
  <c r="N22" i="1"/>
  <c r="N24" i="1"/>
  <c r="N25" i="1"/>
  <c r="M23" i="1"/>
  <c r="M24" i="1"/>
  <c r="M25" i="1"/>
  <c r="M26" i="1"/>
  <c r="M22" i="1"/>
  <c r="N21" i="1"/>
  <c r="F21" i="1" s="1"/>
  <c r="E21" i="1" l="1"/>
  <c r="F22" i="1"/>
  <c r="E22" i="1"/>
  <c r="E26" i="1"/>
  <c r="F26" i="1"/>
  <c r="E24" i="1"/>
  <c r="F24" i="1"/>
  <c r="E23" i="1"/>
  <c r="F23" i="1"/>
  <c r="E25" i="1"/>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83D133-A810-4342-B221-8313D19ADB4F}">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31B64B08-DACF-4310-9E58-3C34D9F9A84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<sst xmlns="http://schemas.openxmlformats.org/spreadsheetml/2006/main" count="575" uniqueCount="185">
  <si>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</si>
  <si>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</si>
  <si>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</si>
  <si>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</si>
  <si>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</si>
  <si>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</si>
  <si>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</si>
  <si>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</si>
  <si>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</si>
  <si>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</si>
  <si>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9"/>
        <color theme="1"/>
        <rFont val="Arial"/>
        <family val="2"/>
      </rPr>
      <t>DL_low</t>
    </r>
  </si>
  <si>
    <t>-</t>
  </si>
  <si>
    <r>
      <t>F</t>
    </r>
    <r>
      <rPr>
        <vertAlign val="subscript"/>
        <sz val="9"/>
        <color theme="1"/>
        <rFont val="Arial"/>
        <family val="2"/>
      </rPr>
      <t>DL_high</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</si>
  <si>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</si>
  <si>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</si>
  <si>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</si>
  <si>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</si>
  <si>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</si>
  <si>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</si>
  <si>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</si>
  <si>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</si>
  <si>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</si>
  <si>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</si>
  <si>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</si>
  <si>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</si>
  <si>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</si>
  <si>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</si>
  <si>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</si>
  <si>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</si>
  <si>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</si>
  <si>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</si>
  <si>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</si>
  <si>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</si>
  <si>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</si>
  <si>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</si>
  <si>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</si>
  <si>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</si>
  <si>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</si>
  <si>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</si>
  <si>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</si>
  <si>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</si>
  <si>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</si>
  <si>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</si>
  <si>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</si>
  <si>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</si>
  <si>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</si>
  <si>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</si>
  <si>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</si>
  <si>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</si>
  <si>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</si>
  <si>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</si>
  <si>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</si>
  <si>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</si>
  <si>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</si>
  <si>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</si>
  <si>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</si>
  <si>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</si>
  <si>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</si>
  <si>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</si>
  <si>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</si>
  <si>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</si>
  <si>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</si>
  <si>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</si>
  <si>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</si>
  <si>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</si>
  <si>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</si>
  <si>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</si>
  <si>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</si>
  <si>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</si>
  <si>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</si>
  <si>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</si>
  <si>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</si>
  <si>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</si>
  <si>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E-UTRA Band 13</t>
  </si>
  <si>
    <t>E-UTRA Band 14</t>
  </si>
  <si>
    <t>E-UTRA Band 17</t>
  </si>
  <si>
    <t>E-UTRA Band 24</t>
  </si>
  <si>
    <t>E-UTRA Band 26</t>
  </si>
  <si>
    <t>E-UTRA Band 29</t>
  </si>
  <si>
    <t>E-UTRA Band 30</t>
  </si>
  <si>
    <t>E-UTRA Band 48</t>
  </si>
  <si>
    <t>E-UTRA Band 66</t>
  </si>
  <si>
    <t>E-UTRA Band 70</t>
  </si>
  <si>
    <t>E-UTRA Band 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</si>
  <si>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</si>
  <si>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</si>
  <si>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</si>
  <si>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</si>
  <si>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</si>
  <si>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</si>
  <si>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2</t>
  </si>
  <si>
    <t>Band X Max Rel-15 CBW</t>
  </si>
  <si>
    <t>Band Y Max Rel-15 CBW</t>
  </si>
  <si>
    <t>20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</si>
  <si>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</si>
  <si>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</si>
  <si>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</si>
  <si>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</si>
  <si>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</si>
  <si>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</si>
  <si>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</si>
  <si>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</si>
  <si>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</si>
  <si>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</si>
  <si>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</si>
  <si>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</si>
  <si>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</si>
  <si>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</si>
  <si>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</si>
  <si>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</si>
  <si>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</si>
  <si>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</si>
  <si>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</si>
  <si>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</si>
  <si>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</si>
  <si>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</si>
  <si>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</si>
  <si>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</si>
  <si>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</si>
  <si>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</si>
  <si>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</si>
  <si>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</si>
  <si>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</si>
  <si>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</si>
  <si>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</si>
  <si>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1@0</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</si>
  <si>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</si>
  <si>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</si>
  <si>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</si>
  <si>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</si>
  <si>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</si>
  <si>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</si>
  <si>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</si>
  <si>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</si>
  <si>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</si>
  <si>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</si>
  <si>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</si>
  <si>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</si>
  <si>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</si>
  <si>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</si>
  <si>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</si>
  <si>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</si>
  <si>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</si>
  <si>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</si>
  <si>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</si>
  <si>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</si>
  <si>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</si>
  <si>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</si>
  <si>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</si>
  <si>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</si>
  <si>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</si>
  <si>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</si>
  <si>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</si>
  <si>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</si>
  <si>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</si>
  <si>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</si>
  <si>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</si>
  <si>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</si>
  <si>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</si>
  <si>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</si>
  <si>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Low</t>
  </si>
  <si>
    <t>QPSK/CP-OFDM QPSK</t>
  </si>
  <si>
    <t>NA</t>
  </si>
  <si>
    <t>QPSK / CP-OFDM QPSK</t>
  </si>
  <si>
    <t>DC_2A_n71A</t>
  </si>
  <si>
    <t>DC_2_n71</t>
  </si>
  <si>
    <t>E-UTRA Band 4, 5, 12, 13, 14, 17, 24, 26, 29, 30, 48, 66</t>
  </si>
  <si>
    <t>E-UTRA Band 2, 25, 41, 70</t>
  </si>
  <si>
    <t>E-UTRA Band n71</t>
  </si>
  <si>
    <t>NR FR1 Band n71</t>
  </si>
  <si>
    <t>E-UTRA Band 41</t>
  </si>
  <si>
    <t>NR Band n71</t>
  </si>
  <si>
    <t>n71</t>
  </si>
  <si>
    <t>IMD2 product 2</t>
  </si>
  <si>
    <t>Test Settings for DC_2A_n71A Configuration</t>
  </si>
  <si>
    <t>No additiona test point required</t>
  </si>
  <si>
    <t>Default TP#1</t>
  </si>
  <si>
    <t>LOW</t>
  </si>
  <si>
    <t>20</t>
  </si>
  <si>
    <t>0</t>
  </si>
  <si>
    <t>41</t>
  </si>
  <si>
    <t>IMD2 product 2
|fy + fx|</t>
  </si>
  <si>
    <t>20/100</t>
  </si>
  <si>
    <t>20/106</t>
  </si>
  <si>
    <t>From the overlaps observed in the above table it can be derived that NO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</si>
</sst>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8"/>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FF00"/>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7">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17" fillId="0" borderId="0" xfId="1" applyFont="1" applyAlignment="1">
      <alignment horizontal="left" vertical="center"/>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9" fillId="11" borderId="12" xfId="1" applyFont="1" applyFill="1" applyBorder="1" applyAlignment="1">
      <alignment horizontal="center" vertical="top" wrapText="1"/>
    </xf>
    <xf numFmtId="0" fontId="13" fillId="11" borderId="12" xfId="1" applyFont="1" applyFill="1" applyBorder="1" applyAlignment="1">
      <alignment horizontal="center" vertical="center" wrapText="1"/>
    </xf>
  </cellXfs>
  <cellStyles count="2">
    <cellStyle name="Normal" xfId="0" builtinId="0"/>
    <cellStyle name="Normal 2" xfId="1" xr:uid="{720DC659-BB1C-4ACA-8379-AA0E14C51430}"/>
  </cellStyles>
  <dxfs count="42">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E700-FB20-4269-9534-5D2E1716040C}">
  <sheetPr codeName="Sheet2"/>
  <dimension ref="A1:X119"/>
  <sheetViews>
    <sheetView tabSelected="1" topLeftCell="A102" zoomScaleNormal="100" workbookViewId="0">
      <selection activeCell="K128" sqref="K128"/>
    </sheetView>
  </sheetViews>
  <sheetFormatPr defaultColWidth="11.42578125" defaultRowHeight="15" x14ac:dyDescent="0.25"/>
  <cols>
    <col min="1" max="1" width="4.85546875" style="1" customWidth="1"/>
    <col min="2" max="2" width="23.5703125" style="1" customWidth="1"/>
    <col min="3" max="3" width="22.85546875" style="1" customWidth="1"/>
    <col min="4" max="11" width="13" style="1" customWidth="1"/>
    <col min="12" max="12" width="14" style="1" customWidth="1"/>
    <col min="13" max="18" width="13" style="1" customWidth="1"/>
    <col min="19" max="22" width="13" style="2" customWidth="1"/>
    <col min="23" max="24" width="5.42578125" style="2"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17" ht="15.75" thickBot="1" x14ac:dyDescent="0.3"/>
    <row r="2" spans="1:17" ht="21.75" thickBot="1" x14ac:dyDescent="0.3">
      <c r="A2" s="93" t="s">
        <v>0</v>
      </c>
      <c r="B2" s="94"/>
      <c r="C2" s="3" t="s">
        <v>164</v>
      </c>
      <c r="D2" s="4"/>
      <c r="E2" s="4"/>
      <c r="F2" s="4"/>
    </row>
    <row r="3" spans="1:17" ht="18.75" x14ac:dyDescent="0.25">
      <c r="B3" s="4"/>
      <c r="C3" s="4"/>
      <c r="D3" s="4"/>
      <c r="E3" s="4"/>
      <c r="F3" s="4"/>
    </row>
    <row r="4" spans="1:17" ht="18.75" x14ac:dyDescent="0.25">
      <c r="A4" s="95" t="s">
        <v>2</v>
      </c>
      <c r="B4" s="95"/>
      <c r="C4" s="95"/>
      <c r="D4" s="95"/>
      <c r="E4" s="95"/>
      <c r="F4" s="95"/>
      <c r="G4" s="95"/>
      <c r="H4" s="95"/>
      <c r="I4" s="95"/>
      <c r="J4" s="95"/>
      <c r="K4" s="95"/>
      <c r="L4" s="95"/>
      <c r="M4" s="95"/>
      <c r="N4" s="95"/>
      <c r="O4" s="5"/>
    </row>
    <row r="5" spans="1:17" ht="15.75" thickBot="1" x14ac:dyDescent="0.3"/>
    <row r="6" spans="1:17" ht="15.75" customHeight="1" thickBot="1" x14ac:dyDescent="0.3">
      <c r="B6" s="96" t="s">
        <v>3</v>
      </c>
      <c r="C6" s="98" t="s">
        <v>4</v>
      </c>
      <c r="D6" s="99"/>
      <c r="E6" s="99"/>
      <c r="F6" s="99"/>
      <c r="G6" s="99"/>
      <c r="H6" s="99"/>
      <c r="I6" s="100"/>
      <c r="J6" s="6"/>
    </row>
    <row r="7" spans="1:17" ht="24.75" customHeight="1" thickBot="1" x14ac:dyDescent="0.3">
      <c r="B7" s="97"/>
      <c r="C7" s="7" t="s">
        <v>5</v>
      </c>
      <c r="D7" s="98" t="s">
        <v>6</v>
      </c>
      <c r="E7" s="99"/>
      <c r="F7" s="100"/>
      <c r="G7" s="7" t="s">
        <v>7</v>
      </c>
      <c r="H7" s="7" t="s">
        <v>8</v>
      </c>
      <c r="I7" s="8" t="s">
        <v>9</v>
      </c>
    </row>
    <row r="8" spans="1:17" ht="44.25" customHeight="1" thickBot="1" x14ac:dyDescent="0.3">
      <c r="B8" s="9" t="s">
        <v>165</v>
      </c>
      <c r="C8" s="10" t="s">
        <v>166</v>
      </c>
      <c r="D8" s="11" t="s">
        <v>10</v>
      </c>
      <c r="E8" s="11" t="s">
        <v>11</v>
      </c>
      <c r="F8" s="11" t="s">
        <v>12</v>
      </c>
      <c r="G8" s="11">
        <v>-50</v>
      </c>
      <c r="H8" s="12">
        <v>1</v>
      </c>
      <c r="I8" s="12"/>
    </row>
    <row r="9" spans="1:17" ht="15.75" thickBot="1" x14ac:dyDescent="0.3">
      <c r="B9" s="13"/>
      <c r="C9" s="14" t="s">
        <v>167</v>
      </c>
      <c r="D9" s="15" t="s">
        <v>10</v>
      </c>
      <c r="E9" s="15" t="s">
        <v>11</v>
      </c>
      <c r="F9" s="15" t="s">
        <v>12</v>
      </c>
      <c r="G9" s="15">
        <v>-50</v>
      </c>
      <c r="H9" s="16">
        <v>1</v>
      </c>
      <c r="I9" s="16">
        <v>2</v>
      </c>
    </row>
    <row r="10" spans="1:17" ht="27.75" customHeight="1" thickBot="1" x14ac:dyDescent="0.3">
      <c r="B10" s="13"/>
      <c r="C10" s="17" t="s">
        <v>168</v>
      </c>
      <c r="D10" s="9" t="s">
        <v>10</v>
      </c>
      <c r="E10" s="9" t="s">
        <v>11</v>
      </c>
      <c r="F10" s="9" t="s">
        <v>12</v>
      </c>
      <c r="G10" s="9">
        <v>-50</v>
      </c>
      <c r="H10" s="18">
        <v>1</v>
      </c>
      <c r="I10" s="18">
        <v>5</v>
      </c>
    </row>
    <row r="11" spans="1:17" ht="94.5" customHeight="1" thickBot="1" x14ac:dyDescent="0.3">
      <c r="B11" s="90" t="s">
        <v>13</v>
      </c>
      <c r="C11" s="91"/>
      <c r="D11" s="91"/>
      <c r="E11" s="91"/>
      <c r="F11" s="91"/>
      <c r="G11" s="91"/>
      <c r="H11" s="91"/>
      <c r="I11" s="92"/>
      <c r="J11" s="19"/>
    </row>
    <row r="12" spans="1:17" x14ac:dyDescent="0.25">
      <c r="B12" s="19"/>
      <c r="C12" s="19"/>
      <c r="D12" s="19"/>
      <c r="E12" s="19"/>
      <c r="F12" s="19"/>
      <c r="G12" s="19"/>
      <c r="H12" s="19"/>
      <c r="I12" s="19"/>
      <c r="J12" s="19"/>
    </row>
    <row r="13" spans="1:17" x14ac:dyDescent="0.25">
      <c r="B13" s="20"/>
      <c r="C13" s="21"/>
      <c r="D13" s="22"/>
      <c r="E13" s="23"/>
      <c r="F13" s="24"/>
      <c r="G13" s="24"/>
      <c r="H13" s="23"/>
      <c r="I13" s="25"/>
      <c r="J13" s="25"/>
    </row>
    <row r="14" spans="1:17" ht="18.75" x14ac:dyDescent="0.25">
      <c r="A14" s="95" t="s">
        <v>14</v>
      </c>
      <c r="B14" s="95"/>
      <c r="C14" s="95"/>
      <c r="D14" s="95"/>
      <c r="E14" s="95"/>
      <c r="F14" s="95"/>
      <c r="G14" s="95"/>
      <c r="H14" s="95"/>
      <c r="I14" s="95"/>
      <c r="J14" s="95"/>
      <c r="K14" s="95"/>
      <c r="L14" s="95"/>
      <c r="M14" s="95"/>
      <c r="N14" s="95"/>
      <c r="O14" s="5"/>
    </row>
    <row r="15" spans="1:17" ht="18.75" x14ac:dyDescent="0.25">
      <c r="A15" s="5"/>
      <c r="B15" s="5"/>
      <c r="C15" s="5"/>
      <c r="D15" s="5"/>
      <c r="E15" s="5"/>
      <c r="F15" s="5"/>
      <c r="G15" s="5"/>
      <c r="H15" s="5"/>
      <c r="I15" s="5"/>
      <c r="J15" s="5"/>
      <c r="K15" s="5"/>
      <c r="L15" s="5"/>
      <c r="M15" s="5"/>
      <c r="N15" s="5"/>
      <c r="O15" s="5"/>
    </row>
    <row r="16" spans="1:17" ht="18.75" x14ac:dyDescent="0.25">
      <c r="B16" s="104" t="s">
        <v>15</v>
      </c>
      <c r="C16" s="105"/>
      <c r="D16" s="104" t="s">
        <v>169</v>
      </c>
      <c r="E16" s="105"/>
      <c r="H16" s="26"/>
      <c r="I16" s="106" t="s">
        <v>16</v>
      </c>
      <c r="J16" s="106"/>
      <c r="K16" s="106"/>
      <c r="L16" s="106"/>
      <c r="M16" s="106"/>
      <c r="N16" s="106"/>
      <c r="O16" s="5"/>
      <c r="P16" s="5"/>
      <c r="Q16" s="5"/>
    </row>
    <row r="17" spans="1:22" ht="18.75" x14ac:dyDescent="0.25">
      <c r="B17" s="27" t="s">
        <v>17</v>
      </c>
      <c r="C17" s="27" t="s">
        <v>18</v>
      </c>
      <c r="D17" s="27" t="s">
        <v>19</v>
      </c>
      <c r="E17" s="27" t="s">
        <v>20</v>
      </c>
      <c r="G17" s="26"/>
      <c r="H17" s="26"/>
      <c r="I17" s="28" t="s">
        <v>21</v>
      </c>
      <c r="J17" s="28" t="s">
        <v>22</v>
      </c>
      <c r="K17" s="28" t="s">
        <v>23</v>
      </c>
      <c r="L17" s="28" t="s">
        <v>24</v>
      </c>
      <c r="M17" s="29" t="s">
        <v>25</v>
      </c>
      <c r="N17" s="29" t="s">
        <v>26</v>
      </c>
      <c r="O17" s="5"/>
      <c r="S17" s="1"/>
      <c r="T17" s="1"/>
      <c r="U17" s="1"/>
      <c r="V17" s="1"/>
    </row>
    <row r="18" spans="1:22" ht="27" customHeight="1" x14ac:dyDescent="0.25">
      <c r="B18" s="30">
        <v>1850</v>
      </c>
      <c r="C18" s="30">
        <v>1910</v>
      </c>
      <c r="D18" s="30">
        <v>663</v>
      </c>
      <c r="E18" s="30">
        <v>698</v>
      </c>
      <c r="G18" s="26"/>
      <c r="H18" s="31" t="s">
        <v>27</v>
      </c>
      <c r="I18" s="32" t="s">
        <v>28</v>
      </c>
      <c r="J18" s="32" t="s">
        <v>29</v>
      </c>
      <c r="K18" s="32" t="s">
        <v>30</v>
      </c>
      <c r="L18" s="32" t="s">
        <v>31</v>
      </c>
      <c r="M18" s="33" t="s">
        <v>32</v>
      </c>
      <c r="N18" s="33" t="s">
        <v>33</v>
      </c>
      <c r="S18" s="1"/>
      <c r="T18" s="1"/>
      <c r="U18" s="1"/>
      <c r="V18" s="1"/>
    </row>
    <row r="19" spans="1:22" x14ac:dyDescent="0.25">
      <c r="H19" s="31" t="s">
        <v>34</v>
      </c>
      <c r="I19" s="30">
        <v>1850</v>
      </c>
      <c r="J19" s="30">
        <v>1850</v>
      </c>
      <c r="K19" s="30">
        <v>1910</v>
      </c>
      <c r="L19" s="30">
        <v>1910</v>
      </c>
      <c r="M19" s="34"/>
      <c r="N19" s="35"/>
    </row>
    <row r="20" spans="1:22" x14ac:dyDescent="0.25">
      <c r="B20" s="28" t="s">
        <v>35</v>
      </c>
      <c r="C20" s="107" t="s">
        <v>36</v>
      </c>
      <c r="D20" s="107"/>
      <c r="E20" s="28" t="s">
        <v>37</v>
      </c>
      <c r="F20" s="28" t="s">
        <v>38</v>
      </c>
      <c r="H20" s="31" t="s">
        <v>39</v>
      </c>
      <c r="I20" s="30">
        <v>663</v>
      </c>
      <c r="J20" s="30">
        <v>698</v>
      </c>
      <c r="K20" s="30">
        <v>663</v>
      </c>
      <c r="L20" s="30">
        <v>698</v>
      </c>
      <c r="M20" s="35"/>
      <c r="N20" s="35"/>
    </row>
    <row r="21" spans="1:22" x14ac:dyDescent="0.25">
      <c r="B21" s="31" t="s">
        <v>40</v>
      </c>
      <c r="C21" s="31" t="s">
        <v>41</v>
      </c>
      <c r="D21" s="31" t="s">
        <v>42</v>
      </c>
      <c r="E21" s="36">
        <f t="shared" ref="E21:E26" si="0">IF(AND(M21&lt;0,N21&gt;0),0,MIN(ABS(M21),ABS(N21)))</f>
        <v>1152</v>
      </c>
      <c r="F21" s="36">
        <f t="shared" ref="F21:F26" si="1">MAX(ABS(M21),ABS(N21))</f>
        <v>1247</v>
      </c>
      <c r="H21" s="31" t="s">
        <v>43</v>
      </c>
      <c r="I21" s="30">
        <f>I$19-I$20</f>
        <v>1187</v>
      </c>
      <c r="J21" s="30">
        <f>J$19-J$20</f>
        <v>1152</v>
      </c>
      <c r="K21" s="30">
        <f>K$19-K$20</f>
        <v>1247</v>
      </c>
      <c r="L21" s="30">
        <f>L$19-L$20</f>
        <v>1212</v>
      </c>
      <c r="M21" s="37">
        <f t="shared" ref="M21:M26" si="2">MIN(I21:L21)</f>
        <v>1152</v>
      </c>
      <c r="N21" s="37">
        <f t="shared" ref="N21:N26" si="3">MAX(I21:L21)</f>
        <v>1247</v>
      </c>
    </row>
    <row r="22" spans="1:22" x14ac:dyDescent="0.25">
      <c r="B22" s="31" t="s">
        <v>44</v>
      </c>
      <c r="C22" s="31" t="s">
        <v>45</v>
      </c>
      <c r="D22" s="31" t="s">
        <v>46</v>
      </c>
      <c r="E22" s="36">
        <f t="shared" si="0"/>
        <v>2513</v>
      </c>
      <c r="F22" s="36">
        <f t="shared" si="1"/>
        <v>2608</v>
      </c>
      <c r="H22" s="31" t="s">
        <v>47</v>
      </c>
      <c r="I22" s="30">
        <f>I$19+I$20</f>
        <v>2513</v>
      </c>
      <c r="J22" s="30">
        <f>J$19+J$20</f>
        <v>2548</v>
      </c>
      <c r="K22" s="30">
        <f>K$19+K$20</f>
        <v>2573</v>
      </c>
      <c r="L22" s="30">
        <f>L$19+L$20</f>
        <v>2608</v>
      </c>
      <c r="M22" s="37">
        <f t="shared" si="2"/>
        <v>2513</v>
      </c>
      <c r="N22" s="37">
        <f t="shared" si="3"/>
        <v>2608</v>
      </c>
    </row>
    <row r="23" spans="1:22" ht="22.5" x14ac:dyDescent="0.25">
      <c r="B23" s="31" t="s">
        <v>48</v>
      </c>
      <c r="C23" s="31" t="s">
        <v>49</v>
      </c>
      <c r="D23" s="31" t="s">
        <v>50</v>
      </c>
      <c r="E23" s="36">
        <f t="shared" si="0"/>
        <v>3002</v>
      </c>
      <c r="F23" s="36">
        <f t="shared" si="1"/>
        <v>3157</v>
      </c>
      <c r="H23" s="31" t="s">
        <v>51</v>
      </c>
      <c r="I23" s="30">
        <f>2*I$19-I$20</f>
        <v>3037</v>
      </c>
      <c r="J23" s="30">
        <f>2*J$19-J$20</f>
        <v>3002</v>
      </c>
      <c r="K23" s="30">
        <f>2*K$19-K$20</f>
        <v>3157</v>
      </c>
      <c r="L23" s="30">
        <f>2*L$19-L$20</f>
        <v>3122</v>
      </c>
      <c r="M23" s="37">
        <f t="shared" si="2"/>
        <v>3002</v>
      </c>
      <c r="N23" s="37">
        <f t="shared" si="3"/>
        <v>3157</v>
      </c>
    </row>
    <row r="24" spans="1:22" ht="22.5" x14ac:dyDescent="0.25">
      <c r="B24" s="31" t="s">
        <v>52</v>
      </c>
      <c r="C24" s="31" t="s">
        <v>53</v>
      </c>
      <c r="D24" s="31" t="s">
        <v>54</v>
      </c>
      <c r="E24" s="36">
        <f t="shared" si="0"/>
        <v>454</v>
      </c>
      <c r="F24" s="36">
        <f t="shared" si="1"/>
        <v>584</v>
      </c>
      <c r="H24" s="31" t="s">
        <v>55</v>
      </c>
      <c r="I24" s="30">
        <f>2*I$20-I$19</f>
        <v>-524</v>
      </c>
      <c r="J24" s="30">
        <f>2*J$20-J$19</f>
        <v>-454</v>
      </c>
      <c r="K24" s="30">
        <f>2*K$20-K$19</f>
        <v>-584</v>
      </c>
      <c r="L24" s="30">
        <f>2*L$20-L$19</f>
        <v>-514</v>
      </c>
      <c r="M24" s="37">
        <f t="shared" si="2"/>
        <v>-584</v>
      </c>
      <c r="N24" s="37">
        <f t="shared" si="3"/>
        <v>-454</v>
      </c>
    </row>
    <row r="25" spans="1:22" ht="22.5" x14ac:dyDescent="0.25">
      <c r="B25" s="31" t="s">
        <v>56</v>
      </c>
      <c r="C25" s="31" t="s">
        <v>57</v>
      </c>
      <c r="D25" s="31" t="s">
        <v>58</v>
      </c>
      <c r="E25" s="36">
        <f t="shared" si="0"/>
        <v>4363</v>
      </c>
      <c r="F25" s="36">
        <f t="shared" si="1"/>
        <v>4518</v>
      </c>
      <c r="H25" s="31" t="s">
        <v>59</v>
      </c>
      <c r="I25" s="30">
        <f>2*I$19+I$20</f>
        <v>4363</v>
      </c>
      <c r="J25" s="30">
        <f>2*J$19+J$20</f>
        <v>4398</v>
      </c>
      <c r="K25" s="30">
        <f>2*K$19+K$20</f>
        <v>4483</v>
      </c>
      <c r="L25" s="30">
        <f>2*L$19+L$20</f>
        <v>4518</v>
      </c>
      <c r="M25" s="37">
        <f t="shared" si="2"/>
        <v>4363</v>
      </c>
      <c r="N25" s="37">
        <f t="shared" si="3"/>
        <v>4518</v>
      </c>
    </row>
    <row r="26" spans="1:22" ht="22.5" x14ac:dyDescent="0.25">
      <c r="B26" s="31" t="s">
        <v>60</v>
      </c>
      <c r="C26" s="31" t="s">
        <v>61</v>
      </c>
      <c r="D26" s="31" t="s">
        <v>62</v>
      </c>
      <c r="E26" s="36">
        <f t="shared" si="0"/>
        <v>3176</v>
      </c>
      <c r="F26" s="36">
        <f t="shared" si="1"/>
        <v>3306</v>
      </c>
      <c r="H26" s="31" t="s">
        <v>63</v>
      </c>
      <c r="I26" s="30">
        <f>2*I$20+I$19</f>
        <v>3176</v>
      </c>
      <c r="J26" s="30">
        <f>2*J$20+J$19</f>
        <v>3246</v>
      </c>
      <c r="K26" s="30">
        <f>2*K$20+K$19</f>
        <v>3236</v>
      </c>
      <c r="L26" s="30">
        <f>2*L$20+L$19</f>
        <v>3306</v>
      </c>
      <c r="M26" s="37">
        <f t="shared" si="2"/>
        <v>3176</v>
      </c>
      <c r="N26" s="37">
        <f t="shared" si="3"/>
        <v>3306</v>
      </c>
    </row>
    <row r="29" spans="1:22" ht="18.75" x14ac:dyDescent="0.25">
      <c r="A29" s="95" t="s">
        <v>64</v>
      </c>
      <c r="B29" s="95"/>
      <c r="C29" s="95"/>
      <c r="D29" s="95"/>
      <c r="E29" s="95"/>
      <c r="F29" s="95"/>
      <c r="G29" s="95"/>
      <c r="H29" s="95"/>
      <c r="I29" s="95"/>
      <c r="J29" s="95"/>
      <c r="K29" s="95"/>
      <c r="L29" s="95"/>
      <c r="M29" s="95"/>
      <c r="N29" s="95"/>
      <c r="O29" s="5"/>
    </row>
    <row r="30" spans="1:22" ht="19.5" customHeight="1" x14ac:dyDescent="0.25">
      <c r="A30" s="108" t="s">
        <v>65</v>
      </c>
      <c r="B30" s="109"/>
      <c r="C30" s="109"/>
      <c r="D30" s="109"/>
      <c r="E30" s="109"/>
      <c r="F30" s="109"/>
      <c r="G30" s="109"/>
      <c r="H30" s="109"/>
      <c r="I30" s="109"/>
      <c r="J30" s="109"/>
      <c r="K30" s="109"/>
      <c r="L30" s="109"/>
      <c r="M30" s="109"/>
      <c r="N30" s="110"/>
    </row>
    <row r="32" spans="1:22" ht="15.75" customHeight="1" x14ac:dyDescent="0.25">
      <c r="B32" s="111" t="s">
        <v>66</v>
      </c>
      <c r="C32" s="111" t="s">
        <v>4</v>
      </c>
      <c r="D32" s="111"/>
      <c r="E32" s="111"/>
      <c r="F32" s="111"/>
      <c r="G32" s="111"/>
      <c r="H32" s="111"/>
      <c r="I32" s="111"/>
      <c r="J32" s="111"/>
      <c r="K32" s="111"/>
      <c r="L32" s="111"/>
      <c r="M32" s="111"/>
    </row>
    <row r="33" spans="2:20" ht="24" x14ac:dyDescent="0.25">
      <c r="B33" s="111"/>
      <c r="C33" s="38" t="s">
        <v>5</v>
      </c>
      <c r="D33" s="112" t="s">
        <v>6</v>
      </c>
      <c r="E33" s="112"/>
      <c r="F33" s="112"/>
      <c r="G33" s="38" t="s">
        <v>7</v>
      </c>
      <c r="H33" s="38" t="s">
        <v>8</v>
      </c>
      <c r="I33" s="39" t="s">
        <v>9</v>
      </c>
      <c r="J33" s="111" t="s">
        <v>67</v>
      </c>
      <c r="K33" s="111"/>
      <c r="L33" s="111"/>
      <c r="M33" s="111"/>
    </row>
    <row r="34" spans="2:20" x14ac:dyDescent="0.25">
      <c r="B34" s="101" t="s">
        <v>1</v>
      </c>
      <c r="C34" s="40" t="s">
        <v>68</v>
      </c>
      <c r="D34" s="41">
        <v>2110</v>
      </c>
      <c r="E34" s="42" t="s">
        <v>11</v>
      </c>
      <c r="F34" s="41">
        <v>2155</v>
      </c>
      <c r="G34" s="42">
        <v>-50</v>
      </c>
      <c r="H34" s="42">
        <v>1</v>
      </c>
      <c r="I34" s="42" t="s">
        <v>11</v>
      </c>
      <c r="J34" s="43" t="s">
        <v>69</v>
      </c>
      <c r="K34" s="44" t="s">
        <v>70</v>
      </c>
      <c r="L34" s="43" t="s">
        <v>69</v>
      </c>
      <c r="M34" s="45" t="s">
        <v>69</v>
      </c>
      <c r="O34" s="46"/>
      <c r="P34" s="46"/>
      <c r="R34" s="47"/>
      <c r="S34" s="47"/>
    </row>
    <row r="35" spans="2:20" x14ac:dyDescent="0.25">
      <c r="B35" s="102"/>
      <c r="C35" s="40" t="s">
        <v>71</v>
      </c>
      <c r="D35" s="41">
        <v>869</v>
      </c>
      <c r="E35" s="42" t="s">
        <v>11</v>
      </c>
      <c r="F35" s="41">
        <v>894</v>
      </c>
      <c r="G35" s="42">
        <v>-50</v>
      </c>
      <c r="H35" s="42">
        <v>1</v>
      </c>
      <c r="I35" s="42" t="s">
        <v>11</v>
      </c>
      <c r="J35" s="30" t="s">
        <v>69</v>
      </c>
      <c r="K35" s="48" t="s">
        <v>70</v>
      </c>
      <c r="L35" s="30" t="s">
        <v>69</v>
      </c>
      <c r="M35" s="49" t="s">
        <v>69</v>
      </c>
      <c r="O35" s="46"/>
      <c r="P35" s="46"/>
      <c r="R35" s="47"/>
      <c r="S35" s="47"/>
    </row>
    <row r="36" spans="2:20" ht="16.5" customHeight="1" x14ac:dyDescent="0.25">
      <c r="B36" s="102"/>
      <c r="C36" s="40" t="s">
        <v>72</v>
      </c>
      <c r="D36" s="41">
        <v>729</v>
      </c>
      <c r="E36" s="42" t="s">
        <v>11</v>
      </c>
      <c r="F36" s="41">
        <v>746</v>
      </c>
      <c r="G36" s="42">
        <v>-50</v>
      </c>
      <c r="H36" s="42">
        <v>1</v>
      </c>
      <c r="I36" s="42" t="s">
        <v>11</v>
      </c>
      <c r="J36" s="30"/>
      <c r="K36" s="48" t="s">
        <v>11</v>
      </c>
      <c r="L36" s="30"/>
      <c r="M36" s="49"/>
      <c r="N36" s="50"/>
      <c r="O36" s="51"/>
      <c r="P36" s="51"/>
      <c r="Q36" s="52"/>
      <c r="R36" s="53"/>
      <c r="S36" s="53"/>
      <c r="T36" s="47"/>
    </row>
    <row r="37" spans="2:20" x14ac:dyDescent="0.25">
      <c r="B37" s="102"/>
      <c r="C37" s="40" t="s">
        <v>73</v>
      </c>
      <c r="D37" s="41">
        <v>746</v>
      </c>
      <c r="E37" s="42" t="s">
        <v>11</v>
      </c>
      <c r="F37" s="41">
        <v>756</v>
      </c>
      <c r="G37" s="42">
        <v>-50</v>
      </c>
      <c r="H37" s="42">
        <v>1</v>
      </c>
      <c r="I37" s="42" t="s">
        <v>11</v>
      </c>
      <c r="J37" s="30"/>
      <c r="K37" s="48" t="s">
        <v>11</v>
      </c>
      <c r="L37" s="30"/>
      <c r="M37" s="49"/>
      <c r="O37" s="51"/>
      <c r="P37" s="51"/>
      <c r="Q37" s="52"/>
      <c r="R37" s="53"/>
      <c r="S37" s="53"/>
    </row>
    <row r="38" spans="2:20" x14ac:dyDescent="0.25">
      <c r="B38" s="102"/>
      <c r="C38" s="40" t="s">
        <v>74</v>
      </c>
      <c r="D38" s="41">
        <v>758</v>
      </c>
      <c r="E38" s="42" t="s">
        <v>11</v>
      </c>
      <c r="F38" s="41">
        <v>768</v>
      </c>
      <c r="G38" s="42">
        <v>-50</v>
      </c>
      <c r="H38" s="42">
        <v>1</v>
      </c>
      <c r="I38" s="42" t="s">
        <v>11</v>
      </c>
      <c r="J38" s="30"/>
      <c r="K38" s="48" t="s">
        <v>11</v>
      </c>
      <c r="L38" s="30"/>
      <c r="M38" s="49"/>
      <c r="O38" s="51"/>
      <c r="P38" s="51"/>
      <c r="Q38" s="52"/>
      <c r="R38" s="53"/>
      <c r="S38" s="53"/>
    </row>
    <row r="39" spans="2:20" x14ac:dyDescent="0.25">
      <c r="B39" s="102"/>
      <c r="C39" s="40" t="s">
        <v>75</v>
      </c>
      <c r="D39" s="41">
        <v>734</v>
      </c>
      <c r="E39" s="42" t="s">
        <v>11</v>
      </c>
      <c r="F39" s="41">
        <v>746</v>
      </c>
      <c r="G39" s="42">
        <v>-50</v>
      </c>
      <c r="H39" s="42">
        <v>1</v>
      </c>
      <c r="I39" s="42" t="s">
        <v>11</v>
      </c>
      <c r="J39" s="30"/>
      <c r="K39" s="48" t="s">
        <v>11</v>
      </c>
      <c r="L39" s="30"/>
      <c r="M39" s="49"/>
      <c r="N39" s="50"/>
      <c r="O39" s="51"/>
      <c r="P39" s="51"/>
      <c r="Q39" s="52"/>
      <c r="R39" s="53"/>
      <c r="S39" s="53"/>
      <c r="T39" s="47"/>
    </row>
    <row r="40" spans="2:20" x14ac:dyDescent="0.25">
      <c r="B40" s="102"/>
      <c r="C40" s="40" t="s">
        <v>76</v>
      </c>
      <c r="D40" s="41">
        <v>1525</v>
      </c>
      <c r="E40" s="42" t="s">
        <v>11</v>
      </c>
      <c r="F40" s="41">
        <v>1559</v>
      </c>
      <c r="G40" s="42">
        <v>-50</v>
      </c>
      <c r="H40" s="42">
        <v>1</v>
      </c>
      <c r="I40" s="42" t="s">
        <v>11</v>
      </c>
      <c r="J40" s="30" t="s">
        <v>69</v>
      </c>
      <c r="K40" s="48" t="s">
        <v>70</v>
      </c>
      <c r="L40" s="30" t="s">
        <v>69</v>
      </c>
      <c r="M40" s="49" t="s">
        <v>69</v>
      </c>
      <c r="N40" s="50"/>
      <c r="O40" s="51"/>
      <c r="P40" s="51"/>
      <c r="Q40" s="52"/>
      <c r="R40" s="53"/>
      <c r="S40" s="53"/>
      <c r="T40" s="47"/>
    </row>
    <row r="41" spans="2:20" x14ac:dyDescent="0.25">
      <c r="B41" s="102"/>
      <c r="C41" s="40" t="s">
        <v>77</v>
      </c>
      <c r="D41" s="41">
        <v>859</v>
      </c>
      <c r="E41" s="42" t="s">
        <v>11</v>
      </c>
      <c r="F41" s="41">
        <v>894</v>
      </c>
      <c r="G41" s="42">
        <v>-50</v>
      </c>
      <c r="H41" s="42">
        <v>1</v>
      </c>
      <c r="I41" s="42" t="s">
        <v>11</v>
      </c>
      <c r="J41" s="30" t="s">
        <v>69</v>
      </c>
      <c r="K41" s="48" t="s">
        <v>70</v>
      </c>
      <c r="L41" s="30" t="s">
        <v>69</v>
      </c>
      <c r="M41" s="49" t="s">
        <v>69</v>
      </c>
      <c r="N41" s="50"/>
      <c r="O41" s="51"/>
      <c r="P41" s="51"/>
      <c r="Q41" s="52"/>
      <c r="R41" s="53"/>
      <c r="S41" s="53"/>
      <c r="T41" s="47"/>
    </row>
    <row r="42" spans="2:20" x14ac:dyDescent="0.25">
      <c r="B42" s="102"/>
      <c r="C42" s="40" t="s">
        <v>78</v>
      </c>
      <c r="D42" s="41">
        <v>717</v>
      </c>
      <c r="E42" s="42" t="s">
        <v>11</v>
      </c>
      <c r="F42" s="41">
        <v>728</v>
      </c>
      <c r="G42" s="42">
        <v>-50</v>
      </c>
      <c r="H42" s="42">
        <v>1</v>
      </c>
      <c r="I42" s="42" t="s">
        <v>11</v>
      </c>
      <c r="J42" s="30"/>
      <c r="K42" s="48" t="s">
        <v>11</v>
      </c>
      <c r="L42" s="30"/>
      <c r="M42" s="49"/>
      <c r="N42" s="50"/>
      <c r="O42" s="51"/>
      <c r="P42" s="51"/>
      <c r="Q42" s="52"/>
      <c r="R42" s="53"/>
      <c r="S42" s="53"/>
      <c r="T42" s="53"/>
    </row>
    <row r="43" spans="2:20" x14ac:dyDescent="0.25">
      <c r="B43" s="102"/>
      <c r="C43" s="40" t="s">
        <v>79</v>
      </c>
      <c r="D43" s="41">
        <v>2350</v>
      </c>
      <c r="E43" s="42" t="s">
        <v>11</v>
      </c>
      <c r="F43" s="41">
        <v>2360</v>
      </c>
      <c r="G43" s="42">
        <v>-50</v>
      </c>
      <c r="H43" s="42">
        <v>1</v>
      </c>
      <c r="I43" s="42" t="s">
        <v>11</v>
      </c>
      <c r="J43" s="30" t="s">
        <v>69</v>
      </c>
      <c r="K43" s="48" t="s">
        <v>70</v>
      </c>
      <c r="L43" s="30" t="s">
        <v>69</v>
      </c>
      <c r="M43" s="49" t="s">
        <v>69</v>
      </c>
      <c r="N43" s="50"/>
      <c r="O43" s="51"/>
      <c r="P43" s="51"/>
      <c r="Q43" s="52"/>
      <c r="R43" s="53"/>
      <c r="S43" s="53"/>
      <c r="T43" s="47"/>
    </row>
    <row r="44" spans="2:20" ht="15" customHeight="1" x14ac:dyDescent="0.25">
      <c r="B44" s="102"/>
      <c r="C44" s="40" t="s">
        <v>80</v>
      </c>
      <c r="D44" s="41">
        <v>3550</v>
      </c>
      <c r="E44" s="42" t="s">
        <v>11</v>
      </c>
      <c r="F44" s="41">
        <v>3700</v>
      </c>
      <c r="G44" s="42">
        <v>-50</v>
      </c>
      <c r="H44" s="42">
        <v>1</v>
      </c>
      <c r="I44" s="42" t="s">
        <v>11</v>
      </c>
      <c r="J44" s="30" t="s">
        <v>69</v>
      </c>
      <c r="K44" s="48" t="s">
        <v>70</v>
      </c>
      <c r="L44" s="30" t="s">
        <v>69</v>
      </c>
      <c r="M44" s="49" t="s">
        <v>69</v>
      </c>
      <c r="O44" s="51"/>
      <c r="P44" s="51"/>
      <c r="Q44" s="52"/>
      <c r="R44" s="53"/>
      <c r="S44" s="53"/>
    </row>
    <row r="45" spans="2:20" x14ac:dyDescent="0.25">
      <c r="B45" s="102"/>
      <c r="C45" s="40" t="s">
        <v>81</v>
      </c>
      <c r="D45" s="41">
        <v>2110</v>
      </c>
      <c r="E45" s="42" t="s">
        <v>11</v>
      </c>
      <c r="F45" s="41">
        <v>2200</v>
      </c>
      <c r="G45" s="42">
        <v>-50</v>
      </c>
      <c r="H45" s="42">
        <v>1</v>
      </c>
      <c r="I45" s="42" t="s">
        <v>11</v>
      </c>
      <c r="J45" s="30" t="s">
        <v>69</v>
      </c>
      <c r="K45" s="48" t="s">
        <v>70</v>
      </c>
      <c r="L45" s="30" t="s">
        <v>69</v>
      </c>
      <c r="M45" s="49" t="s">
        <v>69</v>
      </c>
      <c r="O45" s="51"/>
      <c r="P45" s="51"/>
      <c r="Q45" s="52"/>
      <c r="R45" s="53"/>
      <c r="S45" s="53"/>
    </row>
    <row r="46" spans="2:20" x14ac:dyDescent="0.25">
      <c r="B46" s="102"/>
      <c r="C46" s="40" t="s">
        <v>15</v>
      </c>
      <c r="D46" s="41">
        <v>1930</v>
      </c>
      <c r="E46" s="42" t="s">
        <v>11</v>
      </c>
      <c r="F46" s="41">
        <v>1990</v>
      </c>
      <c r="G46" s="42">
        <v>-50</v>
      </c>
      <c r="H46" s="42">
        <v>1</v>
      </c>
      <c r="I46" s="42">
        <v>5</v>
      </c>
      <c r="J46" s="30" t="s">
        <v>69</v>
      </c>
      <c r="K46" s="48" t="s">
        <v>70</v>
      </c>
      <c r="L46" s="30" t="s">
        <v>69</v>
      </c>
      <c r="M46" s="49" t="s">
        <v>69</v>
      </c>
      <c r="O46" s="51"/>
      <c r="P46" s="51"/>
      <c r="Q46" s="52"/>
      <c r="R46" s="52"/>
      <c r="S46" s="54"/>
    </row>
    <row r="47" spans="2:20" x14ac:dyDescent="0.25">
      <c r="B47" s="102"/>
      <c r="C47" s="40" t="s">
        <v>83</v>
      </c>
      <c r="D47" s="41">
        <v>1930</v>
      </c>
      <c r="E47" s="42" t="s">
        <v>11</v>
      </c>
      <c r="F47" s="41">
        <v>1995</v>
      </c>
      <c r="G47" s="42">
        <v>-50</v>
      </c>
      <c r="H47" s="42">
        <v>1</v>
      </c>
      <c r="I47" s="42">
        <v>5</v>
      </c>
      <c r="J47" s="30" t="s">
        <v>69</v>
      </c>
      <c r="K47" s="48" t="s">
        <v>70</v>
      </c>
      <c r="L47" s="30" t="s">
        <v>69</v>
      </c>
      <c r="M47" s="49" t="s">
        <v>69</v>
      </c>
      <c r="O47" s="51"/>
      <c r="P47" s="51"/>
      <c r="Q47" s="52"/>
      <c r="R47" s="52"/>
      <c r="S47" s="54"/>
    </row>
    <row r="48" spans="2:20" x14ac:dyDescent="0.25">
      <c r="B48" s="102"/>
      <c r="C48" s="40" t="s">
        <v>170</v>
      </c>
      <c r="D48" s="41">
        <v>2496</v>
      </c>
      <c r="E48" s="42" t="s">
        <v>11</v>
      </c>
      <c r="F48" s="41">
        <v>2690</v>
      </c>
      <c r="G48" s="42">
        <v>-50</v>
      </c>
      <c r="H48" s="42">
        <v>1</v>
      </c>
      <c r="I48" s="42">
        <v>5</v>
      </c>
      <c r="J48" s="30">
        <v>2513</v>
      </c>
      <c r="K48" s="48" t="s">
        <v>70</v>
      </c>
      <c r="L48" s="30">
        <v>2608</v>
      </c>
      <c r="M48" s="49" t="s">
        <v>44</v>
      </c>
      <c r="O48" s="51"/>
      <c r="P48" s="51"/>
      <c r="Q48" s="52"/>
      <c r="R48" s="52"/>
      <c r="S48" s="54"/>
    </row>
    <row r="49" spans="1:22" x14ac:dyDescent="0.25">
      <c r="B49" s="102"/>
      <c r="C49" s="40" t="s">
        <v>82</v>
      </c>
      <c r="D49" s="41">
        <v>1995</v>
      </c>
      <c r="E49" s="42" t="s">
        <v>11</v>
      </c>
      <c r="F49" s="41">
        <v>2020</v>
      </c>
      <c r="G49" s="42">
        <v>-50</v>
      </c>
      <c r="H49" s="42">
        <v>1</v>
      </c>
      <c r="I49" s="42">
        <v>2</v>
      </c>
      <c r="J49" s="30" t="s">
        <v>69</v>
      </c>
      <c r="K49" s="48" t="s">
        <v>70</v>
      </c>
      <c r="L49" s="30" t="s">
        <v>69</v>
      </c>
      <c r="M49" s="49" t="s">
        <v>69</v>
      </c>
      <c r="O49" s="51"/>
      <c r="P49" s="51"/>
      <c r="Q49" s="52"/>
      <c r="R49" s="52"/>
      <c r="S49" s="54"/>
    </row>
    <row r="50" spans="1:22" x14ac:dyDescent="0.25">
      <c r="B50" s="103"/>
      <c r="C50" s="40" t="s">
        <v>171</v>
      </c>
      <c r="D50" s="41">
        <v>617</v>
      </c>
      <c r="E50" s="42" t="s">
        <v>11</v>
      </c>
      <c r="F50" s="41">
        <v>652</v>
      </c>
      <c r="G50" s="42">
        <v>-50</v>
      </c>
      <c r="H50" s="42">
        <v>1</v>
      </c>
      <c r="I50" s="42">
        <v>2</v>
      </c>
      <c r="J50" s="30"/>
      <c r="K50" s="48"/>
      <c r="L50" s="30"/>
      <c r="M50" s="49"/>
      <c r="O50" s="51"/>
      <c r="P50" s="51"/>
      <c r="Q50" s="52"/>
      <c r="R50" s="52"/>
      <c r="S50" s="54"/>
    </row>
    <row r="51" spans="1:22" x14ac:dyDescent="0.25">
      <c r="B51" s="2"/>
      <c r="C51" s="55"/>
      <c r="D51" s="56"/>
      <c r="E51" s="25"/>
      <c r="F51" s="57"/>
      <c r="G51" s="57"/>
      <c r="H51" s="25"/>
      <c r="I51" s="25"/>
      <c r="J51" s="25"/>
      <c r="K51" s="58"/>
      <c r="L51" s="58"/>
      <c r="S51" s="1"/>
    </row>
    <row r="52" spans="1:22" x14ac:dyDescent="0.25">
      <c r="B52" s="54"/>
      <c r="C52" s="24"/>
      <c r="D52" s="59"/>
      <c r="E52" s="23"/>
      <c r="F52" s="60"/>
      <c r="G52" s="60"/>
      <c r="H52" s="23"/>
      <c r="I52" s="25"/>
      <c r="J52" s="25"/>
      <c r="K52" s="26"/>
      <c r="L52" s="26"/>
      <c r="M52" s="26"/>
      <c r="N52" s="54"/>
      <c r="O52" s="54"/>
    </row>
    <row r="53" spans="1:22" ht="18.75" x14ac:dyDescent="0.25">
      <c r="A53" s="114" t="s">
        <v>84</v>
      </c>
      <c r="B53" s="114"/>
      <c r="C53" s="114"/>
      <c r="D53" s="114"/>
      <c r="E53" s="114"/>
      <c r="F53" s="114"/>
      <c r="G53" s="114"/>
      <c r="H53" s="114"/>
      <c r="I53" s="114"/>
      <c r="J53" s="114"/>
      <c r="K53" s="114"/>
      <c r="L53" s="114"/>
      <c r="M53" s="114"/>
      <c r="N53" s="114"/>
      <c r="O53" s="5"/>
    </row>
    <row r="54" spans="1:22" ht="13.5" customHeight="1" x14ac:dyDescent="0.25"/>
    <row r="55" spans="1:22" ht="34.5" customHeight="1" x14ac:dyDescent="0.25">
      <c r="B55" s="108" t="s">
        <v>85</v>
      </c>
      <c r="C55" s="109"/>
      <c r="D55" s="109"/>
      <c r="E55" s="109"/>
      <c r="F55" s="109"/>
      <c r="G55" s="109"/>
      <c r="H55" s="109"/>
      <c r="I55" s="109"/>
      <c r="J55" s="109"/>
      <c r="K55" s="109"/>
      <c r="L55" s="109"/>
      <c r="M55" s="109"/>
      <c r="N55" s="110"/>
    </row>
    <row r="56" spans="1:22" ht="59.25" customHeight="1" x14ac:dyDescent="0.25">
      <c r="B56" s="115" t="s">
        <v>86</v>
      </c>
      <c r="C56" s="115"/>
      <c r="D56" s="28" t="s">
        <v>87</v>
      </c>
      <c r="E56" s="28"/>
      <c r="F56" s="28"/>
      <c r="G56" s="28"/>
      <c r="H56" s="28"/>
      <c r="I56" s="28"/>
      <c r="J56" s="28"/>
      <c r="K56" s="28"/>
      <c r="L56" s="28"/>
      <c r="M56" s="28"/>
      <c r="N56" s="28" t="s">
        <v>69</v>
      </c>
      <c r="O56" s="28" t="s">
        <v>69</v>
      </c>
      <c r="P56" s="28" t="s">
        <v>69</v>
      </c>
      <c r="Q56" s="28" t="s">
        <v>69</v>
      </c>
      <c r="R56" s="28" t="s">
        <v>69</v>
      </c>
      <c r="S56" s="28" t="s">
        <v>69</v>
      </c>
      <c r="T56" s="28" t="s">
        <v>69</v>
      </c>
      <c r="U56" s="28" t="s">
        <v>69</v>
      </c>
      <c r="V56" s="28" t="s">
        <v>69</v>
      </c>
    </row>
    <row r="57" spans="1:22" ht="17.25" customHeight="1" x14ac:dyDescent="0.25">
      <c r="B57" s="61" t="s">
        <v>88</v>
      </c>
      <c r="C57" s="61" t="s">
        <v>89</v>
      </c>
      <c r="D57" s="146">
        <v>41</v>
      </c>
      <c r="E57" s="62"/>
      <c r="F57" s="62"/>
      <c r="G57" s="62"/>
      <c r="H57" s="62"/>
      <c r="I57" s="62"/>
      <c r="J57" s="62"/>
      <c r="K57" s="62"/>
      <c r="L57" s="62"/>
      <c r="M57" s="62"/>
      <c r="N57" s="62" t="s">
        <v>69</v>
      </c>
      <c r="O57" s="62" t="s">
        <v>69</v>
      </c>
      <c r="P57" s="62" t="s">
        <v>69</v>
      </c>
      <c r="Q57" s="62" t="s">
        <v>69</v>
      </c>
      <c r="R57" s="62" t="s">
        <v>69</v>
      </c>
      <c r="S57" s="62" t="s">
        <v>69</v>
      </c>
      <c r="T57" s="62" t="s">
        <v>69</v>
      </c>
      <c r="U57" s="62" t="s">
        <v>69</v>
      </c>
      <c r="V57" s="62" t="s">
        <v>69</v>
      </c>
    </row>
    <row r="58" spans="1:22" ht="28.5" customHeight="1" x14ac:dyDescent="0.25">
      <c r="B58" s="63" t="s">
        <v>90</v>
      </c>
      <c r="C58" s="63" t="s">
        <v>172</v>
      </c>
      <c r="D58" s="145" t="s">
        <v>173</v>
      </c>
      <c r="E58" s="64"/>
      <c r="F58" s="64"/>
      <c r="G58" s="64"/>
      <c r="H58" s="64"/>
      <c r="I58" s="64"/>
      <c r="J58" s="64"/>
      <c r="K58" s="64"/>
      <c r="L58" s="64"/>
      <c r="M58" s="64"/>
      <c r="N58" s="64" t="s">
        <v>69</v>
      </c>
      <c r="O58" s="64" t="s">
        <v>69</v>
      </c>
      <c r="P58" s="64" t="s">
        <v>69</v>
      </c>
      <c r="Q58" s="64" t="s">
        <v>69</v>
      </c>
      <c r="R58" s="64" t="s">
        <v>69</v>
      </c>
      <c r="S58" s="64" t="s">
        <v>69</v>
      </c>
      <c r="T58" s="64" t="s">
        <v>69</v>
      </c>
      <c r="U58" s="64" t="s">
        <v>69</v>
      </c>
      <c r="V58" s="64" t="s">
        <v>69</v>
      </c>
    </row>
    <row r="59" spans="1:22" ht="15.75" customHeight="1" x14ac:dyDescent="0.25">
      <c r="B59" s="61" t="s">
        <v>91</v>
      </c>
      <c r="C59" s="61" t="s">
        <v>92</v>
      </c>
      <c r="D59" s="36">
        <v>2496</v>
      </c>
      <c r="E59" s="36"/>
      <c r="F59" s="36"/>
      <c r="G59" s="36"/>
      <c r="H59" s="36"/>
      <c r="I59" s="36"/>
      <c r="J59" s="36"/>
      <c r="K59" s="36"/>
      <c r="L59" s="36"/>
      <c r="M59" s="36"/>
      <c r="N59" s="36" t="s">
        <v>69</v>
      </c>
      <c r="O59" s="36" t="s">
        <v>69</v>
      </c>
      <c r="P59" s="36" t="s">
        <v>69</v>
      </c>
      <c r="Q59" s="36" t="s">
        <v>69</v>
      </c>
      <c r="R59" s="36" t="s">
        <v>69</v>
      </c>
      <c r="S59" s="36" t="s">
        <v>69</v>
      </c>
      <c r="T59" s="36" t="s">
        <v>69</v>
      </c>
      <c r="U59" s="36" t="s">
        <v>69</v>
      </c>
      <c r="V59" s="36" t="s">
        <v>69</v>
      </c>
    </row>
    <row r="60" spans="1:22" ht="16.5" customHeight="1" x14ac:dyDescent="0.25">
      <c r="B60" s="65" t="s">
        <v>93</v>
      </c>
      <c r="C60" s="65" t="s">
        <v>93</v>
      </c>
      <c r="D60" s="36">
        <v>2690</v>
      </c>
      <c r="E60" s="36"/>
      <c r="F60" s="36"/>
      <c r="G60" s="36"/>
      <c r="H60" s="36"/>
      <c r="I60" s="36"/>
      <c r="J60" s="36"/>
      <c r="K60" s="36"/>
      <c r="L60" s="36"/>
      <c r="M60" s="36"/>
      <c r="N60" s="36" t="s">
        <v>69</v>
      </c>
      <c r="O60" s="36" t="s">
        <v>69</v>
      </c>
      <c r="P60" s="36" t="s">
        <v>69</v>
      </c>
      <c r="Q60" s="36" t="s">
        <v>69</v>
      </c>
      <c r="R60" s="36" t="s">
        <v>69</v>
      </c>
      <c r="S60" s="36" t="s">
        <v>69</v>
      </c>
      <c r="T60" s="36" t="s">
        <v>69</v>
      </c>
      <c r="U60" s="36" t="s">
        <v>69</v>
      </c>
      <c r="V60" s="36" t="s">
        <v>69</v>
      </c>
    </row>
    <row r="61" spans="1:22" ht="27" customHeight="1" x14ac:dyDescent="0.25">
      <c r="D61" s="66" t="s">
        <v>94</v>
      </c>
      <c r="E61" s="66"/>
      <c r="F61" s="66"/>
      <c r="G61" s="66"/>
      <c r="H61" s="66"/>
      <c r="I61" s="66"/>
      <c r="J61" s="66"/>
      <c r="K61" s="66"/>
      <c r="L61" s="66"/>
      <c r="M61" s="66"/>
      <c r="N61" s="66" t="s">
        <v>69</v>
      </c>
      <c r="O61" s="66" t="s">
        <v>69</v>
      </c>
      <c r="P61" s="66" t="s">
        <v>69</v>
      </c>
      <c r="Q61" s="66" t="s">
        <v>69</v>
      </c>
      <c r="R61" s="66" t="s">
        <v>69</v>
      </c>
      <c r="S61" s="66" t="s">
        <v>69</v>
      </c>
      <c r="T61" s="66" t="s">
        <v>69</v>
      </c>
      <c r="U61" s="66" t="s">
        <v>69</v>
      </c>
      <c r="V61" s="66" t="s">
        <v>69</v>
      </c>
    </row>
    <row r="62" spans="1:22" ht="13.5" customHeight="1" x14ac:dyDescent="0.25">
      <c r="B62" s="116" t="s">
        <v>95</v>
      </c>
      <c r="C62" s="67" t="s">
        <v>96</v>
      </c>
      <c r="D62" s="30">
        <f>ABS(D18-B18)</f>
        <v>1187</v>
      </c>
      <c r="E62" s="30" t="str">
        <f t="shared" ref="E62:V73" si="4">IF(E$57&lt;&gt;"",D62,"")</f>
        <v/>
      </c>
      <c r="F62" s="30" t="str">
        <f t="shared" si="4"/>
        <v/>
      </c>
      <c r="G62" s="30" t="str">
        <f t="shared" si="4"/>
        <v/>
      </c>
      <c r="H62" s="30" t="str">
        <f t="shared" si="4"/>
        <v/>
      </c>
      <c r="I62" s="30" t="str">
        <f t="shared" si="4"/>
        <v/>
      </c>
      <c r="J62" s="30" t="str">
        <f t="shared" si="4"/>
        <v/>
      </c>
      <c r="K62" s="30" t="str">
        <f t="shared" si="4"/>
        <v/>
      </c>
      <c r="L62" s="30" t="str">
        <f t="shared" si="4"/>
        <v/>
      </c>
      <c r="M62" s="30" t="str">
        <f t="shared" si="4"/>
        <v/>
      </c>
      <c r="N62" s="30" t="str">
        <f t="shared" si="4"/>
        <v/>
      </c>
      <c r="O62" s="30" t="str">
        <f t="shared" si="4"/>
        <v/>
      </c>
      <c r="P62" s="30" t="str">
        <f t="shared" si="4"/>
        <v/>
      </c>
      <c r="Q62" s="30" t="str">
        <f t="shared" si="4"/>
        <v/>
      </c>
      <c r="R62" s="30" t="str">
        <f t="shared" si="4"/>
        <v/>
      </c>
      <c r="S62" s="30" t="str">
        <f t="shared" si="4"/>
        <v/>
      </c>
      <c r="T62" s="30" t="str">
        <f t="shared" si="4"/>
        <v/>
      </c>
      <c r="U62" s="30" t="str">
        <f t="shared" si="4"/>
        <v/>
      </c>
      <c r="V62" s="30" t="str">
        <f t="shared" si="4"/>
        <v/>
      </c>
    </row>
    <row r="63" spans="1:22" x14ac:dyDescent="0.25">
      <c r="B63" s="116"/>
      <c r="C63" s="67" t="s">
        <v>97</v>
      </c>
      <c r="D63" s="30">
        <f>ABS(B18+D18)</f>
        <v>2513</v>
      </c>
      <c r="E63" s="30" t="str">
        <f t="shared" si="4"/>
        <v/>
      </c>
      <c r="F63" s="30" t="str">
        <f t="shared" si="4"/>
        <v/>
      </c>
      <c r="G63" s="30" t="str">
        <f t="shared" si="4"/>
        <v/>
      </c>
      <c r="H63" s="30" t="str">
        <f t="shared" si="4"/>
        <v/>
      </c>
      <c r="I63" s="30" t="str">
        <f t="shared" si="4"/>
        <v/>
      </c>
      <c r="J63" s="30" t="str">
        <f t="shared" si="4"/>
        <v/>
      </c>
      <c r="K63" s="30" t="str">
        <f t="shared" si="4"/>
        <v/>
      </c>
      <c r="L63" s="30" t="str">
        <f t="shared" si="4"/>
        <v/>
      </c>
      <c r="M63" s="30" t="str">
        <f t="shared" si="4"/>
        <v/>
      </c>
      <c r="N63" s="30" t="str">
        <f t="shared" si="4"/>
        <v/>
      </c>
      <c r="O63" s="30" t="str">
        <f t="shared" si="4"/>
        <v/>
      </c>
      <c r="P63" s="30" t="str">
        <f t="shared" si="4"/>
        <v/>
      </c>
      <c r="Q63" s="30" t="str">
        <f t="shared" si="4"/>
        <v/>
      </c>
      <c r="R63" s="30" t="str">
        <f t="shared" si="4"/>
        <v/>
      </c>
      <c r="S63" s="30" t="str">
        <f t="shared" si="4"/>
        <v/>
      </c>
      <c r="T63" s="30" t="str">
        <f t="shared" si="4"/>
        <v/>
      </c>
      <c r="U63" s="30" t="str">
        <f t="shared" si="4"/>
        <v/>
      </c>
      <c r="V63" s="30" t="str">
        <f t="shared" si="4"/>
        <v/>
      </c>
    </row>
    <row r="64" spans="1:22" x14ac:dyDescent="0.25">
      <c r="B64" s="116"/>
      <c r="C64" s="67" t="s">
        <v>98</v>
      </c>
      <c r="D64" s="30">
        <f>ABS(2*B18-D18)</f>
        <v>3037</v>
      </c>
      <c r="E64" s="30" t="str">
        <f t="shared" si="4"/>
        <v/>
      </c>
      <c r="F64" s="30" t="str">
        <f t="shared" si="4"/>
        <v/>
      </c>
      <c r="G64" s="30" t="str">
        <f t="shared" si="4"/>
        <v/>
      </c>
      <c r="H64" s="30" t="str">
        <f t="shared" si="4"/>
        <v/>
      </c>
      <c r="I64" s="30" t="str">
        <f t="shared" si="4"/>
        <v/>
      </c>
      <c r="J64" s="30" t="str">
        <f t="shared" si="4"/>
        <v/>
      </c>
      <c r="K64" s="30" t="str">
        <f t="shared" si="4"/>
        <v/>
      </c>
      <c r="L64" s="30" t="str">
        <f t="shared" si="4"/>
        <v/>
      </c>
      <c r="M64" s="30" t="str">
        <f t="shared" si="4"/>
        <v/>
      </c>
      <c r="N64" s="30" t="str">
        <f t="shared" si="4"/>
        <v/>
      </c>
      <c r="O64" s="30" t="str">
        <f t="shared" si="4"/>
        <v/>
      </c>
      <c r="P64" s="30" t="str">
        <f t="shared" si="4"/>
        <v/>
      </c>
      <c r="Q64" s="30" t="str">
        <f t="shared" si="4"/>
        <v/>
      </c>
      <c r="R64" s="30" t="str">
        <f t="shared" si="4"/>
        <v/>
      </c>
      <c r="S64" s="30" t="str">
        <f t="shared" si="4"/>
        <v/>
      </c>
      <c r="T64" s="30" t="str">
        <f t="shared" si="4"/>
        <v/>
      </c>
      <c r="U64" s="30" t="str">
        <f t="shared" si="4"/>
        <v/>
      </c>
      <c r="V64" s="30" t="str">
        <f t="shared" si="4"/>
        <v/>
      </c>
    </row>
    <row r="65" spans="1:24" x14ac:dyDescent="0.25">
      <c r="B65" s="116"/>
      <c r="C65" s="67" t="s">
        <v>99</v>
      </c>
      <c r="D65" s="30">
        <f>ABS(2*B18+D18)</f>
        <v>4363</v>
      </c>
      <c r="E65" s="30" t="str">
        <f t="shared" si="4"/>
        <v/>
      </c>
      <c r="F65" s="30" t="str">
        <f t="shared" si="4"/>
        <v/>
      </c>
      <c r="G65" s="30" t="str">
        <f t="shared" si="4"/>
        <v/>
      </c>
      <c r="H65" s="30" t="str">
        <f t="shared" si="4"/>
        <v/>
      </c>
      <c r="I65" s="30" t="str">
        <f t="shared" si="4"/>
        <v/>
      </c>
      <c r="J65" s="30" t="str">
        <f t="shared" si="4"/>
        <v/>
      </c>
      <c r="K65" s="30" t="str">
        <f t="shared" si="4"/>
        <v/>
      </c>
      <c r="L65" s="30" t="str">
        <f t="shared" si="4"/>
        <v/>
      </c>
      <c r="M65" s="30" t="str">
        <f t="shared" si="4"/>
        <v/>
      </c>
      <c r="N65" s="30" t="str">
        <f t="shared" si="4"/>
        <v/>
      </c>
      <c r="O65" s="30" t="str">
        <f t="shared" si="4"/>
        <v/>
      </c>
      <c r="P65" s="30" t="str">
        <f t="shared" si="4"/>
        <v/>
      </c>
      <c r="Q65" s="30" t="str">
        <f t="shared" si="4"/>
        <v/>
      </c>
      <c r="R65" s="30" t="str">
        <f t="shared" si="4"/>
        <v/>
      </c>
      <c r="S65" s="30" t="str">
        <f t="shared" si="4"/>
        <v/>
      </c>
      <c r="T65" s="30" t="str">
        <f t="shared" si="4"/>
        <v/>
      </c>
      <c r="U65" s="30" t="str">
        <f t="shared" si="4"/>
        <v/>
      </c>
      <c r="V65" s="30" t="str">
        <f t="shared" si="4"/>
        <v/>
      </c>
    </row>
    <row r="66" spans="1:24" x14ac:dyDescent="0.25">
      <c r="B66" s="116"/>
      <c r="C66" s="67" t="s">
        <v>100</v>
      </c>
      <c r="D66" s="30">
        <f>ABS(2*D18-B18)</f>
        <v>524</v>
      </c>
      <c r="E66" s="30" t="str">
        <f t="shared" si="4"/>
        <v/>
      </c>
      <c r="F66" s="30" t="str">
        <f t="shared" si="4"/>
        <v/>
      </c>
      <c r="G66" s="30" t="str">
        <f t="shared" si="4"/>
        <v/>
      </c>
      <c r="H66" s="30" t="str">
        <f t="shared" si="4"/>
        <v/>
      </c>
      <c r="I66" s="30" t="str">
        <f t="shared" si="4"/>
        <v/>
      </c>
      <c r="J66" s="30" t="str">
        <f t="shared" si="4"/>
        <v/>
      </c>
      <c r="K66" s="30" t="str">
        <f t="shared" si="4"/>
        <v/>
      </c>
      <c r="L66" s="30" t="str">
        <f t="shared" si="4"/>
        <v/>
      </c>
      <c r="M66" s="30" t="str">
        <f t="shared" si="4"/>
        <v/>
      </c>
      <c r="N66" s="30" t="str">
        <f t="shared" si="4"/>
        <v/>
      </c>
      <c r="O66" s="30" t="str">
        <f t="shared" si="4"/>
        <v/>
      </c>
      <c r="P66" s="30" t="str">
        <f t="shared" si="4"/>
        <v/>
      </c>
      <c r="Q66" s="30" t="str">
        <f t="shared" si="4"/>
        <v/>
      </c>
      <c r="R66" s="30" t="str">
        <f t="shared" si="4"/>
        <v/>
      </c>
      <c r="S66" s="30" t="str">
        <f t="shared" si="4"/>
        <v/>
      </c>
      <c r="T66" s="30" t="str">
        <f t="shared" si="4"/>
        <v/>
      </c>
      <c r="U66" s="30" t="str">
        <f t="shared" si="4"/>
        <v/>
      </c>
      <c r="V66" s="30" t="str">
        <f t="shared" si="4"/>
        <v/>
      </c>
    </row>
    <row r="67" spans="1:24" x14ac:dyDescent="0.25">
      <c r="B67" s="116"/>
      <c r="C67" s="67" t="s">
        <v>101</v>
      </c>
      <c r="D67" s="30">
        <f>ABS(2*D18+B18)</f>
        <v>3176</v>
      </c>
      <c r="E67" s="30" t="str">
        <f t="shared" si="4"/>
        <v/>
      </c>
      <c r="F67" s="30" t="str">
        <f t="shared" si="4"/>
        <v/>
      </c>
      <c r="G67" s="30" t="str">
        <f t="shared" si="4"/>
        <v/>
      </c>
      <c r="H67" s="30" t="str">
        <f t="shared" si="4"/>
        <v/>
      </c>
      <c r="I67" s="30" t="str">
        <f t="shared" si="4"/>
        <v/>
      </c>
      <c r="J67" s="30" t="str">
        <f t="shared" si="4"/>
        <v/>
      </c>
      <c r="K67" s="30" t="str">
        <f t="shared" si="4"/>
        <v/>
      </c>
      <c r="L67" s="30" t="str">
        <f t="shared" si="4"/>
        <v/>
      </c>
      <c r="M67" s="30" t="str">
        <f t="shared" si="4"/>
        <v/>
      </c>
      <c r="N67" s="30" t="str">
        <f t="shared" si="4"/>
        <v/>
      </c>
      <c r="O67" s="30" t="str">
        <f t="shared" si="4"/>
        <v/>
      </c>
      <c r="P67" s="30" t="str">
        <f t="shared" si="4"/>
        <v/>
      </c>
      <c r="Q67" s="30" t="str">
        <f t="shared" si="4"/>
        <v/>
      </c>
      <c r="R67" s="30" t="str">
        <f t="shared" si="4"/>
        <v/>
      </c>
      <c r="S67" s="30" t="str">
        <f t="shared" si="4"/>
        <v/>
      </c>
      <c r="T67" s="30" t="str">
        <f t="shared" si="4"/>
        <v/>
      </c>
      <c r="U67" s="30" t="str">
        <f t="shared" si="4"/>
        <v/>
      </c>
      <c r="V67" s="30" t="str">
        <f t="shared" si="4"/>
        <v/>
      </c>
    </row>
    <row r="68" spans="1:24" ht="15" customHeight="1" x14ac:dyDescent="0.25">
      <c r="B68" s="117" t="s">
        <v>102</v>
      </c>
      <c r="C68" s="68" t="s">
        <v>103</v>
      </c>
      <c r="D68" s="69">
        <f>ABS(E18-C18)</f>
        <v>1212</v>
      </c>
      <c r="E68" s="69" t="str">
        <f t="shared" si="4"/>
        <v/>
      </c>
      <c r="F68" s="69" t="str">
        <f t="shared" si="4"/>
        <v/>
      </c>
      <c r="G68" s="69" t="str">
        <f t="shared" si="4"/>
        <v/>
      </c>
      <c r="H68" s="69" t="str">
        <f t="shared" si="4"/>
        <v/>
      </c>
      <c r="I68" s="69" t="str">
        <f t="shared" si="4"/>
        <v/>
      </c>
      <c r="J68" s="69" t="str">
        <f t="shared" si="4"/>
        <v/>
      </c>
      <c r="K68" s="69" t="str">
        <f t="shared" si="4"/>
        <v/>
      </c>
      <c r="L68" s="69" t="str">
        <f t="shared" si="4"/>
        <v/>
      </c>
      <c r="M68" s="69" t="str">
        <f t="shared" si="4"/>
        <v/>
      </c>
      <c r="N68" s="69" t="str">
        <f t="shared" si="4"/>
        <v/>
      </c>
      <c r="O68" s="69" t="str">
        <f t="shared" si="4"/>
        <v/>
      </c>
      <c r="P68" s="69" t="str">
        <f t="shared" si="4"/>
        <v/>
      </c>
      <c r="Q68" s="69" t="str">
        <f t="shared" si="4"/>
        <v/>
      </c>
      <c r="R68" s="69" t="str">
        <f t="shared" si="4"/>
        <v/>
      </c>
      <c r="S68" s="69" t="str">
        <f t="shared" si="4"/>
        <v/>
      </c>
      <c r="T68" s="69" t="str">
        <f t="shared" si="4"/>
        <v/>
      </c>
      <c r="U68" s="69" t="str">
        <f t="shared" si="4"/>
        <v/>
      </c>
      <c r="V68" s="69" t="str">
        <f t="shared" si="4"/>
        <v/>
      </c>
    </row>
    <row r="69" spans="1:24" x14ac:dyDescent="0.25">
      <c r="B69" s="118"/>
      <c r="C69" s="68" t="s">
        <v>104</v>
      </c>
      <c r="D69" s="69">
        <f>ABS(E18+C18)</f>
        <v>2608</v>
      </c>
      <c r="E69" s="69" t="str">
        <f t="shared" si="4"/>
        <v/>
      </c>
      <c r="F69" s="69" t="str">
        <f t="shared" si="4"/>
        <v/>
      </c>
      <c r="G69" s="69" t="str">
        <f t="shared" si="4"/>
        <v/>
      </c>
      <c r="H69" s="69" t="str">
        <f t="shared" si="4"/>
        <v/>
      </c>
      <c r="I69" s="69" t="str">
        <f t="shared" si="4"/>
        <v/>
      </c>
      <c r="J69" s="69" t="str">
        <f t="shared" si="4"/>
        <v/>
      </c>
      <c r="K69" s="69" t="str">
        <f t="shared" si="4"/>
        <v/>
      </c>
      <c r="L69" s="69" t="str">
        <f t="shared" si="4"/>
        <v/>
      </c>
      <c r="M69" s="69" t="str">
        <f t="shared" si="4"/>
        <v/>
      </c>
      <c r="N69" s="69" t="str">
        <f t="shared" si="4"/>
        <v/>
      </c>
      <c r="O69" s="69" t="str">
        <f t="shared" si="4"/>
        <v/>
      </c>
      <c r="P69" s="69" t="str">
        <f t="shared" si="4"/>
        <v/>
      </c>
      <c r="Q69" s="69" t="str">
        <f t="shared" si="4"/>
        <v/>
      </c>
      <c r="R69" s="69" t="str">
        <f t="shared" si="4"/>
        <v/>
      </c>
      <c r="S69" s="69" t="str">
        <f t="shared" si="4"/>
        <v/>
      </c>
      <c r="T69" s="69" t="str">
        <f t="shared" si="4"/>
        <v/>
      </c>
      <c r="U69" s="69" t="str">
        <f t="shared" si="4"/>
        <v/>
      </c>
      <c r="V69" s="69" t="str">
        <f t="shared" si="4"/>
        <v/>
      </c>
    </row>
    <row r="70" spans="1:24" x14ac:dyDescent="0.25">
      <c r="B70" s="118"/>
      <c r="C70" s="68" t="s">
        <v>105</v>
      </c>
      <c r="D70" s="69">
        <f>ABS(2*C18-E18)</f>
        <v>3122</v>
      </c>
      <c r="E70" s="69" t="str">
        <f t="shared" si="4"/>
        <v/>
      </c>
      <c r="F70" s="69" t="str">
        <f t="shared" si="4"/>
        <v/>
      </c>
      <c r="G70" s="69" t="str">
        <f t="shared" si="4"/>
        <v/>
      </c>
      <c r="H70" s="69" t="str">
        <f t="shared" si="4"/>
        <v/>
      </c>
      <c r="I70" s="69" t="str">
        <f t="shared" si="4"/>
        <v/>
      </c>
      <c r="J70" s="69" t="str">
        <f t="shared" si="4"/>
        <v/>
      </c>
      <c r="K70" s="69" t="str">
        <f t="shared" si="4"/>
        <v/>
      </c>
      <c r="L70" s="69" t="str">
        <f t="shared" si="4"/>
        <v/>
      </c>
      <c r="M70" s="69" t="str">
        <f t="shared" si="4"/>
        <v/>
      </c>
      <c r="N70" s="69" t="str">
        <f t="shared" si="4"/>
        <v/>
      </c>
      <c r="O70" s="69" t="str">
        <f t="shared" si="4"/>
        <v/>
      </c>
      <c r="P70" s="69" t="str">
        <f t="shared" si="4"/>
        <v/>
      </c>
      <c r="Q70" s="69" t="str">
        <f t="shared" si="4"/>
        <v/>
      </c>
      <c r="R70" s="69" t="str">
        <f t="shared" si="4"/>
        <v/>
      </c>
      <c r="S70" s="69" t="str">
        <f t="shared" si="4"/>
        <v/>
      </c>
      <c r="T70" s="69" t="str">
        <f t="shared" si="4"/>
        <v/>
      </c>
      <c r="U70" s="69" t="str">
        <f t="shared" si="4"/>
        <v/>
      </c>
      <c r="V70" s="69" t="str">
        <f t="shared" si="4"/>
        <v/>
      </c>
    </row>
    <row r="71" spans="1:24" x14ac:dyDescent="0.25">
      <c r="B71" s="118"/>
      <c r="C71" s="68" t="s">
        <v>106</v>
      </c>
      <c r="D71" s="69">
        <f>ABS(2*C18+E18)</f>
        <v>4518</v>
      </c>
      <c r="E71" s="69" t="str">
        <f t="shared" si="4"/>
        <v/>
      </c>
      <c r="F71" s="69" t="str">
        <f t="shared" si="4"/>
        <v/>
      </c>
      <c r="G71" s="69" t="str">
        <f t="shared" si="4"/>
        <v/>
      </c>
      <c r="H71" s="69" t="str">
        <f t="shared" si="4"/>
        <v/>
      </c>
      <c r="I71" s="69" t="str">
        <f t="shared" si="4"/>
        <v/>
      </c>
      <c r="J71" s="69" t="str">
        <f t="shared" si="4"/>
        <v/>
      </c>
      <c r="K71" s="69" t="str">
        <f t="shared" si="4"/>
        <v/>
      </c>
      <c r="L71" s="69" t="str">
        <f t="shared" si="4"/>
        <v/>
      </c>
      <c r="M71" s="69" t="str">
        <f t="shared" si="4"/>
        <v/>
      </c>
      <c r="N71" s="69" t="str">
        <f t="shared" si="4"/>
        <v/>
      </c>
      <c r="O71" s="69" t="str">
        <f t="shared" si="4"/>
        <v/>
      </c>
      <c r="P71" s="69" t="str">
        <f t="shared" si="4"/>
        <v/>
      </c>
      <c r="Q71" s="69" t="str">
        <f t="shared" si="4"/>
        <v/>
      </c>
      <c r="R71" s="69" t="str">
        <f t="shared" si="4"/>
        <v/>
      </c>
      <c r="S71" s="69" t="str">
        <f t="shared" si="4"/>
        <v/>
      </c>
      <c r="T71" s="69" t="str">
        <f t="shared" si="4"/>
        <v/>
      </c>
      <c r="U71" s="69" t="str">
        <f t="shared" si="4"/>
        <v/>
      </c>
      <c r="V71" s="69" t="str">
        <f t="shared" si="4"/>
        <v/>
      </c>
    </row>
    <row r="72" spans="1:24" x14ac:dyDescent="0.25">
      <c r="B72" s="118"/>
      <c r="C72" s="68" t="s">
        <v>107</v>
      </c>
      <c r="D72" s="69">
        <f>ABS(2*E18-C18)</f>
        <v>514</v>
      </c>
      <c r="E72" s="69" t="str">
        <f t="shared" si="4"/>
        <v/>
      </c>
      <c r="F72" s="69" t="str">
        <f t="shared" si="4"/>
        <v/>
      </c>
      <c r="G72" s="69" t="str">
        <f t="shared" si="4"/>
        <v/>
      </c>
      <c r="H72" s="69" t="str">
        <f t="shared" si="4"/>
        <v/>
      </c>
      <c r="I72" s="69" t="str">
        <f t="shared" si="4"/>
        <v/>
      </c>
      <c r="J72" s="69" t="str">
        <f t="shared" si="4"/>
        <v/>
      </c>
      <c r="K72" s="69" t="str">
        <f t="shared" si="4"/>
        <v/>
      </c>
      <c r="L72" s="69" t="str">
        <f t="shared" si="4"/>
        <v/>
      </c>
      <c r="M72" s="69" t="str">
        <f t="shared" si="4"/>
        <v/>
      </c>
      <c r="N72" s="69" t="str">
        <f t="shared" si="4"/>
        <v/>
      </c>
      <c r="O72" s="69" t="str">
        <f t="shared" si="4"/>
        <v/>
      </c>
      <c r="P72" s="69" t="str">
        <f t="shared" si="4"/>
        <v/>
      </c>
      <c r="Q72" s="69" t="str">
        <f t="shared" si="4"/>
        <v/>
      </c>
      <c r="R72" s="69" t="str">
        <f t="shared" si="4"/>
        <v/>
      </c>
      <c r="S72" s="69" t="str">
        <f t="shared" si="4"/>
        <v/>
      </c>
      <c r="T72" s="69" t="str">
        <f t="shared" si="4"/>
        <v/>
      </c>
      <c r="U72" s="69" t="str">
        <f t="shared" si="4"/>
        <v/>
      </c>
      <c r="V72" s="69" t="str">
        <f t="shared" si="4"/>
        <v/>
      </c>
    </row>
    <row r="73" spans="1:24" x14ac:dyDescent="0.25">
      <c r="B73" s="119"/>
      <c r="C73" s="68" t="s">
        <v>108</v>
      </c>
      <c r="D73" s="69">
        <f>ABS(2*E18+C18)</f>
        <v>3306</v>
      </c>
      <c r="E73" s="69" t="str">
        <f t="shared" si="4"/>
        <v/>
      </c>
      <c r="F73" s="69" t="str">
        <f t="shared" si="4"/>
        <v/>
      </c>
      <c r="G73" s="69" t="str">
        <f t="shared" si="4"/>
        <v/>
      </c>
      <c r="H73" s="69" t="str">
        <f t="shared" si="4"/>
        <v/>
      </c>
      <c r="I73" s="69" t="str">
        <f t="shared" si="4"/>
        <v/>
      </c>
      <c r="J73" s="69" t="str">
        <f t="shared" si="4"/>
        <v/>
      </c>
      <c r="K73" s="69" t="str">
        <f t="shared" si="4"/>
        <v/>
      </c>
      <c r="L73" s="69" t="str">
        <f t="shared" si="4"/>
        <v/>
      </c>
      <c r="M73" s="69" t="str">
        <f t="shared" si="4"/>
        <v/>
      </c>
      <c r="N73" s="69" t="str">
        <f t="shared" si="4"/>
        <v/>
      </c>
      <c r="O73" s="69" t="str">
        <f t="shared" si="4"/>
        <v/>
      </c>
      <c r="P73" s="69" t="str">
        <f t="shared" si="4"/>
        <v/>
      </c>
      <c r="Q73" s="69" t="str">
        <f t="shared" si="4"/>
        <v/>
      </c>
      <c r="R73" s="69" t="str">
        <f t="shared" si="4"/>
        <v/>
      </c>
      <c r="S73" s="69" t="str">
        <f t="shared" si="4"/>
        <v/>
      </c>
      <c r="T73" s="69" t="str">
        <f t="shared" si="4"/>
        <v/>
      </c>
      <c r="U73" s="69" t="str">
        <f t="shared" si="4"/>
        <v/>
      </c>
      <c r="V73" s="69" t="str">
        <f t="shared" si="4"/>
        <v/>
      </c>
    </row>
    <row r="75" spans="1:24" ht="18.75" x14ac:dyDescent="0.25">
      <c r="A75" s="95" t="s">
        <v>109</v>
      </c>
      <c r="B75" s="95"/>
      <c r="C75" s="95"/>
      <c r="D75" s="95"/>
      <c r="E75" s="95"/>
      <c r="F75" s="95"/>
      <c r="G75" s="95"/>
      <c r="H75" s="95"/>
      <c r="I75" s="95"/>
      <c r="J75" s="95"/>
      <c r="K75" s="95"/>
      <c r="L75" s="95"/>
      <c r="M75" s="95"/>
      <c r="N75" s="95"/>
      <c r="O75" s="5"/>
    </row>
    <row r="76" spans="1:24" ht="18.75" x14ac:dyDescent="0.25">
      <c r="A76" s="5"/>
      <c r="B76" s="70" t="s">
        <v>110</v>
      </c>
      <c r="C76" s="5"/>
      <c r="D76" s="5"/>
      <c r="E76" s="5"/>
      <c r="F76" s="5"/>
      <c r="G76" s="5"/>
      <c r="H76" s="5"/>
      <c r="I76" s="5"/>
      <c r="J76" s="5"/>
      <c r="K76" s="5"/>
      <c r="L76" s="5"/>
      <c r="M76" s="5"/>
      <c r="N76" s="5"/>
      <c r="O76" s="5"/>
    </row>
    <row r="77" spans="1:24" ht="44.25" customHeight="1" x14ac:dyDescent="0.25">
      <c r="B77" s="120" t="s">
        <v>184</v>
      </c>
      <c r="C77" s="121"/>
      <c r="D77" s="121"/>
      <c r="E77" s="121"/>
      <c r="F77" s="121"/>
      <c r="G77" s="121"/>
      <c r="H77" s="121"/>
      <c r="I77" s="121"/>
      <c r="J77" s="121"/>
      <c r="K77" s="121"/>
      <c r="L77" s="121"/>
      <c r="M77" s="121"/>
      <c r="N77" s="122"/>
    </row>
    <row r="78" spans="1:24" ht="9.75" customHeight="1" x14ac:dyDescent="0.25"/>
    <row r="79" spans="1:24" ht="21" customHeight="1" x14ac:dyDescent="0.25">
      <c r="A79" s="5"/>
      <c r="B79" s="89" t="s">
        <v>175</v>
      </c>
      <c r="C79" s="71"/>
      <c r="D79" s="72">
        <v>2</v>
      </c>
      <c r="E79" s="72"/>
      <c r="F79" s="72"/>
      <c r="G79" s="72"/>
      <c r="H79" s="72"/>
      <c r="I79" s="72" t="s">
        <v>69</v>
      </c>
      <c r="J79" s="72" t="s">
        <v>69</v>
      </c>
      <c r="K79" s="72" t="s">
        <v>69</v>
      </c>
      <c r="L79" s="72" t="s">
        <v>69</v>
      </c>
      <c r="M79" s="72" t="s">
        <v>69</v>
      </c>
      <c r="N79" s="72" t="s">
        <v>69</v>
      </c>
      <c r="O79" s="72" t="s">
        <v>69</v>
      </c>
      <c r="P79" s="72" t="s">
        <v>69</v>
      </c>
      <c r="Q79" s="72" t="s">
        <v>69</v>
      </c>
      <c r="R79" s="72" t="s">
        <v>69</v>
      </c>
      <c r="S79" s="72" t="s">
        <v>69</v>
      </c>
      <c r="T79" s="72" t="s">
        <v>69</v>
      </c>
      <c r="U79" s="72" t="s">
        <v>69</v>
      </c>
      <c r="X79" s="1"/>
    </row>
    <row r="80" spans="1:24" ht="24.75" customHeight="1" x14ac:dyDescent="0.25">
      <c r="A80" s="5"/>
      <c r="D80" s="73" t="s">
        <v>176</v>
      </c>
      <c r="E80" s="73"/>
      <c r="F80" s="73"/>
      <c r="G80" s="73"/>
      <c r="H80" s="73" t="s">
        <v>69</v>
      </c>
      <c r="I80" s="73" t="s">
        <v>69</v>
      </c>
      <c r="J80" s="73" t="s">
        <v>69</v>
      </c>
      <c r="K80" s="73" t="s">
        <v>69</v>
      </c>
      <c r="L80" s="73" t="s">
        <v>69</v>
      </c>
      <c r="M80" s="73" t="s">
        <v>69</v>
      </c>
      <c r="N80" s="73" t="s">
        <v>69</v>
      </c>
      <c r="O80" s="73" t="s">
        <v>69</v>
      </c>
      <c r="P80" s="73" t="s">
        <v>69</v>
      </c>
      <c r="Q80" s="73" t="s">
        <v>69</v>
      </c>
      <c r="R80" s="73" t="s">
        <v>69</v>
      </c>
      <c r="S80" s="73" t="s">
        <v>69</v>
      </c>
      <c r="T80" s="73" t="s">
        <v>69</v>
      </c>
      <c r="W80" s="1"/>
      <c r="X80" s="1"/>
    </row>
    <row r="81" spans="1:24" ht="41.25" customHeight="1" x14ac:dyDescent="0.25">
      <c r="A81" s="5"/>
      <c r="B81" s="113" t="s">
        <v>111</v>
      </c>
      <c r="C81" s="113"/>
      <c r="D81" s="74" t="s">
        <v>181</v>
      </c>
      <c r="E81" s="74"/>
      <c r="F81" s="74"/>
      <c r="G81" s="74"/>
      <c r="H81" s="74"/>
      <c r="I81" s="74"/>
      <c r="J81" s="74"/>
      <c r="K81" s="74"/>
      <c r="L81" s="74"/>
      <c r="M81" s="74"/>
      <c r="N81" s="74"/>
      <c r="O81" s="74"/>
      <c r="P81" s="74"/>
      <c r="Q81" s="74"/>
      <c r="R81" s="74"/>
      <c r="S81" s="74"/>
      <c r="T81" s="74"/>
      <c r="W81" s="1"/>
      <c r="X81" s="1"/>
    </row>
    <row r="82" spans="1:24" ht="16.5" customHeight="1" x14ac:dyDescent="0.25">
      <c r="A82" s="5"/>
      <c r="B82" s="123" t="s">
        <v>112</v>
      </c>
      <c r="C82" s="113"/>
      <c r="D82" s="75">
        <v>2496</v>
      </c>
      <c r="E82" s="75"/>
      <c r="F82" s="75"/>
      <c r="G82" s="75"/>
      <c r="H82" s="75"/>
      <c r="I82" s="75"/>
      <c r="J82" s="75"/>
      <c r="K82" s="75"/>
      <c r="L82" s="75"/>
      <c r="M82" s="75"/>
      <c r="N82" s="75"/>
      <c r="O82" s="75"/>
      <c r="P82" s="75"/>
      <c r="Q82" s="75"/>
      <c r="R82" s="75"/>
      <c r="S82" s="75"/>
      <c r="T82" s="75"/>
      <c r="W82" s="1"/>
      <c r="X82" s="1"/>
    </row>
    <row r="83" spans="1:24" ht="16.5" customHeight="1" x14ac:dyDescent="0.25">
      <c r="A83" s="5"/>
      <c r="B83" s="123" t="s">
        <v>113</v>
      </c>
      <c r="C83" s="113"/>
      <c r="D83" s="75">
        <v>2690</v>
      </c>
      <c r="E83" s="75"/>
      <c r="F83" s="75"/>
      <c r="G83" s="75"/>
      <c r="H83" s="75"/>
      <c r="I83" s="75"/>
      <c r="J83" s="75"/>
      <c r="K83" s="75"/>
      <c r="L83" s="75"/>
      <c r="M83" s="75"/>
      <c r="N83" s="75"/>
      <c r="O83" s="75"/>
      <c r="P83" s="75"/>
      <c r="Q83" s="75"/>
      <c r="R83" s="75"/>
      <c r="S83" s="75"/>
      <c r="T83" s="75"/>
      <c r="W83" s="1"/>
      <c r="X83" s="1"/>
    </row>
    <row r="84" spans="1:24" ht="28.5" customHeight="1" x14ac:dyDescent="0.25">
      <c r="A84" s="5"/>
      <c r="B84" s="113" t="s">
        <v>114</v>
      </c>
      <c r="C84" s="113"/>
      <c r="D84" s="76" t="s">
        <v>180</v>
      </c>
      <c r="E84" s="76"/>
      <c r="F84" s="76"/>
      <c r="G84" s="76"/>
      <c r="H84" s="76"/>
      <c r="I84" s="76"/>
      <c r="J84" s="76"/>
      <c r="K84" s="76"/>
      <c r="L84" s="76"/>
      <c r="M84" s="77"/>
      <c r="N84" s="78"/>
      <c r="O84" s="78"/>
      <c r="P84" s="78"/>
      <c r="Q84" s="79"/>
      <c r="R84" s="79"/>
      <c r="S84" s="79"/>
      <c r="T84" s="79"/>
      <c r="W84" s="1"/>
      <c r="X84" s="1"/>
    </row>
    <row r="85" spans="1:24" ht="18.75" x14ac:dyDescent="0.25">
      <c r="A85" s="5"/>
      <c r="B85" s="113" t="s">
        <v>115</v>
      </c>
      <c r="C85" s="113"/>
      <c r="D85" s="80"/>
      <c r="E85" s="80"/>
      <c r="F85" s="80"/>
      <c r="G85" s="80"/>
      <c r="H85" s="80"/>
      <c r="I85" s="80"/>
      <c r="J85" s="80"/>
      <c r="K85" s="80"/>
      <c r="L85" s="80"/>
      <c r="M85" s="77"/>
      <c r="N85" s="78"/>
      <c r="O85" s="78"/>
      <c r="P85" s="78"/>
      <c r="Q85" s="79"/>
      <c r="R85" s="79"/>
      <c r="S85" s="79"/>
      <c r="T85" s="79"/>
      <c r="W85" s="1"/>
      <c r="X85" s="1"/>
    </row>
    <row r="86" spans="1:24" ht="18.75" x14ac:dyDescent="0.25">
      <c r="A86" s="5"/>
      <c r="B86" s="113" t="s">
        <v>116</v>
      </c>
      <c r="C86" s="113"/>
      <c r="D86" s="80"/>
      <c r="E86" s="80"/>
      <c r="F86" s="80"/>
      <c r="G86" s="80"/>
      <c r="H86" s="80"/>
      <c r="I86" s="80"/>
      <c r="J86" s="80"/>
      <c r="K86" s="80"/>
      <c r="L86" s="80"/>
      <c r="M86" s="77"/>
      <c r="N86" s="78"/>
      <c r="O86" s="78"/>
      <c r="P86" s="78"/>
      <c r="Q86" s="79"/>
      <c r="R86" s="79"/>
      <c r="S86" s="79"/>
      <c r="T86" s="79"/>
      <c r="W86" s="1"/>
      <c r="X86" s="1"/>
    </row>
    <row r="87" spans="1:24" ht="29.25" customHeight="1" x14ac:dyDescent="0.25">
      <c r="A87" s="124" t="s">
        <v>117</v>
      </c>
      <c r="B87" s="125" t="s">
        <v>118</v>
      </c>
      <c r="C87" s="125"/>
      <c r="D87" s="81" t="s">
        <v>177</v>
      </c>
      <c r="E87" s="81"/>
      <c r="F87" s="81"/>
      <c r="G87" s="81"/>
      <c r="H87" s="81" t="s">
        <v>69</v>
      </c>
      <c r="I87" s="81" t="s">
        <v>69</v>
      </c>
      <c r="J87" s="81" t="s">
        <v>69</v>
      </c>
      <c r="K87" s="81" t="s">
        <v>69</v>
      </c>
      <c r="L87" s="81" t="s">
        <v>69</v>
      </c>
      <c r="M87" s="81" t="s">
        <v>69</v>
      </c>
      <c r="N87" s="81" t="s">
        <v>69</v>
      </c>
      <c r="O87" s="81" t="s">
        <v>69</v>
      </c>
      <c r="P87" s="81" t="s">
        <v>69</v>
      </c>
      <c r="Q87" s="81" t="s">
        <v>69</v>
      </c>
      <c r="R87" s="81" t="s">
        <v>69</v>
      </c>
      <c r="S87" s="81" t="s">
        <v>69</v>
      </c>
      <c r="T87" s="81" t="s">
        <v>69</v>
      </c>
      <c r="W87" s="1"/>
      <c r="X87" s="1"/>
    </row>
    <row r="88" spans="1:24" x14ac:dyDescent="0.25">
      <c r="A88" s="124"/>
      <c r="B88" s="113" t="s">
        <v>119</v>
      </c>
      <c r="C88" s="113"/>
      <c r="D88" s="81" t="s">
        <v>178</v>
      </c>
      <c r="E88" s="81"/>
      <c r="F88" s="81"/>
      <c r="G88" s="81"/>
      <c r="H88" s="81" t="s">
        <v>69</v>
      </c>
      <c r="I88" s="81" t="s">
        <v>69</v>
      </c>
      <c r="J88" s="81" t="s">
        <v>69</v>
      </c>
      <c r="K88" s="81" t="s">
        <v>69</v>
      </c>
      <c r="L88" s="81" t="s">
        <v>69</v>
      </c>
      <c r="M88" s="81" t="s">
        <v>69</v>
      </c>
      <c r="N88" s="81" t="s">
        <v>69</v>
      </c>
      <c r="O88" s="81" t="s">
        <v>69</v>
      </c>
      <c r="P88" s="81" t="s">
        <v>69</v>
      </c>
      <c r="Q88" s="81" t="s">
        <v>69</v>
      </c>
      <c r="R88" s="81" t="s">
        <v>69</v>
      </c>
      <c r="S88" s="81" t="s">
        <v>69</v>
      </c>
      <c r="T88" s="81" t="s">
        <v>69</v>
      </c>
      <c r="W88" s="1"/>
      <c r="X88" s="1"/>
    </row>
    <row r="89" spans="1:24" x14ac:dyDescent="0.25">
      <c r="A89" s="124"/>
      <c r="B89" s="113" t="s">
        <v>120</v>
      </c>
      <c r="C89" s="113"/>
      <c r="D89" s="81">
        <v>1860</v>
      </c>
      <c r="E89" s="81"/>
      <c r="F89" s="81"/>
      <c r="G89" s="81"/>
      <c r="H89" s="81" t="s">
        <v>69</v>
      </c>
      <c r="I89" s="81" t="s">
        <v>69</v>
      </c>
      <c r="J89" s="81" t="s">
        <v>69</v>
      </c>
      <c r="K89" s="81" t="s">
        <v>69</v>
      </c>
      <c r="L89" s="81" t="s">
        <v>69</v>
      </c>
      <c r="M89" s="81" t="s">
        <v>69</v>
      </c>
      <c r="N89" s="81" t="s">
        <v>69</v>
      </c>
      <c r="O89" s="81" t="s">
        <v>69</v>
      </c>
      <c r="P89" s="81" t="s">
        <v>69</v>
      </c>
      <c r="Q89" s="81" t="s">
        <v>69</v>
      </c>
      <c r="R89" s="81" t="s">
        <v>69</v>
      </c>
      <c r="S89" s="81" t="s">
        <v>69</v>
      </c>
      <c r="T89" s="81" t="s">
        <v>69</v>
      </c>
      <c r="W89" s="1"/>
      <c r="X89" s="1"/>
    </row>
    <row r="90" spans="1:24" x14ac:dyDescent="0.25">
      <c r="A90" s="124"/>
      <c r="B90" s="123" t="s">
        <v>121</v>
      </c>
      <c r="C90" s="113"/>
      <c r="D90" s="81">
        <v>15</v>
      </c>
      <c r="E90" s="81"/>
      <c r="F90" s="81"/>
      <c r="G90" s="81"/>
      <c r="H90" s="81" t="s">
        <v>69</v>
      </c>
      <c r="I90" s="81" t="s">
        <v>69</v>
      </c>
      <c r="J90" s="81" t="s">
        <v>69</v>
      </c>
      <c r="K90" s="81" t="s">
        <v>69</v>
      </c>
      <c r="L90" s="81" t="s">
        <v>69</v>
      </c>
      <c r="M90" s="81" t="s">
        <v>69</v>
      </c>
      <c r="N90" s="81" t="s">
        <v>69</v>
      </c>
      <c r="O90" s="81" t="s">
        <v>69</v>
      </c>
      <c r="P90" s="81" t="s">
        <v>69</v>
      </c>
      <c r="Q90" s="81" t="s">
        <v>69</v>
      </c>
      <c r="R90" s="81" t="s">
        <v>69</v>
      </c>
      <c r="S90" s="81" t="s">
        <v>69</v>
      </c>
      <c r="T90" s="81" t="s">
        <v>69</v>
      </c>
      <c r="W90" s="1"/>
      <c r="X90" s="1"/>
    </row>
    <row r="91" spans="1:24" ht="18" x14ac:dyDescent="0.25">
      <c r="A91" s="124"/>
      <c r="B91" s="123" t="s">
        <v>122</v>
      </c>
      <c r="C91" s="113"/>
      <c r="D91" s="81">
        <v>100</v>
      </c>
      <c r="E91" s="81"/>
      <c r="F91" s="81"/>
      <c r="G91" s="81"/>
      <c r="H91" s="81" t="s">
        <v>69</v>
      </c>
      <c r="I91" s="81" t="s">
        <v>69</v>
      </c>
      <c r="J91" s="81" t="s">
        <v>69</v>
      </c>
      <c r="K91" s="81" t="s">
        <v>69</v>
      </c>
      <c r="L91" s="81" t="s">
        <v>69</v>
      </c>
      <c r="M91" s="81" t="s">
        <v>69</v>
      </c>
      <c r="N91" s="81" t="s">
        <v>69</v>
      </c>
      <c r="O91" s="81" t="s">
        <v>69</v>
      </c>
      <c r="P91" s="81" t="s">
        <v>69</v>
      </c>
      <c r="Q91" s="81" t="s">
        <v>69</v>
      </c>
      <c r="R91" s="81" t="s">
        <v>69</v>
      </c>
      <c r="S91" s="81" t="s">
        <v>69</v>
      </c>
      <c r="T91" s="81" t="s">
        <v>69</v>
      </c>
      <c r="W91" s="1"/>
      <c r="X91" s="1"/>
    </row>
    <row r="92" spans="1:24" ht="18" x14ac:dyDescent="0.25">
      <c r="A92" s="124"/>
      <c r="B92" s="123" t="s">
        <v>123</v>
      </c>
      <c r="C92" s="113"/>
      <c r="D92" s="81" t="s">
        <v>179</v>
      </c>
      <c r="E92" s="81"/>
      <c r="F92" s="81"/>
      <c r="G92" s="81"/>
      <c r="H92" s="81" t="s">
        <v>69</v>
      </c>
      <c r="I92" s="81" t="s">
        <v>69</v>
      </c>
      <c r="J92" s="81" t="s">
        <v>69</v>
      </c>
      <c r="K92" s="81" t="s">
        <v>69</v>
      </c>
      <c r="L92" s="81" t="s">
        <v>69</v>
      </c>
      <c r="M92" s="81" t="s">
        <v>69</v>
      </c>
      <c r="N92" s="81" t="s">
        <v>69</v>
      </c>
      <c r="O92" s="81" t="s">
        <v>69</v>
      </c>
      <c r="P92" s="81" t="s">
        <v>69</v>
      </c>
      <c r="Q92" s="81" t="s">
        <v>69</v>
      </c>
      <c r="R92" s="81" t="s">
        <v>69</v>
      </c>
      <c r="S92" s="81" t="s">
        <v>69</v>
      </c>
      <c r="T92" s="81" t="s">
        <v>69</v>
      </c>
      <c r="W92" s="1"/>
      <c r="X92" s="1"/>
    </row>
    <row r="93" spans="1:24" x14ac:dyDescent="0.25">
      <c r="A93" s="124"/>
      <c r="B93" s="113" t="s">
        <v>124</v>
      </c>
      <c r="C93" s="113"/>
      <c r="D93" s="81" t="s">
        <v>125</v>
      </c>
      <c r="E93" s="81"/>
      <c r="F93" s="81"/>
      <c r="G93" s="81"/>
      <c r="H93" s="81" t="s">
        <v>69</v>
      </c>
      <c r="I93" s="81" t="s">
        <v>69</v>
      </c>
      <c r="J93" s="81" t="s">
        <v>69</v>
      </c>
      <c r="K93" s="81" t="s">
        <v>69</v>
      </c>
      <c r="L93" s="81" t="s">
        <v>69</v>
      </c>
      <c r="M93" s="81" t="s">
        <v>69</v>
      </c>
      <c r="N93" s="81" t="s">
        <v>69</v>
      </c>
      <c r="O93" s="81" t="s">
        <v>69</v>
      </c>
      <c r="P93" s="81" t="s">
        <v>69</v>
      </c>
      <c r="Q93" s="81" t="s">
        <v>69</v>
      </c>
      <c r="R93" s="81" t="s">
        <v>69</v>
      </c>
      <c r="S93" s="81" t="s">
        <v>69</v>
      </c>
      <c r="T93" s="81" t="s">
        <v>69</v>
      </c>
      <c r="W93" s="1"/>
      <c r="X93" s="1"/>
    </row>
    <row r="94" spans="1:24" ht="33" customHeight="1" x14ac:dyDescent="0.25">
      <c r="A94" s="124"/>
      <c r="B94" s="125" t="s">
        <v>126</v>
      </c>
      <c r="C94" s="113"/>
      <c r="D94" s="81">
        <f t="shared" ref="D94" si="5">IFERROR(D89-((D91-1)/2-D92)*12*D90/1000,"")</f>
        <v>1851.09</v>
      </c>
      <c r="E94" s="81"/>
      <c r="F94" s="81"/>
      <c r="G94" s="81"/>
      <c r="H94" s="81" t="str">
        <f t="shared" ref="H94:T94" si="6">IFERROR(H89-((H91-1)/2-H92)*12*H90/1000,"")</f>
        <v/>
      </c>
      <c r="I94" s="81" t="str">
        <f t="shared" si="6"/>
        <v/>
      </c>
      <c r="J94" s="81" t="str">
        <f t="shared" si="6"/>
        <v/>
      </c>
      <c r="K94" s="81" t="str">
        <f t="shared" si="6"/>
        <v/>
      </c>
      <c r="L94" s="81" t="str">
        <f t="shared" si="6"/>
        <v/>
      </c>
      <c r="M94" s="81" t="str">
        <f t="shared" si="6"/>
        <v/>
      </c>
      <c r="N94" s="81" t="str">
        <f t="shared" si="6"/>
        <v/>
      </c>
      <c r="O94" s="81" t="str">
        <f t="shared" si="6"/>
        <v/>
      </c>
      <c r="P94" s="81" t="str">
        <f t="shared" si="6"/>
        <v/>
      </c>
      <c r="Q94" s="81" t="str">
        <f t="shared" si="6"/>
        <v/>
      </c>
      <c r="R94" s="81" t="str">
        <f t="shared" si="6"/>
        <v/>
      </c>
      <c r="S94" s="81" t="str">
        <f t="shared" si="6"/>
        <v/>
      </c>
      <c r="T94" s="81" t="str">
        <f t="shared" si="6"/>
        <v/>
      </c>
      <c r="W94" s="1"/>
      <c r="X94" s="1"/>
    </row>
    <row r="95" spans="1:24" ht="25.5" customHeight="1" x14ac:dyDescent="0.25">
      <c r="A95" s="124" t="s">
        <v>127</v>
      </c>
      <c r="B95" s="125" t="s">
        <v>128</v>
      </c>
      <c r="C95" s="125"/>
      <c r="D95" s="82" t="s">
        <v>177</v>
      </c>
      <c r="E95" s="82"/>
      <c r="F95" s="82"/>
      <c r="G95" s="82"/>
      <c r="H95" s="82" t="s">
        <v>69</v>
      </c>
      <c r="I95" s="82" t="s">
        <v>69</v>
      </c>
      <c r="J95" s="82" t="s">
        <v>69</v>
      </c>
      <c r="K95" s="82" t="s">
        <v>69</v>
      </c>
      <c r="L95" s="82" t="s">
        <v>69</v>
      </c>
      <c r="M95" s="82" t="s">
        <v>69</v>
      </c>
      <c r="N95" s="82" t="s">
        <v>69</v>
      </c>
      <c r="O95" s="82" t="s">
        <v>69</v>
      </c>
      <c r="P95" s="82" t="s">
        <v>69</v>
      </c>
      <c r="Q95" s="82" t="s">
        <v>69</v>
      </c>
      <c r="R95" s="82" t="s">
        <v>69</v>
      </c>
      <c r="S95" s="82" t="s">
        <v>69</v>
      </c>
      <c r="T95" s="82" t="s">
        <v>69</v>
      </c>
      <c r="W95" s="1"/>
      <c r="X95" s="1"/>
    </row>
    <row r="96" spans="1:24" x14ac:dyDescent="0.25">
      <c r="A96" s="124"/>
      <c r="B96" s="113" t="s">
        <v>129</v>
      </c>
      <c r="C96" s="113"/>
      <c r="D96" s="82" t="s">
        <v>178</v>
      </c>
      <c r="E96" s="82"/>
      <c r="F96" s="82"/>
      <c r="G96" s="82"/>
      <c r="H96" s="82" t="s">
        <v>69</v>
      </c>
      <c r="I96" s="82" t="s">
        <v>69</v>
      </c>
      <c r="J96" s="82" t="s">
        <v>69</v>
      </c>
      <c r="K96" s="82" t="s">
        <v>69</v>
      </c>
      <c r="L96" s="82" t="s">
        <v>69</v>
      </c>
      <c r="M96" s="82" t="s">
        <v>69</v>
      </c>
      <c r="N96" s="82" t="s">
        <v>69</v>
      </c>
      <c r="O96" s="82" t="s">
        <v>69</v>
      </c>
      <c r="P96" s="82" t="s">
        <v>69</v>
      </c>
      <c r="Q96" s="82" t="s">
        <v>69</v>
      </c>
      <c r="R96" s="82" t="s">
        <v>69</v>
      </c>
      <c r="S96" s="82" t="s">
        <v>69</v>
      </c>
      <c r="T96" s="82" t="s">
        <v>69</v>
      </c>
      <c r="W96" s="1"/>
      <c r="X96" s="1"/>
    </row>
    <row r="97" spans="1:24" x14ac:dyDescent="0.25">
      <c r="A97" s="124"/>
      <c r="B97" s="113" t="s">
        <v>130</v>
      </c>
      <c r="C97" s="113"/>
      <c r="D97" s="82">
        <v>673</v>
      </c>
      <c r="E97" s="82"/>
      <c r="F97" s="82"/>
      <c r="G97" s="82"/>
      <c r="H97" s="82" t="s">
        <v>69</v>
      </c>
      <c r="I97" s="82" t="s">
        <v>69</v>
      </c>
      <c r="J97" s="82" t="s">
        <v>69</v>
      </c>
      <c r="K97" s="82" t="s">
        <v>69</v>
      </c>
      <c r="L97" s="82" t="s">
        <v>69</v>
      </c>
      <c r="M97" s="82" t="s">
        <v>69</v>
      </c>
      <c r="N97" s="82" t="s">
        <v>69</v>
      </c>
      <c r="O97" s="82" t="s">
        <v>69</v>
      </c>
      <c r="P97" s="82" t="s">
        <v>69</v>
      </c>
      <c r="Q97" s="82" t="s">
        <v>69</v>
      </c>
      <c r="R97" s="82" t="s">
        <v>69</v>
      </c>
      <c r="S97" s="82" t="s">
        <v>69</v>
      </c>
      <c r="T97" s="82" t="s">
        <v>69</v>
      </c>
      <c r="W97" s="1"/>
      <c r="X97" s="1"/>
    </row>
    <row r="98" spans="1:24" x14ac:dyDescent="0.25">
      <c r="A98" s="124"/>
      <c r="B98" s="123" t="s">
        <v>131</v>
      </c>
      <c r="C98" s="113"/>
      <c r="D98" s="82">
        <v>15</v>
      </c>
      <c r="E98" s="82"/>
      <c r="F98" s="82"/>
      <c r="G98" s="82"/>
      <c r="H98" s="82" t="s">
        <v>69</v>
      </c>
      <c r="I98" s="82" t="s">
        <v>69</v>
      </c>
      <c r="J98" s="82" t="s">
        <v>69</v>
      </c>
      <c r="K98" s="82" t="s">
        <v>69</v>
      </c>
      <c r="L98" s="82" t="s">
        <v>69</v>
      </c>
      <c r="M98" s="82" t="s">
        <v>69</v>
      </c>
      <c r="N98" s="82" t="s">
        <v>69</v>
      </c>
      <c r="O98" s="82" t="s">
        <v>69</v>
      </c>
      <c r="P98" s="82" t="s">
        <v>69</v>
      </c>
      <c r="Q98" s="82" t="s">
        <v>69</v>
      </c>
      <c r="R98" s="82" t="s">
        <v>69</v>
      </c>
      <c r="S98" s="82" t="s">
        <v>69</v>
      </c>
      <c r="T98" s="82" t="s">
        <v>69</v>
      </c>
      <c r="W98" s="1"/>
      <c r="X98" s="1"/>
    </row>
    <row r="99" spans="1:24" ht="18" x14ac:dyDescent="0.25">
      <c r="A99" s="124"/>
      <c r="B99" s="123" t="s">
        <v>132</v>
      </c>
      <c r="C99" s="113"/>
      <c r="D99" s="82">
        <v>106</v>
      </c>
      <c r="E99" s="82"/>
      <c r="F99" s="82"/>
      <c r="G99" s="82"/>
      <c r="H99" s="82" t="s">
        <v>69</v>
      </c>
      <c r="I99" s="82" t="s">
        <v>69</v>
      </c>
      <c r="J99" s="82" t="s">
        <v>69</v>
      </c>
      <c r="K99" s="82" t="s">
        <v>69</v>
      </c>
      <c r="L99" s="82" t="s">
        <v>69</v>
      </c>
      <c r="M99" s="82" t="s">
        <v>69</v>
      </c>
      <c r="N99" s="82" t="s">
        <v>69</v>
      </c>
      <c r="O99" s="82" t="s">
        <v>69</v>
      </c>
      <c r="P99" s="82" t="s">
        <v>69</v>
      </c>
      <c r="Q99" s="82" t="s">
        <v>69</v>
      </c>
      <c r="R99" s="82" t="s">
        <v>69</v>
      </c>
      <c r="S99" s="82" t="s">
        <v>69</v>
      </c>
      <c r="T99" s="82" t="s">
        <v>69</v>
      </c>
      <c r="W99" s="1"/>
      <c r="X99" s="1"/>
    </row>
    <row r="100" spans="1:24" ht="18" x14ac:dyDescent="0.25">
      <c r="A100" s="124"/>
      <c r="B100" s="123" t="s">
        <v>133</v>
      </c>
      <c r="C100" s="113"/>
      <c r="D100" s="82" t="s">
        <v>179</v>
      </c>
      <c r="E100" s="82"/>
      <c r="F100" s="82"/>
      <c r="G100" s="82"/>
      <c r="H100" s="82" t="s">
        <v>69</v>
      </c>
      <c r="I100" s="82" t="s">
        <v>69</v>
      </c>
      <c r="J100" s="82" t="s">
        <v>69</v>
      </c>
      <c r="K100" s="82" t="s">
        <v>69</v>
      </c>
      <c r="L100" s="82" t="s">
        <v>69</v>
      </c>
      <c r="M100" s="82" t="s">
        <v>69</v>
      </c>
      <c r="N100" s="82" t="s">
        <v>69</v>
      </c>
      <c r="O100" s="82" t="s">
        <v>69</v>
      </c>
      <c r="P100" s="82" t="s">
        <v>69</v>
      </c>
      <c r="Q100" s="82" t="s">
        <v>69</v>
      </c>
      <c r="R100" s="82" t="s">
        <v>69</v>
      </c>
      <c r="S100" s="82" t="s">
        <v>69</v>
      </c>
      <c r="T100" s="82" t="s">
        <v>69</v>
      </c>
      <c r="W100" s="1"/>
      <c r="X100" s="1"/>
    </row>
    <row r="101" spans="1:24" x14ac:dyDescent="0.25">
      <c r="A101" s="124"/>
      <c r="B101" s="113" t="s">
        <v>134</v>
      </c>
      <c r="C101" s="113"/>
      <c r="D101" s="82" t="s">
        <v>125</v>
      </c>
      <c r="E101" s="82"/>
      <c r="F101" s="82"/>
      <c r="G101" s="82"/>
      <c r="H101" s="82" t="s">
        <v>69</v>
      </c>
      <c r="I101" s="82" t="s">
        <v>69</v>
      </c>
      <c r="J101" s="82" t="s">
        <v>69</v>
      </c>
      <c r="K101" s="82" t="s">
        <v>69</v>
      </c>
      <c r="L101" s="82" t="s">
        <v>69</v>
      </c>
      <c r="M101" s="82" t="s">
        <v>69</v>
      </c>
      <c r="N101" s="82" t="s">
        <v>69</v>
      </c>
      <c r="O101" s="82" t="s">
        <v>69</v>
      </c>
      <c r="P101" s="82" t="s">
        <v>69</v>
      </c>
      <c r="Q101" s="82" t="s">
        <v>69</v>
      </c>
      <c r="R101" s="82" t="s">
        <v>69</v>
      </c>
      <c r="S101" s="82" t="s">
        <v>69</v>
      </c>
      <c r="T101" s="82" t="s">
        <v>69</v>
      </c>
      <c r="W101" s="1"/>
      <c r="X101" s="1"/>
    </row>
    <row r="102" spans="1:24" ht="29.25" customHeight="1" x14ac:dyDescent="0.25">
      <c r="A102" s="124"/>
      <c r="B102" s="125" t="s">
        <v>135</v>
      </c>
      <c r="C102" s="113"/>
      <c r="D102" s="83">
        <f>IFERROR(IF(D95&lt;&gt;"-",D97-((D99-1)/2-D100)*12*D98/1000,IFERROR(MID(#REF!,FIND("RBY:",#REF!)+4,FIND(CHAR(10)&amp;"IMDF:",#REF!)-FIND("RBY:",#REF!)-4),"")),"")</f>
        <v>663.55</v>
      </c>
      <c r="E102" s="83"/>
      <c r="F102" s="83"/>
      <c r="G102" s="83"/>
      <c r="H102" s="83" t="str">
        <f>IFERROR(IF(H95&lt;&gt;"-",H97-((H99-1)/2-H100)*12*H98/1000,IFERROR(MID(#REF!,FIND("RBY:",#REF!)+4,FIND(CHAR(10)&amp;"IMDF:",#REF!)-FIND("RBY:",#REF!)-4),"")),"")</f>
        <v/>
      </c>
      <c r="I102" s="83" t="str">
        <f>IFERROR(IF(I95&lt;&gt;"-",I97-((I99-1)/2-I100)*12*I98/1000,IFERROR(MID(#REF!,FIND("RBY:",#REF!)+4,FIND(CHAR(10)&amp;"IMDF:",#REF!)-FIND("RBY:",#REF!)-4),"")),"")</f>
        <v/>
      </c>
      <c r="J102" s="83" t="str">
        <f>IFERROR(IF(J95&lt;&gt;"-",J97-((J99-1)/2-J100)*12*J98/1000,IFERROR(MID(#REF!,FIND("RBY:",#REF!)+4,FIND(CHAR(10)&amp;"IMDF:",#REF!)-FIND("RBY:",#REF!)-4),"")),"")</f>
        <v/>
      </c>
      <c r="K102" s="83" t="str">
        <f>IFERROR(IF(K95&lt;&gt;"-",K97-((K99-1)/2-K100)*12*K98/1000,IFERROR(MID(#REF!,FIND("RBY:",#REF!)+4,FIND(CHAR(10)&amp;"IMDF:",#REF!)-FIND("RBY:",#REF!)-4),"")),"")</f>
        <v/>
      </c>
      <c r="L102" s="83" t="str">
        <f>IFERROR(IF(L95&lt;&gt;"-",L97-((L99-1)/2-L100)*12*L98/1000,IFERROR(MID(#REF!,FIND("RBY:",#REF!)+4,FIND(CHAR(10)&amp;"IMDF:",#REF!)-FIND("RBY:",#REF!)-4),"")),"")</f>
        <v/>
      </c>
      <c r="M102" s="83" t="str">
        <f>IFERROR(IF(M95&lt;&gt;"-",M97-((M99-1)/2-M100)*12*M98/1000,IFERROR(MID(#REF!,FIND("RBY:",#REF!)+4,FIND(CHAR(10)&amp;"IMDF:",#REF!)-FIND("RBY:",#REF!)-4),"")),"")</f>
        <v/>
      </c>
      <c r="N102" s="83" t="str">
        <f>IFERROR(IF(N95&lt;&gt;"-",N97-((N99-1)/2-N100)*12*N98/1000,IFERROR(MID(#REF!,FIND("RBY:",#REF!)+4,FIND(CHAR(10)&amp;"IMDF:",#REF!)-FIND("RBY:",#REF!)-4),"")),"")</f>
        <v/>
      </c>
      <c r="O102" s="83" t="str">
        <f>IFERROR(IF(O95&lt;&gt;"-",O97-((O99-1)/2-O100)*12*O98/1000,IFERROR(MID(#REF!,FIND("RBY:",#REF!)+4,FIND(CHAR(10)&amp;"IMDF:",#REF!)-FIND("RBY:",#REF!)-4),"")),"")</f>
        <v/>
      </c>
      <c r="P102" s="83" t="str">
        <f>IFERROR(IF(P95&lt;&gt;"-",P97-((P99-1)/2-P100)*12*P98/1000,IFERROR(MID(#REF!,FIND("RBY:",#REF!)+4,FIND(CHAR(10)&amp;"IMDF:",#REF!)-FIND("RBY:",#REF!)-4),"")),"")</f>
        <v/>
      </c>
      <c r="Q102" s="83" t="str">
        <f>IFERROR(IF(Q95&lt;&gt;"-",Q97-((Q99-1)/2-Q100)*12*Q98/1000,IFERROR(MID(#REF!,FIND("RBY:",#REF!)+4,FIND(CHAR(10)&amp;"IMDF:",#REF!)-FIND("RBY:",#REF!)-4),"")),"")</f>
        <v/>
      </c>
      <c r="R102" s="83" t="str">
        <f>IFERROR(IF(R95&lt;&gt;"-",R97-((R99-1)/2-R100)*12*R98/1000,IFERROR(MID(#REF!,FIND("RBY:",#REF!)+4,FIND(CHAR(10)&amp;"IMDF:",#REF!)-FIND("RBY:",#REF!)-4),"")),"")</f>
        <v/>
      </c>
      <c r="S102" s="83" t="str">
        <f>IFERROR(IF(S95&lt;&gt;"-",S97-((S99-1)/2-S100)*12*S98/1000,IFERROR(MID(#REF!,FIND("RBY:",#REF!)+4,FIND(CHAR(10)&amp;"IMDF:",#REF!)-FIND("RBY:",#REF!)-4),"")),"")</f>
        <v/>
      </c>
      <c r="T102" s="83" t="str">
        <f>IFERROR(IF(T95&lt;&gt;"-",T97-((T99-1)/2-T100)*12*T98/1000,IFERROR(MID(#REF!,FIND("RBY:",#REF!)+4,FIND(CHAR(10)&amp;"IMDF:",#REF!)-FIND("RBY:",#REF!)-4),"")),"")</f>
        <v/>
      </c>
      <c r="W102" s="1"/>
      <c r="X102" s="1"/>
    </row>
    <row r="103" spans="1:24" ht="21" customHeight="1" x14ac:dyDescent="0.25">
      <c r="A103" s="5"/>
      <c r="B103" s="128" t="s">
        <v>136</v>
      </c>
      <c r="C103" s="129"/>
      <c r="D103" s="2">
        <f>D94+D102</f>
        <v>2514.64</v>
      </c>
      <c r="E103" s="2"/>
      <c r="F103" s="2" t="s">
        <v>69</v>
      </c>
      <c r="G103" s="2" t="s">
        <v>69</v>
      </c>
      <c r="H103" s="2" t="s">
        <v>69</v>
      </c>
      <c r="I103" s="2" t="s">
        <v>69</v>
      </c>
      <c r="J103" s="2" t="s">
        <v>69</v>
      </c>
      <c r="K103" s="2" t="s">
        <v>69</v>
      </c>
      <c r="L103" s="2" t="s">
        <v>69</v>
      </c>
      <c r="M103" s="2" t="s">
        <v>69</v>
      </c>
      <c r="N103" s="2" t="s">
        <v>69</v>
      </c>
      <c r="O103" s="2" t="s">
        <v>69</v>
      </c>
      <c r="P103" s="2" t="s">
        <v>69</v>
      </c>
      <c r="Q103" s="2" t="s">
        <v>69</v>
      </c>
      <c r="R103" s="2" t="s">
        <v>69</v>
      </c>
      <c r="U103" s="1"/>
      <c r="V103" s="1"/>
      <c r="W103" s="1"/>
      <c r="X103" s="1"/>
    </row>
    <row r="104" spans="1:24" ht="17.25" customHeight="1" x14ac:dyDescent="0.25">
      <c r="A104" s="5"/>
      <c r="B104" s="130"/>
      <c r="C104" s="131"/>
      <c r="D104" s="2"/>
      <c r="E104" s="2"/>
      <c r="F104" s="2" t="s">
        <v>69</v>
      </c>
      <c r="G104" s="2" t="s">
        <v>69</v>
      </c>
      <c r="H104" s="2" t="s">
        <v>69</v>
      </c>
      <c r="I104" s="2" t="s">
        <v>69</v>
      </c>
      <c r="J104" s="2" t="s">
        <v>69</v>
      </c>
      <c r="K104" s="2" t="s">
        <v>69</v>
      </c>
      <c r="L104" s="2" t="s">
        <v>69</v>
      </c>
      <c r="M104" s="2" t="s">
        <v>69</v>
      </c>
      <c r="N104" s="2" t="s">
        <v>69</v>
      </c>
      <c r="O104" s="2" t="s">
        <v>69</v>
      </c>
      <c r="P104" s="2" t="s">
        <v>69</v>
      </c>
      <c r="Q104" s="2" t="s">
        <v>69</v>
      </c>
      <c r="R104" s="2" t="s">
        <v>69</v>
      </c>
      <c r="U104" s="1"/>
      <c r="V104" s="1"/>
      <c r="W104" s="1"/>
      <c r="X104" s="1"/>
    </row>
    <row r="105" spans="1:24" ht="54" customHeight="1" x14ac:dyDescent="0.25">
      <c r="A105" s="5"/>
      <c r="B105" s="132" t="s">
        <v>137</v>
      </c>
      <c r="C105" s="133"/>
      <c r="D105" s="134"/>
      <c r="E105" s="134"/>
      <c r="F105" s="134"/>
      <c r="G105" s="135"/>
      <c r="S105" s="1"/>
      <c r="T105" s="1"/>
      <c r="U105" s="1"/>
      <c r="V105" s="1"/>
    </row>
    <row r="106" spans="1:24" ht="54" customHeight="1" x14ac:dyDescent="0.25">
      <c r="A106" s="5"/>
      <c r="B106" s="136" t="s">
        <v>138</v>
      </c>
      <c r="C106" s="134"/>
      <c r="D106" s="134"/>
      <c r="E106" s="134"/>
      <c r="F106" s="134"/>
      <c r="G106" s="135"/>
      <c r="S106" s="1"/>
      <c r="T106" s="1"/>
      <c r="U106" s="1"/>
      <c r="V106" s="1"/>
    </row>
    <row r="107" spans="1:24" s="84" customFormat="1" x14ac:dyDescent="0.25"/>
    <row r="108" spans="1:24" ht="18.75" x14ac:dyDescent="0.25">
      <c r="A108" s="95" t="s">
        <v>139</v>
      </c>
      <c r="B108" s="95"/>
      <c r="C108" s="95"/>
      <c r="D108" s="95"/>
      <c r="E108" s="95"/>
      <c r="F108" s="95"/>
      <c r="G108" s="95"/>
      <c r="H108" s="95"/>
      <c r="I108" s="95"/>
      <c r="J108" s="95"/>
      <c r="K108" s="95"/>
      <c r="L108" s="95"/>
      <c r="M108" s="95"/>
      <c r="N108" s="95"/>
      <c r="O108" s="5"/>
    </row>
    <row r="109" spans="1:24" ht="18.75" x14ac:dyDescent="0.25">
      <c r="A109" s="5"/>
      <c r="B109" s="5"/>
      <c r="C109" s="5"/>
      <c r="D109" s="5"/>
      <c r="E109" s="5"/>
      <c r="F109" s="5"/>
      <c r="G109" s="5"/>
      <c r="H109" s="5"/>
      <c r="I109" s="5"/>
      <c r="J109" s="5"/>
      <c r="K109" s="5"/>
      <c r="L109" s="5"/>
      <c r="M109" s="5"/>
      <c r="N109" s="5"/>
      <c r="O109" s="5"/>
    </row>
    <row r="110" spans="1:24" ht="18.75" x14ac:dyDescent="0.25">
      <c r="A110" s="5"/>
      <c r="B110" s="137" t="s">
        <v>140</v>
      </c>
      <c r="C110" s="138"/>
      <c r="D110" s="138"/>
      <c r="E110" s="138"/>
      <c r="F110" s="138"/>
      <c r="G110" s="138"/>
      <c r="H110" s="138"/>
      <c r="I110" s="138"/>
      <c r="J110" s="138"/>
      <c r="K110" s="138"/>
      <c r="L110" s="138"/>
      <c r="M110" s="138"/>
      <c r="N110" s="139"/>
      <c r="O110" s="5"/>
    </row>
    <row r="111" spans="1:24" ht="15.75" hidden="1" customHeight="1" x14ac:dyDescent="0.25">
      <c r="D111" s="126" t="s">
        <v>141</v>
      </c>
      <c r="E111" s="127"/>
      <c r="F111" s="127"/>
      <c r="G111" s="127"/>
      <c r="H111" s="127"/>
      <c r="I111" s="127"/>
      <c r="J111" s="127"/>
      <c r="K111" s="127"/>
      <c r="L111" s="127"/>
      <c r="M111" s="127"/>
      <c r="N111" s="127"/>
      <c r="O111" s="99"/>
      <c r="P111" s="99"/>
      <c r="Q111" s="100"/>
    </row>
    <row r="112" spans="1:24" ht="15.75" thickBot="1" x14ac:dyDescent="0.3">
      <c r="R112" s="20"/>
      <c r="S112" s="20"/>
      <c r="T112" s="20"/>
      <c r="U112" s="20"/>
    </row>
    <row r="113" spans="2:21" ht="15.75" customHeight="1" thickBot="1" x14ac:dyDescent="0.3">
      <c r="B113" s="140" t="s">
        <v>142</v>
      </c>
      <c r="C113" s="140"/>
      <c r="D113" s="140"/>
      <c r="E113" s="140"/>
      <c r="F113" s="140"/>
      <c r="G113" s="140"/>
      <c r="H113" s="140"/>
      <c r="I113" s="140"/>
      <c r="J113" s="140"/>
      <c r="K113" s="140"/>
      <c r="L113" s="140"/>
      <c r="M113" s="140"/>
      <c r="R113" s="20"/>
      <c r="S113" s="20"/>
      <c r="T113" s="20"/>
      <c r="U113" s="20"/>
    </row>
    <row r="114" spans="2:21" ht="15.75" customHeight="1" thickBot="1" x14ac:dyDescent="0.3">
      <c r="B114" s="140" t="s">
        <v>143</v>
      </c>
      <c r="C114" s="140" t="s">
        <v>144</v>
      </c>
      <c r="D114" s="140"/>
      <c r="E114" s="140"/>
      <c r="F114" s="140"/>
      <c r="G114" s="140"/>
      <c r="H114" s="140"/>
      <c r="I114" s="140" t="s">
        <v>145</v>
      </c>
      <c r="J114" s="140"/>
      <c r="K114" s="140" t="s">
        <v>146</v>
      </c>
      <c r="L114" s="140"/>
      <c r="M114" s="140"/>
    </row>
    <row r="115" spans="2:21" ht="15.75" customHeight="1" thickBot="1" x14ac:dyDescent="0.3">
      <c r="B115" s="140"/>
      <c r="C115" s="140" t="s">
        <v>147</v>
      </c>
      <c r="D115" s="140"/>
      <c r="E115" s="140"/>
      <c r="F115" s="140"/>
      <c r="G115" s="85" t="s">
        <v>148</v>
      </c>
      <c r="H115" s="85" t="s">
        <v>149</v>
      </c>
      <c r="I115" s="85" t="s">
        <v>150</v>
      </c>
      <c r="J115" s="144" t="s">
        <v>151</v>
      </c>
      <c r="K115" s="85" t="s">
        <v>152</v>
      </c>
      <c r="L115" s="140" t="s">
        <v>153</v>
      </c>
      <c r="M115" s="140"/>
    </row>
    <row r="116" spans="2:21" ht="27.75" customHeight="1" thickBot="1" x14ac:dyDescent="0.3">
      <c r="B116" s="140"/>
      <c r="C116" s="140" t="s">
        <v>154</v>
      </c>
      <c r="D116" s="140"/>
      <c r="E116" s="140" t="s">
        <v>149</v>
      </c>
      <c r="F116" s="140"/>
      <c r="G116" s="85" t="s">
        <v>155</v>
      </c>
      <c r="H116" s="85" t="s">
        <v>155</v>
      </c>
      <c r="I116" s="85" t="s">
        <v>156</v>
      </c>
      <c r="J116" s="144"/>
      <c r="K116" s="85" t="s">
        <v>156</v>
      </c>
      <c r="L116" s="140" t="s">
        <v>157</v>
      </c>
      <c r="M116" s="140"/>
    </row>
    <row r="117" spans="2:21" ht="15.75" thickBot="1" x14ac:dyDescent="0.3">
      <c r="B117" s="140"/>
      <c r="C117" s="85" t="s">
        <v>158</v>
      </c>
      <c r="D117" s="85" t="s">
        <v>159</v>
      </c>
      <c r="E117" s="85" t="s">
        <v>158</v>
      </c>
      <c r="F117" s="85" t="s">
        <v>159</v>
      </c>
      <c r="G117" s="86"/>
      <c r="H117" s="86"/>
      <c r="I117" s="86"/>
      <c r="J117" s="144"/>
      <c r="K117" s="86"/>
      <c r="L117" s="86"/>
      <c r="M117" s="86"/>
    </row>
    <row r="118" spans="2:21" ht="15.75" customHeight="1" thickBot="1" x14ac:dyDescent="0.3">
      <c r="B118" s="141" t="s">
        <v>174</v>
      </c>
      <c r="C118" s="142"/>
      <c r="D118" s="142"/>
      <c r="E118" s="142"/>
      <c r="F118" s="142"/>
      <c r="G118" s="142"/>
      <c r="H118" s="142"/>
      <c r="I118" s="142"/>
      <c r="J118" s="142"/>
      <c r="K118" s="142"/>
      <c r="L118" s="142"/>
      <c r="M118" s="143"/>
    </row>
    <row r="119" spans="2:21" ht="38.25" customHeight="1" thickBot="1" x14ac:dyDescent="0.3">
      <c r="B119" s="87">
        <v>1</v>
      </c>
      <c r="C119" s="88" t="s">
        <v>90</v>
      </c>
      <c r="D119" s="88" t="s">
        <v>160</v>
      </c>
      <c r="E119" s="88" t="s">
        <v>172</v>
      </c>
      <c r="F119" s="88" t="s">
        <v>160</v>
      </c>
      <c r="G119" s="87" t="s">
        <v>182</v>
      </c>
      <c r="H119" s="87" t="s">
        <v>183</v>
      </c>
      <c r="I119" s="87" t="s">
        <v>161</v>
      </c>
      <c r="J119" s="87" t="s">
        <v>162</v>
      </c>
      <c r="K119" s="87" t="s">
        <v>163</v>
      </c>
      <c r="L119" s="87" t="s">
        <v>125</v>
      </c>
      <c r="M119" s="87" t="s">
        <v>125</v>
      </c>
    </row>
  </sheetData>
  <mergeCells count="67">
    <mergeCell ref="L116:M116"/>
    <mergeCell ref="B118:M118"/>
    <mergeCell ref="B113:M113"/>
    <mergeCell ref="B114:B117"/>
    <mergeCell ref="C114:H114"/>
    <mergeCell ref="I114:J114"/>
    <mergeCell ref="K114:M114"/>
    <mergeCell ref="C115:F115"/>
    <mergeCell ref="J115:J117"/>
    <mergeCell ref="L115:M115"/>
    <mergeCell ref="C116:D116"/>
    <mergeCell ref="E116:F116"/>
    <mergeCell ref="D111:Q111"/>
    <mergeCell ref="A95:A102"/>
    <mergeCell ref="B95:C95"/>
    <mergeCell ref="B96:C96"/>
    <mergeCell ref="B97:C97"/>
    <mergeCell ref="B98:C98"/>
    <mergeCell ref="B99:C99"/>
    <mergeCell ref="B100:C100"/>
    <mergeCell ref="B101:C101"/>
    <mergeCell ref="B102:C102"/>
    <mergeCell ref="B103:C104"/>
    <mergeCell ref="B105:G105"/>
    <mergeCell ref="B106:G106"/>
    <mergeCell ref="A108:N108"/>
    <mergeCell ref="B110:N110"/>
    <mergeCell ref="B86:C86"/>
    <mergeCell ref="A87:A94"/>
    <mergeCell ref="B87:C87"/>
    <mergeCell ref="B88:C88"/>
    <mergeCell ref="B89:C89"/>
    <mergeCell ref="B90:C90"/>
    <mergeCell ref="B91:C91"/>
    <mergeCell ref="B92:C92"/>
    <mergeCell ref="B93:C93"/>
    <mergeCell ref="B94:C94"/>
    <mergeCell ref="B85:C85"/>
    <mergeCell ref="A53:N53"/>
    <mergeCell ref="B55:N55"/>
    <mergeCell ref="B56:C56"/>
    <mergeCell ref="B62:B67"/>
    <mergeCell ref="B68:B73"/>
    <mergeCell ref="A75:N75"/>
    <mergeCell ref="B77:N77"/>
    <mergeCell ref="B81:C81"/>
    <mergeCell ref="B82:C82"/>
    <mergeCell ref="B83:C83"/>
    <mergeCell ref="B84:C84"/>
    <mergeCell ref="B34:B50"/>
    <mergeCell ref="A14:N14"/>
    <mergeCell ref="B16:C16"/>
    <mergeCell ref="D16:E16"/>
    <mergeCell ref="I16:N16"/>
    <mergeCell ref="C20:D20"/>
    <mergeCell ref="A29:N29"/>
    <mergeCell ref="A30:N30"/>
    <mergeCell ref="B32:B33"/>
    <mergeCell ref="C32:M32"/>
    <mergeCell ref="D33:F33"/>
    <mergeCell ref="J33:M33"/>
    <mergeCell ref="B11:I11"/>
    <mergeCell ref="A2:B2"/>
    <mergeCell ref="A4:N4"/>
    <mergeCell ref="B6:B7"/>
    <mergeCell ref="C6:I6"/>
    <mergeCell ref="D7:F7"/>
  </mergeCells>
  <phoneticPr fontId="26" type="noConversion"/>
  <conditionalFormatting sqref="J49:M50 C49:C50 C34:C44 C46:C47 J34:M47">
    <cfRule type="expression" dxfId="41" priority="50">
      <formula>$J34&lt;&gt;""</formula>
    </cfRule>
  </conditionalFormatting>
  <conditionalFormatting sqref="E57:V57">
    <cfRule type="expression" dxfId="40" priority="49">
      <formula>LEFT(E$61,3)="Def"</formula>
    </cfRule>
  </conditionalFormatting>
  <conditionalFormatting sqref="D62:V73">
    <cfRule type="cellIs" dxfId="39" priority="48" operator="between">
      <formula>VALUE(D$59)</formula>
      <formula>VALUE(D$60)</formula>
    </cfRule>
  </conditionalFormatting>
  <conditionalFormatting sqref="D84:T86">
    <cfRule type="containsBlanks" dxfId="38" priority="47" stopIfTrue="1">
      <formula>LEN(TRIM(D84))=0</formula>
    </cfRule>
  </conditionalFormatting>
  <conditionalFormatting sqref="B119">
    <cfRule type="containsBlanks" dxfId="37" priority="46">
      <formula>LEN(TRIM(B119))=0</formula>
    </cfRule>
  </conditionalFormatting>
  <conditionalFormatting sqref="D61:V61">
    <cfRule type="expression" dxfId="36" priority="45">
      <formula>LEFT(D$61,3)="Def"</formula>
    </cfRule>
  </conditionalFormatting>
  <conditionalFormatting sqref="C119:M119">
    <cfRule type="containsBlanks" dxfId="35" priority="44">
      <formula>LEN(TRIM(C119))=0</formula>
    </cfRule>
  </conditionalFormatting>
  <conditionalFormatting sqref="E103:E104">
    <cfRule type="expression" dxfId="34" priority="31" stopIfTrue="1">
      <formula>OR(VALUE(E$103)&lt;VALUE(E$82),VALUE(E$103)&gt;VALUE(E$83))</formula>
    </cfRule>
    <cfRule type="expression" dxfId="33" priority="32" stopIfTrue="1">
      <formula>AND(VALUE(E$103)&gt;=VALUE(E$82),VALUE(E$103)&lt;=VALUE(E$83))</formula>
    </cfRule>
  </conditionalFormatting>
  <conditionalFormatting sqref="E81:T102">
    <cfRule type="expression" dxfId="32" priority="40">
      <formula>E$80=""</formula>
    </cfRule>
  </conditionalFormatting>
  <conditionalFormatting sqref="E81:T102">
    <cfRule type="expression" dxfId="31" priority="41">
      <formula>E$80&lt;&gt;""</formula>
    </cfRule>
  </conditionalFormatting>
  <conditionalFormatting sqref="F79:U79">
    <cfRule type="expression" dxfId="30" priority="42">
      <formula>E$80&lt;&gt;""</formula>
    </cfRule>
    <cfRule type="expression" dxfId="29" priority="43">
      <formula>E$80=""</formula>
    </cfRule>
  </conditionalFormatting>
  <conditionalFormatting sqref="J34:L34">
    <cfRule type="expression" dxfId="28" priority="36">
      <formula>$J34&lt;&gt;""</formula>
    </cfRule>
  </conditionalFormatting>
  <conditionalFormatting sqref="D104">
    <cfRule type="expression" dxfId="27" priority="35" stopIfTrue="1">
      <formula>IFERROR(FIND("Closest",D104),0)&gt;0</formula>
    </cfRule>
    <cfRule type="expression" dxfId="26" priority="39">
      <formula>AND(VALUE(D$103)&gt;=VALUE(D$82),VALUE(D$103)&lt;=VALUE(D$83))</formula>
    </cfRule>
  </conditionalFormatting>
  <conditionalFormatting sqref="E103:E104">
    <cfRule type="expression" dxfId="25" priority="30" stopIfTrue="1">
      <formula>AND(D$103&lt;&gt;"",E$103="")</formula>
    </cfRule>
  </conditionalFormatting>
  <conditionalFormatting sqref="C45">
    <cfRule type="expression" dxfId="24" priority="29">
      <formula>$J45&lt;&gt;""</formula>
    </cfRule>
  </conditionalFormatting>
  <conditionalFormatting sqref="E58:V58">
    <cfRule type="expression" dxfId="23" priority="25">
      <formula>LEFT(E$61,3)="Def"</formula>
    </cfRule>
  </conditionalFormatting>
  <conditionalFormatting sqref="D56:V56 D59:V73 E57:V58">
    <cfRule type="expression" dxfId="22" priority="23">
      <formula>AND(C$56&lt;&gt;"",D$56="")</formula>
    </cfRule>
    <cfRule type="expression" dxfId="21" priority="24">
      <formula>D$56=""</formula>
    </cfRule>
  </conditionalFormatting>
  <conditionalFormatting sqref="D80:T80">
    <cfRule type="expression" dxfId="20" priority="22">
      <formula>LEFT(D80,3)="Def"</formula>
    </cfRule>
  </conditionalFormatting>
  <conditionalFormatting sqref="E80:T80">
    <cfRule type="expression" dxfId="19" priority="21">
      <formula>E$80&lt;&gt;""</formula>
    </cfRule>
  </conditionalFormatting>
  <conditionalFormatting sqref="C48 J48:M48">
    <cfRule type="expression" dxfId="18" priority="19">
      <formula>$J48&lt;&gt;""</formula>
    </cfRule>
  </conditionalFormatting>
  <conditionalFormatting sqref="D81:D102">
    <cfRule type="expression" dxfId="17" priority="14">
      <formula>D$83=""</formula>
    </cfRule>
  </conditionalFormatting>
  <conditionalFormatting sqref="D80:D102">
    <cfRule type="expression" dxfId="16" priority="15">
      <formula>D$83&lt;&gt;""</formula>
    </cfRule>
  </conditionalFormatting>
  <conditionalFormatting sqref="F103:R103">
    <cfRule type="expression" dxfId="15" priority="53" stopIfTrue="1">
      <formula>OR(VALUE(F$103)&lt;VALUE(H$82),VALUE(F$103)&gt;VALUE(H$83))</formula>
    </cfRule>
    <cfRule type="expression" dxfId="14" priority="54" stopIfTrue="1">
      <formula>AND(VALUE(F$103)&gt;=VALUE(H$82),VALUE(F$103)&lt;=VALUE(H$83))</formula>
    </cfRule>
  </conditionalFormatting>
  <conditionalFormatting sqref="F104:R104">
    <cfRule type="expression" dxfId="13" priority="57" stopIfTrue="1">
      <formula>IFERROR(FIND("Closest",F104),0)&gt;0</formula>
    </cfRule>
    <cfRule type="expression" dxfId="12" priority="58">
      <formula>AND(VALUE(F$103)&gt;=VALUE(H$82),VALUE(F$103)&lt;=VALUE(H$83))</formula>
    </cfRule>
  </conditionalFormatting>
  <conditionalFormatting sqref="F103:R104 D104">
    <cfRule type="expression" dxfId="11" priority="59" stopIfTrue="1">
      <formula>AND(#REF!&lt;&gt;"",D$103="")</formula>
    </cfRule>
  </conditionalFormatting>
  <conditionalFormatting sqref="D58">
    <cfRule type="expression" dxfId="10" priority="6">
      <formula>LEFT(D$61,3)="Def"</formula>
    </cfRule>
  </conditionalFormatting>
  <conditionalFormatting sqref="D58">
    <cfRule type="expression" dxfId="9" priority="4">
      <formula>AND(C$56&lt;&gt;"",D$56="")</formula>
    </cfRule>
    <cfRule type="expression" dxfId="8" priority="5">
      <formula>D$56=""</formula>
    </cfRule>
  </conditionalFormatting>
  <conditionalFormatting sqref="D57">
    <cfRule type="expression" dxfId="7" priority="3">
      <formula>LEFT(D$61,3)="Def"</formula>
    </cfRule>
  </conditionalFormatting>
  <conditionalFormatting sqref="D57">
    <cfRule type="expression" dxfId="6" priority="1">
      <formula>AND(C$56&lt;&gt;"",D$56="")</formula>
    </cfRule>
    <cfRule type="expression" dxfId="5" priority="2">
      <formula>D$56=""</formula>
    </cfRule>
  </conditionalFormatting>
  <conditionalFormatting sqref="D79:E79">
    <cfRule type="expression" dxfId="4" priority="76">
      <formula>#REF!&lt;&gt;""</formula>
    </cfRule>
    <cfRule type="expression" dxfId="3" priority="77">
      <formula>#REF!=""</formula>
    </cfRule>
  </conditionalFormatting>
  <conditionalFormatting sqref="D103">
    <cfRule type="expression" dxfId="2" priority="78" stopIfTrue="1">
      <formula>AND(E$106&lt;&gt;"",F$106="")</formula>
    </cfRule>
  </conditionalFormatting>
  <conditionalFormatting sqref="D103">
    <cfRule type="expression" dxfId="1" priority="80" stopIfTrue="1">
      <formula>OR(VALUE(F$106)&lt;VALUE(D$85),VALUE(F$106)&gt;VALUE(D$86))</formula>
    </cfRule>
    <cfRule type="expression" dxfId="0" priority="81" stopIfTrue="1">
      <formula>AND(VALUE(F$106)&gt;=VALUE(D$85),VALUE(F$106)&lt;=VALUE(D$86))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17</vt:i4>
      </vt:variant>
    </vt:vector>
  </HeadingPairs>
  <TitlesOfParts>
    <vt:vector size="18" baseType="lpstr">
      <vt:lpstr>6.5B.3.3.2</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2021-02-25T12:54:10Z</dcterms:created>
  <dcterms:modified xsi:type="dcterms:W3CDTF">2021-05-18T04:58:15Z</dcterms:modified>
</cp:coreProperties>
</file>