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CR工作\NR_CR\RAN5 #91\R16\CA_N28-N41\38905 TP for Spur_coex\"/>
    </mc:Choice>
  </mc:AlternateContent>
  <bookViews>
    <workbookView xWindow="2265" yWindow="660" windowWidth="20745" windowHeight="15795" activeTab="1"/>
  </bookViews>
  <sheets>
    <sheet name="6.5A.3.1 Tx spurious n28A-n41A" sheetId="5" r:id="rId1"/>
    <sheet name="6.5A.3.2 Tx Spur Co-exsitence" sheetId="8" r:id="rId2"/>
  </sheets>
  <definedNames>
    <definedName name="__A66000">#REF!</definedName>
    <definedName name="__a70000">#REF!</definedName>
    <definedName name="_A66000" localSheetId="1">'6.5A.3.2 Tx Spur Co-exsitence'!$A$64692</definedName>
    <definedName name="_a70000" localSheetId="1">'6.5A.3.2 Tx Spur Co-exsitence'!#REF!</definedName>
    <definedName name="_xlnm._FilterDatabase" localSheetId="1" hidden="1">'6.5A.3.2 Tx Spur Co-exsitence'!$C$40:$I$73</definedName>
  </definedNames>
  <calcPr calcId="152511" calcMode="manual"/>
</workbook>
</file>

<file path=xl/calcChain.xml><?xml version="1.0" encoding="utf-8"?>
<calcChain xmlns="http://schemas.openxmlformats.org/spreadsheetml/2006/main">
  <c r="F115" i="8" l="1"/>
  <c r="F124" i="8"/>
  <c r="F123" i="8"/>
  <c r="E123" i="8"/>
  <c r="E115" i="8"/>
  <c r="E124" i="8"/>
  <c r="D115" i="8"/>
  <c r="D123" i="8"/>
  <c r="D124" i="8"/>
  <c r="D94" i="8"/>
  <c r="D93" i="8"/>
  <c r="D92" i="8"/>
  <c r="D91" i="8"/>
  <c r="D90" i="8"/>
  <c r="D89" i="8"/>
  <c r="D88" i="8"/>
  <c r="D87" i="8"/>
  <c r="D86" i="8"/>
  <c r="D85" i="8"/>
  <c r="D84" i="8"/>
  <c r="D83" i="8"/>
  <c r="F32" i="8"/>
  <c r="E32" i="8"/>
  <c r="D32" i="8"/>
  <c r="C32" i="8"/>
  <c r="F30" i="8"/>
  <c r="E30" i="8"/>
  <c r="D30" i="8"/>
  <c r="C30" i="8"/>
  <c r="F28" i="8"/>
  <c r="E28" i="8"/>
  <c r="D28" i="8"/>
  <c r="C28" i="8"/>
  <c r="R32" i="5"/>
  <c r="Q32" i="5"/>
  <c r="P32" i="5"/>
  <c r="O32" i="5"/>
</calcChain>
</file>

<file path=xl/sharedStrings.xml><?xml version="1.0" encoding="utf-8"?>
<sst xmlns="http://schemas.openxmlformats.org/spreadsheetml/2006/main" count="465" uniqueCount="276">
  <si>
    <t>Note</t>
  </si>
  <si>
    <t>|fy_low – fx_high|</t>
  </si>
  <si>
    <t>|fy_high – fx_low|</t>
  </si>
  <si>
    <t>|fy_low + fx_low|</t>
  </si>
  <si>
    <t>|2*fx_low – fy_high|</t>
  </si>
  <si>
    <t>|2*fx_high – fy_low|</t>
  </si>
  <si>
    <t>|2*fy_low – fx_high|</t>
  </si>
  <si>
    <t>|2*fy_high – fx_low|</t>
  </si>
  <si>
    <t>|2*fx_low + fy_low|</t>
  </si>
  <si>
    <t>|2*fx_high + fy_high|</t>
  </si>
  <si>
    <t>|2*fy_high + fx_high|</t>
  </si>
  <si>
    <t>Frequency Range</t>
  </si>
  <si>
    <t>Maximum Level</t>
  </si>
  <si>
    <t>Measurement bandwidth</t>
  </si>
  <si>
    <t>UE UL carriers</t>
  </si>
  <si>
    <t>fx_low</t>
  </si>
  <si>
    <t>fx_high</t>
  </si>
  <si>
    <t>fy_low</t>
  </si>
  <si>
    <t>fy_high</t>
  </si>
  <si>
    <t>-36 dBm</t>
  </si>
  <si>
    <t xml:space="preserve">1 kHz </t>
  </si>
  <si>
    <t>UL frequency (MHz)</t>
  </si>
  <si>
    <t xml:space="preserve">10 kHz </t>
  </si>
  <si>
    <t>100 kHz</t>
  </si>
  <si>
    <t>-30 dBm</t>
  </si>
  <si>
    <t>1 MHz</t>
  </si>
  <si>
    <t>|fy_high + fx_high|</t>
  </si>
  <si>
    <t>IMD frequency limits (MHz)</t>
  </si>
  <si>
    <t>|2*fy_low + fx_low|</t>
  </si>
  <si>
    <t xml:space="preserve">Spurious emission </t>
  </si>
  <si>
    <t>Protected band</t>
  </si>
  <si>
    <t>Frequency range (MHz)</t>
  </si>
  <si>
    <t>Maximum Level (dBm)</t>
  </si>
  <si>
    <t>MBW (MHz)</t>
  </si>
  <si>
    <t>NOTE</t>
  </si>
  <si>
    <t>Frequency range (MHz) where IMD products can occur</t>
  </si>
  <si>
    <t>-</t>
  </si>
  <si>
    <t>2. Calculation of possible range where IMD products could apply</t>
  </si>
  <si>
    <t>band X</t>
  </si>
  <si>
    <t>band Y</t>
  </si>
  <si>
    <r>
      <t>2</t>
    </r>
    <r>
      <rPr>
        <vertAlign val="superscript"/>
        <sz val="8"/>
        <color indexed="8"/>
        <rFont val="Arial"/>
        <family val="2"/>
      </rPr>
      <t>nd</t>
    </r>
    <r>
      <rPr>
        <sz val="8"/>
        <color indexed="8"/>
        <rFont val="Arial"/>
        <family val="2"/>
      </rPr>
      <t xml:space="preserve"> order IMD products</t>
    </r>
  </si>
  <si>
    <t>|fx_low – fy_high|</t>
  </si>
  <si>
    <t>|fx_high – fy_low|</t>
  </si>
  <si>
    <r>
      <t>Two-tone 3</t>
    </r>
    <r>
      <rPr>
        <vertAlign val="superscript"/>
        <sz val="8"/>
        <color indexed="8"/>
        <rFont val="Arial"/>
        <family val="2"/>
      </rPr>
      <t>rd</t>
    </r>
    <r>
      <rPr>
        <sz val="8"/>
        <color indexed="8"/>
        <rFont val="Arial"/>
        <family val="2"/>
      </rPr>
      <t xml:space="preserve"> order IMD products</t>
    </r>
  </si>
  <si>
    <t xml:space="preserve">3. Translating protected bands into individual ranges and highlight of possible requirements affected by IMD </t>
  </si>
  <si>
    <t>The frequency bands where IMD products can occur are yellow highlighted and the relevant frequency range is given</t>
  </si>
  <si>
    <t>–</t>
  </si>
  <si>
    <t>1 RB allocations (default)</t>
  </si>
  <si>
    <t>E-UTRA band</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</si>
  <si>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</si>
  <si>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</si>
  <si>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</si>
  <si>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</si>
  <si>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</si>
  <si>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</si>
  <si>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</si>
  <si>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</si>
  <si>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</si>
  <si>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</si>
  <si>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</si>
  <si>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</si>
  <si>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 xml:space="preserve">Band </t>
  </si>
  <si>
    <t>Range</t>
  </si>
  <si>
    <t>The band specific test points must be as given in below table.</t>
  </si>
  <si>
    <t>ID</t>
  </si>
  <si>
    <t>DL Allocation</t>
  </si>
  <si>
    <t>UL Allocation (Note 2,3)</t>
  </si>
  <si>
    <t>CC MOD</t>
  </si>
  <si>
    <t>RB allocation</t>
  </si>
  <si>
    <t>NA</t>
  </si>
  <si>
    <t>Frequency range</t>
  </si>
  <si>
    <t>NR band Y</t>
  </si>
  <si>
    <t>E-UTRA Band 1</t>
  </si>
  <si>
    <t>4. Verification if default test points result in 2nd or 3rd order IMD affecting protected ranges</t>
  </si>
  <si>
    <t>5. Derivation of additional test points required for 2nd or 3rd order IMD to affect all the bands identified under point 3 (if required)</t>
  </si>
  <si>
    <t>CP-OFDM QPSK</t>
  </si>
  <si>
    <t>9 kHz ≤ f &lt; 150 kHz</t>
  </si>
  <si>
    <t>150 kHz ≤ f &lt; 30 MHz</t>
  </si>
  <si>
    <t>30 MHz ≤ f &lt; 1000 MHz</t>
  </si>
  <si>
    <t>1 GHz ≤ f &lt; 12.75 GHz</t>
  </si>
  <si>
    <t>-25 dBm</t>
  </si>
  <si>
    <t>12.75 GHz &lt; f &lt; 26 GHz</t>
  </si>
  <si>
    <r>
      <t>12.75 GHz ≤ f &lt; 5</t>
    </r>
    <r>
      <rPr>
        <vertAlign val="superscript"/>
        <sz val="9"/>
        <color indexed="8"/>
        <rFont val="Arial"/>
        <family val="2"/>
      </rPr>
      <t>th</t>
    </r>
    <r>
      <rPr>
        <sz val="9"/>
        <color indexed="8"/>
        <rFont val="Arial"/>
        <family val="2"/>
      </rPr>
      <t xml:space="preserve"> </t>
    </r>
    <r>
      <rPr>
        <sz val="11"/>
        <color indexed="8"/>
        <rFont val="Arial"/>
        <family val="2"/>
      </rPr>
      <t>harmonic of the upper frequency edge of the UL operating band in GHz</t>
    </r>
  </si>
  <si>
    <t>NR CA Configuration</t>
    <phoneticPr fontId="11" type="noConversion"/>
  </si>
  <si>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phoneticPr fontId="11" type="noConversion"/>
  </si>
  <si>
    <r>
      <t>NR CA Configuration / N</t>
    </r>
    <r>
      <rPr>
        <b/>
        <vertAlign val="subscript"/>
        <sz val="9"/>
        <color indexed="8"/>
        <rFont val="Arial"/>
        <family val="2"/>
      </rPr>
      <t>RB_agg</t>
    </r>
    <phoneticPr fontId="11" type="noConversion"/>
  </si>
  <si>
    <r>
      <t>PCC N</t>
    </r>
    <r>
      <rPr>
        <b/>
        <vertAlign val="subscript"/>
        <sz val="9"/>
        <color indexed="8"/>
        <rFont val="Arial"/>
        <family val="2"/>
      </rPr>
      <t>RB</t>
    </r>
  </si>
  <si>
    <r>
      <t>SCC N</t>
    </r>
    <r>
      <rPr>
        <b/>
        <vertAlign val="subscript"/>
        <sz val="9"/>
        <color indexed="8"/>
        <rFont val="Arial"/>
        <family val="2"/>
      </rPr>
      <t>RB</t>
    </r>
  </si>
  <si>
    <t>SCC</t>
  </si>
  <si>
    <t>CA Configuration</t>
  </si>
  <si>
    <t>PCC &amp; SCC</t>
  </si>
  <si>
    <t>SCC MOD</t>
  </si>
  <si>
    <t>Test Parameters for NR CA Configurations</t>
  </si>
  <si>
    <t>NR band X</t>
  </si>
  <si>
    <t>PCC</t>
  </si>
  <si>
    <t>PCC MOD</t>
  </si>
  <si>
    <t>PCC &amp; SCC RB allocations (LCRB @ RBstart)</t>
  </si>
  <si>
    <t>IMD products ranges from TR 38.716</t>
    <phoneticPr fontId="11" type="noConversion"/>
  </si>
  <si>
    <t>Minimum requirement value from TS 38.101-1</t>
    <phoneticPr fontId="11" type="noConversion"/>
  </si>
  <si>
    <t>(fx_low – max BW fy)</t>
  </si>
  <si>
    <t>(fx_high + max BW fy)</t>
  </si>
  <si>
    <t>(fy_low – max BW fx)</t>
  </si>
  <si>
    <t>(fy_high + max BW fx)</t>
  </si>
  <si>
    <t>|3*fx_low –1* fy_high|</t>
  </si>
  <si>
    <t>|3*fx_high – 1*fy_low|</t>
  </si>
  <si>
    <t>|3*fy_low – 1*fx_high|</t>
  </si>
  <si>
    <t>|3*fy_high – 1*fx_low|</t>
  </si>
  <si>
    <t>|2*fx_low –2* fy_high|</t>
  </si>
  <si>
    <t>|2*fx_high –2* fy_low|</t>
  </si>
  <si>
    <t>|3*fx_low +1* fy_low|</t>
  </si>
  <si>
    <t>|3*fx_high + 1*fy_high|</t>
  </si>
  <si>
    <t>|3*fy_low + 1*fx_low|</t>
  </si>
  <si>
    <t>|3*fy_high + 1*fx_high|</t>
  </si>
  <si>
    <t>|2*fx_low +2* fy_low|</t>
  </si>
  <si>
    <t>|2*fx_high +2* fy_high|</t>
  </si>
  <si>
    <t>|fx_low – 4*fy_high|</t>
  </si>
  <si>
    <t>|fx_high – 4*fy_low|</t>
  </si>
  <si>
    <t>|fy_low – 4*fx_high|</t>
  </si>
  <si>
    <t>|fy_high – 4*fx_low|</t>
  </si>
  <si>
    <t>|2*fx_low - 3*fy_high|</t>
  </si>
  <si>
    <t>|2*fx_high - 3*fy_low|</t>
  </si>
  <si>
    <t>|2*fy_low - 3*fx_high|</t>
  </si>
  <si>
    <t>|2*fy_high -3*fx_low|</t>
  </si>
  <si>
    <t>|fx_low + 4*fy_low|</t>
  </si>
  <si>
    <t>|fx_high + 4*fy_high|</t>
  </si>
  <si>
    <t>|fy_low + 4*fx_low|</t>
  </si>
  <si>
    <t>|fy_high + 4*fx_high|</t>
  </si>
  <si>
    <t>|2*fx_low + 3*fy_low|</t>
  </si>
  <si>
    <t>|2*fx_high + 3*fy_high|</t>
  </si>
  <si>
    <t>|2*fy_low + 3*fx_low|</t>
  </si>
  <si>
    <t>|2*fy_high + 3*fx_high|</t>
  </si>
  <si>
    <t>NOTE : For each IMD item, when two bound values before taking absolute have different signs, the relevant IMD range shall be set such that  (1) the lower bound is 0 and (2) the upper bound is the bigger value of the two after taking absolute.</t>
  </si>
  <si>
    <t xml:space="preserve">
Test Requirement is derived by considering only these frequencies where second and third order intermodulation products generated by the two transmitted carriers can occur. These frequency ranges are yellow highlighted in the above table.</t>
    <phoneticPr fontId="11" type="noConversion"/>
  </si>
  <si>
    <r>
      <t>2</t>
    </r>
    <r>
      <rPr>
        <vertAlign val="superscript"/>
        <sz val="11"/>
        <color indexed="8"/>
        <rFont val="Arial"/>
        <family val="2"/>
      </rPr>
      <t>nd</t>
    </r>
    <r>
      <rPr>
        <sz val="11"/>
        <color indexed="8"/>
        <rFont val="Arial"/>
        <family val="2"/>
      </rPr>
      <t xml:space="preserve"> order IMD products</t>
    </r>
  </si>
  <si>
    <r>
      <t>Two-tone 3</t>
    </r>
    <r>
      <rPr>
        <vertAlign val="superscript"/>
        <sz val="11"/>
        <color indexed="8"/>
        <rFont val="Arial"/>
        <family val="2"/>
      </rPr>
      <t>rd</t>
    </r>
    <r>
      <rPr>
        <sz val="11"/>
        <color indexed="8"/>
        <rFont val="Arial"/>
        <family val="2"/>
      </rPr>
      <t xml:space="preserve"> order IMD products</t>
    </r>
  </si>
  <si>
    <r>
      <t>Two-tone 4</t>
    </r>
    <r>
      <rPr>
        <vertAlign val="superscript"/>
        <sz val="11"/>
        <color indexed="8"/>
        <rFont val="Arial"/>
        <family val="2"/>
      </rPr>
      <t>th</t>
    </r>
    <r>
      <rPr>
        <sz val="11"/>
        <color indexed="8"/>
        <rFont val="Arial"/>
        <family val="2"/>
      </rPr>
      <t xml:space="preserve"> order IMD products</t>
    </r>
  </si>
  <si>
    <r>
      <t>Two-tone 5</t>
    </r>
    <r>
      <rPr>
        <vertAlign val="superscript"/>
        <sz val="11"/>
        <color indexed="8"/>
        <rFont val="Arial"/>
        <family val="2"/>
      </rPr>
      <t>th</t>
    </r>
    <r>
      <rPr>
        <sz val="11"/>
        <color indexed="8"/>
        <rFont val="Arial"/>
        <family val="2"/>
      </rPr>
      <t xml:space="preserve"> order IMD products</t>
    </r>
  </si>
  <si>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phoneticPr fontId="11" type="noConversion"/>
  </si>
  <si>
    <t>E-UTRA Band 21</t>
    <phoneticPr fontId="11" type="noConversion"/>
  </si>
  <si>
    <t>Frequency range</t>
    <phoneticPr fontId="11" type="noConversion"/>
  </si>
  <si>
    <t>PCC &amp; SCC low range
1@RB #0</t>
    <phoneticPr fontId="11" type="noConversion"/>
  </si>
  <si>
    <t>1@0</t>
    <phoneticPr fontId="11" type="noConversion"/>
  </si>
  <si>
    <t>1@272</t>
    <phoneticPr fontId="11" type="noConversion"/>
  </si>
  <si>
    <t>PCC &amp; SCC high range
1@RB #RBmax</t>
    <phoneticPr fontId="11" type="noConversion"/>
  </si>
  <si>
    <r>
      <t>Table 6.5.3.1-2: Requirement for general spurious emissions limits  (TS 38.101-1 g</t>
    </r>
    <r>
      <rPr>
        <b/>
        <sz val="11"/>
        <color indexed="8"/>
        <rFont val="Arial"/>
        <family val="2"/>
      </rPr>
      <t>6</t>
    </r>
    <r>
      <rPr>
        <b/>
        <sz val="11"/>
        <color indexed="8"/>
        <rFont val="Arial"/>
        <family val="2"/>
      </rPr>
      <t>0)</t>
    </r>
    <phoneticPr fontId="11" type="noConversion"/>
  </si>
  <si>
    <r>
      <t>Table x: Band n</t>
    </r>
    <r>
      <rPr>
        <b/>
        <sz val="11"/>
        <color indexed="8"/>
        <rFont val="Arial"/>
        <family val="2"/>
      </rPr>
      <t>28</t>
    </r>
    <r>
      <rPr>
        <b/>
        <sz val="11"/>
        <color indexed="8"/>
        <rFont val="Arial"/>
        <family val="2"/>
      </rPr>
      <t>A and Band n</t>
    </r>
    <r>
      <rPr>
        <b/>
        <sz val="11"/>
        <color indexed="8"/>
        <rFont val="Arial"/>
        <family val="2"/>
      </rPr>
      <t>41</t>
    </r>
    <r>
      <rPr>
        <b/>
        <sz val="11"/>
        <color indexed="8"/>
        <rFont val="Arial"/>
        <family val="2"/>
      </rPr>
      <t>A UL harmonics and IMD products (TR 38.716-02-00 v1.0.0)</t>
    </r>
    <phoneticPr fontId="11" type="noConversion"/>
  </si>
  <si>
    <r>
      <t>1</t>
    </r>
    <r>
      <rPr>
        <sz val="11"/>
        <color indexed="8"/>
        <rFont val="Arial"/>
        <family val="2"/>
      </rPr>
      <t>748-1987</t>
    </r>
    <phoneticPr fontId="11" type="noConversion"/>
  </si>
  <si>
    <r>
      <t>3</t>
    </r>
    <r>
      <rPr>
        <sz val="11"/>
        <color indexed="8"/>
        <rFont val="Arial"/>
        <family val="2"/>
      </rPr>
      <t>199-3438</t>
    </r>
    <phoneticPr fontId="11" type="noConversion"/>
  </si>
  <si>
    <r>
      <t>1</t>
    </r>
    <r>
      <rPr>
        <sz val="11"/>
        <color indexed="8"/>
        <rFont val="Arial"/>
        <family val="2"/>
      </rPr>
      <t>000-1284</t>
    </r>
    <phoneticPr fontId="11" type="noConversion"/>
  </si>
  <si>
    <r>
      <t>4</t>
    </r>
    <r>
      <rPr>
        <sz val="11"/>
        <color indexed="8"/>
        <rFont val="Arial"/>
        <family val="2"/>
      </rPr>
      <t>244-4677</t>
    </r>
    <phoneticPr fontId="11" type="noConversion"/>
  </si>
  <si>
    <r>
      <t>3</t>
    </r>
    <r>
      <rPr>
        <sz val="11"/>
        <color indexed="8"/>
        <rFont val="Arial"/>
        <family val="2"/>
      </rPr>
      <t>902-4186</t>
    </r>
    <phoneticPr fontId="11" type="noConversion"/>
  </si>
  <si>
    <r>
      <t>5</t>
    </r>
    <r>
      <rPr>
        <sz val="11"/>
        <color indexed="8"/>
        <rFont val="Arial"/>
        <family val="2"/>
      </rPr>
      <t>695-6128</t>
    </r>
    <phoneticPr fontId="11" type="noConversion"/>
  </si>
  <si>
    <r>
      <t>6</t>
    </r>
    <r>
      <rPr>
        <sz val="11"/>
        <color indexed="8"/>
        <rFont val="Arial"/>
        <family val="2"/>
      </rPr>
      <t>03-848</t>
    </r>
    <phoneticPr fontId="11" type="noConversion"/>
  </si>
  <si>
    <r>
      <t>2</t>
    </r>
    <r>
      <rPr>
        <sz val="11"/>
        <color indexed="8"/>
        <rFont val="Arial"/>
        <family val="2"/>
      </rPr>
      <t>466-2720</t>
    </r>
    <phoneticPr fontId="11" type="noConversion"/>
  </si>
  <si>
    <r>
      <t>2</t>
    </r>
    <r>
      <rPr>
        <sz val="11"/>
        <color indexed="8"/>
        <rFont val="Arial"/>
        <family val="2"/>
      </rPr>
      <t>52-581</t>
    </r>
    <phoneticPr fontId="11" type="noConversion"/>
  </si>
  <si>
    <r>
      <t>6</t>
    </r>
    <r>
      <rPr>
        <sz val="11"/>
        <color indexed="8"/>
        <rFont val="Arial"/>
        <family val="2"/>
      </rPr>
      <t>740-7367</t>
    </r>
    <phoneticPr fontId="11" type="noConversion"/>
  </si>
  <si>
    <r>
      <t>3</t>
    </r>
    <r>
      <rPr>
        <sz val="11"/>
        <color indexed="8"/>
        <rFont val="Arial"/>
        <family val="2"/>
      </rPr>
      <t>496-3974</t>
    </r>
    <phoneticPr fontId="11" type="noConversion"/>
  </si>
  <si>
    <r>
      <t>4</t>
    </r>
    <r>
      <rPr>
        <sz val="11"/>
        <color indexed="8"/>
        <rFont val="Arial"/>
        <family val="2"/>
      </rPr>
      <t>605-4934</t>
    </r>
    <phoneticPr fontId="11" type="noConversion"/>
  </si>
  <si>
    <r>
      <t>8</t>
    </r>
    <r>
      <rPr>
        <sz val="11"/>
        <color indexed="8"/>
        <rFont val="Arial"/>
        <family val="2"/>
      </rPr>
      <t>191-8818</t>
    </r>
    <phoneticPr fontId="11" type="noConversion"/>
  </si>
  <si>
    <r>
      <t>6</t>
    </r>
    <r>
      <rPr>
        <sz val="11"/>
        <color indexed="8"/>
        <rFont val="Arial"/>
        <family val="2"/>
      </rPr>
      <t>398-6876</t>
    </r>
    <phoneticPr fontId="11" type="noConversion"/>
  </si>
  <si>
    <r>
      <t>9</t>
    </r>
    <r>
      <rPr>
        <sz val="11"/>
        <color indexed="8"/>
        <rFont val="Arial"/>
        <family val="2"/>
      </rPr>
      <t>236-10057</t>
    </r>
    <phoneticPr fontId="11" type="noConversion"/>
  </si>
  <si>
    <r>
      <t>1</t>
    </r>
    <r>
      <rPr>
        <sz val="11"/>
        <color indexed="8"/>
        <rFont val="Arial"/>
        <family val="2"/>
      </rPr>
      <t>22-496</t>
    </r>
    <phoneticPr fontId="11" type="noConversion"/>
  </si>
  <si>
    <r>
      <t>5</t>
    </r>
    <r>
      <rPr>
        <sz val="11"/>
        <color indexed="8"/>
        <rFont val="Arial"/>
        <family val="2"/>
      </rPr>
      <t>992-6664</t>
    </r>
    <phoneticPr fontId="11" type="noConversion"/>
  </si>
  <si>
    <r>
      <t>2</t>
    </r>
    <r>
      <rPr>
        <sz val="11"/>
        <color indexed="8"/>
        <rFont val="Arial"/>
        <family val="2"/>
      </rPr>
      <t>748-3271</t>
    </r>
    <phoneticPr fontId="11" type="noConversion"/>
  </si>
  <si>
    <t>10687-11508</t>
    <phoneticPr fontId="11" type="noConversion"/>
  </si>
  <si>
    <r>
      <t>5</t>
    </r>
    <r>
      <rPr>
        <sz val="11"/>
        <color indexed="8"/>
        <rFont val="Arial"/>
        <family val="2"/>
      </rPr>
      <t>308-5682</t>
    </r>
    <phoneticPr fontId="11" type="noConversion"/>
  </si>
  <si>
    <r>
      <t>8</t>
    </r>
    <r>
      <rPr>
        <sz val="11"/>
        <color indexed="8"/>
        <rFont val="Arial"/>
        <family val="2"/>
      </rPr>
      <t>894-9566</t>
    </r>
    <phoneticPr fontId="11" type="noConversion"/>
  </si>
  <si>
    <r>
      <t>7</t>
    </r>
    <r>
      <rPr>
        <sz val="11"/>
        <color indexed="8"/>
        <rFont val="Arial"/>
        <family val="2"/>
      </rPr>
      <t>101-7624</t>
    </r>
    <phoneticPr fontId="11"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</si>
  <si>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t>
    <phoneticPr fontId="11" type="noConversion"/>
  </si>
  <si>
    <r>
      <t>Test requirements for CA_n</t>
    </r>
    <r>
      <rPr>
        <sz val="11"/>
        <color indexed="8"/>
        <rFont val="Arial"/>
        <family val="2"/>
      </rPr>
      <t>28</t>
    </r>
    <r>
      <rPr>
        <sz val="11"/>
        <color indexed="8"/>
        <rFont val="Arial"/>
        <family val="2"/>
      </rPr>
      <t>A-n</t>
    </r>
    <r>
      <rPr>
        <sz val="11"/>
        <color indexed="8"/>
        <rFont val="Arial"/>
        <family val="2"/>
      </rPr>
      <t>41</t>
    </r>
    <r>
      <rPr>
        <sz val="11"/>
        <color indexed="8"/>
        <rFont val="Arial"/>
        <family val="2"/>
      </rPr>
      <t>A Configuration</t>
    </r>
    <phoneticPr fontId="11" type="noConversion"/>
  </si>
  <si>
    <r>
      <rPr>
        <sz val="11"/>
        <color indexed="8"/>
        <rFont val="Arial"/>
        <family val="2"/>
      </rPr>
      <t>-</t>
    </r>
    <r>
      <rPr>
        <sz val="11"/>
        <color indexed="8"/>
        <rFont val="Arial"/>
        <family val="2"/>
      </rPr>
      <t>25</t>
    </r>
    <r>
      <rPr>
        <sz val="11"/>
        <color indexed="8"/>
        <rFont val="Arial"/>
        <family val="2"/>
      </rPr>
      <t xml:space="preserve"> dBm</t>
    </r>
    <phoneticPr fontId="11" type="noConversion"/>
  </si>
  <si>
    <r>
      <t xml:space="preserve">1000MHz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t>
    </r>
    <r>
      <rPr>
        <sz val="11"/>
        <color indexed="8"/>
        <rFont val="Arial"/>
        <family val="2"/>
      </rPr>
      <t>1284</t>
    </r>
    <r>
      <rPr>
        <sz val="11"/>
        <color indexed="8"/>
        <rFont val="Arial"/>
        <family val="2"/>
      </rPr>
      <t xml:space="preserve"> MHz
</t>
    </r>
    <r>
      <rPr>
        <sz val="11"/>
        <color indexed="8"/>
        <rFont val="Arial"/>
        <family val="2"/>
      </rPr>
      <t>1748</t>
    </r>
    <r>
      <rPr>
        <sz val="11"/>
        <color indexed="8"/>
        <rFont val="Arial"/>
        <family val="2"/>
      </rPr>
      <t xml:space="preserve">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t>
    </r>
    <r>
      <rPr>
        <sz val="11"/>
        <color indexed="8"/>
        <rFont val="Arial"/>
        <family val="2"/>
      </rPr>
      <t>1987</t>
    </r>
    <r>
      <rPr>
        <sz val="11"/>
        <color indexed="8"/>
        <rFont val="Arial"/>
        <family val="2"/>
      </rPr>
      <t xml:space="preserve"> MHz
</t>
    </r>
    <r>
      <rPr>
        <sz val="11"/>
        <color indexed="8"/>
        <rFont val="Arial"/>
        <family val="2"/>
      </rPr>
      <t>3199</t>
    </r>
    <r>
      <rPr>
        <sz val="11"/>
        <color indexed="8"/>
        <rFont val="Arial"/>
        <family val="2"/>
      </rPr>
      <t xml:space="preserve">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t>
    </r>
    <r>
      <rPr>
        <sz val="11"/>
        <color indexed="8"/>
        <rFont val="Arial"/>
        <family val="2"/>
      </rPr>
      <t>3438</t>
    </r>
    <r>
      <rPr>
        <sz val="11"/>
        <color indexed="8"/>
        <rFont val="Arial"/>
        <family val="2"/>
      </rPr>
      <t xml:space="preserve"> MHz
</t>
    </r>
    <r>
      <rPr>
        <sz val="11"/>
        <color indexed="8"/>
        <rFont val="Arial"/>
        <family val="2"/>
      </rPr>
      <t>3902</t>
    </r>
    <r>
      <rPr>
        <sz val="11"/>
        <color indexed="8"/>
        <rFont val="Arial"/>
        <family val="2"/>
      </rPr>
      <t xml:space="preserve">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t>
    </r>
    <r>
      <rPr>
        <sz val="11"/>
        <color indexed="8"/>
        <rFont val="Arial"/>
        <family val="2"/>
      </rPr>
      <t>4186</t>
    </r>
    <r>
      <rPr>
        <sz val="11"/>
        <color indexed="8"/>
        <rFont val="Arial"/>
        <family val="2"/>
      </rPr>
      <t xml:space="preserve"> MHz
</t>
    </r>
    <r>
      <rPr>
        <sz val="11"/>
        <color indexed="8"/>
        <rFont val="Arial"/>
        <family val="2"/>
      </rPr>
      <t>4244</t>
    </r>
    <r>
      <rPr>
        <sz val="11"/>
        <color indexed="8"/>
        <rFont val="Arial"/>
        <family val="2"/>
      </rPr>
      <t xml:space="preserve">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t>
    </r>
    <r>
      <rPr>
        <sz val="11"/>
        <color indexed="8"/>
        <rFont val="Arial"/>
        <family val="2"/>
      </rPr>
      <t>4677</t>
    </r>
    <r>
      <rPr>
        <sz val="11"/>
        <color indexed="8"/>
        <rFont val="Arial"/>
        <family val="2"/>
      </rPr>
      <t xml:space="preserve"> MHz
</t>
    </r>
    <r>
      <rPr>
        <sz val="11"/>
        <color indexed="8"/>
        <rFont val="Arial"/>
        <family val="2"/>
      </rPr>
      <t>5695</t>
    </r>
    <r>
      <rPr>
        <sz val="11"/>
        <color indexed="8"/>
        <rFont val="Arial"/>
        <family val="2"/>
      </rPr>
      <t xml:space="preserve">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t>
    </r>
    <r>
      <rPr>
        <sz val="11"/>
        <color indexed="8"/>
        <rFont val="Arial"/>
        <family val="2"/>
      </rPr>
      <t>6128</t>
    </r>
    <r>
      <rPr>
        <sz val="11"/>
        <color indexed="8"/>
        <rFont val="Arial"/>
        <family val="2"/>
      </rPr>
      <t>MHz</t>
    </r>
    <phoneticPr fontId="11" type="noConversion"/>
  </si>
  <si>
    <t>1. Complete minimum requirements for this NR CA configuration as per 38.101-1 V16.6.0</t>
    <phoneticPr fontId="11" type="noConversion"/>
  </si>
  <si>
    <t>CA_n28-n41</t>
  </si>
  <si>
    <t>E-UTRA Band 2, 3, 5, 8, 25, 26, 27,  34</t>
  </si>
  <si>
    <r>
      <t>F</t>
    </r>
    <r>
      <rPr>
        <vertAlign val="subscript"/>
        <sz val="9"/>
        <color indexed="8"/>
        <rFont val="Arial"/>
        <family val="2"/>
      </rPr>
      <t>DL_low</t>
    </r>
  </si>
  <si>
    <r>
      <t>F</t>
    </r>
    <r>
      <rPr>
        <vertAlign val="subscript"/>
        <sz val="9"/>
        <color indexed="8"/>
        <rFont val="Arial"/>
        <family val="2"/>
      </rPr>
      <t>DL_high</t>
    </r>
  </si>
  <si>
    <t>E-UTRA Band 4, 10, 42, 50, 51, 52, 65, 66, 73, 74</t>
  </si>
  <si>
    <t>NR Band n77, n78, n79</t>
  </si>
  <si>
    <t>E-UTRA Band 18, 19</t>
  </si>
  <si>
    <t>FDL_low</t>
  </si>
  <si>
    <t>FDL_high</t>
  </si>
  <si>
    <t>11, 15</t>
  </si>
  <si>
    <t>E-UTRA Band 11, 21</t>
  </si>
  <si>
    <t>11, 12</t>
  </si>
  <si>
    <t>4, 14</t>
  </si>
  <si>
    <t>3, 11</t>
  </si>
  <si>
    <t>NR CA combination</t>
  </si>
  <si>
    <t>Spurious emission</t>
  </si>
  <si>
    <t>Protected Band</t>
  </si>
  <si>
    <r>
      <t>CA_n</t>
    </r>
    <r>
      <rPr>
        <sz val="9"/>
        <color indexed="8"/>
        <rFont val="Arial"/>
        <family val="2"/>
      </rPr>
      <t>28</t>
    </r>
    <r>
      <rPr>
        <sz val="9"/>
        <color indexed="8"/>
        <rFont val="Arial"/>
        <family val="2"/>
      </rPr>
      <t>A-n</t>
    </r>
    <r>
      <rPr>
        <sz val="9"/>
        <color indexed="8"/>
        <rFont val="Arial"/>
        <family val="2"/>
      </rPr>
      <t>41</t>
    </r>
    <r>
      <rPr>
        <sz val="9"/>
        <color indexed="8"/>
        <rFont val="Arial"/>
        <family val="2"/>
      </rPr>
      <t>A</t>
    </r>
    <phoneticPr fontId="11" type="noConversion"/>
  </si>
  <si>
    <t>DL</t>
    <phoneticPr fontId="11" type="noConversion"/>
  </si>
  <si>
    <r>
      <t xml:space="preserve">E-UTRA Band </t>
    </r>
    <r>
      <rPr>
        <sz val="8"/>
        <color indexed="8"/>
        <rFont val="Arial"/>
        <family val="2"/>
      </rPr>
      <t>4</t>
    </r>
    <phoneticPr fontId="11" type="noConversion"/>
  </si>
  <si>
    <t>E-UTRA Band 1</t>
    <phoneticPr fontId="11" type="noConversion"/>
  </si>
  <si>
    <r>
      <t xml:space="preserve">E-UTRA Band </t>
    </r>
    <r>
      <rPr>
        <sz val="8"/>
        <color indexed="8"/>
        <rFont val="Arial"/>
        <family val="2"/>
      </rPr>
      <t>2</t>
    </r>
    <phoneticPr fontId="11" type="noConversion"/>
  </si>
  <si>
    <t>E-UTRA Band 3</t>
    <phoneticPr fontId="11" type="noConversion"/>
  </si>
  <si>
    <t>E-UTRA Band 5</t>
    <phoneticPr fontId="11" type="noConversion"/>
  </si>
  <si>
    <t>E-UTRA Band 8</t>
    <phoneticPr fontId="11" type="noConversion"/>
  </si>
  <si>
    <r>
      <t>E-UTRA Band 1</t>
    </r>
    <r>
      <rPr>
        <sz val="8"/>
        <color indexed="8"/>
        <rFont val="Arial"/>
        <family val="2"/>
      </rPr>
      <t>0</t>
    </r>
    <phoneticPr fontId="11" type="noConversion"/>
  </si>
  <si>
    <r>
      <t>E-UTRA Band 1</t>
    </r>
    <r>
      <rPr>
        <sz val="8"/>
        <color indexed="8"/>
        <rFont val="Arial"/>
        <family val="2"/>
      </rPr>
      <t>1</t>
    </r>
    <phoneticPr fontId="11" type="noConversion"/>
  </si>
  <si>
    <r>
      <t>E-UTRA Band 1</t>
    </r>
    <r>
      <rPr>
        <sz val="8"/>
        <color indexed="8"/>
        <rFont val="Arial"/>
        <family val="2"/>
      </rPr>
      <t>8</t>
    </r>
    <phoneticPr fontId="11" type="noConversion"/>
  </si>
  <si>
    <r>
      <t xml:space="preserve">E-UTRA Band </t>
    </r>
    <r>
      <rPr>
        <sz val="8"/>
        <color indexed="8"/>
        <rFont val="Arial"/>
        <family val="2"/>
      </rPr>
      <t>19</t>
    </r>
    <phoneticPr fontId="11" type="noConversion"/>
  </si>
  <si>
    <r>
      <t>E-UTRA Band 2</t>
    </r>
    <r>
      <rPr>
        <sz val="8"/>
        <color indexed="8"/>
        <rFont val="Arial"/>
        <family val="2"/>
      </rPr>
      <t>5</t>
    </r>
    <phoneticPr fontId="11" type="noConversion"/>
  </si>
  <si>
    <r>
      <t>E-UTRA Band 2</t>
    </r>
    <r>
      <rPr>
        <sz val="8"/>
        <color indexed="8"/>
        <rFont val="Arial"/>
        <family val="2"/>
      </rPr>
      <t>6</t>
    </r>
    <phoneticPr fontId="11" type="noConversion"/>
  </si>
  <si>
    <r>
      <t xml:space="preserve">E-UTRA Band </t>
    </r>
    <r>
      <rPr>
        <sz val="8"/>
        <color indexed="8"/>
        <rFont val="Arial"/>
        <family val="2"/>
      </rPr>
      <t>27</t>
    </r>
    <phoneticPr fontId="11" type="noConversion"/>
  </si>
  <si>
    <r>
      <t xml:space="preserve">E-UTRA Band </t>
    </r>
    <r>
      <rPr>
        <sz val="8"/>
        <color indexed="8"/>
        <rFont val="Arial"/>
        <family val="2"/>
      </rPr>
      <t>34</t>
    </r>
    <phoneticPr fontId="11" type="noConversion"/>
  </si>
  <si>
    <r>
      <t>E-UTRA Band 4</t>
    </r>
    <r>
      <rPr>
        <sz val="8"/>
        <color indexed="8"/>
        <rFont val="Arial"/>
        <family val="2"/>
      </rPr>
      <t>2</t>
    </r>
    <phoneticPr fontId="11" type="noConversion"/>
  </si>
  <si>
    <r>
      <t xml:space="preserve">E-UTRA Band </t>
    </r>
    <r>
      <rPr>
        <sz val="8"/>
        <color indexed="8"/>
        <rFont val="Arial"/>
        <family val="2"/>
      </rPr>
      <t>50</t>
    </r>
    <phoneticPr fontId="11" type="noConversion"/>
  </si>
  <si>
    <t>E-UTRA Band 51</t>
    <phoneticPr fontId="11" type="noConversion"/>
  </si>
  <si>
    <t>E-UTRA Band 52</t>
    <phoneticPr fontId="11" type="noConversion"/>
  </si>
  <si>
    <r>
      <t xml:space="preserve">E-UTRA Band </t>
    </r>
    <r>
      <rPr>
        <sz val="8"/>
        <color indexed="8"/>
        <rFont val="Arial"/>
        <family val="2"/>
      </rPr>
      <t>65</t>
    </r>
    <phoneticPr fontId="11" type="noConversion"/>
  </si>
  <si>
    <r>
      <t xml:space="preserve">E-UTRA Band </t>
    </r>
    <r>
      <rPr>
        <sz val="8"/>
        <color indexed="8"/>
        <rFont val="Arial"/>
        <family val="2"/>
      </rPr>
      <t>66</t>
    </r>
    <r>
      <rPr>
        <sz val="11"/>
        <color indexed="8"/>
        <rFont val="ＭＳ Ｐゴシック"/>
        <family val="2"/>
        <charset val="128"/>
      </rPr>
      <t/>
    </r>
  </si>
  <si>
    <r>
      <t xml:space="preserve">E-UTRA Band </t>
    </r>
    <r>
      <rPr>
        <sz val="8"/>
        <color indexed="8"/>
        <rFont val="Arial"/>
        <family val="2"/>
      </rPr>
      <t>73</t>
    </r>
    <phoneticPr fontId="11" type="noConversion"/>
  </si>
  <si>
    <r>
      <t xml:space="preserve">E-UTRA Band </t>
    </r>
    <r>
      <rPr>
        <sz val="8"/>
        <color indexed="8"/>
        <rFont val="Arial"/>
        <family val="2"/>
      </rPr>
      <t>74</t>
    </r>
    <r>
      <rPr>
        <sz val="11"/>
        <color indexed="8"/>
        <rFont val="ＭＳ Ｐゴシック"/>
        <family val="2"/>
        <charset val="128"/>
      </rPr>
      <t/>
    </r>
  </si>
  <si>
    <r>
      <t>1</t>
    </r>
    <r>
      <rPr>
        <sz val="8"/>
        <color indexed="8"/>
        <rFont val="Arial"/>
        <family val="2"/>
      </rPr>
      <t>1,15</t>
    </r>
    <phoneticPr fontId="11" type="noConversion"/>
  </si>
  <si>
    <r>
      <t>1</t>
    </r>
    <r>
      <rPr>
        <sz val="8"/>
        <color indexed="8"/>
        <rFont val="Arial"/>
        <family val="2"/>
      </rPr>
      <t>1,12</t>
    </r>
    <phoneticPr fontId="11" type="noConversion"/>
  </si>
  <si>
    <t>N/A</t>
    <phoneticPr fontId="11" type="noConversion"/>
  </si>
  <si>
    <t>-</t>
    <phoneticPr fontId="11" type="noConversion"/>
  </si>
  <si>
    <r>
      <t>N</t>
    </r>
    <r>
      <rPr>
        <b/>
        <sz val="9"/>
        <color indexed="8"/>
        <rFont val="Arial"/>
        <family val="2"/>
      </rPr>
      <t>R</t>
    </r>
    <r>
      <rPr>
        <b/>
        <sz val="9"/>
        <color indexed="8"/>
        <rFont val="Arial"/>
        <family val="2"/>
      </rPr>
      <t xml:space="preserve"> band</t>
    </r>
    <phoneticPr fontId="11" type="noConversion"/>
  </si>
  <si>
    <r>
      <t>NR</t>
    </r>
    <r>
      <rPr>
        <sz val="8"/>
        <color indexed="8"/>
        <rFont val="Arial"/>
        <family val="2"/>
      </rPr>
      <t xml:space="preserve"> Band </t>
    </r>
    <r>
      <rPr>
        <sz val="8"/>
        <color indexed="8"/>
        <rFont val="Arial"/>
        <family val="2"/>
      </rPr>
      <t>n77</t>
    </r>
    <phoneticPr fontId="11" type="noConversion"/>
  </si>
  <si>
    <r>
      <t>NR</t>
    </r>
    <r>
      <rPr>
        <sz val="8"/>
        <color indexed="8"/>
        <rFont val="Arial"/>
        <family val="2"/>
      </rPr>
      <t xml:space="preserve"> Band </t>
    </r>
    <r>
      <rPr>
        <sz val="8"/>
        <color indexed="8"/>
        <rFont val="Arial"/>
        <family val="2"/>
      </rPr>
      <t>n78</t>
    </r>
    <r>
      <rPr>
        <sz val="11"/>
        <color indexed="8"/>
        <rFont val="ＭＳ Ｐゴシック"/>
        <family val="2"/>
        <charset val="128"/>
      </rPr>
      <t/>
    </r>
    <phoneticPr fontId="11" type="noConversion"/>
  </si>
  <si>
    <r>
      <t>NR</t>
    </r>
    <r>
      <rPr>
        <sz val="8"/>
        <color indexed="8"/>
        <rFont val="Arial"/>
        <family val="2"/>
      </rPr>
      <t xml:space="preserve"> Band </t>
    </r>
    <r>
      <rPr>
        <sz val="8"/>
        <color indexed="8"/>
        <rFont val="Arial"/>
        <family val="2"/>
      </rPr>
      <t>n79</t>
    </r>
    <r>
      <rPr>
        <sz val="11"/>
        <color indexed="8"/>
        <rFont val="ＭＳ Ｐゴシック"/>
        <family val="2"/>
        <charset val="128"/>
      </rPr>
      <t/>
    </r>
    <phoneticPr fontId="11" type="noConversion"/>
  </si>
  <si>
    <r>
      <t>n</t>
    </r>
    <r>
      <rPr>
        <b/>
        <sz val="10"/>
        <color indexed="8"/>
        <rFont val="Arial"/>
        <family val="2"/>
      </rPr>
      <t>28</t>
    </r>
    <phoneticPr fontId="11" type="noConversion"/>
  </si>
  <si>
    <r>
      <t>n</t>
    </r>
    <r>
      <rPr>
        <b/>
        <sz val="10"/>
        <color indexed="8"/>
        <rFont val="Arial"/>
        <family val="2"/>
      </rPr>
      <t>41</t>
    </r>
    <phoneticPr fontId="11" type="noConversion"/>
  </si>
  <si>
    <r>
      <t>From the overlaps observed in the above table it can be derived that additional test points are required. E-UTRA Band</t>
    </r>
    <r>
      <rPr>
        <sz val="10"/>
        <color indexed="8"/>
        <rFont val="Arial"/>
        <family val="2"/>
      </rPr>
      <t xml:space="preserve"> 3</t>
    </r>
    <r>
      <rPr>
        <sz val="10"/>
        <color indexed="8"/>
        <rFont val="宋体"/>
        <family val="3"/>
        <charset val="134"/>
      </rPr>
      <t>，</t>
    </r>
    <r>
      <rPr>
        <sz val="10"/>
        <color indexed="8"/>
        <rFont val="Arial"/>
        <family val="2"/>
      </rPr>
      <t xml:space="preserve">52 </t>
    </r>
    <r>
      <rPr>
        <sz val="10"/>
        <color indexed="8"/>
        <rFont val="Arial"/>
        <family val="2"/>
      </rPr>
      <t xml:space="preserve">and frequency range </t>
    </r>
    <r>
      <rPr>
        <sz val="10"/>
        <color indexed="8"/>
        <rFont val="Arial"/>
        <family val="2"/>
      </rPr>
      <t>1884.5</t>
    </r>
    <r>
      <rPr>
        <sz val="10"/>
        <color indexed="8"/>
        <rFont val="Arial"/>
        <family val="2"/>
      </rPr>
      <t>-1</t>
    </r>
    <r>
      <rPr>
        <sz val="10"/>
        <color indexed="8"/>
        <rFont val="Arial"/>
        <family val="2"/>
      </rPr>
      <t>915.7 is</t>
    </r>
    <r>
      <rPr>
        <sz val="10"/>
        <color indexed="8"/>
        <rFont val="Arial"/>
        <family val="2"/>
      </rPr>
      <t xml:space="preserve"> not covered by the default test points.</t>
    </r>
    <phoneticPr fontId="11" type="noConversion"/>
  </si>
  <si>
    <t>Type of IM product</t>
  </si>
  <si>
    <r>
      <t>IM f</t>
    </r>
    <r>
      <rPr>
        <vertAlign val="subscript"/>
        <sz val="11"/>
        <color indexed="8"/>
        <rFont val="Calibri"/>
        <family val="2"/>
      </rPr>
      <t>LOW</t>
    </r>
  </si>
  <si>
    <r>
      <t>IM f</t>
    </r>
    <r>
      <rPr>
        <vertAlign val="subscript"/>
        <sz val="11"/>
        <color indexed="8"/>
        <rFont val="Calibri"/>
        <family val="2"/>
      </rPr>
      <t>HIGH</t>
    </r>
  </si>
  <si>
    <t>Protected E-UTRA Bands</t>
  </si>
  <si>
    <t>Protected other frequency range</t>
  </si>
  <si>
    <t>BAND X</t>
  </si>
  <si>
    <t>Band X frequency range (Low,Mid,High) 
or center frequency of specific carrier [MHz]</t>
  </si>
  <si>
    <t>Band X CBW [MHz]</t>
  </si>
  <si>
    <t>Band X fcenter [MHz]</t>
  </si>
  <si>
    <r>
      <t>Band X N</t>
    </r>
    <r>
      <rPr>
        <vertAlign val="subscript"/>
        <sz val="11"/>
        <color indexed="8"/>
        <rFont val="Calibri"/>
        <family val="2"/>
      </rPr>
      <t>RB</t>
    </r>
  </si>
  <si>
    <r>
      <t>Band X RB</t>
    </r>
    <r>
      <rPr>
        <vertAlign val="subscript"/>
        <sz val="11"/>
        <color indexed="8"/>
        <rFont val="Calibri"/>
        <family val="2"/>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</si>
  <si>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</si>
  <si>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</si>
  <si>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</si>
  <si>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</si>
  <si>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</si>
  <si>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</si>
  <si>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r>
      <t>Band Y N</t>
    </r>
    <r>
      <rPr>
        <vertAlign val="subscript"/>
        <sz val="11"/>
        <color indexed="8"/>
        <rFont val="Calibri"/>
        <family val="2"/>
      </rPr>
      <t>RB</t>
    </r>
  </si>
  <si>
    <r>
      <t>Band Y RB</t>
    </r>
    <r>
      <rPr>
        <vertAlign val="subscript"/>
        <sz val="11"/>
        <color indexed="8"/>
        <rFont val="Calibri"/>
        <family val="2"/>
      </rPr>
      <t>START</t>
    </r>
  </si>
  <si>
    <t>Band Y RB allocation (LCRB @ RBstart)</t>
  </si>
  <si>
    <t>Band Y frequency, fy [MHz]
 for selected RB allocation (Note 1)</t>
  </si>
  <si>
    <r>
      <t>IMD product (fx,fy) [MHz]
Shall be within IMD f</t>
    </r>
    <r>
      <rPr>
        <vertAlign val="subscript"/>
        <sz val="11"/>
        <color indexed="8"/>
        <rFont val="Calibri"/>
        <family val="2"/>
      </rPr>
      <t>LOW</t>
    </r>
    <r>
      <rPr>
        <sz val="11"/>
        <color theme="1"/>
        <rFont val="DengXian"/>
        <family val="3"/>
        <charset val="134"/>
        <scheme val="minor"/>
      </rPr>
      <t xml:space="preserve"> and IMD f</t>
    </r>
    <r>
      <rPr>
        <vertAlign val="subscript"/>
        <sz val="11"/>
        <color indexed="8"/>
        <rFont val="Calibri"/>
        <family val="2"/>
      </rPr>
      <t xml:space="preserve">HIGH </t>
    </r>
    <r>
      <rPr>
        <sz val="11"/>
        <color theme="1"/>
        <rFont val="DengXian"/>
        <family val="3"/>
        <charset val="134"/>
        <scheme val="minor"/>
      </rPr>
      <t>(Note 2)</t>
    </r>
  </si>
  <si>
    <t>Channel BW: 20MHz + 100 MHz (highest) (R16)
                          30MHz + 100 MHz (highest) (R17)</t>
    <phoneticPr fontId="11" type="noConversion"/>
  </si>
  <si>
    <t>Band X minimum SCS for the selected CBW [kHz]</t>
    <phoneticPr fontId="11" type="noConversion"/>
  </si>
  <si>
    <t>Band Y minimum SCS for the selected CBW [kHz]</t>
    <phoneticPr fontId="11" type="noConversion"/>
  </si>
  <si>
    <t>HIGH</t>
    <phoneticPr fontId="11" type="noConversion"/>
  </si>
  <si>
    <t>IMD2 product 2
|fx + fy|</t>
    <phoneticPr fontId="11" type="noConversion"/>
  </si>
  <si>
    <t>6. Required set of band specific test points</t>
    <phoneticPr fontId="11" type="noConversion"/>
  </si>
  <si>
    <t>additional TP</t>
    <phoneticPr fontId="11" type="noConversion"/>
  </si>
  <si>
    <t>IMD2 product 1
|fx - fy|</t>
    <phoneticPr fontId="11" type="noConversion"/>
  </si>
  <si>
    <t>1884.5-1915.7</t>
    <phoneticPr fontId="11" type="noConversion"/>
  </si>
  <si>
    <t>LOW</t>
    <phoneticPr fontId="11" type="noConversion"/>
  </si>
  <si>
    <t>1@0</t>
    <phoneticPr fontId="11" type="noConversion"/>
  </si>
  <si>
    <t>MID</t>
    <phoneticPr fontId="11" type="noConversion"/>
  </si>
  <si>
    <t>1@0</t>
    <phoneticPr fontId="11" type="noConversion"/>
  </si>
  <si>
    <r>
      <rPr>
        <b/>
        <sz val="11"/>
        <color indexed="8"/>
        <rFont val="DengXian"/>
        <charset val="134"/>
      </rPr>
      <t xml:space="preserve">Note1: </t>
    </r>
    <r>
      <rPr>
        <sz val="11"/>
        <color theme="1"/>
        <rFont val="DengXian"/>
        <family val="3"/>
        <charset val="134"/>
        <scheme val="minor"/>
      </rPr>
      <t>The frequency for the selected RB allocation is calculated as fcenter- ((NRB - 1) / 2 - RBstart) * 12 * SCS, where NRB is the transmission bandwidth in number of resource blocks for the channel bandwidth and RBstart is the positioning of the transmitted resource block in the carrier.</t>
    </r>
    <phoneticPr fontId="11" type="noConversion"/>
  </si>
  <si>
    <r>
      <rPr>
        <b/>
        <sz val="11"/>
        <color indexed="8"/>
        <rFont val="DengXian"/>
        <charset val="134"/>
      </rPr>
      <t xml:space="preserve">Note2: </t>
    </r>
    <r>
      <rPr>
        <sz val="11"/>
        <color theme="1"/>
        <rFont val="DengXian"/>
        <family val="3"/>
        <charset val="134"/>
        <scheme val="minor"/>
      </rPr>
      <t>IMD product (fx,fy) calculated as per the formula given by IMD product Type at top of the table. Green indicate that the calculated INMD product is within IMD fLOW and IMD fHIGH.</t>
    </r>
    <phoneticPr fontId="11" type="noConversion"/>
  </si>
  <si>
    <r>
      <t>Test Settings for CA_n</t>
    </r>
    <r>
      <rPr>
        <b/>
        <sz val="9"/>
        <color indexed="8"/>
        <rFont val="Arial"/>
        <family val="2"/>
      </rPr>
      <t>28</t>
    </r>
    <r>
      <rPr>
        <b/>
        <sz val="9"/>
        <color indexed="8"/>
        <rFont val="Arial"/>
        <family val="2"/>
      </rPr>
      <t>A-n</t>
    </r>
    <r>
      <rPr>
        <b/>
        <sz val="9"/>
        <color indexed="8"/>
        <rFont val="Arial"/>
        <family val="2"/>
      </rPr>
      <t>41</t>
    </r>
    <r>
      <rPr>
        <b/>
        <sz val="9"/>
        <color indexed="8"/>
        <rFont val="Arial"/>
        <family val="2"/>
      </rPr>
      <t>A Configuration</t>
    </r>
    <phoneticPr fontId="11" type="noConversion"/>
  </si>
  <si>
    <r>
      <t>n</t>
    </r>
    <r>
      <rPr>
        <sz val="9"/>
        <color indexed="8"/>
        <rFont val="Arial"/>
        <family val="2"/>
      </rPr>
      <t>28</t>
    </r>
    <phoneticPr fontId="11" type="noConversion"/>
  </si>
  <si>
    <r>
      <t>n</t>
    </r>
    <r>
      <rPr>
        <sz val="9"/>
        <color indexed="8"/>
        <rFont val="Arial"/>
        <family val="2"/>
      </rPr>
      <t>41</t>
    </r>
    <phoneticPr fontId="11" type="noConversion"/>
  </si>
  <si>
    <r>
      <t>L</t>
    </r>
    <r>
      <rPr>
        <sz val="9"/>
        <color indexed="8"/>
        <rFont val="Arial"/>
        <family val="2"/>
      </rPr>
      <t>OW</t>
    </r>
    <phoneticPr fontId="11" type="noConversion"/>
  </si>
  <si>
    <r>
      <t>M</t>
    </r>
    <r>
      <rPr>
        <sz val="9"/>
        <color indexed="8"/>
        <rFont val="Arial"/>
        <family val="2"/>
      </rPr>
      <t>ID</t>
    </r>
    <phoneticPr fontId="11" type="noConversion"/>
  </si>
  <si>
    <r>
      <t>H</t>
    </r>
    <r>
      <rPr>
        <sz val="9"/>
        <color indexed="8"/>
        <rFont val="Arial"/>
        <family val="2"/>
      </rPr>
      <t>IGH</t>
    </r>
    <phoneticPr fontId="11" type="noConversion"/>
  </si>
  <si>
    <r>
      <t>1</t>
    </r>
    <r>
      <rPr>
        <sz val="9"/>
        <color indexed="8"/>
        <rFont val="Arial"/>
        <family val="2"/>
      </rPr>
      <t>@0</t>
    </r>
    <phoneticPr fontId="11" type="noConversion"/>
  </si>
  <si>
    <t>1@272</t>
    <phoneticPr fontId="11" type="noConversion"/>
  </si>
  <si>
    <t>The IMD products caused by default TP1 and TP2 as defined in Table 6.5A.3.3.2.4.1-1 occur in multiple protected band. Therefore, the default test points shall be tested. Apparently the test coverage of defalut TP1 is coverd by defalut TP2. So defalut TP2 need to be tested and TP1 can be skipped.</t>
    <phoneticPr fontId="11" type="noConversion"/>
  </si>
  <si>
    <t>1@0</t>
    <phoneticPr fontId="11" type="noConversion"/>
  </si>
  <si>
    <t>HIGH</t>
    <phoneticPr fontId="11" type="noConversion"/>
  </si>
  <si>
    <r>
      <t>1</t>
    </r>
    <r>
      <rPr>
        <sz val="9"/>
        <color indexed="8"/>
        <rFont val="Arial"/>
        <family val="2"/>
      </rPr>
      <t>@</t>
    </r>
    <r>
      <rPr>
        <sz val="9"/>
        <color indexed="8"/>
        <rFont val="Arial"/>
        <family val="2"/>
      </rPr>
      <t>105</t>
    </r>
    <phoneticPr fontId="11" type="noConversion"/>
  </si>
  <si>
    <r>
      <t>n</t>
    </r>
    <r>
      <rPr>
        <sz val="9"/>
        <color indexed="8"/>
        <rFont val="Arial"/>
        <family val="2"/>
      </rPr>
      <t>2</t>
    </r>
    <r>
      <rPr>
        <sz val="9"/>
        <color indexed="8"/>
        <rFont val="Arial"/>
        <family val="2"/>
      </rPr>
      <t>8</t>
    </r>
    <phoneticPr fontId="11" type="noConversion"/>
  </si>
  <si>
    <r>
      <t>n</t>
    </r>
    <r>
      <rPr>
        <sz val="9"/>
        <color indexed="8"/>
        <rFont val="Arial"/>
        <family val="2"/>
      </rPr>
      <t>4</t>
    </r>
    <r>
      <rPr>
        <sz val="9"/>
        <color indexed="8"/>
        <rFont val="Arial"/>
        <family val="2"/>
      </rPr>
      <t>1</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</si>
</sst>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9">
    <font>
      <sz val="11"/>
      <color theme="1"/>
      <name val="DengXian"/>
      <family val="3"/>
      <charset val="134"/>
      <scheme val="minor"/>
    </font>
    <font>
      <sz val="11"/>
      <color indexed="8"/>
      <name val="ＭＳ Ｐゴシック"/>
      <family val="2"/>
      <charset val="128"/>
    </font>
    <font>
      <b/>
      <sz val="11"/>
      <name val="Arial"/>
      <family val="2"/>
    </font>
    <font>
      <sz val="8"/>
      <color indexed="8"/>
      <name val="Arial"/>
      <family val="2"/>
    </font>
    <font>
      <sz val="8"/>
      <name val="Arial"/>
      <family val="2"/>
    </font>
    <font>
      <vertAlign val="superscript"/>
      <sz val="8"/>
      <color indexed="8"/>
      <name val="Arial"/>
      <family val="2"/>
    </font>
    <font>
      <b/>
      <sz val="9"/>
      <name val="Arial"/>
      <family val="2"/>
    </font>
    <font>
      <b/>
      <vertAlign val="subscript"/>
      <sz val="9"/>
      <color indexed="8"/>
      <name val="Arial"/>
      <family val="2"/>
    </font>
    <font>
      <sz val="9"/>
      <color indexed="8"/>
      <name val="Arial"/>
      <family val="2"/>
    </font>
    <font>
      <sz val="11"/>
      <color indexed="8"/>
      <name val="Arial"/>
      <family val="2"/>
    </font>
    <font>
      <vertAlign val="superscript"/>
      <sz val="9"/>
      <color indexed="8"/>
      <name val="Arial"/>
      <family val="2"/>
    </font>
    <font>
      <sz val="9"/>
      <name val="宋体"/>
      <family val="3"/>
      <charset val="134"/>
    </font>
    <font>
      <vertAlign val="superscript"/>
      <sz val="11"/>
      <color indexed="8"/>
      <name val="Arial"/>
      <family val="2"/>
    </font>
    <font>
      <b/>
      <sz val="11"/>
      <color indexed="8"/>
      <name val="DengXian"/>
      <charset val="134"/>
    </font>
    <font>
      <b/>
      <sz val="9"/>
      <color indexed="8"/>
      <name val="Arial"/>
      <family val="2"/>
    </font>
    <font>
      <b/>
      <sz val="11"/>
      <color indexed="8"/>
      <name val="Arial"/>
      <family val="2"/>
    </font>
    <font>
      <sz val="10"/>
      <color indexed="8"/>
      <name val="Arial"/>
      <family val="2"/>
    </font>
    <font>
      <sz val="11"/>
      <color indexed="8"/>
      <name val="宋体"/>
      <family val="3"/>
      <charset val="134"/>
    </font>
    <font>
      <vertAlign val="subscript"/>
      <sz val="9"/>
      <color indexed="8"/>
      <name val="Arial"/>
      <family val="2"/>
    </font>
    <font>
      <b/>
      <sz val="10"/>
      <color indexed="8"/>
      <name val="Arial"/>
      <family val="2"/>
    </font>
    <font>
      <sz val="10"/>
      <color indexed="8"/>
      <name val="宋体"/>
      <family val="3"/>
      <charset val="134"/>
    </font>
    <font>
      <vertAlign val="subscript"/>
      <sz val="11"/>
      <color indexed="8"/>
      <name val="Calibri"/>
      <family val="2"/>
    </font>
    <font>
      <sz val="11"/>
      <color theme="1"/>
      <name val="DengXian"/>
      <charset val="134"/>
      <scheme val="minor"/>
    </font>
    <font>
      <sz val="11"/>
      <color theme="1"/>
      <name val="DengXian"/>
      <family val="3"/>
      <charset val="134"/>
      <scheme val="minor"/>
    </font>
    <font>
      <b/>
      <sz val="11"/>
      <color theme="1"/>
      <name val="DengXian"/>
      <charset val="134"/>
      <scheme val="minor"/>
    </font>
    <font>
      <b/>
      <sz val="11"/>
      <color theme="1"/>
      <name val="Arial"/>
      <family val="2"/>
    </font>
    <font>
      <b/>
      <sz val="10"/>
      <color theme="1"/>
      <name val="Arial"/>
      <family val="2"/>
    </font>
    <font>
      <sz val="9"/>
      <color theme="1"/>
      <name val="Arial"/>
      <family val="2"/>
    </font>
    <font>
      <sz val="11"/>
      <color theme="1"/>
      <name val="Arial"/>
      <family val="2"/>
    </font>
    <font>
      <sz val="8"/>
      <color theme="1"/>
      <name val="Arial"/>
      <family val="2"/>
    </font>
    <font>
      <b/>
      <sz val="14"/>
      <color theme="1"/>
      <name val="DengXian"/>
      <charset val="134"/>
      <scheme val="minor"/>
    </font>
    <font>
      <b/>
      <sz val="9"/>
      <color theme="1"/>
      <name val="Arial"/>
      <family val="2"/>
    </font>
    <font>
      <sz val="8.8000000000000007"/>
      <color theme="1"/>
      <name val="Arial"/>
      <family val="2"/>
    </font>
    <font>
      <b/>
      <sz val="8"/>
      <color theme="1"/>
      <name val="DengXian"/>
      <charset val="134"/>
      <scheme val="minor"/>
    </font>
    <font>
      <sz val="9"/>
      <color theme="1"/>
      <name val="DengXian"/>
      <charset val="134"/>
      <scheme val="minor"/>
    </font>
    <font>
      <sz val="10"/>
      <color theme="1"/>
      <name val="DengXian"/>
      <charset val="134"/>
      <scheme val="minor"/>
    </font>
    <font>
      <sz val="11"/>
      <color theme="1"/>
      <name val="Times New Roman"/>
      <family val="1"/>
    </font>
    <font>
      <b/>
      <sz val="12"/>
      <color theme="1"/>
      <name val="Arial"/>
      <family val="2"/>
    </font>
    <font>
      <sz val="10"/>
      <color theme="1"/>
      <name val="Arial"/>
      <family val="2"/>
    </font>
  </fonts>
  <fills count="15">
    <fill>
      <patternFill patternType="none"/>
    </fill>
    <fill>
      <patternFill patternType="gray125"/>
    </fill>
    <fill>
      <patternFill patternType="lightDown"/>
    </fill>
    <fill>
      <patternFill patternType="solid">
        <fgColor rgb="FF95B3D7"/>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E0E0E0"/>
        <bgColor indexed="64"/>
      </patternFill>
    </fill>
    <fill>
      <patternFill patternType="solid">
        <fgColor rgb="FFFF0000"/>
        <bgColor indexed="64"/>
      </patternFill>
    </fill>
    <fill>
      <patternFill patternType="solid">
        <fgColor rgb="FF00FF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66FF33"/>
        <bgColor indexed="64"/>
      </patternFill>
    </fill>
    <fill>
      <patternFill patternType="solid">
        <fgColor theme="0" tint="-0.249977111117893"/>
        <bgColor indexed="64"/>
      </patternFill>
    </fill>
    <fill>
      <patternFill patternType="solid">
        <fgColor theme="0" tint="-0.14999847407452621"/>
        <bgColor indexed="64"/>
      </patternFill>
    </fill>
  </fills>
  <borders count="39">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23" fillId="0" borderId="0">
      <alignment vertical="center"/>
    </xf>
    <xf numFmtId="0" fontId="23" fillId="0" borderId="0">
      <alignment vertical="center"/>
    </xf>
  </cellStyleXfs>
  <cellXfs count="204">
    <xf numFmtId="0" fontId="0" fillId="0" borderId="0" xfId="0">
      <alignment vertical="center"/>
    </xf>
    <xf numFmtId="0" fontId="25" fillId="0" borderId="0" xfId="0" applyFont="1">
      <alignment vertical="center"/>
    </xf>
    <xf numFmtId="0" fontId="26" fillId="0" borderId="0" xfId="0" applyFont="1" applyBorder="1" applyAlignment="1">
      <alignment vertical="center"/>
    </xf>
    <xf numFmtId="0" fontId="27" fillId="0" borderId="1" xfId="0" applyFont="1" applyBorder="1" applyAlignment="1">
      <alignment horizontal="center" vertical="center" wrapText="1"/>
    </xf>
    <xf numFmtId="0" fontId="0" fillId="0" borderId="0" xfId="0" applyFont="1">
      <alignment vertical="center"/>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xf>
    <xf numFmtId="0" fontId="30" fillId="0" borderId="0" xfId="0" applyFont="1" applyFill="1" applyAlignment="1">
      <alignment horizontal="center" vertical="center"/>
    </xf>
    <xf numFmtId="0" fontId="31" fillId="3" borderId="2" xfId="0" applyFont="1" applyFill="1" applyBorder="1" applyAlignment="1">
      <alignment horizontal="center" vertical="center" wrapText="1"/>
    </xf>
    <xf numFmtId="0" fontId="31" fillId="3" borderId="5" xfId="0" applyFont="1" applyFill="1" applyBorder="1" applyAlignment="1">
      <alignment horizontal="center" vertical="center" wrapText="1"/>
    </xf>
    <xf numFmtId="0" fontId="31" fillId="3" borderId="6" xfId="0" applyFont="1" applyFill="1" applyBorder="1" applyAlignment="1">
      <alignment horizontal="center" vertical="center" wrapText="1"/>
    </xf>
    <xf numFmtId="0" fontId="29" fillId="4" borderId="5" xfId="0" applyFont="1" applyFill="1" applyBorder="1" applyAlignment="1">
      <alignment vertical="center" wrapText="1"/>
    </xf>
    <xf numFmtId="176" fontId="29" fillId="0" borderId="5" xfId="0" applyNumberFormat="1" applyFont="1" applyBorder="1" applyAlignment="1">
      <alignment horizontal="center" vertical="center" wrapText="1"/>
    </xf>
    <xf numFmtId="0" fontId="29" fillId="0" borderId="5" xfId="0" applyFont="1" applyBorder="1" applyAlignment="1">
      <alignment horizontal="center" vertical="center" wrapText="1"/>
    </xf>
    <xf numFmtId="176" fontId="29" fillId="5" borderId="5" xfId="0" applyNumberFormat="1" applyFont="1" applyFill="1" applyBorder="1" applyAlignment="1">
      <alignment horizontal="center" vertical="center" wrapText="1"/>
    </xf>
    <xf numFmtId="0" fontId="31" fillId="0" borderId="1" xfId="0" applyFont="1" applyBorder="1" applyAlignment="1">
      <alignment horizontal="center" vertical="center"/>
    </xf>
    <xf numFmtId="0" fontId="0" fillId="0" borderId="0" xfId="0" applyBorder="1" applyAlignment="1">
      <alignment horizontal="center" vertical="center" wrapText="1"/>
    </xf>
    <xf numFmtId="0" fontId="29" fillId="0" borderId="0" xfId="0" applyFont="1" applyBorder="1" applyAlignment="1">
      <alignment vertical="center" wrapText="1"/>
    </xf>
    <xf numFmtId="176" fontId="29" fillId="0" borderId="0" xfId="0" applyNumberFormat="1" applyFont="1" applyBorder="1" applyAlignment="1">
      <alignment horizontal="right" vertical="center" wrapText="1"/>
    </xf>
    <xf numFmtId="0" fontId="29" fillId="0" borderId="0" xfId="0" applyFont="1" applyBorder="1" applyAlignment="1">
      <alignment horizontal="center" vertical="center" wrapText="1"/>
    </xf>
    <xf numFmtId="176" fontId="29" fillId="0" borderId="0" xfId="0" applyNumberFormat="1" applyFont="1" applyBorder="1" applyAlignment="1">
      <alignment vertical="center" wrapText="1"/>
    </xf>
    <xf numFmtId="0" fontId="29" fillId="0" borderId="0" xfId="0" applyFont="1" applyBorder="1" applyAlignment="1">
      <alignment horizontal="center" vertical="center"/>
    </xf>
    <xf numFmtId="176" fontId="29" fillId="0" borderId="0" xfId="0" applyNumberFormat="1" applyFont="1" applyBorder="1" applyAlignment="1">
      <alignment horizontal="center" vertical="center" wrapText="1"/>
    </xf>
    <xf numFmtId="0" fontId="27" fillId="0" borderId="2" xfId="0" applyFont="1" applyBorder="1" applyAlignment="1">
      <alignment horizontal="center" vertical="center" wrapText="1"/>
    </xf>
    <xf numFmtId="0" fontId="31" fillId="3" borderId="3" xfId="0" applyFont="1" applyFill="1" applyBorder="1" applyAlignment="1">
      <alignment horizontal="center" vertical="center" wrapText="1"/>
    </xf>
    <xf numFmtId="0" fontId="26" fillId="6" borderId="3" xfId="0" applyFont="1" applyFill="1" applyBorder="1" applyAlignment="1">
      <alignment horizontal="center" vertical="center"/>
    </xf>
    <xf numFmtId="176" fontId="29" fillId="5" borderId="7" xfId="0" applyNumberFormat="1" applyFont="1" applyFill="1" applyBorder="1" applyAlignment="1">
      <alignment horizontal="center" vertical="center" wrapText="1"/>
    </xf>
    <xf numFmtId="0" fontId="31" fillId="3" borderId="4" xfId="0" applyFont="1" applyFill="1" applyBorder="1" applyAlignment="1">
      <alignment horizontal="center" vertical="center" wrapText="1"/>
    </xf>
    <xf numFmtId="176" fontId="29" fillId="5" borderId="8" xfId="0" applyNumberFormat="1" applyFont="1" applyFill="1" applyBorder="1" applyAlignment="1">
      <alignment horizontal="center" vertical="center" wrapText="1"/>
    </xf>
    <xf numFmtId="0" fontId="26" fillId="6" borderId="2" xfId="0" applyFont="1" applyFill="1" applyBorder="1" applyAlignment="1">
      <alignment horizontal="center" vertical="center"/>
    </xf>
    <xf numFmtId="0" fontId="6" fillId="0" borderId="9" xfId="0" applyFont="1" applyFill="1" applyBorder="1" applyAlignment="1">
      <alignment horizontal="center" vertical="center" wrapText="1"/>
    </xf>
    <xf numFmtId="176" fontId="29" fillId="0" borderId="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31" fillId="0" borderId="1" xfId="0" applyFont="1" applyBorder="1" applyAlignment="1">
      <alignment horizontal="center" vertical="center" wrapText="1"/>
    </xf>
    <xf numFmtId="0" fontId="27" fillId="0" borderId="0" xfId="0" applyFont="1" applyBorder="1" applyAlignment="1">
      <alignment horizontal="center" vertical="center" wrapText="1"/>
    </xf>
    <xf numFmtId="0" fontId="4" fillId="0" borderId="0" xfId="0" applyFont="1" applyBorder="1" applyAlignment="1">
      <alignment vertical="center" wrapText="1"/>
    </xf>
    <xf numFmtId="0" fontId="29" fillId="0" borderId="0" xfId="0" applyFont="1" applyBorder="1" applyAlignment="1">
      <alignment horizontal="right" vertical="center" wrapText="1"/>
    </xf>
    <xf numFmtId="0" fontId="29" fillId="0" borderId="3" xfId="0" applyFont="1" applyBorder="1" applyAlignment="1">
      <alignment horizontal="center" vertical="center"/>
    </xf>
    <xf numFmtId="0" fontId="6" fillId="0" borderId="13"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0" xfId="0" applyFont="1" applyBorder="1" applyAlignment="1">
      <alignment horizontal="left" vertical="top" wrapText="1"/>
    </xf>
    <xf numFmtId="0" fontId="0" fillId="0" borderId="0" xfId="0" applyFill="1">
      <alignment vertical="center"/>
    </xf>
    <xf numFmtId="0" fontId="28" fillId="0" borderId="4" xfId="0" applyFont="1" applyBorder="1" applyAlignment="1">
      <alignment vertical="center" wrapText="1"/>
    </xf>
    <xf numFmtId="0" fontId="28" fillId="6" borderId="4" xfId="0" applyFont="1" applyFill="1" applyBorder="1" applyAlignment="1">
      <alignment vertical="center" wrapText="1"/>
    </xf>
    <xf numFmtId="0" fontId="32" fillId="0" borderId="0" xfId="0" applyFont="1" applyFill="1" applyBorder="1" applyAlignment="1">
      <alignment vertical="center" wrapText="1"/>
    </xf>
    <xf numFmtId="0" fontId="29" fillId="6" borderId="1" xfId="0" applyFont="1" applyFill="1" applyBorder="1" applyAlignment="1">
      <alignment horizontal="left" vertical="center" wrapText="1"/>
    </xf>
    <xf numFmtId="0" fontId="28" fillId="0" borderId="4"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14" xfId="0" applyFont="1" applyBorder="1" applyAlignment="1">
      <alignment horizontal="center" vertical="center" wrapText="1"/>
    </xf>
    <xf numFmtId="0" fontId="28" fillId="0" borderId="4" xfId="0" applyFont="1" applyFill="1" applyBorder="1" applyAlignment="1">
      <alignment vertical="center" wrapText="1"/>
    </xf>
    <xf numFmtId="0" fontId="28" fillId="0" borderId="1" xfId="0" applyFont="1" applyFill="1" applyBorder="1" applyAlignment="1">
      <alignment horizontal="center" vertical="center" wrapText="1"/>
    </xf>
    <xf numFmtId="0" fontId="28" fillId="0" borderId="4" xfId="0" applyFont="1" applyBorder="1" applyAlignment="1">
      <alignment horizontal="center" vertical="center" wrapText="1"/>
    </xf>
    <xf numFmtId="0" fontId="28" fillId="0" borderId="4" xfId="0" quotePrefix="1" applyFont="1" applyBorder="1" applyAlignment="1">
      <alignment horizontal="center" vertical="center" wrapText="1"/>
    </xf>
    <xf numFmtId="0" fontId="0" fillId="0" borderId="15" xfId="0" applyFont="1" applyBorder="1">
      <alignment vertical="center"/>
    </xf>
    <xf numFmtId="0" fontId="0" fillId="0" borderId="0" xfId="0" applyBorder="1">
      <alignment vertical="center"/>
    </xf>
    <xf numFmtId="0" fontId="0" fillId="0" borderId="0" xfId="0" applyFont="1" applyFill="1" applyBorder="1">
      <alignment vertical="center"/>
    </xf>
    <xf numFmtId="0" fontId="28" fillId="0" borderId="0" xfId="0" applyFont="1" applyFill="1" applyBorder="1" applyAlignment="1">
      <alignment vertical="center" wrapText="1"/>
    </xf>
    <xf numFmtId="0" fontId="28" fillId="0" borderId="0" xfId="0" applyFont="1" applyFill="1" applyBorder="1" applyAlignment="1">
      <alignment vertical="center" wrapText="1"/>
    </xf>
    <xf numFmtId="0" fontId="0" fillId="0" borderId="0" xfId="0" applyFont="1" applyFill="1">
      <alignment vertical="center"/>
    </xf>
    <xf numFmtId="0" fontId="0" fillId="0" borderId="0" xfId="0" applyFill="1" applyBorder="1">
      <alignment vertical="center"/>
    </xf>
    <xf numFmtId="0" fontId="27" fillId="0" borderId="3" xfId="0" applyFont="1" applyBorder="1" applyAlignment="1">
      <alignment vertical="center" wrapText="1"/>
    </xf>
    <xf numFmtId="0" fontId="27" fillId="0" borderId="3" xfId="0" applyFont="1" applyBorder="1" applyAlignment="1">
      <alignment horizontal="center" vertical="center" wrapText="1"/>
    </xf>
    <xf numFmtId="0" fontId="27" fillId="0" borderId="14" xfId="0" applyFont="1" applyBorder="1" applyAlignment="1">
      <alignment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16" xfId="0" applyFont="1" applyBorder="1" applyAlignment="1">
      <alignment horizontal="center" vertical="center" wrapText="1"/>
    </xf>
    <xf numFmtId="0" fontId="31" fillId="0" borderId="2" xfId="0" applyFont="1" applyBorder="1" applyAlignment="1">
      <alignment horizontal="center" vertical="center" wrapText="1"/>
    </xf>
    <xf numFmtId="0" fontId="0" fillId="0" borderId="17" xfId="0" applyBorder="1">
      <alignment vertical="center"/>
    </xf>
    <xf numFmtId="0" fontId="0" fillId="0" borderId="0" xfId="0" applyAlignment="1">
      <alignment horizontal="center" vertical="center"/>
    </xf>
    <xf numFmtId="0" fontId="29" fillId="0" borderId="0" xfId="0" applyFont="1" applyFill="1" applyBorder="1" applyAlignment="1">
      <alignment vertical="center" wrapText="1"/>
    </xf>
    <xf numFmtId="0" fontId="29" fillId="0" borderId="0" xfId="0" applyFont="1" applyFill="1" applyBorder="1" applyAlignment="1">
      <alignment horizontal="center" vertical="center" wrapText="1"/>
    </xf>
    <xf numFmtId="0" fontId="29" fillId="4" borderId="18" xfId="0" applyFont="1" applyFill="1" applyBorder="1" applyAlignment="1">
      <alignment vertical="center" wrapText="1"/>
    </xf>
    <xf numFmtId="176" fontId="29" fillId="5" borderId="18" xfId="0" applyNumberFormat="1" applyFont="1" applyFill="1" applyBorder="1" applyAlignment="1">
      <alignment horizontal="center" vertical="center" wrapText="1"/>
    </xf>
    <xf numFmtId="0" fontId="24" fillId="8" borderId="0" xfId="0" applyFont="1" applyFill="1">
      <alignment vertical="center"/>
    </xf>
    <xf numFmtId="176" fontId="29" fillId="6" borderId="1" xfId="0" applyNumberFormat="1" applyFont="1" applyFill="1" applyBorder="1" applyAlignment="1">
      <alignment horizontal="center" vertical="center" wrapText="1"/>
    </xf>
    <xf numFmtId="0" fontId="29" fillId="0" borderId="1" xfId="0" applyFont="1" applyFill="1" applyBorder="1" applyAlignment="1">
      <alignment vertical="center" wrapText="1"/>
    </xf>
    <xf numFmtId="0" fontId="29" fillId="0" borderId="1" xfId="0" applyFont="1" applyFill="1" applyBorder="1" applyAlignment="1">
      <alignment horizontal="left" vertical="center" wrapText="1"/>
    </xf>
    <xf numFmtId="0" fontId="29" fillId="0" borderId="1" xfId="0" applyFont="1" applyFill="1" applyBorder="1" applyAlignment="1">
      <alignment horizontal="left" vertical="center" wrapText="1"/>
    </xf>
    <xf numFmtId="176" fontId="29" fillId="0" borderId="1" xfId="0" applyNumberFormat="1" applyFont="1" applyBorder="1" applyAlignment="1">
      <alignment horizontal="center" vertical="center" wrapText="1"/>
    </xf>
    <xf numFmtId="176" fontId="27"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176" fontId="27" fillId="6" borderId="2" xfId="0" applyNumberFormat="1" applyFont="1" applyFill="1" applyBorder="1" applyAlignment="1">
      <alignment horizontal="center" vertical="center" wrapText="1"/>
    </xf>
    <xf numFmtId="176" fontId="27" fillId="6" borderId="2" xfId="0" quotePrefix="1" applyNumberFormat="1" applyFont="1" applyFill="1" applyBorder="1" applyAlignment="1">
      <alignment horizontal="center" vertical="center" wrapText="1"/>
    </xf>
    <xf numFmtId="176" fontId="27" fillId="6" borderId="1" xfId="0" applyNumberFormat="1" applyFont="1" applyFill="1" applyBorder="1" applyAlignment="1">
      <alignment horizontal="center" vertical="center" wrapText="1"/>
    </xf>
    <xf numFmtId="0" fontId="29" fillId="6" borderId="1" xfId="0" applyFont="1" applyFill="1" applyBorder="1" applyAlignment="1">
      <alignment vertical="center" wrapText="1"/>
    </xf>
    <xf numFmtId="0" fontId="29" fillId="6" borderId="1" xfId="0" applyFont="1" applyFill="1" applyBorder="1" applyAlignment="1">
      <alignment horizontal="left" vertical="center" wrapText="1"/>
    </xf>
    <xf numFmtId="0" fontId="31" fillId="3" borderId="3"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26" fillId="0" borderId="0" xfId="0" applyFont="1" applyFill="1" applyBorder="1" applyAlignment="1">
      <alignment horizontal="center" vertical="center"/>
    </xf>
    <xf numFmtId="176" fontId="29" fillId="0" borderId="0" xfId="0" applyNumberFormat="1" applyFont="1" applyFill="1" applyBorder="1" applyAlignment="1">
      <alignment horizontal="right" vertical="center" wrapText="1"/>
    </xf>
    <xf numFmtId="176" fontId="29" fillId="5" borderId="19" xfId="0" applyNumberFormat="1" applyFont="1" applyFill="1" applyBorder="1" applyAlignment="1">
      <alignment horizontal="center" vertical="center" wrapText="1"/>
    </xf>
    <xf numFmtId="176" fontId="29" fillId="5" borderId="20" xfId="0" applyNumberFormat="1" applyFont="1" applyFill="1" applyBorder="1" applyAlignment="1">
      <alignment horizontal="center" vertical="center" wrapText="1"/>
    </xf>
    <xf numFmtId="0" fontId="26" fillId="6" borderId="2" xfId="0" applyFont="1" applyFill="1" applyBorder="1" applyAlignment="1">
      <alignment horizontal="center" vertical="center"/>
    </xf>
    <xf numFmtId="0" fontId="26" fillId="9" borderId="3" xfId="0" applyFont="1" applyFill="1" applyBorder="1" applyAlignment="1">
      <alignment horizontal="center" vertical="center"/>
    </xf>
    <xf numFmtId="0" fontId="30" fillId="0" borderId="0" xfId="1" applyFont="1" applyAlignment="1">
      <alignment horizontal="center" vertical="center"/>
    </xf>
    <xf numFmtId="0" fontId="33" fillId="0" borderId="5" xfId="0" applyFont="1" applyBorder="1" applyAlignment="1">
      <alignment horizontal="center" vertical="center"/>
    </xf>
    <xf numFmtId="0" fontId="34" fillId="0" borderId="5" xfId="0" applyFont="1" applyBorder="1" applyAlignment="1">
      <alignment horizontal="center" vertical="center" wrapText="1"/>
    </xf>
    <xf numFmtId="0" fontId="35" fillId="5" borderId="5" xfId="0" applyFont="1" applyFill="1" applyBorder="1" applyAlignment="1">
      <alignment horizontal="center" vertical="center"/>
    </xf>
    <xf numFmtId="0" fontId="0" fillId="10" borderId="5" xfId="0" applyFill="1" applyBorder="1" applyAlignment="1">
      <alignment horizontal="center" vertical="center"/>
    </xf>
    <xf numFmtId="0" fontId="0" fillId="11" borderId="5" xfId="0" applyFill="1" applyBorder="1" applyAlignment="1">
      <alignment horizontal="center" vertical="center"/>
    </xf>
    <xf numFmtId="0" fontId="35" fillId="0" borderId="5" xfId="0" applyFont="1" applyBorder="1" applyAlignment="1">
      <alignment horizontal="center" vertical="center"/>
    </xf>
    <xf numFmtId="0" fontId="35" fillId="2" borderId="5" xfId="0" applyFont="1" applyFill="1" applyBorder="1" applyAlignment="1">
      <alignment horizontal="center" vertical="center"/>
    </xf>
    <xf numFmtId="0" fontId="0" fillId="9" borderId="21" xfId="0" applyFill="1" applyBorder="1" applyAlignment="1">
      <alignment horizontal="center" vertical="center"/>
    </xf>
    <xf numFmtId="0" fontId="0" fillId="9" borderId="6" xfId="0" applyFill="1" applyBorder="1" applyAlignment="1">
      <alignment horizontal="center" vertical="center"/>
    </xf>
    <xf numFmtId="0" fontId="27" fillId="0"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31" fillId="0" borderId="4"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16" xfId="0" applyFont="1" applyFill="1" applyBorder="1" applyAlignment="1">
      <alignment horizontal="center" vertical="center" wrapText="1"/>
    </xf>
    <xf numFmtId="0" fontId="28" fillId="0" borderId="22"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6" borderId="16"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5" fillId="0" borderId="16" xfId="0" applyFont="1" applyBorder="1" applyAlignment="1">
      <alignment horizontal="center" vertical="center" wrapText="1"/>
    </xf>
    <xf numFmtId="0" fontId="25" fillId="0" borderId="3" xfId="0" applyFont="1" applyBorder="1" applyAlignment="1">
      <alignment horizontal="center" vertical="center" wrapText="1"/>
    </xf>
    <xf numFmtId="0" fontId="36" fillId="0" borderId="16" xfId="0" applyFont="1" applyBorder="1" applyAlignment="1">
      <alignment vertical="center" wrapText="1"/>
    </xf>
    <xf numFmtId="0" fontId="36" fillId="0" borderId="22" xfId="0" applyFont="1" applyBorder="1" applyAlignment="1">
      <alignment vertical="center" wrapText="1"/>
    </xf>
    <xf numFmtId="0" fontId="36" fillId="0" borderId="3" xfId="0" applyFont="1" applyBorder="1" applyAlignment="1">
      <alignment vertical="center" wrapText="1"/>
    </xf>
    <xf numFmtId="0" fontId="28" fillId="0" borderId="23" xfId="0" applyFont="1" applyBorder="1" applyAlignment="1">
      <alignment horizontal="left" vertical="center" wrapText="1"/>
    </xf>
    <xf numFmtId="0" fontId="28" fillId="0" borderId="15" xfId="0" applyFont="1" applyBorder="1" applyAlignment="1">
      <alignment horizontal="left" vertical="center" wrapText="1"/>
    </xf>
    <xf numFmtId="0" fontId="28" fillId="0" borderId="24" xfId="0" applyFont="1" applyBorder="1" applyAlignment="1">
      <alignment horizontal="left" vertical="center" wrapText="1"/>
    </xf>
    <xf numFmtId="0" fontId="28" fillId="0" borderId="25" xfId="0" applyFont="1" applyBorder="1" applyAlignment="1">
      <alignment horizontal="left" vertical="center" wrapText="1"/>
    </xf>
    <xf numFmtId="0" fontId="28" fillId="0" borderId="0" xfId="0" applyFont="1" applyBorder="1" applyAlignment="1">
      <alignment horizontal="left" vertical="center" wrapText="1"/>
    </xf>
    <xf numFmtId="0" fontId="28" fillId="0" borderId="14" xfId="0" applyFont="1" applyBorder="1" applyAlignment="1">
      <alignment horizontal="left" vertical="center" wrapText="1"/>
    </xf>
    <xf numFmtId="0" fontId="28" fillId="0" borderId="26" xfId="0" applyFont="1" applyBorder="1" applyAlignment="1">
      <alignment horizontal="left" vertical="center" wrapText="1"/>
    </xf>
    <xf numFmtId="0" fontId="28" fillId="0" borderId="17" xfId="0" applyFont="1" applyBorder="1" applyAlignment="1">
      <alignment horizontal="left" vertical="center" wrapText="1"/>
    </xf>
    <xf numFmtId="0" fontId="28" fillId="0" borderId="1" xfId="0" applyFont="1" applyBorder="1" applyAlignment="1">
      <alignment horizontal="left" vertical="center" wrapText="1"/>
    </xf>
    <xf numFmtId="0" fontId="25" fillId="12"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8" fillId="0" borderId="27" xfId="0" applyFont="1" applyBorder="1" applyAlignment="1">
      <alignment horizontal="center" vertical="center" wrapText="1"/>
    </xf>
    <xf numFmtId="0" fontId="28" fillId="0" borderId="4" xfId="0" applyFont="1" applyBorder="1" applyAlignment="1">
      <alignment horizontal="center" vertical="center" wrapText="1"/>
    </xf>
    <xf numFmtId="0" fontId="2" fillId="0" borderId="0" xfId="0" applyFont="1" applyAlignment="1">
      <alignment horizontal="center" vertical="center" wrapText="1"/>
    </xf>
    <xf numFmtId="176" fontId="27" fillId="0" borderId="16" xfId="0" applyNumberFormat="1" applyFont="1" applyBorder="1" applyAlignment="1">
      <alignment horizontal="center" vertical="center" wrapText="1"/>
    </xf>
    <xf numFmtId="0" fontId="34" fillId="0" borderId="22" xfId="0" applyFont="1" applyBorder="1" applyAlignment="1">
      <alignment horizontal="center" vertical="center" wrapText="1"/>
    </xf>
    <xf numFmtId="0" fontId="34" fillId="0" borderId="3"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4" xfId="0" applyFont="1" applyBorder="1" applyAlignment="1">
      <alignment horizontal="center" vertical="center" wrapText="1"/>
    </xf>
    <xf numFmtId="0" fontId="29" fillId="0" borderId="27" xfId="0" applyFont="1" applyBorder="1" applyAlignment="1">
      <alignment horizontal="center" vertical="center"/>
    </xf>
    <xf numFmtId="0" fontId="29" fillId="0" borderId="4" xfId="0" applyFont="1" applyBorder="1" applyAlignment="1">
      <alignment horizontal="center" vertical="center"/>
    </xf>
    <xf numFmtId="0" fontId="27" fillId="0" borderId="16" xfId="0" applyFont="1" applyBorder="1" applyAlignment="1">
      <alignment horizontal="center" vertical="center" wrapText="1"/>
    </xf>
    <xf numFmtId="0" fontId="27" fillId="0" borderId="3"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0" fontId="31" fillId="0" borderId="4" xfId="0" applyFont="1" applyBorder="1" applyAlignment="1">
      <alignment horizontal="center" vertical="center" wrapText="1"/>
    </xf>
    <xf numFmtId="176" fontId="27" fillId="0" borderId="16" xfId="0" applyNumberFormat="1" applyFont="1" applyFill="1" applyBorder="1" applyAlignment="1">
      <alignment horizontal="center" vertical="center" wrapText="1"/>
    </xf>
    <xf numFmtId="176" fontId="27" fillId="0" borderId="22" xfId="0" applyNumberFormat="1" applyFont="1" applyFill="1" applyBorder="1" applyAlignment="1">
      <alignment horizontal="center" vertical="center" wrapText="1"/>
    </xf>
    <xf numFmtId="176" fontId="27" fillId="0" borderId="3" xfId="0" applyNumberFormat="1" applyFont="1" applyFill="1" applyBorder="1" applyAlignment="1">
      <alignment horizontal="center" vertical="center" wrapText="1"/>
    </xf>
    <xf numFmtId="0" fontId="31" fillId="0" borderId="23" xfId="0" applyFont="1" applyBorder="1" applyAlignment="1">
      <alignment horizontal="center" vertical="center" wrapText="1"/>
    </xf>
    <xf numFmtId="0" fontId="31" fillId="0" borderId="24"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26"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16"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3" xfId="0" applyFont="1" applyBorder="1" applyAlignment="1">
      <alignment horizontal="center" vertical="center" wrapText="1"/>
    </xf>
    <xf numFmtId="176" fontId="27" fillId="0" borderId="27" xfId="0" applyNumberFormat="1" applyFont="1" applyBorder="1" applyAlignment="1">
      <alignment horizontal="center" vertical="center" wrapText="1"/>
    </xf>
    <xf numFmtId="176" fontId="27" fillId="0" borderId="4" xfId="0" applyNumberFormat="1" applyFont="1" applyBorder="1" applyAlignment="1">
      <alignment horizontal="center" vertical="center" wrapText="1"/>
    </xf>
    <xf numFmtId="0" fontId="30" fillId="13" borderId="0" xfId="0" applyFont="1" applyFill="1" applyAlignment="1">
      <alignment horizontal="center" vertical="center"/>
    </xf>
    <xf numFmtId="0" fontId="0" fillId="0" borderId="0" xfId="0" applyAlignment="1">
      <alignment vertical="center" wrapText="1"/>
    </xf>
    <xf numFmtId="0" fontId="38" fillId="6" borderId="16" xfId="0" applyFont="1" applyFill="1" applyBorder="1" applyAlignment="1">
      <alignment horizontal="left" vertical="center" wrapText="1"/>
    </xf>
    <xf numFmtId="0" fontId="38" fillId="6" borderId="22" xfId="0" applyFont="1" applyFill="1" applyBorder="1" applyAlignment="1">
      <alignment horizontal="left" vertical="center" wrapText="1"/>
    </xf>
    <xf numFmtId="0" fontId="38" fillId="6" borderId="3" xfId="0" applyFont="1" applyFill="1" applyBorder="1" applyAlignment="1">
      <alignment horizontal="left" vertical="center" wrapText="1"/>
    </xf>
    <xf numFmtId="0" fontId="23" fillId="14" borderId="5" xfId="1" applyFill="1" applyBorder="1" applyAlignment="1">
      <alignment horizontal="right" vertical="center"/>
    </xf>
    <xf numFmtId="0" fontId="23" fillId="14" borderId="5" xfId="1" applyFill="1" applyBorder="1" applyAlignment="1">
      <alignment horizontal="right" vertical="center" wrapText="1"/>
    </xf>
    <xf numFmtId="0" fontId="31" fillId="0" borderId="15" xfId="0" applyFont="1" applyBorder="1" applyAlignment="1">
      <alignment horizontal="center" vertical="center" wrapText="1"/>
    </xf>
    <xf numFmtId="0" fontId="31" fillId="0" borderId="17" xfId="0" applyFont="1" applyBorder="1" applyAlignment="1">
      <alignment horizontal="center" vertical="center" wrapText="1"/>
    </xf>
    <xf numFmtId="0" fontId="6" fillId="0" borderId="29" xfId="0" applyFont="1" applyFill="1" applyBorder="1" applyAlignment="1">
      <alignment horizontal="center" vertical="center" wrapText="1"/>
    </xf>
    <xf numFmtId="0" fontId="6" fillId="0" borderId="30"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3" xfId="0" applyFont="1" applyFill="1" applyBorder="1" applyAlignment="1">
      <alignment horizontal="center" vertical="center"/>
    </xf>
    <xf numFmtId="0" fontId="22" fillId="14" borderId="34" xfId="1" applyFont="1" applyFill="1" applyBorder="1" applyAlignment="1">
      <alignment horizontal="left" vertical="top" wrapText="1"/>
    </xf>
    <xf numFmtId="0" fontId="22" fillId="14" borderId="35" xfId="1" applyFont="1" applyFill="1" applyBorder="1" applyAlignment="1">
      <alignment horizontal="left" vertical="top" wrapText="1"/>
    </xf>
    <xf numFmtId="0" fontId="22" fillId="14" borderId="36" xfId="1" applyFont="1" applyFill="1" applyBorder="1" applyAlignment="1">
      <alignment horizontal="left" vertical="top" wrapText="1"/>
    </xf>
    <xf numFmtId="0" fontId="22" fillId="14" borderId="37" xfId="1" applyFont="1" applyFill="1" applyBorder="1" applyAlignment="1">
      <alignment horizontal="left" vertical="top" wrapText="1"/>
    </xf>
    <xf numFmtId="0" fontId="27" fillId="0" borderId="28" xfId="0" applyFont="1" applyBorder="1" applyAlignment="1">
      <alignment horizontal="center" vertical="center" wrapText="1"/>
    </xf>
    <xf numFmtId="0" fontId="29" fillId="6" borderId="27" xfId="0" applyFont="1" applyFill="1" applyBorder="1" applyAlignment="1">
      <alignment vertical="center" wrapText="1"/>
    </xf>
    <xf numFmtId="0" fontId="29" fillId="6" borderId="4" xfId="0" applyFont="1" applyFill="1" applyBorder="1" applyAlignment="1">
      <alignment vertical="center" wrapText="1"/>
    </xf>
    <xf numFmtId="0" fontId="30" fillId="14" borderId="38" xfId="1" applyFont="1" applyFill="1" applyBorder="1" applyAlignment="1">
      <alignment horizontal="center" vertical="center" textRotation="90"/>
    </xf>
    <xf numFmtId="0" fontId="22" fillId="14" borderId="5" xfId="1" applyFont="1" applyFill="1" applyBorder="1" applyAlignment="1">
      <alignment horizontal="right" vertical="center"/>
    </xf>
    <xf numFmtId="0" fontId="31" fillId="0" borderId="27" xfId="0" applyFont="1" applyBorder="1" applyAlignment="1">
      <alignment horizontal="center" vertical="center" textRotation="90" wrapText="1"/>
    </xf>
    <xf numFmtId="0" fontId="31" fillId="0" borderId="4" xfId="0" applyFont="1" applyBorder="1" applyAlignment="1">
      <alignment horizontal="center" vertical="center" textRotation="90" wrapText="1"/>
    </xf>
    <xf numFmtId="0" fontId="38" fillId="6" borderId="16" xfId="0" applyFont="1" applyFill="1" applyBorder="1" applyAlignment="1">
      <alignment horizontal="center" vertical="center" wrapText="1"/>
    </xf>
    <xf numFmtId="0" fontId="38" fillId="6" borderId="22" xfId="0" applyFont="1" applyFill="1" applyBorder="1" applyAlignment="1">
      <alignment horizontal="center" vertical="center" wrapText="1"/>
    </xf>
    <xf numFmtId="0" fontId="38" fillId="6" borderId="3" xfId="0" applyFont="1" applyFill="1" applyBorder="1" applyAlignment="1">
      <alignment horizontal="center" vertical="center" wrapText="1"/>
    </xf>
    <xf numFmtId="0" fontId="22" fillId="14" borderId="5" xfId="1" applyFont="1" applyFill="1" applyBorder="1" applyAlignment="1">
      <alignment horizontal="right" vertical="center" wrapText="1"/>
    </xf>
    <xf numFmtId="0" fontId="37" fillId="3" borderId="23" xfId="0" applyFont="1" applyFill="1" applyBorder="1" applyAlignment="1">
      <alignment horizontal="center" vertical="center" wrapText="1"/>
    </xf>
    <xf numFmtId="0" fontId="37" fillId="3" borderId="24" xfId="0" applyFont="1" applyFill="1" applyBorder="1" applyAlignment="1">
      <alignment horizontal="center" vertical="center"/>
    </xf>
    <xf numFmtId="0" fontId="37" fillId="3" borderId="26" xfId="0" applyFont="1" applyFill="1" applyBorder="1" applyAlignment="1">
      <alignment horizontal="center" vertical="center"/>
    </xf>
    <xf numFmtId="0" fontId="37" fillId="3" borderId="1" xfId="0" applyFont="1" applyFill="1" applyBorder="1" applyAlignment="1">
      <alignment horizontal="center" vertical="center"/>
    </xf>
    <xf numFmtId="0" fontId="0" fillId="0" borderId="35" xfId="0" applyBorder="1" applyAlignment="1">
      <alignment vertical="center" wrapText="1"/>
    </xf>
  </cellXfs>
  <cellStyles count="3">
    <cellStyle name="Normal 2" xfId="1"/>
    <cellStyle name="常规" xfId="0" builtinId="0"/>
    <cellStyle name="常规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R49"/>
  <sheetViews>
    <sheetView topLeftCell="A10" zoomScale="85" zoomScaleNormal="85" workbookViewId="0">
      <selection activeCell="I15" sqref="I15:J15"/>
    </sheetView>
  </sheetViews>
  <sheetFormatPr defaultColWidth="11.5" defaultRowHeight="14.25"/>
  <cols>
    <col min="1" max="1" width="9.125" customWidth="1"/>
    <col min="2" max="2" width="29.375" customWidth="1"/>
    <col min="3" max="3" width="14.625" customWidth="1"/>
    <col min="4" max="4" width="16" customWidth="1"/>
    <col min="5" max="5" width="12.5" customWidth="1"/>
    <col min="6" max="7" width="9.125" customWidth="1"/>
    <col min="8" max="8" width="28.625" customWidth="1"/>
    <col min="9" max="12" width="23" customWidth="1"/>
    <col min="13" max="15" width="9.125" customWidth="1"/>
    <col min="16" max="16" width="11.75" customWidth="1"/>
    <col min="17" max="17" width="15" bestFit="1" customWidth="1"/>
    <col min="18" max="18" width="15.5" bestFit="1" customWidth="1"/>
    <col min="19" max="19" width="15" bestFit="1" customWidth="1"/>
    <col min="20" max="20" width="15.5" bestFit="1" customWidth="1"/>
  </cols>
  <sheetData>
    <row r="4" spans="2:14" ht="15">
      <c r="B4" s="1" t="s">
        <v>98</v>
      </c>
      <c r="C4" s="4"/>
      <c r="D4" s="4"/>
      <c r="E4" s="4"/>
      <c r="H4" s="1" t="s">
        <v>97</v>
      </c>
      <c r="I4" s="4"/>
      <c r="J4" s="4"/>
      <c r="K4" s="4"/>
      <c r="L4" s="4"/>
    </row>
    <row r="5" spans="2:14">
      <c r="B5" s="4"/>
      <c r="C5" s="4"/>
      <c r="D5" s="4"/>
      <c r="E5" s="4"/>
      <c r="H5" s="4"/>
      <c r="I5" s="4"/>
      <c r="J5" s="4"/>
      <c r="K5" s="4"/>
      <c r="L5" s="4"/>
    </row>
    <row r="6" spans="2:14" ht="39" customHeight="1" thickBot="1">
      <c r="F6" s="2"/>
      <c r="H6" s="137" t="s">
        <v>145</v>
      </c>
      <c r="I6" s="137"/>
      <c r="J6" s="137"/>
      <c r="K6" s="137"/>
      <c r="L6" s="137"/>
    </row>
    <row r="7" spans="2:14" ht="15.75" thickBot="1">
      <c r="H7" s="5" t="s">
        <v>14</v>
      </c>
      <c r="I7" s="6" t="s">
        <v>15</v>
      </c>
      <c r="J7" s="123" t="s">
        <v>16</v>
      </c>
      <c r="K7" s="124"/>
      <c r="L7" s="6" t="s">
        <v>17</v>
      </c>
      <c r="M7" s="123" t="s">
        <v>18</v>
      </c>
      <c r="N7" s="124"/>
    </row>
    <row r="8" spans="2:14" ht="15" thickBot="1">
      <c r="H8" s="48" t="s">
        <v>21</v>
      </c>
      <c r="I8" s="8">
        <v>703</v>
      </c>
      <c r="J8" s="114">
        <v>748</v>
      </c>
      <c r="K8" s="115"/>
      <c r="L8" s="8">
        <v>2496</v>
      </c>
      <c r="M8" s="114">
        <v>2690</v>
      </c>
      <c r="N8" s="115"/>
    </row>
    <row r="9" spans="2:14" ht="17.25" thickBot="1">
      <c r="H9" s="49" t="s">
        <v>133</v>
      </c>
      <c r="I9" s="8" t="s">
        <v>1</v>
      </c>
      <c r="J9" s="114" t="s">
        <v>2</v>
      </c>
      <c r="K9" s="115"/>
      <c r="L9" s="8" t="s">
        <v>3</v>
      </c>
      <c r="M9" s="114" t="s">
        <v>26</v>
      </c>
      <c r="N9" s="115"/>
    </row>
    <row r="10" spans="2:14" ht="15" thickBot="1">
      <c r="H10" s="48" t="s">
        <v>27</v>
      </c>
      <c r="I10" s="120" t="s">
        <v>146</v>
      </c>
      <c r="J10" s="121"/>
      <c r="K10" s="122"/>
      <c r="L10" s="120" t="s">
        <v>147</v>
      </c>
      <c r="M10" s="121"/>
      <c r="N10" s="122"/>
    </row>
    <row r="11" spans="2:14" ht="17.25" thickBot="1">
      <c r="H11" s="49" t="s">
        <v>134</v>
      </c>
      <c r="I11" s="8" t="s">
        <v>4</v>
      </c>
      <c r="J11" s="114" t="s">
        <v>5</v>
      </c>
      <c r="K11" s="115"/>
      <c r="L11" s="8" t="s">
        <v>6</v>
      </c>
      <c r="M11" s="114" t="s">
        <v>7</v>
      </c>
      <c r="N11" s="115"/>
    </row>
    <row r="12" spans="2:14" ht="15" thickBot="1">
      <c r="H12" s="48" t="s">
        <v>27</v>
      </c>
      <c r="I12" s="120" t="s">
        <v>148</v>
      </c>
      <c r="J12" s="121"/>
      <c r="K12" s="122"/>
      <c r="L12" s="120" t="s">
        <v>149</v>
      </c>
      <c r="M12" s="121"/>
      <c r="N12" s="122"/>
    </row>
    <row r="13" spans="2:14" ht="21.75" customHeight="1" thickBot="1">
      <c r="H13" s="49" t="s">
        <v>134</v>
      </c>
      <c r="I13" s="8" t="s">
        <v>8</v>
      </c>
      <c r="J13" s="114" t="s">
        <v>9</v>
      </c>
      <c r="K13" s="115"/>
      <c r="L13" s="8" t="s">
        <v>28</v>
      </c>
      <c r="M13" s="114" t="s">
        <v>10</v>
      </c>
      <c r="N13" s="115"/>
    </row>
    <row r="14" spans="2:14" ht="14.45" customHeight="1" thickBot="1">
      <c r="H14" s="48" t="s">
        <v>27</v>
      </c>
      <c r="I14" s="120" t="s">
        <v>150</v>
      </c>
      <c r="J14" s="121"/>
      <c r="K14" s="122"/>
      <c r="L14" s="120" t="s">
        <v>151</v>
      </c>
      <c r="M14" s="121"/>
      <c r="N14" s="122"/>
    </row>
    <row r="15" spans="2:14" ht="43.5" thickBot="1">
      <c r="H15" s="55" t="s">
        <v>134</v>
      </c>
      <c r="I15" s="117" t="s">
        <v>99</v>
      </c>
      <c r="J15" s="119"/>
      <c r="K15" s="56" t="s">
        <v>100</v>
      </c>
      <c r="L15" s="117" t="s">
        <v>101</v>
      </c>
      <c r="M15" s="119"/>
      <c r="N15" s="56" t="s">
        <v>102</v>
      </c>
    </row>
    <row r="16" spans="2:14" ht="39" customHeight="1" thickBot="1">
      <c r="B16" s="138" t="s">
        <v>144</v>
      </c>
      <c r="C16" s="138"/>
      <c r="D16" s="138"/>
      <c r="E16" s="138"/>
      <c r="H16" s="55" t="s">
        <v>27</v>
      </c>
      <c r="I16" s="117" t="s">
        <v>152</v>
      </c>
      <c r="J16" s="118"/>
      <c r="K16" s="119"/>
      <c r="L16" s="117" t="s">
        <v>153</v>
      </c>
      <c r="M16" s="118"/>
      <c r="N16" s="119"/>
    </row>
    <row r="17" spans="2:18" ht="43.5" thickBot="1">
      <c r="B17" s="52" t="s">
        <v>11</v>
      </c>
      <c r="C17" s="52" t="s">
        <v>12</v>
      </c>
      <c r="D17" s="52" t="s">
        <v>13</v>
      </c>
      <c r="E17" s="52" t="s">
        <v>34</v>
      </c>
      <c r="H17" s="48" t="s">
        <v>135</v>
      </c>
      <c r="I17" s="114" t="s">
        <v>103</v>
      </c>
      <c r="J17" s="115"/>
      <c r="K17" s="8" t="s">
        <v>104</v>
      </c>
      <c r="L17" s="114" t="s">
        <v>105</v>
      </c>
      <c r="M17" s="115"/>
      <c r="N17" s="8" t="s">
        <v>106</v>
      </c>
    </row>
    <row r="18" spans="2:18" ht="15" thickBot="1">
      <c r="B18" s="52" t="s">
        <v>76</v>
      </c>
      <c r="C18" s="52" t="s">
        <v>19</v>
      </c>
      <c r="D18" s="52" t="s">
        <v>20</v>
      </c>
      <c r="E18" s="52"/>
      <c r="H18" s="48" t="s">
        <v>27</v>
      </c>
      <c r="I18" s="114" t="s">
        <v>154</v>
      </c>
      <c r="J18" s="116"/>
      <c r="K18" s="115"/>
      <c r="L18" s="114" t="s">
        <v>155</v>
      </c>
      <c r="M18" s="116"/>
      <c r="N18" s="115"/>
    </row>
    <row r="19" spans="2:18" ht="17.25" thickBot="1">
      <c r="B19" s="52" t="s">
        <v>77</v>
      </c>
      <c r="C19" s="52" t="s">
        <v>19</v>
      </c>
      <c r="D19" s="52" t="s">
        <v>22</v>
      </c>
      <c r="E19" s="52"/>
      <c r="H19" s="48" t="s">
        <v>135</v>
      </c>
      <c r="I19" s="114" t="s">
        <v>107</v>
      </c>
      <c r="J19" s="115"/>
      <c r="K19" s="8" t="s">
        <v>108</v>
      </c>
      <c r="L19" s="114"/>
      <c r="M19" s="115"/>
      <c r="N19" s="8"/>
    </row>
    <row r="20" spans="2:18" ht="15" thickBot="1">
      <c r="B20" s="52" t="s">
        <v>78</v>
      </c>
      <c r="C20" s="52" t="s">
        <v>19</v>
      </c>
      <c r="D20" s="52" t="s">
        <v>23</v>
      </c>
      <c r="E20" s="52"/>
      <c r="H20" s="48" t="s">
        <v>27</v>
      </c>
      <c r="I20" s="114" t="s">
        <v>156</v>
      </c>
      <c r="J20" s="116"/>
      <c r="K20" s="115"/>
      <c r="L20" s="114"/>
      <c r="M20" s="116"/>
      <c r="N20" s="115"/>
    </row>
    <row r="21" spans="2:18" ht="43.5" thickBot="1">
      <c r="B21" s="139" t="s">
        <v>79</v>
      </c>
      <c r="C21" s="52" t="s">
        <v>24</v>
      </c>
      <c r="D21" s="52" t="s">
        <v>25</v>
      </c>
      <c r="E21" s="52">
        <v>4</v>
      </c>
      <c r="H21" s="48" t="s">
        <v>135</v>
      </c>
      <c r="I21" s="114" t="s">
        <v>109</v>
      </c>
      <c r="J21" s="115"/>
      <c r="K21" s="8" t="s">
        <v>110</v>
      </c>
      <c r="L21" s="114" t="s">
        <v>111</v>
      </c>
      <c r="M21" s="115"/>
      <c r="N21" s="8" t="s">
        <v>112</v>
      </c>
    </row>
    <row r="22" spans="2:18" ht="15.95" customHeight="1" thickBot="1">
      <c r="B22" s="140"/>
      <c r="C22" s="52" t="s">
        <v>80</v>
      </c>
      <c r="D22" s="52" t="s">
        <v>25</v>
      </c>
      <c r="E22" s="52">
        <v>3</v>
      </c>
      <c r="H22" s="48" t="s">
        <v>27</v>
      </c>
      <c r="I22" s="114" t="s">
        <v>157</v>
      </c>
      <c r="J22" s="116"/>
      <c r="K22" s="115"/>
      <c r="L22" s="114" t="s">
        <v>158</v>
      </c>
      <c r="M22" s="116"/>
      <c r="N22" s="115"/>
    </row>
    <row r="23" spans="2:18" ht="62.25" customHeight="1" thickBot="1">
      <c r="B23" s="52" t="s">
        <v>82</v>
      </c>
      <c r="C23" s="52" t="s">
        <v>24</v>
      </c>
      <c r="D23" s="52" t="s">
        <v>25</v>
      </c>
      <c r="E23" s="52">
        <v>1</v>
      </c>
      <c r="H23" s="48" t="s">
        <v>135</v>
      </c>
      <c r="I23" s="114" t="s">
        <v>113</v>
      </c>
      <c r="J23" s="115"/>
      <c r="K23" s="8" t="s">
        <v>114</v>
      </c>
      <c r="L23" s="114"/>
      <c r="M23" s="115"/>
      <c r="N23" s="8"/>
    </row>
    <row r="24" spans="2:18" ht="15.75" customHeight="1" thickBot="1">
      <c r="B24" s="52" t="s">
        <v>81</v>
      </c>
      <c r="C24" s="52" t="s">
        <v>24</v>
      </c>
      <c r="D24" s="52" t="s">
        <v>25</v>
      </c>
      <c r="E24" s="52">
        <v>2</v>
      </c>
      <c r="H24" s="48" t="s">
        <v>27</v>
      </c>
      <c r="I24" s="114" t="s">
        <v>159</v>
      </c>
      <c r="J24" s="116"/>
      <c r="K24" s="115"/>
      <c r="L24" s="114"/>
      <c r="M24" s="116"/>
      <c r="N24" s="115"/>
    </row>
    <row r="25" spans="2:18" ht="24" customHeight="1" thickBot="1">
      <c r="B25" s="128" t="s">
        <v>168</v>
      </c>
      <c r="C25" s="129"/>
      <c r="D25" s="129"/>
      <c r="E25" s="130"/>
      <c r="H25" s="48" t="s">
        <v>136</v>
      </c>
      <c r="I25" s="114" t="s">
        <v>115</v>
      </c>
      <c r="J25" s="115"/>
      <c r="K25" s="8" t="s">
        <v>116</v>
      </c>
      <c r="L25" s="114" t="s">
        <v>117</v>
      </c>
      <c r="M25" s="115"/>
      <c r="N25" s="8" t="s">
        <v>118</v>
      </c>
    </row>
    <row r="26" spans="2:18" ht="41.25" customHeight="1" thickBot="1">
      <c r="B26" s="131"/>
      <c r="C26" s="132"/>
      <c r="D26" s="132"/>
      <c r="E26" s="133"/>
      <c r="H26" s="48" t="s">
        <v>27</v>
      </c>
      <c r="I26" s="114" t="s">
        <v>160</v>
      </c>
      <c r="J26" s="116"/>
      <c r="K26" s="115"/>
      <c r="L26" s="114" t="s">
        <v>161</v>
      </c>
      <c r="M26" s="116"/>
      <c r="N26" s="115"/>
    </row>
    <row r="27" spans="2:18" ht="83.1" customHeight="1" thickBot="1">
      <c r="B27" s="134"/>
      <c r="C27" s="135"/>
      <c r="D27" s="135"/>
      <c r="E27" s="136"/>
      <c r="H27" s="48" t="s">
        <v>136</v>
      </c>
      <c r="I27" s="114" t="s">
        <v>119</v>
      </c>
      <c r="J27" s="115"/>
      <c r="K27" s="8" t="s">
        <v>120</v>
      </c>
      <c r="L27" s="114" t="s">
        <v>121</v>
      </c>
      <c r="M27" s="115"/>
      <c r="N27" s="8" t="s">
        <v>122</v>
      </c>
    </row>
    <row r="28" spans="2:18" ht="15" thickBot="1">
      <c r="H28" s="48" t="s">
        <v>27</v>
      </c>
      <c r="I28" s="114" t="s">
        <v>162</v>
      </c>
      <c r="J28" s="116"/>
      <c r="K28" s="115"/>
      <c r="L28" s="114" t="s">
        <v>163</v>
      </c>
      <c r="M28" s="116"/>
      <c r="N28" s="115"/>
    </row>
    <row r="29" spans="2:18" ht="29.25" thickBot="1">
      <c r="H29" s="48" t="s">
        <v>136</v>
      </c>
      <c r="I29" s="114" t="s">
        <v>123</v>
      </c>
      <c r="J29" s="115"/>
      <c r="K29" s="8" t="s">
        <v>124</v>
      </c>
      <c r="L29" s="114" t="s">
        <v>125</v>
      </c>
      <c r="M29" s="115"/>
      <c r="N29" s="8" t="s">
        <v>126</v>
      </c>
    </row>
    <row r="30" spans="2:18" ht="66.75" customHeight="1" thickBot="1">
      <c r="B30" s="141" t="s">
        <v>132</v>
      </c>
      <c r="C30" s="141"/>
      <c r="D30" s="141"/>
      <c r="E30" s="141"/>
      <c r="H30" s="48" t="s">
        <v>27</v>
      </c>
      <c r="I30" s="114" t="s">
        <v>164</v>
      </c>
      <c r="J30" s="116"/>
      <c r="K30" s="115"/>
      <c r="L30" s="114" t="s">
        <v>165</v>
      </c>
      <c r="M30" s="116"/>
      <c r="N30" s="115"/>
    </row>
    <row r="31" spans="2:18" ht="43.5" thickBot="1">
      <c r="B31" s="1"/>
      <c r="C31" s="4"/>
      <c r="D31" s="4"/>
      <c r="E31" s="4"/>
      <c r="F31" s="4"/>
      <c r="G31" s="4"/>
      <c r="H31" s="48" t="s">
        <v>136</v>
      </c>
      <c r="I31" s="114" t="s">
        <v>127</v>
      </c>
      <c r="J31" s="115"/>
      <c r="K31" s="8" t="s">
        <v>128</v>
      </c>
      <c r="L31" s="114" t="s">
        <v>129</v>
      </c>
      <c r="M31" s="115"/>
      <c r="N31" s="8" t="s">
        <v>130</v>
      </c>
    </row>
    <row r="32" spans="2:18" ht="30.75" thickBot="1">
      <c r="B32" s="5" t="s">
        <v>11</v>
      </c>
      <c r="C32" s="6" t="s">
        <v>12</v>
      </c>
      <c r="D32" s="6" t="s">
        <v>13</v>
      </c>
      <c r="E32" s="6" t="s">
        <v>0</v>
      </c>
      <c r="F32" s="4"/>
      <c r="G32" s="4"/>
      <c r="H32" s="48" t="s">
        <v>27</v>
      </c>
      <c r="I32" s="114" t="s">
        <v>166</v>
      </c>
      <c r="J32" s="116"/>
      <c r="K32" s="115"/>
      <c r="L32" s="114" t="s">
        <v>167</v>
      </c>
      <c r="M32" s="116"/>
      <c r="N32" s="115"/>
      <c r="O32">
        <f>2*I8+3*L8</f>
        <v>8894</v>
      </c>
      <c r="P32">
        <f>2*J8+3*M8</f>
        <v>9566</v>
      </c>
      <c r="Q32">
        <f>2*L8+3*I8</f>
        <v>7101</v>
      </c>
      <c r="R32">
        <f>2*M8+3*J8</f>
        <v>7624</v>
      </c>
    </row>
    <row r="33" spans="2:16" ht="36" customHeight="1" thickBot="1">
      <c r="B33" s="114" t="s">
        <v>169</v>
      </c>
      <c r="C33" s="116"/>
      <c r="D33" s="116"/>
      <c r="E33" s="115"/>
      <c r="F33" s="4"/>
      <c r="G33" s="4"/>
      <c r="H33" s="125" t="s">
        <v>131</v>
      </c>
      <c r="I33" s="126"/>
      <c r="J33" s="126"/>
      <c r="K33" s="126"/>
      <c r="L33" s="126"/>
      <c r="M33" s="126"/>
      <c r="N33" s="127"/>
    </row>
    <row r="34" spans="2:16" ht="108" customHeight="1" thickBot="1">
      <c r="B34" s="57" t="s">
        <v>171</v>
      </c>
      <c r="C34" s="58" t="s">
        <v>170</v>
      </c>
      <c r="D34" s="7" t="s">
        <v>25</v>
      </c>
      <c r="E34" s="7">
        <v>3</v>
      </c>
      <c r="F34" s="4"/>
      <c r="G34" s="4"/>
      <c r="H34" s="50"/>
      <c r="I34" s="4"/>
      <c r="J34" s="4"/>
      <c r="K34" s="4"/>
      <c r="L34" s="4"/>
      <c r="M34" s="59"/>
      <c r="N34" s="4"/>
    </row>
    <row r="35" spans="2:16" ht="48.75" customHeight="1">
      <c r="B35" s="128" t="s">
        <v>137</v>
      </c>
      <c r="C35" s="129"/>
      <c r="D35" s="129"/>
      <c r="E35" s="130"/>
      <c r="F35" s="4"/>
      <c r="G35" s="4"/>
      <c r="H35" s="61"/>
      <c r="I35" s="62"/>
      <c r="J35" s="63"/>
      <c r="K35" s="63"/>
      <c r="L35" s="64"/>
      <c r="M35" s="62"/>
      <c r="N35" s="63"/>
      <c r="O35" s="63"/>
      <c r="P35" s="65"/>
    </row>
    <row r="36" spans="2:16" ht="41.25" customHeight="1">
      <c r="B36" s="131"/>
      <c r="C36" s="132"/>
      <c r="D36" s="132"/>
      <c r="E36" s="133"/>
      <c r="F36" s="4"/>
      <c r="G36" s="4"/>
      <c r="H36" s="64"/>
      <c r="I36" s="62"/>
      <c r="J36" s="63"/>
      <c r="K36" s="63"/>
      <c r="L36" s="61"/>
      <c r="M36" s="62"/>
      <c r="N36" s="63"/>
      <c r="O36" s="63"/>
      <c r="P36" s="65"/>
    </row>
    <row r="37" spans="2:16" ht="56.1" customHeight="1" thickBot="1">
      <c r="B37" s="134"/>
      <c r="C37" s="135"/>
      <c r="D37" s="135"/>
      <c r="E37" s="136"/>
      <c r="F37" s="4"/>
      <c r="G37" s="4"/>
      <c r="H37" s="64"/>
      <c r="I37" s="62"/>
      <c r="J37" s="63"/>
      <c r="K37" s="63"/>
      <c r="L37" s="64"/>
      <c r="M37" s="62"/>
      <c r="N37" s="63"/>
      <c r="O37" s="63"/>
      <c r="P37" s="65"/>
    </row>
    <row r="38" spans="2:16" ht="39.75" customHeight="1">
      <c r="H38" s="64"/>
      <c r="I38" s="61"/>
      <c r="J38" s="61"/>
      <c r="K38" s="61"/>
      <c r="L38" s="64"/>
      <c r="M38" s="64"/>
      <c r="N38" s="64"/>
      <c r="O38" s="47"/>
      <c r="P38" s="47"/>
    </row>
    <row r="39" spans="2:16" ht="39.75" customHeight="1">
      <c r="H39" s="4"/>
      <c r="I39" s="4"/>
      <c r="J39" s="4"/>
      <c r="K39" s="4"/>
      <c r="L39" s="4"/>
      <c r="M39" s="4"/>
      <c r="N39" s="4"/>
    </row>
    <row r="40" spans="2:16" ht="39.75" customHeight="1">
      <c r="H40" s="4"/>
      <c r="I40" s="4"/>
      <c r="J40" s="4"/>
      <c r="K40" s="4"/>
      <c r="L40" s="4"/>
      <c r="M40" s="4"/>
      <c r="N40" s="4"/>
    </row>
    <row r="41" spans="2:16">
      <c r="H41" s="4"/>
      <c r="I41" s="4"/>
      <c r="J41" s="4"/>
      <c r="K41" s="4"/>
      <c r="L41" s="4"/>
      <c r="M41" s="4"/>
      <c r="N41" s="4"/>
    </row>
    <row r="42" spans="2:16">
      <c r="H42" s="4"/>
      <c r="I42" s="4"/>
      <c r="J42" s="4"/>
      <c r="K42" s="4"/>
      <c r="L42" s="4"/>
      <c r="M42" s="4"/>
      <c r="N42" s="4"/>
    </row>
    <row r="43" spans="2:16">
      <c r="H43" s="4"/>
      <c r="I43" s="4"/>
      <c r="J43" s="4"/>
      <c r="K43" s="4"/>
      <c r="L43" s="4"/>
      <c r="M43" s="4"/>
      <c r="N43" s="4"/>
    </row>
    <row r="44" spans="2:16">
      <c r="H44" s="4"/>
      <c r="I44" s="4"/>
      <c r="J44" s="4"/>
      <c r="K44" s="4"/>
      <c r="L44" s="4"/>
      <c r="M44" s="4"/>
      <c r="N44" s="4"/>
    </row>
    <row r="45" spans="2:16" ht="26.1" customHeight="1">
      <c r="H45" s="4"/>
      <c r="I45" s="4"/>
      <c r="J45" s="4"/>
      <c r="K45" s="4"/>
      <c r="L45" s="4"/>
      <c r="M45" s="4"/>
      <c r="N45" s="4"/>
    </row>
    <row r="46" spans="2:16">
      <c r="H46" s="4"/>
      <c r="I46" s="4"/>
      <c r="J46" s="4"/>
      <c r="K46" s="4"/>
      <c r="L46" s="4"/>
      <c r="M46" s="4"/>
      <c r="N46" s="4"/>
    </row>
    <row r="47" spans="2:16">
      <c r="H47" s="4"/>
      <c r="I47" s="4"/>
      <c r="J47" s="4"/>
      <c r="K47" s="4"/>
      <c r="L47" s="4"/>
      <c r="M47" s="4"/>
      <c r="N47" s="4"/>
    </row>
    <row r="48" spans="2:16">
      <c r="H48" s="4"/>
      <c r="I48" s="4"/>
      <c r="J48" s="4"/>
      <c r="K48" s="4"/>
      <c r="L48" s="4"/>
      <c r="M48" s="4"/>
      <c r="N48" s="4"/>
    </row>
    <row r="49" spans="8:14">
      <c r="H49" s="4"/>
      <c r="I49" s="4"/>
      <c r="J49" s="4"/>
      <c r="K49" s="4"/>
      <c r="L49" s="4"/>
      <c r="M49" s="4"/>
      <c r="N49" s="4"/>
    </row>
  </sheetData>
  <mergeCells count="60">
    <mergeCell ref="B25:E27"/>
    <mergeCell ref="H6:L6"/>
    <mergeCell ref="B33:E33"/>
    <mergeCell ref="B16:E16"/>
    <mergeCell ref="B21:B22"/>
    <mergeCell ref="B30:E30"/>
    <mergeCell ref="I24:K24"/>
    <mergeCell ref="B35:E37"/>
    <mergeCell ref="I31:J31"/>
    <mergeCell ref="L31:M31"/>
    <mergeCell ref="I32:K32"/>
    <mergeCell ref="L32:N32"/>
    <mergeCell ref="H33:N33"/>
    <mergeCell ref="I21:J21"/>
    <mergeCell ref="L21:M21"/>
    <mergeCell ref="I22:K22"/>
    <mergeCell ref="L22:N22"/>
    <mergeCell ref="I23:J23"/>
    <mergeCell ref="L23:M23"/>
    <mergeCell ref="L24:N24"/>
    <mergeCell ref="I25:J25"/>
    <mergeCell ref="I30:K30"/>
    <mergeCell ref="L30:N30"/>
    <mergeCell ref="I27:J27"/>
    <mergeCell ref="L25:M25"/>
    <mergeCell ref="I26:K26"/>
    <mergeCell ref="L26:N26"/>
    <mergeCell ref="L27:M27"/>
    <mergeCell ref="I28:K28"/>
    <mergeCell ref="L28:N28"/>
    <mergeCell ref="I29:J29"/>
    <mergeCell ref="L29:M29"/>
    <mergeCell ref="J7:K7"/>
    <mergeCell ref="M7:N7"/>
    <mergeCell ref="J8:K8"/>
    <mergeCell ref="M8:N8"/>
    <mergeCell ref="J9:K9"/>
    <mergeCell ref="M9:N9"/>
    <mergeCell ref="I10:K10"/>
    <mergeCell ref="L10:N10"/>
    <mergeCell ref="J11:K11"/>
    <mergeCell ref="M11:N11"/>
    <mergeCell ref="I12:K12"/>
    <mergeCell ref="L12:N12"/>
    <mergeCell ref="J13:K13"/>
    <mergeCell ref="M13:N13"/>
    <mergeCell ref="I14:K14"/>
    <mergeCell ref="L14:N14"/>
    <mergeCell ref="I15:J15"/>
    <mergeCell ref="L15:M15"/>
    <mergeCell ref="I19:J19"/>
    <mergeCell ref="L19:M19"/>
    <mergeCell ref="I20:K20"/>
    <mergeCell ref="L20:N20"/>
    <mergeCell ref="I16:K16"/>
    <mergeCell ref="L16:N16"/>
    <mergeCell ref="I17:J17"/>
    <mergeCell ref="L17:M17"/>
    <mergeCell ref="I18:K18"/>
    <mergeCell ref="L18:N18"/>
  </mergeCells>
  <phoneticPr fontId="11" type="noConversion"/>
  <pageMargins left="0.75" right="0.75" top="1" bottom="1"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W160"/>
  <sheetViews>
    <sheetView tabSelected="1" topLeftCell="A19" zoomScale="85" zoomScaleNormal="85" workbookViewId="0">
      <selection activeCell="E140" sqref="E140"/>
    </sheetView>
  </sheetViews>
  <sheetFormatPr defaultColWidth="11.5" defaultRowHeight="14.25"/>
  <cols>
    <col min="1" max="1" width="2.5" customWidth="1"/>
    <col min="2" max="3" width="25.625" customWidth="1"/>
    <col min="4" max="11" width="11.5" customWidth="1"/>
    <col min="12" max="12" width="9.125" customWidth="1"/>
    <col min="13" max="13" width="10.125" customWidth="1"/>
    <col min="14" max="14" width="11.5" customWidth="1"/>
    <col min="15" max="15" width="27.875" customWidth="1"/>
  </cols>
  <sheetData>
    <row r="1" spans="1:12" ht="18.75" thickBot="1">
      <c r="A1" s="168" t="s">
        <v>172</v>
      </c>
      <c r="B1" s="168"/>
      <c r="C1" s="168"/>
      <c r="D1" s="168"/>
      <c r="E1" s="168"/>
      <c r="F1" s="168"/>
      <c r="G1" s="168"/>
      <c r="H1" s="168"/>
      <c r="I1" s="168"/>
      <c r="J1" s="168"/>
      <c r="K1" s="168"/>
      <c r="L1" s="168"/>
    </row>
    <row r="2" spans="1:12" ht="15" thickBot="1">
      <c r="B2" s="151" t="s">
        <v>187</v>
      </c>
      <c r="C2" s="163" t="s">
        <v>188</v>
      </c>
      <c r="D2" s="164"/>
      <c r="E2" s="164"/>
      <c r="F2" s="164"/>
      <c r="G2" s="164"/>
      <c r="H2" s="60"/>
      <c r="I2" s="74"/>
    </row>
    <row r="3" spans="1:12" ht="24.75" thickBot="1">
      <c r="B3" s="153"/>
      <c r="C3" s="71" t="s">
        <v>189</v>
      </c>
      <c r="D3" s="72" t="s">
        <v>31</v>
      </c>
      <c r="G3" s="73" t="s">
        <v>32</v>
      </c>
      <c r="H3" s="73" t="s">
        <v>33</v>
      </c>
      <c r="I3" s="71" t="s">
        <v>34</v>
      </c>
    </row>
    <row r="4" spans="1:12" ht="24.75" thickBot="1">
      <c r="B4" s="145" t="s">
        <v>173</v>
      </c>
      <c r="C4" s="66" t="s">
        <v>174</v>
      </c>
      <c r="D4" s="67" t="s">
        <v>175</v>
      </c>
      <c r="E4" s="67" t="s">
        <v>36</v>
      </c>
      <c r="F4" s="67" t="s">
        <v>176</v>
      </c>
      <c r="G4" s="67">
        <v>-50</v>
      </c>
      <c r="H4" s="67">
        <v>1</v>
      </c>
      <c r="I4" s="67"/>
    </row>
    <row r="5" spans="1:12" ht="24">
      <c r="B5" s="188"/>
      <c r="C5" s="68" t="s">
        <v>177</v>
      </c>
      <c r="D5" s="145" t="s">
        <v>175</v>
      </c>
      <c r="E5" s="145" t="s">
        <v>36</v>
      </c>
      <c r="F5" s="145" t="s">
        <v>176</v>
      </c>
      <c r="G5" s="145">
        <v>-50</v>
      </c>
      <c r="H5" s="145">
        <v>1</v>
      </c>
      <c r="I5" s="145">
        <v>2</v>
      </c>
    </row>
    <row r="6" spans="1:12" ht="15" thickBot="1">
      <c r="B6" s="188"/>
      <c r="C6" s="69" t="s">
        <v>178</v>
      </c>
      <c r="D6" s="146"/>
      <c r="E6" s="146"/>
      <c r="F6" s="146"/>
      <c r="G6" s="146"/>
      <c r="H6" s="146"/>
      <c r="I6" s="146"/>
    </row>
    <row r="7" spans="1:12" ht="15" thickBot="1">
      <c r="B7" s="188"/>
      <c r="C7" s="69" t="s">
        <v>179</v>
      </c>
      <c r="D7" s="70" t="s">
        <v>180</v>
      </c>
      <c r="E7" s="70" t="s">
        <v>36</v>
      </c>
      <c r="F7" s="70" t="s">
        <v>181</v>
      </c>
      <c r="G7" s="70">
        <v>-50</v>
      </c>
      <c r="H7" s="70">
        <v>1</v>
      </c>
      <c r="I7" s="70">
        <v>11</v>
      </c>
    </row>
    <row r="8" spans="1:12" ht="15" thickBot="1">
      <c r="B8" s="188"/>
      <c r="C8" s="69" t="s">
        <v>72</v>
      </c>
      <c r="D8" s="70" t="s">
        <v>175</v>
      </c>
      <c r="E8" s="70" t="s">
        <v>36</v>
      </c>
      <c r="F8" s="70" t="s">
        <v>176</v>
      </c>
      <c r="G8" s="70">
        <v>-50</v>
      </c>
      <c r="H8" s="70">
        <v>1</v>
      </c>
      <c r="I8" s="70" t="s">
        <v>182</v>
      </c>
    </row>
    <row r="9" spans="1:12" ht="15" thickBot="1">
      <c r="B9" s="188"/>
      <c r="C9" s="69" t="s">
        <v>183</v>
      </c>
      <c r="D9" s="70" t="s">
        <v>175</v>
      </c>
      <c r="E9" s="70" t="s">
        <v>36</v>
      </c>
      <c r="F9" s="70" t="s">
        <v>176</v>
      </c>
      <c r="G9" s="70">
        <v>-50</v>
      </c>
      <c r="H9" s="70">
        <v>1</v>
      </c>
      <c r="I9" s="70" t="s">
        <v>184</v>
      </c>
    </row>
    <row r="10" spans="1:12" ht="15" thickBot="1">
      <c r="B10" s="188"/>
      <c r="C10" s="69" t="s">
        <v>70</v>
      </c>
      <c r="D10" s="70">
        <v>470</v>
      </c>
      <c r="E10" s="70" t="s">
        <v>36</v>
      </c>
      <c r="F10" s="70">
        <v>694</v>
      </c>
      <c r="G10" s="70">
        <v>-42</v>
      </c>
      <c r="H10" s="70">
        <v>8</v>
      </c>
      <c r="I10" s="70" t="s">
        <v>185</v>
      </c>
    </row>
    <row r="11" spans="1:12" ht="15" thickBot="1">
      <c r="B11" s="188"/>
      <c r="C11" s="69" t="s">
        <v>70</v>
      </c>
      <c r="D11" s="70">
        <v>470</v>
      </c>
      <c r="E11" s="70" t="s">
        <v>36</v>
      </c>
      <c r="F11" s="70">
        <v>710</v>
      </c>
      <c r="G11" s="70">
        <v>-26.2</v>
      </c>
      <c r="H11" s="70">
        <v>6</v>
      </c>
      <c r="I11" s="70">
        <v>13</v>
      </c>
    </row>
    <row r="12" spans="1:12" ht="15" thickBot="1">
      <c r="B12" s="188"/>
      <c r="C12" s="69" t="s">
        <v>70</v>
      </c>
      <c r="D12" s="70">
        <v>662</v>
      </c>
      <c r="E12" s="70" t="s">
        <v>36</v>
      </c>
      <c r="F12" s="70">
        <v>694</v>
      </c>
      <c r="G12" s="70">
        <v>-26.2</v>
      </c>
      <c r="H12" s="70">
        <v>6</v>
      </c>
      <c r="I12" s="70">
        <v>4</v>
      </c>
    </row>
    <row r="13" spans="1:12" ht="15" thickBot="1">
      <c r="B13" s="188"/>
      <c r="C13" s="69" t="s">
        <v>70</v>
      </c>
      <c r="D13" s="70">
        <v>758</v>
      </c>
      <c r="E13" s="70" t="s">
        <v>36</v>
      </c>
      <c r="F13" s="70">
        <v>773</v>
      </c>
      <c r="G13" s="70">
        <v>-32</v>
      </c>
      <c r="H13" s="70">
        <v>1</v>
      </c>
      <c r="I13" s="70">
        <v>4</v>
      </c>
    </row>
    <row r="14" spans="1:12" ht="15" thickBot="1">
      <c r="B14" s="188"/>
      <c r="C14" s="69" t="s">
        <v>70</v>
      </c>
      <c r="D14" s="70">
        <v>773</v>
      </c>
      <c r="E14" s="70" t="s">
        <v>36</v>
      </c>
      <c r="F14" s="70">
        <v>803</v>
      </c>
      <c r="G14" s="70">
        <v>-50</v>
      </c>
      <c r="H14" s="70">
        <v>1</v>
      </c>
      <c r="I14" s="70"/>
    </row>
    <row r="15" spans="1:12" ht="15" thickBot="1">
      <c r="B15" s="146"/>
      <c r="C15" s="69" t="s">
        <v>70</v>
      </c>
      <c r="D15" s="70">
        <v>1884.5</v>
      </c>
      <c r="E15" s="70" t="s">
        <v>36</v>
      </c>
      <c r="F15" s="70">
        <v>1915.7</v>
      </c>
      <c r="G15" s="70">
        <v>-41</v>
      </c>
      <c r="H15" s="70">
        <v>0.3</v>
      </c>
      <c r="I15" s="70" t="s">
        <v>186</v>
      </c>
    </row>
    <row r="19" spans="1:12">
      <c r="B19" s="46"/>
      <c r="C19" s="46"/>
      <c r="D19" s="46"/>
      <c r="E19" s="46"/>
      <c r="F19" s="46"/>
      <c r="G19" s="46"/>
      <c r="H19" s="46"/>
      <c r="I19" s="46"/>
    </row>
    <row r="20" spans="1:12">
      <c r="B20" s="46"/>
      <c r="C20" s="46"/>
      <c r="D20" s="46"/>
      <c r="E20" s="46"/>
      <c r="F20" s="46"/>
      <c r="G20" s="46"/>
      <c r="H20" s="46"/>
      <c r="I20" s="46"/>
    </row>
    <row r="21" spans="1:12">
      <c r="B21" s="40"/>
      <c r="C21" s="41"/>
      <c r="D21" s="42"/>
      <c r="E21" s="22"/>
      <c r="F21" s="20"/>
      <c r="G21" s="22"/>
      <c r="H21" s="24"/>
      <c r="I21" s="24"/>
    </row>
    <row r="22" spans="1:12" ht="18">
      <c r="A22" s="168" t="s">
        <v>37</v>
      </c>
      <c r="B22" s="168"/>
      <c r="C22" s="168"/>
      <c r="D22" s="168"/>
      <c r="E22" s="168"/>
      <c r="F22" s="168"/>
      <c r="G22" s="168"/>
      <c r="H22" s="168"/>
      <c r="I22" s="168"/>
      <c r="J22" s="168"/>
      <c r="K22" s="168"/>
      <c r="L22" s="168"/>
    </row>
    <row r="23" spans="1:12" ht="18.75" thickBot="1">
      <c r="A23" s="10"/>
      <c r="B23" s="10"/>
      <c r="C23" s="10"/>
      <c r="D23" s="10"/>
      <c r="E23" s="10"/>
      <c r="F23" s="10"/>
      <c r="G23" s="10"/>
      <c r="H23" s="10"/>
      <c r="I23" s="10"/>
      <c r="J23" s="10"/>
      <c r="K23" s="10"/>
      <c r="L23" s="10"/>
    </row>
    <row r="24" spans="1:12" ht="15" thickBot="1">
      <c r="C24" s="11" t="s">
        <v>93</v>
      </c>
      <c r="E24" s="11" t="s">
        <v>71</v>
      </c>
    </row>
    <row r="25" spans="1:12">
      <c r="B25" s="12" t="s">
        <v>14</v>
      </c>
      <c r="C25" s="13" t="s">
        <v>15</v>
      </c>
      <c r="D25" s="12" t="s">
        <v>16</v>
      </c>
      <c r="E25" s="13" t="s">
        <v>17</v>
      </c>
      <c r="F25" s="12" t="s">
        <v>18</v>
      </c>
    </row>
    <row r="26" spans="1:12">
      <c r="B26" s="14" t="s">
        <v>21</v>
      </c>
      <c r="C26" s="15">
        <v>703</v>
      </c>
      <c r="D26" s="15">
        <v>748</v>
      </c>
      <c r="E26" s="15">
        <v>2496</v>
      </c>
      <c r="F26" s="15">
        <v>2690</v>
      </c>
    </row>
    <row r="27" spans="1:12" ht="22.5">
      <c r="B27" s="14" t="s">
        <v>40</v>
      </c>
      <c r="C27" s="16" t="s">
        <v>41</v>
      </c>
      <c r="D27" s="16" t="s">
        <v>42</v>
      </c>
      <c r="E27" s="16" t="s">
        <v>3</v>
      </c>
      <c r="F27" s="16" t="s">
        <v>26</v>
      </c>
    </row>
    <row r="28" spans="1:12">
      <c r="B28" s="14" t="s">
        <v>27</v>
      </c>
      <c r="C28" s="17">
        <f>ABS(C26-F26)</f>
        <v>1987</v>
      </c>
      <c r="D28" s="17">
        <f>ABS(D26-E26)</f>
        <v>1748</v>
      </c>
      <c r="E28" s="17">
        <f>ABS(E26+C26)</f>
        <v>3199</v>
      </c>
      <c r="F28" s="17">
        <f>ABS(F26+D26)</f>
        <v>3438</v>
      </c>
    </row>
    <row r="29" spans="1:12" ht="22.5">
      <c r="B29" s="14" t="s">
        <v>43</v>
      </c>
      <c r="C29" s="16" t="s">
        <v>4</v>
      </c>
      <c r="D29" s="16" t="s">
        <v>5</v>
      </c>
      <c r="E29" s="16" t="s">
        <v>6</v>
      </c>
      <c r="F29" s="16" t="s">
        <v>7</v>
      </c>
    </row>
    <row r="30" spans="1:12">
      <c r="B30" s="14" t="s">
        <v>27</v>
      </c>
      <c r="C30" s="17">
        <f>ABS(2*C26-F26)</f>
        <v>1284</v>
      </c>
      <c r="D30" s="17">
        <f>ABS(2*D26-E26)</f>
        <v>1000</v>
      </c>
      <c r="E30" s="17">
        <f>ABS(2*E26-D26)</f>
        <v>4244</v>
      </c>
      <c r="F30" s="17">
        <f>ABS(2*F26-C26)</f>
        <v>4677</v>
      </c>
    </row>
    <row r="31" spans="1:12" ht="22.5">
      <c r="B31" s="14" t="s">
        <v>43</v>
      </c>
      <c r="C31" s="16" t="s">
        <v>8</v>
      </c>
      <c r="D31" s="16" t="s">
        <v>9</v>
      </c>
      <c r="E31" s="16" t="s">
        <v>28</v>
      </c>
      <c r="F31" s="16" t="s">
        <v>10</v>
      </c>
    </row>
    <row r="32" spans="1:12" ht="15" thickBot="1">
      <c r="B32" s="78" t="s">
        <v>27</v>
      </c>
      <c r="C32" s="79">
        <f>ABS(2*C26+E26)</f>
        <v>3902</v>
      </c>
      <c r="D32" s="79">
        <f>ABS(2*D26+F26)</f>
        <v>4186</v>
      </c>
      <c r="E32" s="79">
        <f>ABS(2*E26+C26)</f>
        <v>5695</v>
      </c>
      <c r="F32" s="79">
        <f>ABS(2*F26+D26)</f>
        <v>6128</v>
      </c>
    </row>
    <row r="33" spans="1:12">
      <c r="B33" s="76"/>
      <c r="C33" s="77"/>
      <c r="D33" s="77"/>
      <c r="E33" s="77"/>
      <c r="F33" s="77"/>
    </row>
    <row r="34" spans="1:12">
      <c r="B34" s="76"/>
      <c r="C34" s="34"/>
      <c r="D34" s="34"/>
      <c r="E34" s="34"/>
      <c r="F34" s="34"/>
    </row>
    <row r="36" spans="1:12" ht="18.75" thickBot="1">
      <c r="A36" s="168" t="s">
        <v>44</v>
      </c>
      <c r="B36" s="168"/>
      <c r="C36" s="168"/>
      <c r="D36" s="168"/>
      <c r="E36" s="168"/>
      <c r="F36" s="168"/>
      <c r="G36" s="168"/>
      <c r="H36" s="168"/>
      <c r="I36" s="168"/>
      <c r="J36" s="168"/>
      <c r="K36" s="168"/>
      <c r="L36" s="168"/>
    </row>
    <row r="37" spans="1:12" ht="30" customHeight="1" thickBot="1">
      <c r="A37" s="170" t="s">
        <v>45</v>
      </c>
      <c r="B37" s="171"/>
      <c r="C37" s="171"/>
      <c r="D37" s="171"/>
      <c r="E37" s="171"/>
      <c r="F37" s="171"/>
      <c r="G37" s="171"/>
      <c r="H37" s="171"/>
      <c r="I37" s="172"/>
    </row>
    <row r="38" spans="1:12" ht="15" thickBot="1">
      <c r="E38" s="80" t="s">
        <v>191</v>
      </c>
    </row>
    <row r="39" spans="1:12" ht="15.75" customHeight="1" thickBot="1">
      <c r="B39" s="151" t="s">
        <v>83</v>
      </c>
      <c r="C39" s="163" t="s">
        <v>29</v>
      </c>
      <c r="D39" s="164"/>
      <c r="E39" s="164"/>
      <c r="F39" s="164"/>
      <c r="G39" s="164"/>
      <c r="H39" s="164"/>
      <c r="I39" s="164"/>
      <c r="J39" s="164"/>
      <c r="K39" s="164"/>
      <c r="L39" s="165"/>
    </row>
    <row r="40" spans="1:12" ht="24.75" thickBot="1">
      <c r="B40" s="152"/>
      <c r="C40" s="39" t="s">
        <v>30</v>
      </c>
      <c r="D40" s="163" t="s">
        <v>31</v>
      </c>
      <c r="E40" s="164"/>
      <c r="F40" s="165"/>
      <c r="G40" s="39" t="s">
        <v>32</v>
      </c>
      <c r="H40" s="39" t="s">
        <v>33</v>
      </c>
      <c r="I40" s="18" t="s">
        <v>34</v>
      </c>
      <c r="J40" s="163" t="s">
        <v>35</v>
      </c>
      <c r="K40" s="164"/>
      <c r="L40" s="165"/>
    </row>
    <row r="41" spans="1:12" ht="15" thickBot="1">
      <c r="B41" s="145" t="s">
        <v>190</v>
      </c>
      <c r="C41" s="82" t="s">
        <v>193</v>
      </c>
      <c r="D41" s="86">
        <v>2110</v>
      </c>
      <c r="E41" s="70" t="s">
        <v>46</v>
      </c>
      <c r="F41" s="86">
        <v>2170</v>
      </c>
      <c r="G41" s="67">
        <v>-50</v>
      </c>
      <c r="H41" s="43">
        <v>1</v>
      </c>
      <c r="I41" s="87" t="s">
        <v>214</v>
      </c>
      <c r="J41" s="142" t="s">
        <v>216</v>
      </c>
      <c r="K41" s="143"/>
      <c r="L41" s="144"/>
    </row>
    <row r="42" spans="1:12" ht="15" thickBot="1">
      <c r="B42" s="188"/>
      <c r="C42" s="91" t="s">
        <v>194</v>
      </c>
      <c r="D42" s="86">
        <v>1930</v>
      </c>
      <c r="E42" s="70" t="s">
        <v>46</v>
      </c>
      <c r="F42" s="86">
        <v>1990</v>
      </c>
      <c r="G42" s="67">
        <v>-50</v>
      </c>
      <c r="H42" s="43">
        <v>1</v>
      </c>
      <c r="I42" s="9"/>
      <c r="J42" s="88">
        <v>1930</v>
      </c>
      <c r="K42" s="89" t="s">
        <v>217</v>
      </c>
      <c r="L42" s="88">
        <v>1987</v>
      </c>
    </row>
    <row r="43" spans="1:12" ht="15" thickBot="1">
      <c r="B43" s="188"/>
      <c r="C43" s="91" t="s">
        <v>195</v>
      </c>
      <c r="D43" s="86">
        <v>1805</v>
      </c>
      <c r="E43" s="70"/>
      <c r="F43" s="86">
        <v>1880</v>
      </c>
      <c r="G43" s="67">
        <v>-50</v>
      </c>
      <c r="H43" s="43">
        <v>1</v>
      </c>
      <c r="I43" s="9"/>
      <c r="J43" s="88">
        <v>1805</v>
      </c>
      <c r="K43" s="89" t="s">
        <v>217</v>
      </c>
      <c r="L43" s="90">
        <v>1880</v>
      </c>
    </row>
    <row r="44" spans="1:12" ht="15" thickBot="1">
      <c r="B44" s="188"/>
      <c r="C44" s="82" t="s">
        <v>192</v>
      </c>
      <c r="D44" s="86">
        <v>2110</v>
      </c>
      <c r="E44" s="70" t="s">
        <v>46</v>
      </c>
      <c r="F44" s="86">
        <v>2155</v>
      </c>
      <c r="G44" s="67">
        <v>-50</v>
      </c>
      <c r="H44" s="43">
        <v>1</v>
      </c>
      <c r="I44" s="9">
        <v>2</v>
      </c>
      <c r="J44" s="154" t="s">
        <v>216</v>
      </c>
      <c r="K44" s="155"/>
      <c r="L44" s="156"/>
    </row>
    <row r="45" spans="1:12" ht="15" thickBot="1">
      <c r="B45" s="188"/>
      <c r="C45" s="82" t="s">
        <v>196</v>
      </c>
      <c r="D45" s="86">
        <v>869</v>
      </c>
      <c r="E45" s="70" t="s">
        <v>46</v>
      </c>
      <c r="F45" s="86">
        <v>894</v>
      </c>
      <c r="G45" s="67">
        <v>-50</v>
      </c>
      <c r="H45" s="43">
        <v>1</v>
      </c>
      <c r="I45" s="9"/>
      <c r="J45" s="154" t="s">
        <v>216</v>
      </c>
      <c r="K45" s="155"/>
      <c r="L45" s="156"/>
    </row>
    <row r="46" spans="1:12" ht="15" thickBot="1">
      <c r="B46" s="188"/>
      <c r="C46" s="82" t="s">
        <v>197</v>
      </c>
      <c r="D46" s="86">
        <v>925</v>
      </c>
      <c r="E46" s="70" t="s">
        <v>46</v>
      </c>
      <c r="F46" s="86">
        <v>960</v>
      </c>
      <c r="G46" s="67">
        <v>-50</v>
      </c>
      <c r="H46" s="43">
        <v>1</v>
      </c>
      <c r="I46" s="9"/>
      <c r="J46" s="154" t="s">
        <v>216</v>
      </c>
      <c r="K46" s="155"/>
      <c r="L46" s="156"/>
    </row>
    <row r="47" spans="1:12" ht="15" thickBot="1">
      <c r="B47" s="188"/>
      <c r="C47" s="84" t="s">
        <v>198</v>
      </c>
      <c r="D47" s="86">
        <v>2110</v>
      </c>
      <c r="E47" s="70" t="s">
        <v>46</v>
      </c>
      <c r="F47" s="86">
        <v>2170</v>
      </c>
      <c r="G47" s="67">
        <v>-50</v>
      </c>
      <c r="H47" s="43">
        <v>1</v>
      </c>
      <c r="I47" s="9">
        <v>2</v>
      </c>
      <c r="J47" s="154" t="s">
        <v>216</v>
      </c>
      <c r="K47" s="155"/>
      <c r="L47" s="156"/>
    </row>
    <row r="48" spans="1:12" ht="15" thickBot="1">
      <c r="B48" s="188"/>
      <c r="C48" s="82" t="s">
        <v>199</v>
      </c>
      <c r="D48" s="86">
        <v>1475.9</v>
      </c>
      <c r="E48" s="70" t="s">
        <v>46</v>
      </c>
      <c r="F48" s="86">
        <v>1495.9</v>
      </c>
      <c r="G48" s="67">
        <v>-50</v>
      </c>
      <c r="H48" s="43">
        <v>1</v>
      </c>
      <c r="I48" s="87" t="s">
        <v>215</v>
      </c>
      <c r="J48" s="154" t="s">
        <v>216</v>
      </c>
      <c r="K48" s="155"/>
      <c r="L48" s="156"/>
    </row>
    <row r="49" spans="2:12" ht="15" thickBot="1">
      <c r="B49" s="188"/>
      <c r="C49" s="82" t="s">
        <v>200</v>
      </c>
      <c r="D49" s="86">
        <v>860</v>
      </c>
      <c r="E49" s="70" t="s">
        <v>46</v>
      </c>
      <c r="F49" s="86">
        <v>875</v>
      </c>
      <c r="G49" s="67">
        <v>-50</v>
      </c>
      <c r="H49" s="43">
        <v>1</v>
      </c>
      <c r="I49" s="9">
        <v>11</v>
      </c>
      <c r="J49" s="154" t="s">
        <v>216</v>
      </c>
      <c r="K49" s="155"/>
      <c r="L49" s="156"/>
    </row>
    <row r="50" spans="2:12" ht="15" thickBot="1">
      <c r="B50" s="188"/>
      <c r="C50" s="82" t="s">
        <v>201</v>
      </c>
      <c r="D50" s="86">
        <v>875</v>
      </c>
      <c r="E50" s="70" t="s">
        <v>46</v>
      </c>
      <c r="F50" s="86">
        <v>890</v>
      </c>
      <c r="G50" s="67">
        <v>-50</v>
      </c>
      <c r="H50" s="43">
        <v>1</v>
      </c>
      <c r="I50" s="9">
        <v>11</v>
      </c>
      <c r="J50" s="154" t="s">
        <v>216</v>
      </c>
      <c r="K50" s="155"/>
      <c r="L50" s="156"/>
    </row>
    <row r="51" spans="2:12" ht="15" thickBot="1">
      <c r="B51" s="188"/>
      <c r="C51" s="83" t="s">
        <v>138</v>
      </c>
      <c r="D51" s="86">
        <v>1495.9</v>
      </c>
      <c r="E51" s="70" t="s">
        <v>46</v>
      </c>
      <c r="F51" s="86">
        <v>1510.9</v>
      </c>
      <c r="G51" s="67">
        <v>-50</v>
      </c>
      <c r="H51" s="43">
        <v>1</v>
      </c>
      <c r="I51" s="87" t="s">
        <v>215</v>
      </c>
      <c r="J51" s="154" t="s">
        <v>216</v>
      </c>
      <c r="K51" s="155"/>
      <c r="L51" s="156"/>
    </row>
    <row r="52" spans="2:12" ht="15" thickBot="1">
      <c r="B52" s="188"/>
      <c r="C52" s="91" t="s">
        <v>202</v>
      </c>
      <c r="D52" s="86">
        <v>1930</v>
      </c>
      <c r="E52" s="70" t="s">
        <v>46</v>
      </c>
      <c r="F52" s="86">
        <v>1995</v>
      </c>
      <c r="G52" s="67">
        <v>-50</v>
      </c>
      <c r="H52" s="43">
        <v>1</v>
      </c>
      <c r="I52" s="9"/>
      <c r="J52" s="90">
        <v>1930</v>
      </c>
      <c r="K52" s="89" t="s">
        <v>217</v>
      </c>
      <c r="L52" s="88">
        <v>1987</v>
      </c>
    </row>
    <row r="53" spans="2:12" ht="15" thickBot="1">
      <c r="B53" s="188"/>
      <c r="C53" s="82" t="s">
        <v>203</v>
      </c>
      <c r="D53" s="86">
        <v>859</v>
      </c>
      <c r="E53" s="70" t="s">
        <v>46</v>
      </c>
      <c r="F53" s="86">
        <v>894</v>
      </c>
      <c r="G53" s="67">
        <v>-50</v>
      </c>
      <c r="H53" s="43">
        <v>1</v>
      </c>
      <c r="I53" s="9"/>
      <c r="J53" s="154" t="s">
        <v>216</v>
      </c>
      <c r="K53" s="155"/>
      <c r="L53" s="156"/>
    </row>
    <row r="54" spans="2:12" ht="15" thickBot="1">
      <c r="B54" s="188"/>
      <c r="C54" s="84" t="s">
        <v>204</v>
      </c>
      <c r="D54" s="86">
        <v>852</v>
      </c>
      <c r="E54" s="70" t="s">
        <v>46</v>
      </c>
      <c r="F54" s="86">
        <v>869</v>
      </c>
      <c r="G54" s="67">
        <v>-50</v>
      </c>
      <c r="H54" s="43">
        <v>1</v>
      </c>
      <c r="I54" s="9"/>
      <c r="J54" s="154" t="s">
        <v>216</v>
      </c>
      <c r="K54" s="155"/>
      <c r="L54" s="156"/>
    </row>
    <row r="55" spans="2:12" ht="15" thickBot="1">
      <c r="B55" s="188"/>
      <c r="C55" s="82" t="s">
        <v>205</v>
      </c>
      <c r="D55" s="86">
        <v>2010</v>
      </c>
      <c r="E55" s="70" t="s">
        <v>46</v>
      </c>
      <c r="F55" s="86">
        <v>2025</v>
      </c>
      <c r="G55" s="67">
        <v>-50</v>
      </c>
      <c r="H55" s="43">
        <v>1</v>
      </c>
      <c r="I55" s="9"/>
      <c r="J55" s="154" t="s">
        <v>216</v>
      </c>
      <c r="K55" s="155"/>
      <c r="L55" s="156"/>
    </row>
    <row r="56" spans="2:12" ht="15" thickBot="1">
      <c r="B56" s="188"/>
      <c r="C56" s="91" t="s">
        <v>206</v>
      </c>
      <c r="D56" s="86">
        <v>3400</v>
      </c>
      <c r="E56" s="70" t="s">
        <v>46</v>
      </c>
      <c r="F56" s="86">
        <v>3600</v>
      </c>
      <c r="G56" s="67">
        <v>-50</v>
      </c>
      <c r="H56" s="43">
        <v>1</v>
      </c>
      <c r="I56" s="9">
        <v>2</v>
      </c>
      <c r="J56" s="90">
        <v>3400</v>
      </c>
      <c r="K56" s="89" t="s">
        <v>217</v>
      </c>
      <c r="L56" s="88">
        <v>3438</v>
      </c>
    </row>
    <row r="57" spans="2:12" ht="15" thickBot="1">
      <c r="B57" s="188"/>
      <c r="C57" s="82" t="s">
        <v>207</v>
      </c>
      <c r="D57" s="86">
        <v>1432</v>
      </c>
      <c r="E57" s="70" t="s">
        <v>46</v>
      </c>
      <c r="F57" s="86">
        <v>1517</v>
      </c>
      <c r="G57" s="67">
        <v>-50</v>
      </c>
      <c r="H57" s="43">
        <v>1</v>
      </c>
      <c r="I57" s="9">
        <v>2</v>
      </c>
      <c r="J57" s="154" t="s">
        <v>216</v>
      </c>
      <c r="K57" s="155"/>
      <c r="L57" s="156"/>
    </row>
    <row r="58" spans="2:12" ht="15" thickBot="1">
      <c r="B58" s="188"/>
      <c r="C58" s="82" t="s">
        <v>208</v>
      </c>
      <c r="D58" s="86">
        <v>1427</v>
      </c>
      <c r="E58" s="70" t="s">
        <v>46</v>
      </c>
      <c r="F58" s="86">
        <v>1432</v>
      </c>
      <c r="G58" s="67">
        <v>-50</v>
      </c>
      <c r="H58" s="43">
        <v>1</v>
      </c>
      <c r="I58" s="9">
        <v>2</v>
      </c>
      <c r="J58" s="154" t="s">
        <v>216</v>
      </c>
      <c r="K58" s="155"/>
      <c r="L58" s="156"/>
    </row>
    <row r="59" spans="2:12" ht="15" thickBot="1">
      <c r="B59" s="188"/>
      <c r="C59" s="91" t="s">
        <v>209</v>
      </c>
      <c r="D59" s="86">
        <v>3300</v>
      </c>
      <c r="E59" s="70" t="s">
        <v>46</v>
      </c>
      <c r="F59" s="86">
        <v>3400</v>
      </c>
      <c r="G59" s="67">
        <v>-50</v>
      </c>
      <c r="H59" s="43">
        <v>1</v>
      </c>
      <c r="I59" s="9">
        <v>2</v>
      </c>
      <c r="J59" s="90">
        <v>3300</v>
      </c>
      <c r="K59" s="89" t="s">
        <v>217</v>
      </c>
      <c r="L59" s="90">
        <v>3400</v>
      </c>
    </row>
    <row r="60" spans="2:12" ht="15" thickBot="1">
      <c r="B60" s="188"/>
      <c r="C60" s="84" t="s">
        <v>210</v>
      </c>
      <c r="D60" s="86">
        <v>2110</v>
      </c>
      <c r="E60" s="70" t="s">
        <v>46</v>
      </c>
      <c r="F60" s="86">
        <v>2200</v>
      </c>
      <c r="G60" s="67">
        <v>-50</v>
      </c>
      <c r="H60" s="43">
        <v>1</v>
      </c>
      <c r="I60" s="9">
        <v>2</v>
      </c>
      <c r="J60" s="154" t="s">
        <v>216</v>
      </c>
      <c r="K60" s="155"/>
      <c r="L60" s="156"/>
    </row>
    <row r="61" spans="2:12" ht="15" thickBot="1">
      <c r="B61" s="188"/>
      <c r="C61" s="84" t="s">
        <v>211</v>
      </c>
      <c r="D61" s="86">
        <v>2110</v>
      </c>
      <c r="E61" s="70" t="s">
        <v>46</v>
      </c>
      <c r="F61" s="86">
        <v>2200</v>
      </c>
      <c r="G61" s="67">
        <v>-50</v>
      </c>
      <c r="H61" s="43">
        <v>1</v>
      </c>
      <c r="I61" s="9">
        <v>2</v>
      </c>
      <c r="J61" s="154" t="s">
        <v>216</v>
      </c>
      <c r="K61" s="155"/>
      <c r="L61" s="156"/>
    </row>
    <row r="62" spans="2:12" ht="15" thickBot="1">
      <c r="B62" s="188"/>
      <c r="C62" s="84" t="s">
        <v>212</v>
      </c>
      <c r="D62" s="86">
        <v>460</v>
      </c>
      <c r="E62" s="70" t="s">
        <v>46</v>
      </c>
      <c r="F62" s="86">
        <v>465</v>
      </c>
      <c r="G62" s="67">
        <v>-50</v>
      </c>
      <c r="H62" s="43">
        <v>1</v>
      </c>
      <c r="I62" s="9">
        <v>2</v>
      </c>
      <c r="J62" s="154" t="s">
        <v>216</v>
      </c>
      <c r="K62" s="155"/>
      <c r="L62" s="156"/>
    </row>
    <row r="63" spans="2:12" ht="15" thickBot="1">
      <c r="B63" s="188"/>
      <c r="C63" s="84" t="s">
        <v>213</v>
      </c>
      <c r="D63" s="86">
        <v>1475</v>
      </c>
      <c r="E63" s="70" t="s">
        <v>46</v>
      </c>
      <c r="F63" s="86">
        <v>1518</v>
      </c>
      <c r="G63" s="67">
        <v>-50</v>
      </c>
      <c r="H63" s="43">
        <v>1</v>
      </c>
      <c r="I63" s="9">
        <v>2</v>
      </c>
      <c r="J63" s="154" t="s">
        <v>216</v>
      </c>
      <c r="K63" s="155"/>
      <c r="L63" s="156"/>
    </row>
    <row r="64" spans="2:12" ht="15" thickBot="1">
      <c r="B64" s="188"/>
      <c r="C64" s="189" t="s">
        <v>219</v>
      </c>
      <c r="D64" s="166">
        <v>3300</v>
      </c>
      <c r="E64" s="145" t="s">
        <v>46</v>
      </c>
      <c r="F64" s="166">
        <v>4200</v>
      </c>
      <c r="G64" s="145">
        <v>-50</v>
      </c>
      <c r="H64" s="147">
        <v>1</v>
      </c>
      <c r="I64" s="147">
        <v>2</v>
      </c>
      <c r="J64" s="90">
        <v>3300</v>
      </c>
      <c r="K64" s="89" t="s">
        <v>217</v>
      </c>
      <c r="L64" s="88">
        <v>3438</v>
      </c>
    </row>
    <row r="65" spans="1:23" ht="15" thickBot="1">
      <c r="B65" s="188"/>
      <c r="C65" s="190"/>
      <c r="D65" s="167"/>
      <c r="E65" s="146"/>
      <c r="F65" s="167"/>
      <c r="G65" s="146"/>
      <c r="H65" s="148"/>
      <c r="I65" s="148"/>
      <c r="J65" s="90">
        <v>3902</v>
      </c>
      <c r="K65" s="89" t="s">
        <v>217</v>
      </c>
      <c r="L65" s="88">
        <v>4186</v>
      </c>
    </row>
    <row r="66" spans="1:23" ht="15" thickBot="1">
      <c r="B66" s="188"/>
      <c r="C66" s="92" t="s">
        <v>220</v>
      </c>
      <c r="D66" s="86">
        <v>3300</v>
      </c>
      <c r="E66" s="70" t="s">
        <v>46</v>
      </c>
      <c r="F66" s="86">
        <v>3800</v>
      </c>
      <c r="G66" s="67">
        <v>-50</v>
      </c>
      <c r="H66" s="43">
        <v>1</v>
      </c>
      <c r="I66" s="9">
        <v>2</v>
      </c>
      <c r="J66" s="88">
        <v>3300</v>
      </c>
      <c r="K66" s="89" t="s">
        <v>217</v>
      </c>
      <c r="L66" s="88">
        <v>3438</v>
      </c>
    </row>
    <row r="67" spans="1:23" ht="15" thickBot="1">
      <c r="B67" s="188"/>
      <c r="C67" s="92" t="s">
        <v>221</v>
      </c>
      <c r="D67" s="86">
        <v>4400</v>
      </c>
      <c r="E67" s="70" t="s">
        <v>46</v>
      </c>
      <c r="F67" s="86">
        <v>5000</v>
      </c>
      <c r="G67" s="67">
        <v>-50</v>
      </c>
      <c r="H67" s="43">
        <v>1</v>
      </c>
      <c r="I67" s="9">
        <v>2</v>
      </c>
      <c r="J67" s="90">
        <v>4400</v>
      </c>
      <c r="K67" s="89" t="s">
        <v>217</v>
      </c>
      <c r="L67" s="88">
        <v>4677</v>
      </c>
    </row>
    <row r="68" spans="1:23" ht="15" thickBot="1">
      <c r="B68" s="188"/>
      <c r="C68" s="83" t="s">
        <v>139</v>
      </c>
      <c r="D68" s="70">
        <v>470</v>
      </c>
      <c r="E68" s="70" t="s">
        <v>46</v>
      </c>
      <c r="F68" s="70">
        <v>694</v>
      </c>
      <c r="G68" s="70">
        <v>-42</v>
      </c>
      <c r="H68" s="70">
        <v>8</v>
      </c>
      <c r="I68" s="9"/>
      <c r="J68" s="154" t="s">
        <v>216</v>
      </c>
      <c r="K68" s="155"/>
      <c r="L68" s="156"/>
    </row>
    <row r="69" spans="1:23" ht="15" thickBot="1">
      <c r="B69" s="188"/>
      <c r="C69" s="83" t="s">
        <v>139</v>
      </c>
      <c r="D69" s="70">
        <v>470</v>
      </c>
      <c r="E69" s="70" t="s">
        <v>46</v>
      </c>
      <c r="F69" s="70">
        <v>710</v>
      </c>
      <c r="G69" s="70">
        <v>-26.2</v>
      </c>
      <c r="H69" s="70">
        <v>6</v>
      </c>
      <c r="I69" s="9"/>
      <c r="J69" s="154" t="s">
        <v>216</v>
      </c>
      <c r="K69" s="155"/>
      <c r="L69" s="156"/>
    </row>
    <row r="70" spans="1:23" ht="15" thickBot="1">
      <c r="B70" s="188"/>
      <c r="C70" s="83" t="s">
        <v>139</v>
      </c>
      <c r="D70" s="70">
        <v>662</v>
      </c>
      <c r="E70" s="70" t="s">
        <v>46</v>
      </c>
      <c r="F70" s="70">
        <v>694</v>
      </c>
      <c r="G70" s="70">
        <v>-26.2</v>
      </c>
      <c r="H70" s="70">
        <v>6</v>
      </c>
      <c r="I70" s="9"/>
      <c r="J70" s="154" t="s">
        <v>216</v>
      </c>
      <c r="K70" s="155"/>
      <c r="L70" s="156"/>
    </row>
    <row r="71" spans="1:23" ht="15" thickBot="1">
      <c r="B71" s="188"/>
      <c r="C71" s="83" t="s">
        <v>139</v>
      </c>
      <c r="D71" s="70">
        <v>758</v>
      </c>
      <c r="E71" s="70" t="s">
        <v>46</v>
      </c>
      <c r="F71" s="70">
        <v>773</v>
      </c>
      <c r="G71" s="70">
        <v>-32</v>
      </c>
      <c r="H71" s="70">
        <v>1</v>
      </c>
      <c r="I71" s="9"/>
      <c r="J71" s="154" t="s">
        <v>216</v>
      </c>
      <c r="K71" s="155"/>
      <c r="L71" s="156"/>
    </row>
    <row r="72" spans="1:23" ht="15" thickBot="1">
      <c r="B72" s="188"/>
      <c r="C72" s="83" t="s">
        <v>139</v>
      </c>
      <c r="D72" s="70">
        <v>773</v>
      </c>
      <c r="E72" s="70" t="s">
        <v>46</v>
      </c>
      <c r="F72" s="70">
        <v>803</v>
      </c>
      <c r="G72" s="70">
        <v>-50</v>
      </c>
      <c r="H72" s="70">
        <v>1</v>
      </c>
      <c r="I72" s="9"/>
      <c r="J72" s="154" t="s">
        <v>216</v>
      </c>
      <c r="K72" s="155"/>
      <c r="L72" s="156"/>
    </row>
    <row r="73" spans="1:23" ht="15" thickBot="1">
      <c r="B73" s="146"/>
      <c r="C73" s="51" t="s">
        <v>139</v>
      </c>
      <c r="D73" s="70">
        <v>1884.5</v>
      </c>
      <c r="E73" s="70" t="s">
        <v>46</v>
      </c>
      <c r="F73" s="70">
        <v>1915.7</v>
      </c>
      <c r="G73" s="70">
        <v>-41</v>
      </c>
      <c r="H73" s="70">
        <v>0.3</v>
      </c>
      <c r="I73" s="9"/>
      <c r="J73" s="88">
        <v>1884.5</v>
      </c>
      <c r="K73" s="89" t="s">
        <v>217</v>
      </c>
      <c r="L73" s="88">
        <v>1915.7</v>
      </c>
    </row>
    <row r="74" spans="1:23">
      <c r="B74" s="19"/>
      <c r="C74" s="20"/>
      <c r="D74" s="21"/>
      <c r="E74" s="22"/>
      <c r="F74" s="23"/>
      <c r="G74" s="22"/>
      <c r="H74" s="24"/>
      <c r="I74" s="24"/>
      <c r="J74" s="25"/>
      <c r="K74" s="19"/>
      <c r="L74" s="19"/>
    </row>
    <row r="75" spans="1:23">
      <c r="B75" s="19"/>
      <c r="C75" s="20"/>
      <c r="D75" s="21"/>
      <c r="E75" s="22"/>
      <c r="F75" s="23"/>
      <c r="G75" s="22"/>
      <c r="H75" s="24"/>
      <c r="I75" s="24"/>
      <c r="J75" s="25"/>
      <c r="K75" s="19"/>
      <c r="L75" s="19"/>
    </row>
    <row r="76" spans="1:23" ht="18.75" thickBot="1">
      <c r="A76" s="168" t="s">
        <v>73</v>
      </c>
      <c r="B76" s="168"/>
      <c r="C76" s="168"/>
      <c r="D76" s="168"/>
      <c r="E76" s="168"/>
      <c r="F76" s="168"/>
      <c r="G76" s="168"/>
      <c r="H76" s="168"/>
      <c r="I76" s="168"/>
      <c r="J76" s="168"/>
      <c r="K76" s="168"/>
      <c r="L76" s="168"/>
    </row>
    <row r="77" spans="1:23" ht="65.25" customHeight="1" thickBot="1">
      <c r="A77" s="170" t="s">
        <v>84</v>
      </c>
      <c r="B77" s="171"/>
      <c r="C77" s="171"/>
      <c r="D77" s="171"/>
      <c r="E77" s="171"/>
      <c r="F77" s="171"/>
      <c r="G77" s="171"/>
      <c r="H77" s="171"/>
      <c r="I77" s="172"/>
      <c r="R77" s="65"/>
      <c r="S77" s="65"/>
      <c r="T77" s="65"/>
      <c r="U77" s="65"/>
      <c r="V77" s="65"/>
      <c r="W77" s="65"/>
    </row>
    <row r="78" spans="1:23" ht="24.75" customHeight="1" thickBot="1">
      <c r="B78" s="182" t="s">
        <v>47</v>
      </c>
      <c r="C78" s="183"/>
      <c r="D78" s="27" t="s">
        <v>48</v>
      </c>
      <c r="E78" s="27" t="s">
        <v>48</v>
      </c>
      <c r="F78" s="27" t="s">
        <v>48</v>
      </c>
      <c r="G78" s="27" t="s">
        <v>48</v>
      </c>
      <c r="H78" s="27" t="s">
        <v>48</v>
      </c>
      <c r="I78" s="93" t="s">
        <v>218</v>
      </c>
      <c r="J78" s="93" t="s">
        <v>218</v>
      </c>
      <c r="K78" s="93" t="s">
        <v>218</v>
      </c>
      <c r="L78" s="93" t="s">
        <v>218</v>
      </c>
      <c r="M78" s="11" t="s">
        <v>70</v>
      </c>
      <c r="N78" s="65"/>
      <c r="R78" s="65"/>
      <c r="S78" s="94"/>
      <c r="T78" s="94"/>
      <c r="U78" s="94"/>
      <c r="V78" s="94"/>
      <c r="W78" s="65"/>
    </row>
    <row r="79" spans="1:23" ht="15" customHeight="1" thickBot="1">
      <c r="B79" s="199" t="s">
        <v>247</v>
      </c>
      <c r="C79" s="200"/>
      <c r="D79" s="100">
        <v>2</v>
      </c>
      <c r="E79" s="28">
        <v>3</v>
      </c>
      <c r="F79" s="100">
        <v>25</v>
      </c>
      <c r="G79" s="100">
        <v>42</v>
      </c>
      <c r="H79" s="28">
        <v>52</v>
      </c>
      <c r="I79" s="100">
        <v>77</v>
      </c>
      <c r="J79" s="100">
        <v>77</v>
      </c>
      <c r="K79" s="100">
        <v>78</v>
      </c>
      <c r="L79" s="100">
        <v>79</v>
      </c>
      <c r="M79" s="32"/>
      <c r="N79" s="95"/>
      <c r="R79" s="65"/>
      <c r="S79" s="95"/>
      <c r="T79" s="95"/>
      <c r="U79" s="95"/>
      <c r="V79" s="95"/>
      <c r="W79" s="65"/>
    </row>
    <row r="80" spans="1:23" ht="15.75" customHeight="1" thickBot="1">
      <c r="B80" s="201"/>
      <c r="C80" s="202"/>
      <c r="D80" s="29">
        <v>1930</v>
      </c>
      <c r="E80" s="29">
        <v>1805</v>
      </c>
      <c r="F80" s="29">
        <v>1930</v>
      </c>
      <c r="G80" s="29">
        <v>3400</v>
      </c>
      <c r="H80" s="29">
        <v>3300</v>
      </c>
      <c r="I80" s="29">
        <v>3300</v>
      </c>
      <c r="J80" s="29">
        <v>3902</v>
      </c>
      <c r="K80" s="29">
        <v>3300</v>
      </c>
      <c r="L80" s="97">
        <v>4400</v>
      </c>
      <c r="M80" s="97">
        <v>1884.5</v>
      </c>
      <c r="N80" s="34"/>
      <c r="R80" s="65"/>
      <c r="S80" s="34"/>
      <c r="T80" s="34"/>
      <c r="U80" s="34"/>
      <c r="V80" s="34"/>
      <c r="W80" s="65"/>
    </row>
    <row r="81" spans="1:23" ht="15" thickBot="1">
      <c r="B81" s="30" t="s">
        <v>38</v>
      </c>
      <c r="C81" s="30" t="s">
        <v>39</v>
      </c>
      <c r="D81" s="31">
        <v>1987</v>
      </c>
      <c r="E81" s="31">
        <v>1880</v>
      </c>
      <c r="F81" s="31">
        <v>1987</v>
      </c>
      <c r="G81" s="31">
        <v>3438</v>
      </c>
      <c r="H81" s="31">
        <v>3400</v>
      </c>
      <c r="I81" s="31">
        <v>3438</v>
      </c>
      <c r="J81" s="31">
        <v>4186</v>
      </c>
      <c r="K81" s="31">
        <v>3438</v>
      </c>
      <c r="L81" s="98">
        <v>4677</v>
      </c>
      <c r="M81" s="98">
        <v>1915.7</v>
      </c>
      <c r="N81" s="34"/>
      <c r="R81" s="65"/>
      <c r="S81" s="34"/>
      <c r="T81" s="34"/>
      <c r="U81" s="34"/>
      <c r="V81" s="34"/>
      <c r="W81" s="65"/>
    </row>
    <row r="82" spans="1:23" ht="15" thickBot="1">
      <c r="B82" s="99" t="s">
        <v>222</v>
      </c>
      <c r="C82" s="99" t="s">
        <v>223</v>
      </c>
      <c r="D82" s="32"/>
      <c r="E82" s="32"/>
      <c r="F82" s="32"/>
      <c r="G82" s="32"/>
      <c r="H82" s="32"/>
      <c r="I82" s="32"/>
      <c r="J82" s="32"/>
      <c r="K82" s="32"/>
      <c r="L82" s="32"/>
      <c r="M82" s="32"/>
      <c r="N82" s="95"/>
      <c r="R82" s="65"/>
      <c r="S82" s="95"/>
      <c r="T82" s="95"/>
      <c r="U82" s="95"/>
      <c r="V82" s="95"/>
      <c r="W82" s="65"/>
    </row>
    <row r="83" spans="1:23" ht="15" thickBot="1">
      <c r="B83" s="177" t="s">
        <v>140</v>
      </c>
      <c r="C83" s="44" t="s">
        <v>49</v>
      </c>
      <c r="D83" s="85">
        <f>ABS(E26-C26)</f>
        <v>1793</v>
      </c>
      <c r="E83" s="85">
        <v>1793</v>
      </c>
      <c r="F83" s="85">
        <v>1793</v>
      </c>
      <c r="G83" s="85">
        <v>1793</v>
      </c>
      <c r="H83" s="85">
        <v>1793</v>
      </c>
      <c r="I83" s="85">
        <v>1793</v>
      </c>
      <c r="J83" s="85">
        <v>1793</v>
      </c>
      <c r="K83" s="85">
        <v>1793</v>
      </c>
      <c r="L83" s="85">
        <v>1793</v>
      </c>
      <c r="M83" s="85">
        <v>1793</v>
      </c>
      <c r="N83" s="96"/>
      <c r="R83" s="65"/>
      <c r="S83" s="34"/>
      <c r="T83" s="34"/>
      <c r="U83" s="34"/>
      <c r="V83" s="34"/>
      <c r="W83" s="65"/>
    </row>
    <row r="84" spans="1:23" ht="15" thickBot="1">
      <c r="B84" s="178"/>
      <c r="C84" s="33" t="s">
        <v>50</v>
      </c>
      <c r="D84" s="85">
        <f>ABS(E26+C26)</f>
        <v>3199</v>
      </c>
      <c r="E84" s="85">
        <v>3199</v>
      </c>
      <c r="F84" s="85">
        <v>3199</v>
      </c>
      <c r="G84" s="85">
        <v>3199</v>
      </c>
      <c r="H84" s="85">
        <v>3199</v>
      </c>
      <c r="I84" s="85">
        <v>3199</v>
      </c>
      <c r="J84" s="85">
        <v>3199</v>
      </c>
      <c r="K84" s="85">
        <v>3199</v>
      </c>
      <c r="L84" s="85">
        <v>3199</v>
      </c>
      <c r="M84" s="85">
        <v>3199</v>
      </c>
      <c r="N84" s="96"/>
      <c r="R84" s="65"/>
      <c r="S84" s="34"/>
      <c r="T84" s="34"/>
      <c r="U84" s="34"/>
      <c r="V84" s="34"/>
      <c r="W84" s="65"/>
    </row>
    <row r="85" spans="1:23" ht="15" customHeight="1" thickBot="1">
      <c r="B85" s="178"/>
      <c r="C85" s="33" t="s">
        <v>51</v>
      </c>
      <c r="D85" s="85">
        <f>ABS(2*C26-E26)</f>
        <v>1090</v>
      </c>
      <c r="E85" s="85">
        <v>1090</v>
      </c>
      <c r="F85" s="85">
        <v>1090</v>
      </c>
      <c r="G85" s="85">
        <v>1090</v>
      </c>
      <c r="H85" s="85">
        <v>1090</v>
      </c>
      <c r="I85" s="85">
        <v>1090</v>
      </c>
      <c r="J85" s="85">
        <v>1090</v>
      </c>
      <c r="K85" s="85">
        <v>1090</v>
      </c>
      <c r="L85" s="85">
        <v>1090</v>
      </c>
      <c r="M85" s="85">
        <v>1090</v>
      </c>
      <c r="N85" s="96"/>
      <c r="R85" s="65"/>
      <c r="S85" s="34"/>
      <c r="T85" s="34"/>
      <c r="U85" s="34"/>
      <c r="V85" s="34"/>
      <c r="W85" s="65"/>
    </row>
    <row r="86" spans="1:23" ht="15" thickBot="1">
      <c r="B86" s="178"/>
      <c r="C86" s="33" t="s">
        <v>52</v>
      </c>
      <c r="D86" s="85">
        <f>ABS(2*C26+E26)</f>
        <v>3902</v>
      </c>
      <c r="E86" s="85">
        <v>3902</v>
      </c>
      <c r="F86" s="85">
        <v>3902</v>
      </c>
      <c r="G86" s="85">
        <v>3902</v>
      </c>
      <c r="H86" s="85">
        <v>3902</v>
      </c>
      <c r="I86" s="85">
        <v>3902</v>
      </c>
      <c r="J86" s="81">
        <v>3902</v>
      </c>
      <c r="K86" s="85">
        <v>3902</v>
      </c>
      <c r="L86" s="85">
        <v>3902</v>
      </c>
      <c r="M86" s="85">
        <v>3902</v>
      </c>
      <c r="N86" s="96"/>
      <c r="R86" s="65"/>
      <c r="S86" s="34"/>
      <c r="T86" s="34"/>
      <c r="U86" s="34"/>
      <c r="V86" s="34"/>
      <c r="W86" s="65"/>
    </row>
    <row r="87" spans="1:23" ht="15" thickBot="1">
      <c r="B87" s="178"/>
      <c r="C87" s="33" t="s">
        <v>53</v>
      </c>
      <c r="D87" s="85">
        <f>ABS(2*E26-C26)</f>
        <v>4289</v>
      </c>
      <c r="E87" s="85">
        <v>4289</v>
      </c>
      <c r="F87" s="85">
        <v>4289</v>
      </c>
      <c r="G87" s="85">
        <v>4289</v>
      </c>
      <c r="H87" s="85">
        <v>4289</v>
      </c>
      <c r="I87" s="85">
        <v>4289</v>
      </c>
      <c r="J87" s="85">
        <v>4289</v>
      </c>
      <c r="K87" s="85">
        <v>4289</v>
      </c>
      <c r="L87" s="85">
        <v>4289</v>
      </c>
      <c r="M87" s="85">
        <v>4289</v>
      </c>
      <c r="N87" s="96"/>
      <c r="R87" s="65"/>
      <c r="S87" s="34"/>
      <c r="T87" s="34"/>
      <c r="U87" s="34"/>
      <c r="V87" s="34"/>
      <c r="W87" s="65"/>
    </row>
    <row r="88" spans="1:23" ht="15" thickBot="1">
      <c r="B88" s="179"/>
      <c r="C88" s="35" t="s">
        <v>54</v>
      </c>
      <c r="D88" s="85">
        <f>ABS(2*E26+C26)</f>
        <v>5695</v>
      </c>
      <c r="E88" s="85">
        <v>5695</v>
      </c>
      <c r="F88" s="85">
        <v>5695</v>
      </c>
      <c r="G88" s="85">
        <v>5695</v>
      </c>
      <c r="H88" s="85">
        <v>5695</v>
      </c>
      <c r="I88" s="85">
        <v>5695</v>
      </c>
      <c r="J88" s="85">
        <v>5695</v>
      </c>
      <c r="K88" s="85">
        <v>5695</v>
      </c>
      <c r="L88" s="85">
        <v>5695</v>
      </c>
      <c r="M88" s="85">
        <v>5695</v>
      </c>
      <c r="N88" s="96"/>
      <c r="R88" s="65"/>
      <c r="S88" s="34"/>
      <c r="T88" s="34"/>
      <c r="U88" s="34"/>
      <c r="V88" s="34"/>
      <c r="W88" s="65"/>
    </row>
    <row r="89" spans="1:23" ht="15" thickBot="1">
      <c r="B89" s="180" t="s">
        <v>143</v>
      </c>
      <c r="C89" s="36" t="s">
        <v>55</v>
      </c>
      <c r="D89" s="81">
        <f>ABS(F26-D26)</f>
        <v>1942</v>
      </c>
      <c r="E89" s="85">
        <v>1942</v>
      </c>
      <c r="F89" s="81">
        <v>1942</v>
      </c>
      <c r="G89" s="85">
        <v>1942</v>
      </c>
      <c r="H89" s="85">
        <v>1942</v>
      </c>
      <c r="I89" s="85">
        <v>1942</v>
      </c>
      <c r="J89" s="85">
        <v>1942</v>
      </c>
      <c r="K89" s="85">
        <v>1942</v>
      </c>
      <c r="L89" s="85">
        <v>1942</v>
      </c>
      <c r="M89" s="85">
        <v>1942</v>
      </c>
      <c r="N89" s="96"/>
      <c r="R89" s="65"/>
      <c r="S89" s="34"/>
      <c r="T89" s="34"/>
      <c r="U89" s="34"/>
      <c r="V89" s="34"/>
      <c r="W89" s="65"/>
    </row>
    <row r="90" spans="1:23" ht="15" thickBot="1">
      <c r="B90" s="178"/>
      <c r="C90" s="37" t="s">
        <v>56</v>
      </c>
      <c r="D90" s="85">
        <f>ABS(F26+D26)</f>
        <v>3438</v>
      </c>
      <c r="E90" s="85">
        <v>3438</v>
      </c>
      <c r="F90" s="85">
        <v>3438</v>
      </c>
      <c r="G90" s="81">
        <v>3438</v>
      </c>
      <c r="H90" s="85">
        <v>3438</v>
      </c>
      <c r="I90" s="81">
        <v>3438</v>
      </c>
      <c r="J90" s="85">
        <v>3438</v>
      </c>
      <c r="K90" s="81">
        <v>3438</v>
      </c>
      <c r="L90" s="85">
        <v>3438</v>
      </c>
      <c r="M90" s="85">
        <v>3438</v>
      </c>
      <c r="N90" s="96"/>
      <c r="R90" s="65"/>
      <c r="S90" s="34"/>
      <c r="T90" s="34"/>
      <c r="U90" s="34"/>
      <c r="V90" s="34"/>
      <c r="W90" s="65"/>
    </row>
    <row r="91" spans="1:23" ht="15" customHeight="1" thickBot="1">
      <c r="B91" s="178"/>
      <c r="C91" s="37" t="s">
        <v>57</v>
      </c>
      <c r="D91" s="85">
        <f>ABS(2*D26-F26)</f>
        <v>1194</v>
      </c>
      <c r="E91" s="85">
        <v>1194</v>
      </c>
      <c r="F91" s="85">
        <v>1194</v>
      </c>
      <c r="G91" s="85">
        <v>1194</v>
      </c>
      <c r="H91" s="85">
        <v>1194</v>
      </c>
      <c r="I91" s="85">
        <v>1194</v>
      </c>
      <c r="J91" s="85">
        <v>1194</v>
      </c>
      <c r="K91" s="85">
        <v>1194</v>
      </c>
      <c r="L91" s="85">
        <v>1194</v>
      </c>
      <c r="M91" s="85">
        <v>1194</v>
      </c>
      <c r="N91" s="96"/>
      <c r="R91" s="65"/>
      <c r="S91" s="34"/>
      <c r="T91" s="34"/>
      <c r="U91" s="34"/>
      <c r="V91" s="34"/>
      <c r="W91" s="65"/>
    </row>
    <row r="92" spans="1:23" ht="15" customHeight="1" thickBot="1">
      <c r="B92" s="178"/>
      <c r="C92" s="37" t="s">
        <v>58</v>
      </c>
      <c r="D92" s="85">
        <f>ABS(2*D26+F26)</f>
        <v>4186</v>
      </c>
      <c r="E92" s="85">
        <v>4186</v>
      </c>
      <c r="F92" s="85">
        <v>4186</v>
      </c>
      <c r="G92" s="85">
        <v>4186</v>
      </c>
      <c r="H92" s="85">
        <v>4186</v>
      </c>
      <c r="I92" s="85">
        <v>4186</v>
      </c>
      <c r="J92" s="81">
        <v>4186</v>
      </c>
      <c r="K92" s="85">
        <v>4186</v>
      </c>
      <c r="L92" s="85">
        <v>4186</v>
      </c>
      <c r="M92" s="85">
        <v>4186</v>
      </c>
      <c r="N92" s="96"/>
      <c r="R92" s="65"/>
      <c r="S92" s="34"/>
      <c r="T92" s="34"/>
      <c r="U92" s="34"/>
      <c r="V92" s="34"/>
      <c r="W92" s="65"/>
    </row>
    <row r="93" spans="1:23" ht="15" customHeight="1" thickBot="1">
      <c r="B93" s="178"/>
      <c r="C93" s="37" t="s">
        <v>59</v>
      </c>
      <c r="D93" s="85">
        <f>ABS(2*F26-D26)</f>
        <v>4632</v>
      </c>
      <c r="E93" s="85">
        <v>4632</v>
      </c>
      <c r="F93" s="85">
        <v>4632</v>
      </c>
      <c r="G93" s="85">
        <v>4632</v>
      </c>
      <c r="H93" s="85">
        <v>4632</v>
      </c>
      <c r="I93" s="85">
        <v>4632</v>
      </c>
      <c r="J93" s="85">
        <v>4632</v>
      </c>
      <c r="K93" s="85">
        <v>4632</v>
      </c>
      <c r="L93" s="81">
        <v>4632</v>
      </c>
      <c r="M93" s="85">
        <v>4632</v>
      </c>
      <c r="N93" s="96"/>
      <c r="R93" s="65"/>
      <c r="S93" s="34"/>
      <c r="T93" s="34"/>
      <c r="U93" s="34"/>
      <c r="V93" s="34"/>
      <c r="W93" s="65"/>
    </row>
    <row r="94" spans="1:23" ht="15.75" customHeight="1" thickBot="1">
      <c r="B94" s="181"/>
      <c r="C94" s="38" t="s">
        <v>60</v>
      </c>
      <c r="D94" s="85">
        <f>ABS(2*F26+D26)</f>
        <v>6128</v>
      </c>
      <c r="E94" s="85">
        <v>6128</v>
      </c>
      <c r="F94" s="85">
        <v>6128</v>
      </c>
      <c r="G94" s="85">
        <v>6128</v>
      </c>
      <c r="H94" s="85">
        <v>6128</v>
      </c>
      <c r="I94" s="85">
        <v>6128</v>
      </c>
      <c r="J94" s="85">
        <v>6128</v>
      </c>
      <c r="K94" s="85">
        <v>6128</v>
      </c>
      <c r="L94" s="85">
        <v>6128</v>
      </c>
      <c r="M94" s="85">
        <v>6128</v>
      </c>
      <c r="N94" s="96"/>
      <c r="R94" s="65"/>
      <c r="S94" s="34"/>
      <c r="T94" s="34"/>
      <c r="U94" s="34"/>
      <c r="V94" s="34"/>
      <c r="W94" s="65"/>
    </row>
    <row r="95" spans="1:23">
      <c r="R95" s="65"/>
      <c r="S95" s="65"/>
      <c r="T95" s="65"/>
      <c r="U95" s="65"/>
      <c r="V95" s="65"/>
      <c r="W95" s="65"/>
    </row>
    <row r="96" spans="1:23" ht="18">
      <c r="A96" s="168" t="s">
        <v>74</v>
      </c>
      <c r="B96" s="168"/>
      <c r="C96" s="168"/>
      <c r="D96" s="168"/>
      <c r="E96" s="168"/>
      <c r="F96" s="168"/>
      <c r="G96" s="168"/>
      <c r="H96" s="168"/>
      <c r="I96" s="168"/>
      <c r="J96" s="168"/>
      <c r="K96" s="168"/>
      <c r="L96" s="168"/>
      <c r="R96" s="65"/>
      <c r="S96" s="65"/>
      <c r="T96" s="65"/>
      <c r="U96" s="65"/>
      <c r="V96" s="65"/>
      <c r="W96" s="65"/>
    </row>
    <row r="97" spans="1:23" ht="18.75" thickBot="1">
      <c r="A97" s="10"/>
      <c r="B97" s="10"/>
      <c r="C97" s="10"/>
      <c r="D97" s="10"/>
      <c r="E97" s="10"/>
      <c r="F97" s="10"/>
      <c r="G97" s="10"/>
      <c r="H97" s="10"/>
      <c r="I97" s="10"/>
      <c r="J97" s="10"/>
      <c r="K97" s="10"/>
      <c r="L97" s="10"/>
      <c r="R97" s="65"/>
      <c r="S97" s="65"/>
      <c r="T97" s="65"/>
      <c r="U97" s="65"/>
      <c r="V97" s="65"/>
      <c r="W97" s="65"/>
    </row>
    <row r="98" spans="1:23" ht="30" customHeight="1" thickBot="1">
      <c r="B98" s="195" t="s">
        <v>224</v>
      </c>
      <c r="C98" s="196"/>
      <c r="D98" s="196"/>
      <c r="E98" s="196"/>
      <c r="F98" s="196"/>
      <c r="G98" s="196"/>
      <c r="H98" s="196"/>
      <c r="I98" s="197"/>
    </row>
    <row r="99" spans="1:23" ht="30" customHeight="1" thickBot="1">
      <c r="B99" s="195" t="s">
        <v>270</v>
      </c>
      <c r="C99" s="196"/>
      <c r="D99" s="196"/>
      <c r="E99" s="196"/>
      <c r="F99" s="196"/>
      <c r="G99" s="196"/>
      <c r="H99" s="196"/>
      <c r="I99" s="197"/>
    </row>
    <row r="100" spans="1:23" ht="15" customHeight="1"/>
    <row r="101" spans="1:23" ht="15" customHeight="1">
      <c r="D101" s="102">
        <v>3</v>
      </c>
      <c r="E101" s="102">
        <v>4</v>
      </c>
      <c r="F101" s="102">
        <v>5</v>
      </c>
    </row>
    <row r="102" spans="1:23" ht="15" customHeight="1">
      <c r="D102" s="102" t="s">
        <v>253</v>
      </c>
      <c r="E102" s="102" t="s">
        <v>253</v>
      </c>
      <c r="F102" s="102" t="s">
        <v>253</v>
      </c>
    </row>
    <row r="103" spans="1:23" ht="30" customHeight="1">
      <c r="A103" s="101"/>
      <c r="B103" s="173" t="s">
        <v>225</v>
      </c>
      <c r="C103" s="173"/>
      <c r="D103" s="103" t="s">
        <v>254</v>
      </c>
      <c r="E103" s="103" t="s">
        <v>251</v>
      </c>
      <c r="F103" s="103" t="s">
        <v>254</v>
      </c>
    </row>
    <row r="104" spans="1:23" ht="15" customHeight="1">
      <c r="A104" s="101"/>
      <c r="B104" s="192" t="s">
        <v>226</v>
      </c>
      <c r="C104" s="173"/>
      <c r="D104" s="104">
        <v>1805</v>
      </c>
      <c r="E104" s="104">
        <v>3300</v>
      </c>
      <c r="F104" s="104">
        <v>1884.5</v>
      </c>
    </row>
    <row r="105" spans="1:23" ht="15" customHeight="1">
      <c r="A105" s="101"/>
      <c r="B105" s="192" t="s">
        <v>227</v>
      </c>
      <c r="C105" s="173"/>
      <c r="D105" s="104">
        <v>1880</v>
      </c>
      <c r="E105" s="104">
        <v>3400</v>
      </c>
      <c r="F105" s="104">
        <v>1915.7</v>
      </c>
    </row>
    <row r="106" spans="1:23" ht="15" customHeight="1">
      <c r="A106" s="101"/>
      <c r="B106" s="173" t="s">
        <v>228</v>
      </c>
      <c r="C106" s="173"/>
      <c r="D106" s="107">
        <v>3</v>
      </c>
      <c r="E106" s="107">
        <v>52</v>
      </c>
      <c r="F106" s="108"/>
    </row>
    <row r="107" spans="1:23" ht="15" customHeight="1">
      <c r="A107" s="101"/>
      <c r="B107" s="173" t="s">
        <v>229</v>
      </c>
      <c r="C107" s="173"/>
      <c r="D107" s="108"/>
      <c r="E107" s="108"/>
      <c r="F107" s="107" t="s">
        <v>255</v>
      </c>
    </row>
    <row r="108" spans="1:23" ht="15" customHeight="1">
      <c r="A108" s="191" t="s">
        <v>230</v>
      </c>
      <c r="B108" s="174" t="s">
        <v>231</v>
      </c>
      <c r="C108" s="174"/>
      <c r="D108" s="105" t="s">
        <v>256</v>
      </c>
      <c r="E108" s="105" t="s">
        <v>256</v>
      </c>
      <c r="F108" s="105" t="s">
        <v>256</v>
      </c>
      <c r="H108" s="75"/>
      <c r="I108" s="75"/>
    </row>
    <row r="109" spans="1:23" ht="15" customHeight="1">
      <c r="A109" s="191"/>
      <c r="B109" s="173" t="s">
        <v>232</v>
      </c>
      <c r="C109" s="173"/>
      <c r="D109" s="105">
        <v>20</v>
      </c>
      <c r="E109" s="105">
        <v>20</v>
      </c>
      <c r="F109" s="105">
        <v>20</v>
      </c>
      <c r="H109" s="75"/>
      <c r="I109" s="75"/>
    </row>
    <row r="110" spans="1:23" ht="15" customHeight="1">
      <c r="A110" s="191"/>
      <c r="B110" s="173" t="s">
        <v>233</v>
      </c>
      <c r="C110" s="173"/>
      <c r="D110" s="105">
        <v>713</v>
      </c>
      <c r="E110" s="105">
        <v>713</v>
      </c>
      <c r="F110" s="105">
        <v>713</v>
      </c>
    </row>
    <row r="111" spans="1:23" ht="15" customHeight="1">
      <c r="A111" s="191"/>
      <c r="B111" s="198" t="s">
        <v>248</v>
      </c>
      <c r="C111" s="174"/>
      <c r="D111" s="105">
        <v>15</v>
      </c>
      <c r="E111" s="105">
        <v>15</v>
      </c>
      <c r="F111" s="105">
        <v>15</v>
      </c>
    </row>
    <row r="112" spans="1:23" ht="15" customHeight="1">
      <c r="A112" s="191"/>
      <c r="B112" s="192" t="s">
        <v>234</v>
      </c>
      <c r="C112" s="173"/>
      <c r="D112" s="105">
        <v>106</v>
      </c>
      <c r="E112" s="105">
        <v>106</v>
      </c>
      <c r="F112" s="105">
        <v>106</v>
      </c>
    </row>
    <row r="113" spans="1:6" ht="15" customHeight="1">
      <c r="A113" s="191"/>
      <c r="B113" s="192" t="s">
        <v>235</v>
      </c>
      <c r="C113" s="173"/>
      <c r="D113" s="105">
        <v>0</v>
      </c>
      <c r="E113" s="105">
        <v>0</v>
      </c>
      <c r="F113" s="105">
        <v>0</v>
      </c>
    </row>
    <row r="114" spans="1:6" ht="15" customHeight="1">
      <c r="A114" s="191"/>
      <c r="B114" s="173" t="s">
        <v>236</v>
      </c>
      <c r="C114" s="173"/>
      <c r="D114" s="105" t="s">
        <v>257</v>
      </c>
      <c r="E114" s="105" t="s">
        <v>257</v>
      </c>
      <c r="F114" s="105" t="s">
        <v>257</v>
      </c>
    </row>
    <row r="115" spans="1:6" ht="15" customHeight="1">
      <c r="A115" s="191"/>
      <c r="B115" s="174" t="s">
        <v>237</v>
      </c>
      <c r="C115" s="173"/>
      <c r="D115" s="105">
        <f>D110-((D112-1)/2-D113)*12*D111/1000</f>
        <v>703.55</v>
      </c>
      <c r="E115" s="105">
        <f>E110-((E112-1)/2-E113)*12*E111/1000</f>
        <v>703.55</v>
      </c>
      <c r="F115" s="105">
        <f>F110-((F112-1)/2-F113)*12*F111/1000</f>
        <v>703.55</v>
      </c>
    </row>
    <row r="116" spans="1:6" ht="15" customHeight="1">
      <c r="A116" s="191" t="s">
        <v>238</v>
      </c>
      <c r="B116" s="174" t="s">
        <v>239</v>
      </c>
      <c r="C116" s="174"/>
      <c r="D116" s="106" t="s">
        <v>258</v>
      </c>
      <c r="E116" s="106" t="s">
        <v>250</v>
      </c>
      <c r="F116" s="106" t="s">
        <v>250</v>
      </c>
    </row>
    <row r="117" spans="1:6" ht="15" customHeight="1">
      <c r="A117" s="191"/>
      <c r="B117" s="173" t="s">
        <v>240</v>
      </c>
      <c r="C117" s="173"/>
      <c r="D117" s="106">
        <v>100</v>
      </c>
      <c r="E117" s="106">
        <v>100</v>
      </c>
      <c r="F117" s="106">
        <v>100</v>
      </c>
    </row>
    <row r="118" spans="1:6" ht="15" customHeight="1">
      <c r="A118" s="191"/>
      <c r="B118" s="173" t="s">
        <v>241</v>
      </c>
      <c r="C118" s="173"/>
      <c r="D118" s="106">
        <v>2592.9899999999998</v>
      </c>
      <c r="E118" s="106">
        <v>2640</v>
      </c>
      <c r="F118" s="106">
        <v>2640</v>
      </c>
    </row>
    <row r="119" spans="1:6" ht="15" customHeight="1">
      <c r="A119" s="191"/>
      <c r="B119" s="192" t="s">
        <v>249</v>
      </c>
      <c r="C119" s="173"/>
      <c r="D119" s="106">
        <v>30</v>
      </c>
      <c r="E119" s="106">
        <v>30</v>
      </c>
      <c r="F119" s="106">
        <v>30</v>
      </c>
    </row>
    <row r="120" spans="1:6" ht="15" customHeight="1">
      <c r="A120" s="191"/>
      <c r="B120" s="192" t="s">
        <v>242</v>
      </c>
      <c r="C120" s="173"/>
      <c r="D120" s="106">
        <v>273</v>
      </c>
      <c r="E120" s="106">
        <v>273</v>
      </c>
      <c r="F120" s="106">
        <v>273</v>
      </c>
    </row>
    <row r="121" spans="1:6" ht="15" customHeight="1">
      <c r="A121" s="191"/>
      <c r="B121" s="192" t="s">
        <v>243</v>
      </c>
      <c r="C121" s="173"/>
      <c r="D121" s="106">
        <v>0</v>
      </c>
      <c r="E121" s="106">
        <v>272</v>
      </c>
      <c r="F121" s="106">
        <v>0</v>
      </c>
    </row>
    <row r="122" spans="1:6" ht="15" customHeight="1">
      <c r="A122" s="191"/>
      <c r="B122" s="173" t="s">
        <v>244</v>
      </c>
      <c r="C122" s="173"/>
      <c r="D122" s="106" t="s">
        <v>141</v>
      </c>
      <c r="E122" s="106" t="s">
        <v>142</v>
      </c>
      <c r="F122" s="106" t="s">
        <v>259</v>
      </c>
    </row>
    <row r="123" spans="1:6" ht="15" customHeight="1">
      <c r="A123" s="191"/>
      <c r="B123" s="174" t="s">
        <v>245</v>
      </c>
      <c r="C123" s="173"/>
      <c r="D123" s="106">
        <f>D118-((D120-1)/2-D121)*12*D119/1000</f>
        <v>2544.0299999999997</v>
      </c>
      <c r="E123" s="106">
        <f>E118-((E120-1)/2-E121)*12*E119/1000</f>
        <v>2688.96</v>
      </c>
      <c r="F123" s="106">
        <f>F118-((F120-1)/2-F121)*12*F119/1000</f>
        <v>2591.04</v>
      </c>
    </row>
    <row r="124" spans="1:6" ht="15" customHeight="1">
      <c r="A124" s="101"/>
      <c r="B124" s="184" t="s">
        <v>246</v>
      </c>
      <c r="C124" s="185"/>
      <c r="D124" s="109">
        <f>ABS(D115-D123)</f>
        <v>1840.4799999999998</v>
      </c>
      <c r="E124" s="109">
        <f>ABS(E115+E123)</f>
        <v>3392.51</v>
      </c>
      <c r="F124" s="109">
        <f>ABS(F115-F123)</f>
        <v>1887.49</v>
      </c>
    </row>
    <row r="125" spans="1:6" ht="15" customHeight="1">
      <c r="A125" s="101"/>
      <c r="B125" s="186"/>
      <c r="C125" s="187"/>
      <c r="D125" s="110"/>
      <c r="E125" s="110"/>
      <c r="F125" s="110"/>
    </row>
    <row r="126" spans="1:6" ht="48.75" customHeight="1">
      <c r="B126" s="203" t="s">
        <v>260</v>
      </c>
      <c r="C126" s="203"/>
      <c r="D126" s="203"/>
      <c r="E126" s="203"/>
      <c r="F126" s="203"/>
    </row>
    <row r="127" spans="1:6" ht="33" customHeight="1">
      <c r="B127" s="169" t="s">
        <v>261</v>
      </c>
      <c r="C127" s="169"/>
      <c r="D127" s="169"/>
      <c r="E127" s="169"/>
      <c r="F127" s="169"/>
    </row>
    <row r="129" spans="1:19" ht="18">
      <c r="A129" s="168" t="s">
        <v>252</v>
      </c>
      <c r="B129" s="168"/>
      <c r="C129" s="168"/>
      <c r="D129" s="168"/>
      <c r="E129" s="168"/>
      <c r="F129" s="168"/>
      <c r="G129" s="168"/>
      <c r="H129" s="168"/>
      <c r="I129" s="168"/>
      <c r="J129" s="168"/>
      <c r="K129" s="168"/>
      <c r="L129" s="168"/>
    </row>
    <row r="130" spans="1:19" ht="18.75" thickBot="1">
      <c r="A130" s="10"/>
      <c r="B130" s="10"/>
      <c r="C130" s="10"/>
      <c r="D130" s="10"/>
      <c r="E130" s="10"/>
      <c r="F130" s="10"/>
      <c r="G130" s="10"/>
      <c r="H130" s="10"/>
      <c r="I130" s="10"/>
      <c r="J130" s="10"/>
      <c r="K130" s="10"/>
      <c r="L130" s="10"/>
    </row>
    <row r="131" spans="1:19" ht="30" customHeight="1" thickBot="1">
      <c r="B131" s="195" t="s">
        <v>63</v>
      </c>
      <c r="C131" s="196"/>
      <c r="D131" s="196"/>
      <c r="E131" s="196"/>
      <c r="F131" s="196"/>
      <c r="G131" s="196"/>
      <c r="H131" s="196"/>
      <c r="I131" s="197"/>
    </row>
    <row r="132" spans="1:19" ht="15.75" customHeight="1" thickBot="1">
      <c r="B132" s="163" t="s">
        <v>92</v>
      </c>
      <c r="C132" s="164"/>
      <c r="D132" s="164"/>
      <c r="E132" s="164"/>
      <c r="F132" s="164"/>
      <c r="G132" s="164"/>
      <c r="H132" s="164"/>
      <c r="I132" s="164"/>
      <c r="J132" s="164"/>
      <c r="K132" s="164"/>
      <c r="L132" s="164"/>
      <c r="M132" s="164"/>
      <c r="N132" s="164"/>
      <c r="O132" s="165"/>
    </row>
    <row r="133" spans="1:19" ht="15.75" customHeight="1" thickBot="1">
      <c r="B133" s="151" t="s">
        <v>64</v>
      </c>
      <c r="C133" s="163" t="s">
        <v>85</v>
      </c>
      <c r="D133" s="164"/>
      <c r="E133" s="164"/>
      <c r="F133" s="164"/>
      <c r="G133" s="164"/>
      <c r="H133" s="165"/>
      <c r="I133" s="163" t="s">
        <v>65</v>
      </c>
      <c r="J133" s="164"/>
      <c r="K133" s="165"/>
      <c r="L133" s="163" t="s">
        <v>66</v>
      </c>
      <c r="M133" s="164"/>
      <c r="N133" s="164"/>
      <c r="O133" s="165"/>
    </row>
    <row r="134" spans="1:19" ht="15" customHeight="1">
      <c r="B134" s="152"/>
      <c r="C134" s="157" t="s">
        <v>89</v>
      </c>
      <c r="D134" s="175"/>
      <c r="E134" s="175"/>
      <c r="F134" s="158"/>
      <c r="G134" s="151" t="s">
        <v>86</v>
      </c>
      <c r="H134" s="151" t="s">
        <v>87</v>
      </c>
      <c r="I134" s="151" t="s">
        <v>67</v>
      </c>
      <c r="J134" s="157" t="s">
        <v>90</v>
      </c>
      <c r="K134" s="158"/>
      <c r="L134" s="151" t="s">
        <v>95</v>
      </c>
      <c r="M134" s="151" t="s">
        <v>91</v>
      </c>
      <c r="N134" s="157" t="s">
        <v>96</v>
      </c>
      <c r="O134" s="158"/>
    </row>
    <row r="135" spans="1:19" ht="15" customHeight="1" thickBot="1">
      <c r="B135" s="152"/>
      <c r="C135" s="161"/>
      <c r="D135" s="176"/>
      <c r="E135" s="176"/>
      <c r="F135" s="162"/>
      <c r="G135" s="152"/>
      <c r="H135" s="152"/>
      <c r="I135" s="152"/>
      <c r="J135" s="161" t="s">
        <v>68</v>
      </c>
      <c r="K135" s="162"/>
      <c r="L135" s="152"/>
      <c r="M135" s="152"/>
      <c r="N135" s="159"/>
      <c r="O135" s="160"/>
    </row>
    <row r="136" spans="1:19" ht="15" thickBot="1">
      <c r="B136" s="152"/>
      <c r="C136" s="163" t="s">
        <v>94</v>
      </c>
      <c r="D136" s="165"/>
      <c r="E136" s="163" t="s">
        <v>88</v>
      </c>
      <c r="F136" s="165"/>
      <c r="G136" s="152"/>
      <c r="H136" s="152"/>
      <c r="I136" s="152"/>
      <c r="J136" s="193" t="s">
        <v>94</v>
      </c>
      <c r="K136" s="193" t="s">
        <v>88</v>
      </c>
      <c r="L136" s="152"/>
      <c r="M136" s="152"/>
      <c r="N136" s="159"/>
      <c r="O136" s="160"/>
    </row>
    <row r="137" spans="1:19" ht="15" thickBot="1">
      <c r="B137" s="153"/>
      <c r="C137" s="54" t="s">
        <v>61</v>
      </c>
      <c r="D137" s="54" t="s">
        <v>62</v>
      </c>
      <c r="E137" s="54" t="s">
        <v>61</v>
      </c>
      <c r="F137" s="54" t="s">
        <v>62</v>
      </c>
      <c r="G137" s="153"/>
      <c r="H137" s="153"/>
      <c r="I137" s="153"/>
      <c r="J137" s="194"/>
      <c r="K137" s="194"/>
      <c r="L137" s="153"/>
      <c r="M137" s="153"/>
      <c r="N137" s="161"/>
      <c r="O137" s="162"/>
    </row>
    <row r="138" spans="1:19" ht="15.75" customHeight="1" thickBot="1">
      <c r="B138" s="163" t="s">
        <v>262</v>
      </c>
      <c r="C138" s="164"/>
      <c r="D138" s="164"/>
      <c r="E138" s="164"/>
      <c r="F138" s="164"/>
      <c r="G138" s="164"/>
      <c r="H138" s="164"/>
      <c r="I138" s="164"/>
      <c r="J138" s="164"/>
      <c r="K138" s="164"/>
      <c r="L138" s="164"/>
      <c r="M138" s="164"/>
      <c r="N138" s="164"/>
      <c r="O138" s="165"/>
      <c r="P138" s="47"/>
      <c r="Q138" s="60"/>
      <c r="R138" s="60"/>
      <c r="S138" s="60"/>
    </row>
    <row r="139" spans="1:19" ht="24.75" thickBot="1">
      <c r="B139" s="53">
        <v>1</v>
      </c>
      <c r="C139" s="111" t="s">
        <v>263</v>
      </c>
      <c r="D139" s="111" t="s">
        <v>272</v>
      </c>
      <c r="E139" s="111" t="s">
        <v>264</v>
      </c>
      <c r="F139" s="111" t="s">
        <v>272</v>
      </c>
      <c r="G139" s="26">
        <v>106</v>
      </c>
      <c r="H139" s="26">
        <v>273</v>
      </c>
      <c r="I139" s="3" t="s">
        <v>75</v>
      </c>
      <c r="J139" s="149" t="s">
        <v>69</v>
      </c>
      <c r="K139" s="150"/>
      <c r="L139" s="3" t="s">
        <v>75</v>
      </c>
      <c r="M139" s="3" t="s">
        <v>75</v>
      </c>
      <c r="N139" s="111" t="s">
        <v>273</v>
      </c>
      <c r="O139" s="111" t="s">
        <v>142</v>
      </c>
      <c r="P139" s="47"/>
      <c r="Q139" s="60"/>
      <c r="R139" s="60"/>
      <c r="S139" s="60"/>
    </row>
    <row r="140" spans="1:19" ht="24.75" thickBot="1">
      <c r="B140" s="113">
        <v>2</v>
      </c>
      <c r="C140" s="111" t="s">
        <v>274</v>
      </c>
      <c r="D140" s="111" t="s">
        <v>265</v>
      </c>
      <c r="E140" s="111" t="s">
        <v>275</v>
      </c>
      <c r="F140" s="111" t="s">
        <v>266</v>
      </c>
      <c r="G140" s="112">
        <v>106</v>
      </c>
      <c r="H140" s="112">
        <v>273</v>
      </c>
      <c r="I140" s="70" t="s">
        <v>75</v>
      </c>
      <c r="J140" s="149" t="s">
        <v>69</v>
      </c>
      <c r="K140" s="150"/>
      <c r="L140" s="70" t="s">
        <v>75</v>
      </c>
      <c r="M140" s="70" t="s">
        <v>75</v>
      </c>
      <c r="N140" s="111" t="s">
        <v>268</v>
      </c>
      <c r="O140" s="111" t="s">
        <v>271</v>
      </c>
      <c r="P140" s="47"/>
      <c r="Q140" s="60"/>
      <c r="R140" s="60"/>
      <c r="S140" s="60"/>
    </row>
    <row r="141" spans="1:19" ht="24.75" thickBot="1">
      <c r="B141" s="53">
        <v>2</v>
      </c>
      <c r="C141" s="111" t="s">
        <v>263</v>
      </c>
      <c r="D141" s="111" t="s">
        <v>265</v>
      </c>
      <c r="E141" s="111" t="s">
        <v>264</v>
      </c>
      <c r="F141" s="111" t="s">
        <v>267</v>
      </c>
      <c r="G141" s="26">
        <v>106</v>
      </c>
      <c r="H141" s="26">
        <v>273</v>
      </c>
      <c r="I141" s="3" t="s">
        <v>75</v>
      </c>
      <c r="J141" s="149" t="s">
        <v>69</v>
      </c>
      <c r="K141" s="150"/>
      <c r="L141" s="3" t="s">
        <v>75</v>
      </c>
      <c r="M141" s="3" t="s">
        <v>75</v>
      </c>
      <c r="N141" s="111" t="s">
        <v>268</v>
      </c>
      <c r="O141" s="112" t="s">
        <v>269</v>
      </c>
      <c r="P141" s="47"/>
      <c r="Q141" s="60"/>
      <c r="R141" s="60"/>
      <c r="S141" s="60"/>
    </row>
    <row r="142" spans="1:19" ht="24.75" thickBot="1">
      <c r="B142" s="53">
        <v>3</v>
      </c>
      <c r="C142" s="111" t="s">
        <v>263</v>
      </c>
      <c r="D142" s="111" t="s">
        <v>265</v>
      </c>
      <c r="E142" s="111" t="s">
        <v>264</v>
      </c>
      <c r="F142" s="111" t="s">
        <v>267</v>
      </c>
      <c r="G142" s="26">
        <v>106</v>
      </c>
      <c r="H142" s="26">
        <v>273</v>
      </c>
      <c r="I142" s="3" t="s">
        <v>75</v>
      </c>
      <c r="J142" s="149" t="s">
        <v>69</v>
      </c>
      <c r="K142" s="150"/>
      <c r="L142" s="3" t="s">
        <v>75</v>
      </c>
      <c r="M142" s="3" t="s">
        <v>75</v>
      </c>
      <c r="N142" s="111" t="s">
        <v>268</v>
      </c>
      <c r="O142" s="111" t="s">
        <v>268</v>
      </c>
      <c r="P142" s="47"/>
      <c r="Q142" s="60"/>
      <c r="R142" s="45"/>
      <c r="S142" s="60"/>
    </row>
    <row r="153" spans="5:15">
      <c r="E153" s="60"/>
      <c r="F153" s="60"/>
      <c r="G153" s="60"/>
      <c r="H153" s="60"/>
      <c r="I153" s="60"/>
      <c r="J153" s="60"/>
      <c r="K153" s="60"/>
      <c r="L153" s="60"/>
      <c r="M153" s="60"/>
      <c r="N153" s="60"/>
      <c r="O153" s="60"/>
    </row>
    <row r="154" spans="5:15">
      <c r="E154" s="60"/>
      <c r="F154" s="60"/>
      <c r="G154" s="60"/>
      <c r="H154" s="60"/>
      <c r="I154" s="60"/>
      <c r="J154" s="60"/>
      <c r="K154" s="60"/>
      <c r="L154" s="60"/>
      <c r="M154" s="60"/>
      <c r="N154" s="60"/>
      <c r="O154" s="60"/>
    </row>
    <row r="155" spans="5:15">
      <c r="E155" s="60"/>
      <c r="F155" s="60"/>
      <c r="G155" s="60"/>
      <c r="H155" s="60"/>
      <c r="I155" s="60"/>
      <c r="J155" s="60"/>
      <c r="K155" s="60"/>
      <c r="L155" s="60"/>
      <c r="M155" s="60"/>
      <c r="N155" s="60"/>
      <c r="O155" s="60"/>
    </row>
    <row r="156" spans="5:15">
      <c r="E156" s="60"/>
      <c r="F156" s="45"/>
      <c r="G156" s="45"/>
      <c r="H156" s="45"/>
      <c r="I156" s="45"/>
      <c r="J156" s="40"/>
      <c r="K156" s="40"/>
      <c r="L156" s="40"/>
      <c r="M156" s="40"/>
      <c r="N156" s="60"/>
      <c r="O156" s="60"/>
    </row>
    <row r="157" spans="5:15">
      <c r="E157" s="60"/>
      <c r="F157" s="60"/>
      <c r="G157" s="60"/>
      <c r="H157" s="60"/>
      <c r="I157" s="60"/>
      <c r="J157" s="60"/>
      <c r="K157" s="60"/>
      <c r="L157" s="60"/>
      <c r="M157" s="60"/>
      <c r="N157" s="60"/>
      <c r="O157" s="60"/>
    </row>
    <row r="158" spans="5:15">
      <c r="E158" s="60"/>
      <c r="F158" s="60"/>
      <c r="G158" s="60"/>
      <c r="H158" s="60"/>
      <c r="I158" s="60"/>
      <c r="J158" s="60"/>
      <c r="K158" s="60"/>
      <c r="L158" s="60"/>
      <c r="M158" s="60"/>
      <c r="N158" s="60"/>
      <c r="O158" s="60"/>
    </row>
    <row r="159" spans="5:15">
      <c r="E159" s="60"/>
      <c r="F159" s="60"/>
      <c r="G159" s="60"/>
      <c r="H159" s="60"/>
      <c r="I159" s="60"/>
      <c r="J159" s="60"/>
      <c r="K159" s="60"/>
      <c r="L159" s="60"/>
      <c r="M159" s="60"/>
      <c r="N159" s="60"/>
      <c r="O159" s="60"/>
    </row>
    <row r="160" spans="5:15">
      <c r="E160" s="60"/>
      <c r="F160" s="60"/>
      <c r="G160" s="60"/>
      <c r="H160" s="60"/>
      <c r="I160" s="60"/>
      <c r="J160" s="60"/>
      <c r="K160" s="60"/>
      <c r="L160" s="60"/>
      <c r="M160" s="60"/>
      <c r="N160" s="60"/>
      <c r="O160" s="60"/>
    </row>
  </sheetData>
  <mergeCells count="108">
    <mergeCell ref="A116:A123"/>
    <mergeCell ref="B116:C116"/>
    <mergeCell ref="B117:C117"/>
    <mergeCell ref="B118:C118"/>
    <mergeCell ref="B119:C119"/>
    <mergeCell ref="B120:C120"/>
    <mergeCell ref="B121:C121"/>
    <mergeCell ref="B122:C122"/>
    <mergeCell ref="J50:L50"/>
    <mergeCell ref="J51:L51"/>
    <mergeCell ref="A108:A115"/>
    <mergeCell ref="B111:C111"/>
    <mergeCell ref="B112:C112"/>
    <mergeCell ref="B113:C113"/>
    <mergeCell ref="B114:C114"/>
    <mergeCell ref="B103:C103"/>
    <mergeCell ref="B104:C104"/>
    <mergeCell ref="B79:C80"/>
    <mergeCell ref="B99:I99"/>
    <mergeCell ref="B98:I98"/>
    <mergeCell ref="A96:L96"/>
    <mergeCell ref="B105:C105"/>
    <mergeCell ref="B106:C106"/>
    <mergeCell ref="J68:L68"/>
    <mergeCell ref="A1:L1"/>
    <mergeCell ref="A22:L22"/>
    <mergeCell ref="A36:L36"/>
    <mergeCell ref="A37:I37"/>
    <mergeCell ref="B39:B40"/>
    <mergeCell ref="J53:L53"/>
    <mergeCell ref="D40:F40"/>
    <mergeCell ref="J40:L40"/>
    <mergeCell ref="J44:L44"/>
    <mergeCell ref="G5:G6"/>
    <mergeCell ref="H5:H6"/>
    <mergeCell ref="I5:I6"/>
    <mergeCell ref="B2:B3"/>
    <mergeCell ref="C2:G2"/>
    <mergeCell ref="B4:B15"/>
    <mergeCell ref="D5:D6"/>
    <mergeCell ref="E5:E6"/>
    <mergeCell ref="F5:F6"/>
    <mergeCell ref="C39:L39"/>
    <mergeCell ref="J46:L46"/>
    <mergeCell ref="J47:L47"/>
    <mergeCell ref="J48:L48"/>
    <mergeCell ref="J49:L49"/>
    <mergeCell ref="B83:B88"/>
    <mergeCell ref="B89:B94"/>
    <mergeCell ref="B78:C78"/>
    <mergeCell ref="J45:L45"/>
    <mergeCell ref="J57:L57"/>
    <mergeCell ref="J58:L58"/>
    <mergeCell ref="J60:L60"/>
    <mergeCell ref="J61:L61"/>
    <mergeCell ref="B124:C125"/>
    <mergeCell ref="B41:B73"/>
    <mergeCell ref="C64:C65"/>
    <mergeCell ref="J54:L54"/>
    <mergeCell ref="J55:L55"/>
    <mergeCell ref="B123:C123"/>
    <mergeCell ref="B115:C115"/>
    <mergeCell ref="J69:L69"/>
    <mergeCell ref="J70:L70"/>
    <mergeCell ref="J71:L71"/>
    <mergeCell ref="J72:L72"/>
    <mergeCell ref="B109:C109"/>
    <mergeCell ref="B110:C110"/>
    <mergeCell ref="N134:O137"/>
    <mergeCell ref="J134:K134"/>
    <mergeCell ref="J135:K135"/>
    <mergeCell ref="J139:K139"/>
    <mergeCell ref="J141:K141"/>
    <mergeCell ref="M134:M137"/>
    <mergeCell ref="B138:O138"/>
    <mergeCell ref="J140:K140"/>
    <mergeCell ref="D64:D65"/>
    <mergeCell ref="F64:F65"/>
    <mergeCell ref="C136:D136"/>
    <mergeCell ref="E136:F136"/>
    <mergeCell ref="C133:H133"/>
    <mergeCell ref="A129:L129"/>
    <mergeCell ref="B132:O132"/>
    <mergeCell ref="B133:B137"/>
    <mergeCell ref="I133:K133"/>
    <mergeCell ref="L133:O133"/>
    <mergeCell ref="B127:F127"/>
    <mergeCell ref="A77:I77"/>
    <mergeCell ref="A76:L76"/>
    <mergeCell ref="B107:C107"/>
    <mergeCell ref="B108:C108"/>
    <mergeCell ref="C134:F135"/>
    <mergeCell ref="J41:L41"/>
    <mergeCell ref="E64:E65"/>
    <mergeCell ref="G64:G65"/>
    <mergeCell ref="H64:H65"/>
    <mergeCell ref="I64:I65"/>
    <mergeCell ref="J142:K142"/>
    <mergeCell ref="H134:H137"/>
    <mergeCell ref="L134:L137"/>
    <mergeCell ref="J62:L62"/>
    <mergeCell ref="J63:L63"/>
    <mergeCell ref="G134:G137"/>
    <mergeCell ref="I134:I137"/>
    <mergeCell ref="J136:J137"/>
    <mergeCell ref="K136:K137"/>
    <mergeCell ref="B131:I131"/>
    <mergeCell ref="B126:F126"/>
  </mergeCells>
  <phoneticPr fontId="11" type="noConversion"/>
  <pageMargins left="0.75" right="0.75"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6.5A.3.1 Tx spurious n28A-n41A</vt:lpstr>
      <vt:lpstr>6.5A.3.2 Tx Spur Co-exsitence</vt:lpstr>
      <vt:lpstr>'6.5A.3.2 Tx Spur Co-exsitence'!_A66000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Nozomi ZAMA</dc:creator>
  <cp:lastModifiedBy>Huawei</cp:lastModifiedBy>
  <dcterms:created xsi:type="dcterms:W3CDTF">2015-10-20T23:24:44Z</dcterms:created>
  <dcterms:modified xsi:type="dcterms:W3CDTF">2021-05-07T09:20:11Z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(3)OF07Z8zshKusCM4L5vcFnJrpyjzat19Xme+G/TqASkcRYJ4ifTRWRJQXr/8AqF/UaynOM2V4
yFtXZGVFpdK4pu0NIc78TljzU68QJGYz5BiVYy0EKhvb7KdrpCCGyUpLRQpkOW9fmTDrXptu
qidDKlPQegAMcDBGEFvjx1UJIoOfva5lZD9DsN+aopO6AqTb2cS3JDwzdOrqV9wO4qmcItIO
zsOWKF7JBHoJ4R17mU</vt:lpwstr>
  </property>
  <property fmtid="{D5CDD505-2E9C-101B-9397-08002B2CF9AE}" pid="3" name="_2015_ms_pID_7253431">
    <vt:lpwstr>kFjYAzj6r44X6VsJo1U9uwSSkhGnv1ZaVOi5Re1kfOOqYWU2/B52Hl
dPPNl0nlvwNa4413mYwjKIlvB4yX6D9X4ZN/UPTGWB3y6GI8WAqu3DgSbomHoUQPJbOXhPkv
e57kzBuUdH6C8/mQRNivZ9VMeBoTMFDAXY3oeQw5C7rHYkTECWdPe/y4pY2pHjQThwkoWTYX
ZM8+rSMMX5Qe2JwyIgykWM+uXGRm+DRQ3wKO</vt:lpwstr>
  </property>
  <property fmtid="{D5CDD505-2E9C-101B-9397-08002B2CF9AE}" pid="4" name="_2015_ms_pID_7253432">
    <vt:lpwstr>X/PvIeR2lQO7xyzv7p8nFA0=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1620267074</vt:lpwstr>
  </property>
</Properties>
</file>