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TP_analysis for Rel_16_DC_14A_n66A/"/>
    </mc:Choice>
  </mc:AlternateContent>
  <xr:revisionPtr revIDLastSave="212" documentId="13_ncr:1_{322C8967-EA29-4653-ACC1-2D934EEF68AD}" xr6:coauthVersionLast="46" xr6:coauthVersionMax="46" xr10:uidLastSave="{1EAAD755-3947-4E03-BD48-1EE96C2E0729}"/>
  <bookViews>
    <workbookView xWindow="-120" yWindow="-120" windowWidth="29040" windowHeight="15225" xr2:uid="{A507DC1D-5C5D-4279-A9EC-BE73BF1540FC}"/>
  </bookViews>
  <sheets>
    <sheet name="6.5B.3.3.2" sheetId="1" r:id="rId1"/>
  </sheets>
  <externalReferences>
    <externalReference r:id="rId2"/>
  </externalReferences>
  <definedNames>
    <definedName name="_xlnm._FilterDatabase" localSheetId="0" hidden="1">'6.5B.3.3.2'!$C$33:$I$56</definedName>
    <definedName name="_Hlk515435267" localSheetId="0">'6.5B.3.3.2'!$B$7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'6.5B.3.3.2'!$D$87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8" i="1" l="1"/>
  <c r="F100" i="1"/>
  <c r="F109" i="1" l="1"/>
  <c r="R108" i="1"/>
  <c r="Q108" i="1"/>
  <c r="P108" i="1"/>
  <c r="O108" i="1"/>
  <c r="N108" i="1"/>
  <c r="M108" i="1"/>
  <c r="L108" i="1"/>
  <c r="K108" i="1"/>
  <c r="J108" i="1"/>
  <c r="E108" i="1"/>
  <c r="D108" i="1"/>
  <c r="R100" i="1"/>
  <c r="Q100" i="1"/>
  <c r="P100" i="1"/>
  <c r="O100" i="1"/>
  <c r="N100" i="1"/>
  <c r="M100" i="1"/>
  <c r="L100" i="1"/>
  <c r="K100" i="1"/>
  <c r="J100" i="1"/>
  <c r="E100" i="1"/>
  <c r="D100" i="1"/>
  <c r="D79" i="1"/>
  <c r="E79" i="1" s="1"/>
  <c r="F79" i="1" s="1"/>
  <c r="G79" i="1" s="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D78" i="1"/>
  <c r="E78" i="1" s="1"/>
  <c r="F78" i="1" s="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D77" i="1"/>
  <c r="E77" i="1" s="1"/>
  <c r="F77" i="1" s="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D76" i="1"/>
  <c r="E76" i="1" s="1"/>
  <c r="F76" i="1" s="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D75" i="1"/>
  <c r="E75" i="1" s="1"/>
  <c r="F75" i="1" s="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D74" i="1"/>
  <c r="E74" i="1" s="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D73" i="1"/>
  <c r="E73" i="1" s="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D72" i="1"/>
  <c r="E72" i="1" s="1"/>
  <c r="F72" i="1" s="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D71" i="1"/>
  <c r="E71" i="1" s="1"/>
  <c r="F71" i="1" s="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D70" i="1"/>
  <c r="E70" i="1" s="1"/>
  <c r="F70" i="1" s="1"/>
  <c r="G70" i="1" s="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D69" i="1"/>
  <c r="E69" i="1" s="1"/>
  <c r="F69" i="1" s="1"/>
  <c r="G69" i="1" s="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D68" i="1"/>
  <c r="E68" i="1" s="1"/>
  <c r="F68" i="1" s="1"/>
  <c r="G68" i="1" s="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L26" i="1"/>
  <c r="K26" i="1"/>
  <c r="J26" i="1"/>
  <c r="I26" i="1"/>
  <c r="L25" i="1"/>
  <c r="K25" i="1"/>
  <c r="J25" i="1"/>
  <c r="I25" i="1"/>
  <c r="L24" i="1"/>
  <c r="K24" i="1"/>
  <c r="J24" i="1"/>
  <c r="I24" i="1"/>
  <c r="L23" i="1"/>
  <c r="K23" i="1"/>
  <c r="J23" i="1"/>
  <c r="I23" i="1"/>
  <c r="L22" i="1"/>
  <c r="K22" i="1"/>
  <c r="J22" i="1"/>
  <c r="I22" i="1"/>
  <c r="L21" i="1"/>
  <c r="K21" i="1"/>
  <c r="J21" i="1"/>
  <c r="I21" i="1"/>
  <c r="E109" i="1" l="1"/>
  <c r="D109" i="1"/>
  <c r="N21" i="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<sst xmlns="http://schemas.openxmlformats.org/spreadsheetml/2006/main" count="508" uniqueCount="202">
  <si>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</si>
  <si>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</si>
  <si>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</si>
  <si>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</si>
  <si>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</si>
  <si>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</si>
  <si>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</si>
  <si>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</si>
  <si>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</si>
  <si>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</si>
  <si>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</si>
  <si>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</si>
  <si>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</si>
  <si>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</si>
  <si>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</si>
  <si>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</si>
  <si>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</si>
  <si>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</si>
  <si>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</si>
  <si>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</si>
  <si>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</si>
  <si>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</si>
  <si>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</si>
  <si>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</si>
  <si>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</si>
  <si>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</si>
  <si>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</si>
  <si>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</si>
  <si>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</si>
  <si>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</si>
  <si>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</si>
  <si>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</si>
  <si>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</si>
  <si>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</si>
  <si>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</si>
  <si>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</si>
  <si>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</si>
  <si>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</si>
  <si>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</si>
  <si>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</si>
  <si>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</si>
  <si>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</si>
  <si>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</si>
  <si>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</si>
  <si>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</si>
  <si>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</si>
  <si>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</si>
  <si>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</si>
  <si>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</si>
  <si>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</si>
  <si>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</si>
  <si>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</si>
  <si>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</si>
  <si>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</si>
  <si>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</si>
  <si>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</si>
  <si>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</si>
  <si>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</si>
  <si>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</si>
  <si>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</si>
  <si>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</si>
  <si>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</si>
  <si>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</si>
  <si>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</si>
  <si>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</si>
  <si>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</si>
  <si>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</si>
  <si>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</si>
  <si>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</si>
  <si>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</si>
  <si>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</si>
  <si>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</si>
  <si>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</si>
  <si>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</si>
  <si>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</si>
  <si>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</si>
  <si>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</si>
  <si>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</si>
  <si>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</si>
  <si>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</si>
  <si>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</si>
  <si>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</si>
  <si>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</si>
  <si>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</si>
  <si>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</si>
  <si>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</si>
  <si>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</si>
  <si>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</si>
  <si>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</si>
  <si>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</si>
  <si>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</si>
  <si>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</si>
  <si>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</si>
  <si>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</si>
  <si>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</si>
  <si>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</si>
  <si>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</si>
  <si>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</si>
  <si>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</si>
  <si>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</si>
  <si>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</si>
  <si>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</si>
  <si>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</si>
  <si>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</si>
  <si>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</si>
  <si>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</si>
  <si>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</si>
  <si>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</si>
  <si>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</si>
  <si>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</si>
  <si>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</si>
  <si>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</si>
  <si>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LOW</t>
  </si>
  <si>
    <t>HIGH</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</si>
  <si>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</si>
  <si>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</si>
  <si>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</si>
  <si>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</si>
  <si>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</si>
  <si>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</si>
  <si>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Band X RB allocation (LCRB @ RBstart)</t>
  </si>
  <si>
    <t>1@0</t>
  </si>
  <si>
    <t>1@49</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</si>
  <si>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</si>
  <si>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</si>
  <si>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</si>
  <si>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</si>
  <si>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</si>
  <si>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</si>
  <si>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</si>
  <si>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</si>
  <si>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</si>
  <si>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</si>
  <si>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</si>
  <si>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</si>
  <si>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</si>
  <si>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</si>
  <si>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</si>
  <si>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</si>
  <si>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</si>
  <si>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</si>
  <si>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</si>
  <si>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</si>
  <si>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</si>
  <si>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</si>
  <si>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</si>
  <si>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</si>
  <si>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</si>
  <si>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</si>
  <si>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</si>
  <si>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</si>
  <si>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</si>
  <si>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</si>
  <si>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</si>
  <si>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</si>
  <si>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</si>
  <si>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</si>
  <si>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</si>
  <si>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Low</t>
  </si>
  <si>
    <t>QPSK/CP-OFDM QPSK</t>
  </si>
  <si>
    <t>NA</t>
  </si>
  <si>
    <t>QPSK / CP-OFDM QPSK</t>
  </si>
  <si>
    <t>10/50</t>
  </si>
  <si>
    <t>High</t>
  </si>
  <si>
    <t>DC_14A_n66A</t>
  </si>
  <si>
    <t>DC_14_n66</t>
  </si>
  <si>
    <t>E-UTRA Band 2, 4, 5, 10, 12, 13, 14, 17, 24, 25, 26, 27, 29, 30, 41, 53, 66, 70, 71, 85</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</si>
  <si>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</si>
  <si>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</si>
  <si>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E-UTRA band 48</t>
  </si>
  <si>
    <r>
      <t>F</t>
    </r>
    <r>
      <rPr>
        <vertAlign val="subscript"/>
        <sz val="9"/>
        <color theme="1"/>
        <rFont val="Arial"/>
        <family val="2"/>
      </rPr>
      <t>DL_low</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</si>
  <si>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</si>
  <si>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E-UTRA Band 14</t>
  </si>
  <si>
    <t>NR FR1 Band n66</t>
  </si>
  <si>
    <t>E-UTRA Band 4</t>
  </si>
  <si>
    <t>E-UTRA Band 2</t>
  </si>
  <si>
    <t>E-UTRA Band 10</t>
  </si>
  <si>
    <t>E-UTRA Band 12</t>
  </si>
  <si>
    <t>E-UTRA Band 13</t>
  </si>
  <si>
    <t>E-UTRA Band 17</t>
  </si>
  <si>
    <t>E-UTRA Band 24</t>
  </si>
  <si>
    <t>E-UTRA Band 25</t>
  </si>
  <si>
    <t>E-UTRA Band 27</t>
  </si>
  <si>
    <t>E-UTRA Band 29</t>
  </si>
  <si>
    <t>E-UTRA Band 30</t>
  </si>
  <si>
    <t>E-UTRA Band 53</t>
  </si>
  <si>
    <t>E-UTRA Band 66</t>
  </si>
  <si>
    <t>E-UTRA Band 70</t>
  </si>
  <si>
    <t>E-UTRA Band 71</t>
  </si>
  <si>
    <t>E-UTRA Band 85</t>
  </si>
  <si>
    <t>E-UTRA Band 48</t>
  </si>
  <si>
    <t>2498
2662</t>
  </si>
  <si>
    <t>2578
2690</t>
  </si>
  <si>
    <t>IM2 product 2
IM3 product 2</t>
  </si>
  <si>
    <t>n66</t>
  </si>
  <si>
    <t>10 MHz</t>
  </si>
  <si>
    <t>Default TP#1</t>
  </si>
  <si>
    <t>IMD2 product 2
|fy + fx|</t>
  </si>
  <si>
    <t>41</t>
  </si>
  <si>
    <t>1@105</t>
  </si>
  <si>
    <t>IMD3 product 2
|2*fy – fx|</t>
  </si>
  <si>
    <t>20/106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</si>
</sst>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sz val="8"/>
      <name val="Calibri"/>
      <family val="2"/>
      <scheme val="minor"/>
    </font>
    <font>
      <u/>
      <sz val="11"/>
      <color theme="10"/>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3">
    <xf numFmtId="0" fontId="0" fillId="0" borderId="0"/>
    <xf numFmtId="0" fontId="1" fillId="0" borderId="0">
      <alignment vertical="center"/>
    </xf>
    <xf numFmtId="0" fontId="27" fillId="0" borderId="0" applyNumberFormat="0" applyFill="0" applyBorder="0" applyAlignment="0" applyProtection="0"/>
  </cellStyleXfs>
  <cellXfs count="151">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18" fillId="0" borderId="0" xfId="1" applyFont="1" applyAlignment="1">
      <alignment horizontal="center" vertical="center" wrapText="1"/>
    </xf>
    <xf numFmtId="0" fontId="8" fillId="0" borderId="0" xfId="1" applyFont="1" applyAlignment="1">
      <alignment horizontal="center" vertical="center" wrapText="1"/>
    </xf>
    <xf numFmtId="0" fontId="9" fillId="0" borderId="12" xfId="1" applyFont="1" applyBorder="1" applyAlignment="1">
      <alignment horizontal="center" vertical="center" wrapText="1"/>
    </xf>
    <xf numFmtId="0" fontId="9" fillId="0" borderId="0" xfId="1" applyFont="1" applyAlignment="1">
      <alignment horizontal="center" vertical="center" wrapText="1"/>
    </xf>
    <xf numFmtId="164" fontId="9" fillId="7" borderId="12" xfId="1" applyNumberFormat="1" applyFont="1" applyFill="1" applyBorder="1" applyAlignment="1">
      <alignment horizontal="center" vertical="center"/>
    </xf>
    <xf numFmtId="164" fontId="2" fillId="0" borderId="0" xfId="1" applyNumberFormat="1" applyFont="1" applyAlignment="1">
      <alignment horizontal="center" vertical="center"/>
    </xf>
    <xf numFmtId="164" fontId="1" fillId="0" borderId="0" xfId="1" applyNumberFormat="1">
      <alignment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10" borderId="0" xfId="1" applyFill="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0" fillId="0" borderId="14" xfId="1" applyFont="1" applyBorder="1" applyAlignment="1">
      <alignment horizontal="left" vertical="top" wrapText="1"/>
    </xf>
    <xf numFmtId="0" fontId="20" fillId="0" borderId="18" xfId="1" applyFont="1" applyBorder="1" applyAlignment="1">
      <alignment horizontal="left" vertical="top" wrapText="1"/>
    </xf>
    <xf numFmtId="0" fontId="20" fillId="0" borderId="0" xfId="1" applyFont="1" applyAlignment="1">
      <alignment horizontal="left" vertical="top" wrapText="1"/>
    </xf>
    <xf numFmtId="0" fontId="20" fillId="0" borderId="21" xfId="1" applyFont="1" applyBorder="1" applyAlignment="1">
      <alignment horizontal="left" vertical="top" wrapText="1"/>
    </xf>
    <xf numFmtId="0" fontId="20" fillId="0" borderId="22" xfId="1" applyFont="1" applyBorder="1" applyAlignment="1">
      <alignment horizontal="left" vertical="top"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27" fillId="10" borderId="12" xfId="2" applyFill="1" applyBorder="1" applyAlignment="1">
      <alignment horizontal="center" vertical="center"/>
    </xf>
    <xf numFmtId="0" fontId="27" fillId="0" borderId="12" xfId="2" applyBorder="1" applyAlignment="1">
      <alignment horizontal="center" vertical="center"/>
    </xf>
    <xf numFmtId="49" fontId="5" fillId="0" borderId="2" xfId="0" applyNumberFormat="1" applyFont="1" applyBorder="1" applyAlignment="1">
      <alignment horizontal="center" vertical="center" wrapText="1"/>
    </xf>
  </cellXfs>
  <cellStyles count="3">
    <cellStyle name="Hyperlink" xfId="2" builtinId="8"/>
    <cellStyle name="Normal" xfId="0" builtinId="0"/>
    <cellStyle name="Normal 2" xfId="1" xr:uid="{55399AF5-71F0-4829-A518-B2E71A23D120}"/>
  </cellStyles>
  <dxfs count="77">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1@49" TargetMode="External"/><Relationship Id="rId7" Type="http://schemas.openxmlformats.org/officeDocument/2006/relationships/printerSettings" Target="../printerSettings/printerSettings1.bin"/><Relationship Id="rId2" Type="http://schemas.openxmlformats.org/officeDocument/2006/relationships/hyperlink" Target="mailto:1@0" TargetMode="External"/><Relationship Id="rId1" Type="http://schemas.openxmlformats.org/officeDocument/2006/relationships/hyperlink" Target="mailto:1@0" TargetMode="External"/><Relationship Id="rId6" Type="http://schemas.openxmlformats.org/officeDocument/2006/relationships/hyperlink" Target="mailto:1@105" TargetMode="External"/><Relationship Id="rId5" Type="http://schemas.openxmlformats.org/officeDocument/2006/relationships/hyperlink" Target="mailto:1@0" TargetMode="External"/><Relationship Id="rId4" Type="http://schemas.openxmlformats.org/officeDocument/2006/relationships/hyperlink" Target="mailto:1@105" TargetMode="Externa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127"/>
  <sheetViews>
    <sheetView tabSelected="1" zoomScale="110" zoomScaleNormal="110" workbookViewId="0">
      <selection activeCell="B34" sqref="B34:B56"/>
    </sheetView>
  </sheetViews>
  <sheetFormatPr defaultColWidth="11.42578125" defaultRowHeight="15" x14ac:dyDescent="0.25"/>
  <cols>
    <col min="1" max="1" width="4.85546875" style="3" customWidth="1"/>
    <col min="2" max="2" width="23.5703125" style="3" customWidth="1"/>
    <col min="3" max="3" width="24.85546875" style="3" customWidth="1"/>
    <col min="4" max="14" width="13" style="3" customWidth="1"/>
    <col min="15" max="15" width="13" style="3" hidden="1" customWidth="1"/>
    <col min="16" max="18" width="13" style="3" customWidth="1"/>
    <col min="19" max="30" width="13" style="25" customWidth="1"/>
    <col min="31" max="16384" width="11.42578125" style="3"/>
  </cols>
  <sheetData>
    <row r="1" spans="1:17" ht="21.75" thickBot="1" x14ac:dyDescent="0.3">
      <c r="A1" s="86" t="s">
        <v>0</v>
      </c>
      <c r="B1" s="87"/>
      <c r="C1" s="1" t="s">
        <v>164</v>
      </c>
      <c r="D1" s="2"/>
      <c r="E1" s="2"/>
      <c r="F1" s="2"/>
    </row>
    <row r="2" spans="1:17" ht="18.75" x14ac:dyDescent="0.25">
      <c r="B2" s="2"/>
      <c r="C2" s="2"/>
      <c r="D2" s="2"/>
      <c r="E2" s="2"/>
      <c r="F2" s="2"/>
    </row>
    <row r="3" spans="1:17" ht="18.75" x14ac:dyDescent="0.25">
      <c r="A3" s="88" t="s">
        <v>1</v>
      </c>
      <c r="B3" s="88"/>
      <c r="C3" s="88"/>
      <c r="D3" s="88"/>
      <c r="E3" s="88"/>
      <c r="F3" s="88"/>
      <c r="G3" s="88"/>
      <c r="H3" s="88"/>
      <c r="I3" s="88"/>
      <c r="J3" s="88"/>
      <c r="K3" s="88"/>
      <c r="L3" s="88"/>
      <c r="M3" s="88"/>
      <c r="N3" s="88"/>
      <c r="O3" s="4"/>
    </row>
    <row r="4" spans="1:17" ht="15.75" thickBot="1" x14ac:dyDescent="0.3"/>
    <row r="5" spans="1:17" ht="15.75" customHeight="1" thickBot="1" x14ac:dyDescent="0.3">
      <c r="B5" s="89" t="s">
        <v>2</v>
      </c>
      <c r="C5" s="91" t="s">
        <v>3</v>
      </c>
      <c r="D5" s="92"/>
      <c r="E5" s="92"/>
      <c r="F5" s="92"/>
      <c r="G5" s="92"/>
      <c r="H5" s="92"/>
      <c r="I5" s="93"/>
      <c r="J5" s="5"/>
    </row>
    <row r="6" spans="1:17" ht="24.75" customHeight="1" thickBot="1" x14ac:dyDescent="0.3">
      <c r="B6" s="90"/>
      <c r="C6" s="6" t="s">
        <v>4</v>
      </c>
      <c r="D6" s="91" t="s">
        <v>5</v>
      </c>
      <c r="E6" s="92"/>
      <c r="F6" s="93"/>
      <c r="G6" s="6" t="s">
        <v>6</v>
      </c>
      <c r="H6" s="6" t="s">
        <v>7</v>
      </c>
      <c r="I6" s="7" t="s">
        <v>8</v>
      </c>
    </row>
    <row r="7" spans="1:17" ht="44.25" customHeight="1" thickBot="1" x14ac:dyDescent="0.3">
      <c r="B7" s="94" t="s">
        <v>165</v>
      </c>
      <c r="C7" s="142" t="s">
        <v>166</v>
      </c>
      <c r="D7" s="143" t="s">
        <v>167</v>
      </c>
      <c r="E7" s="143" t="s">
        <v>9</v>
      </c>
      <c r="F7" s="143" t="s">
        <v>168</v>
      </c>
      <c r="G7" s="143">
        <v>-50</v>
      </c>
      <c r="H7" s="144">
        <v>1</v>
      </c>
      <c r="I7" s="144"/>
    </row>
    <row r="8" spans="1:17" ht="18.75" customHeight="1" thickBot="1" x14ac:dyDescent="0.3">
      <c r="B8" s="95"/>
      <c r="C8" s="145" t="s">
        <v>169</v>
      </c>
      <c r="D8" s="146" t="s">
        <v>170</v>
      </c>
      <c r="E8" s="146" t="s">
        <v>9</v>
      </c>
      <c r="F8" s="146" t="s">
        <v>168</v>
      </c>
      <c r="G8" s="146">
        <v>-50</v>
      </c>
      <c r="H8" s="147">
        <v>1</v>
      </c>
      <c r="I8" s="147">
        <v>2</v>
      </c>
    </row>
    <row r="9" spans="1:17" ht="18.75" customHeight="1" thickBot="1" x14ac:dyDescent="0.3">
      <c r="B9" s="95"/>
      <c r="C9" s="145" t="s">
        <v>10</v>
      </c>
      <c r="D9" s="146">
        <v>769</v>
      </c>
      <c r="E9" s="146" t="s">
        <v>9</v>
      </c>
      <c r="F9" s="146">
        <v>775</v>
      </c>
      <c r="G9" s="146">
        <v>-35</v>
      </c>
      <c r="H9" s="147">
        <v>6.2500000000000003E-3</v>
      </c>
      <c r="I9" s="147">
        <v>5</v>
      </c>
    </row>
    <row r="10" spans="1:17" ht="15.75" thickBot="1" x14ac:dyDescent="0.3">
      <c r="B10" s="95"/>
      <c r="C10" s="145" t="s">
        <v>10</v>
      </c>
      <c r="D10" s="146">
        <v>799</v>
      </c>
      <c r="E10" s="146" t="s">
        <v>9</v>
      </c>
      <c r="F10" s="146">
        <v>805</v>
      </c>
      <c r="G10" s="146">
        <v>-35</v>
      </c>
      <c r="H10" s="147">
        <v>6.2500000000000003E-3</v>
      </c>
      <c r="I10" s="147">
        <v>5</v>
      </c>
    </row>
    <row r="11" spans="1:17" ht="101.25" customHeight="1" thickBot="1" x14ac:dyDescent="0.3">
      <c r="B11" s="96" t="s">
        <v>171</v>
      </c>
      <c r="C11" s="97"/>
      <c r="D11" s="97"/>
      <c r="E11" s="97"/>
      <c r="F11" s="97"/>
      <c r="G11" s="97"/>
      <c r="H11" s="97"/>
      <c r="I11" s="98"/>
      <c r="J11" s="8"/>
    </row>
    <row r="12" spans="1:17" x14ac:dyDescent="0.25">
      <c r="B12" s="8"/>
      <c r="C12" s="8"/>
      <c r="D12" s="8"/>
      <c r="E12" s="8"/>
      <c r="F12" s="8"/>
      <c r="G12" s="8"/>
      <c r="H12" s="8"/>
      <c r="I12" s="8"/>
      <c r="J12" s="8"/>
    </row>
    <row r="13" spans="1:17" x14ac:dyDescent="0.25">
      <c r="B13" s="9"/>
      <c r="C13" s="10"/>
      <c r="D13" s="11"/>
      <c r="E13" s="12"/>
      <c r="F13" s="13"/>
      <c r="G13" s="13"/>
      <c r="H13" s="12"/>
      <c r="I13" s="14"/>
      <c r="J13" s="14"/>
    </row>
    <row r="14" spans="1:17" ht="18.75" x14ac:dyDescent="0.25">
      <c r="A14" s="99" t="s">
        <v>11</v>
      </c>
      <c r="B14" s="99"/>
      <c r="C14" s="99"/>
      <c r="D14" s="99"/>
      <c r="E14" s="99"/>
      <c r="F14" s="99"/>
      <c r="G14" s="99"/>
      <c r="H14" s="99"/>
      <c r="I14" s="99"/>
      <c r="J14" s="99"/>
      <c r="K14" s="99"/>
      <c r="L14" s="99"/>
      <c r="M14" s="99"/>
      <c r="N14" s="99"/>
      <c r="O14" s="4"/>
    </row>
    <row r="15" spans="1:17" ht="18.75" x14ac:dyDescent="0.25">
      <c r="A15" s="4"/>
      <c r="B15" s="4"/>
      <c r="C15" s="4"/>
      <c r="D15" s="4"/>
      <c r="E15" s="4"/>
      <c r="F15" s="4"/>
      <c r="G15" s="4"/>
      <c r="H15" s="4"/>
      <c r="I15" s="4"/>
      <c r="J15" s="4"/>
      <c r="K15" s="4"/>
      <c r="L15" s="4"/>
      <c r="M15" s="4"/>
      <c r="N15" s="4"/>
      <c r="O15" s="4"/>
    </row>
    <row r="16" spans="1:17" ht="18.75" x14ac:dyDescent="0.25">
      <c r="B16" s="100" t="s">
        <v>172</v>
      </c>
      <c r="C16" s="101"/>
      <c r="D16" s="100" t="s">
        <v>173</v>
      </c>
      <c r="E16" s="101"/>
      <c r="H16" s="15"/>
      <c r="I16" s="102" t="s">
        <v>13</v>
      </c>
      <c r="J16" s="102"/>
      <c r="K16" s="102"/>
      <c r="L16" s="102"/>
      <c r="M16" s="102"/>
      <c r="N16" s="102"/>
      <c r="O16" s="4"/>
      <c r="P16" s="4"/>
      <c r="Q16" s="4"/>
    </row>
    <row r="17" spans="1:30" ht="18.75" x14ac:dyDescent="0.25">
      <c r="B17" s="16" t="s">
        <v>14</v>
      </c>
      <c r="C17" s="16" t="s">
        <v>15</v>
      </c>
      <c r="D17" s="16" t="s">
        <v>16</v>
      </c>
      <c r="E17" s="16" t="s">
        <v>17</v>
      </c>
      <c r="G17" s="15"/>
      <c r="H17" s="15"/>
      <c r="I17" s="17" t="s">
        <v>18</v>
      </c>
      <c r="J17" s="17" t="s">
        <v>19</v>
      </c>
      <c r="K17" s="17" t="s">
        <v>20</v>
      </c>
      <c r="L17" s="17" t="s">
        <v>21</v>
      </c>
      <c r="M17" s="18" t="s">
        <v>22</v>
      </c>
      <c r="N17" s="18" t="s">
        <v>23</v>
      </c>
      <c r="O17" s="4"/>
      <c r="S17" s="3"/>
      <c r="T17" s="3"/>
      <c r="U17" s="3"/>
      <c r="V17" s="3"/>
      <c r="W17" s="3"/>
      <c r="X17" s="3"/>
      <c r="Y17" s="3"/>
      <c r="Z17" s="3"/>
      <c r="AA17" s="3"/>
      <c r="AB17" s="3"/>
      <c r="AC17" s="3"/>
      <c r="AD17" s="3"/>
    </row>
    <row r="18" spans="1:30" ht="27" customHeight="1" x14ac:dyDescent="0.25">
      <c r="B18" s="19">
        <v>788</v>
      </c>
      <c r="C18" s="19">
        <v>798</v>
      </c>
      <c r="D18" s="19">
        <v>1710</v>
      </c>
      <c r="E18" s="19">
        <v>1780</v>
      </c>
      <c r="G18" s="15"/>
      <c r="H18" s="20" t="s">
        <v>24</v>
      </c>
      <c r="I18" s="21" t="s">
        <v>25</v>
      </c>
      <c r="J18" s="21" t="s">
        <v>26</v>
      </c>
      <c r="K18" s="21" t="s">
        <v>27</v>
      </c>
      <c r="L18" s="21" t="s">
        <v>28</v>
      </c>
      <c r="M18" s="22" t="s">
        <v>29</v>
      </c>
      <c r="N18" s="22" t="s">
        <v>30</v>
      </c>
      <c r="S18" s="3"/>
      <c r="T18" s="3"/>
      <c r="U18" s="3"/>
      <c r="V18" s="3"/>
      <c r="W18" s="3"/>
      <c r="X18" s="3"/>
      <c r="Y18" s="3"/>
      <c r="Z18" s="3"/>
      <c r="AA18" s="3"/>
      <c r="AB18" s="3"/>
      <c r="AC18" s="3"/>
      <c r="AD18" s="3"/>
    </row>
    <row r="19" spans="1:30" x14ac:dyDescent="0.25">
      <c r="H19" s="20" t="s">
        <v>31</v>
      </c>
      <c r="I19" s="19">
        <v>788</v>
      </c>
      <c r="J19" s="19">
        <v>788</v>
      </c>
      <c r="K19" s="19">
        <v>798</v>
      </c>
      <c r="L19" s="19">
        <v>798</v>
      </c>
      <c r="M19" s="23"/>
      <c r="N19" s="24"/>
    </row>
    <row r="20" spans="1:30" x14ac:dyDescent="0.25">
      <c r="B20" s="17" t="s">
        <v>32</v>
      </c>
      <c r="C20" s="85" t="s">
        <v>33</v>
      </c>
      <c r="D20" s="85"/>
      <c r="E20" s="17" t="s">
        <v>34</v>
      </c>
      <c r="F20" s="17" t="s">
        <v>35</v>
      </c>
      <c r="H20" s="20" t="s">
        <v>36</v>
      </c>
      <c r="I20" s="19">
        <v>1710</v>
      </c>
      <c r="J20" s="19">
        <v>1780</v>
      </c>
      <c r="K20" s="19">
        <v>1710</v>
      </c>
      <c r="L20" s="19">
        <v>1780</v>
      </c>
      <c r="M20" s="24"/>
      <c r="N20" s="24"/>
    </row>
    <row r="21" spans="1:30" x14ac:dyDescent="0.25">
      <c r="B21" s="20" t="s">
        <v>37</v>
      </c>
      <c r="C21" s="20" t="s">
        <v>38</v>
      </c>
      <c r="D21" s="20" t="s">
        <v>39</v>
      </c>
      <c r="E21" s="26">
        <f t="shared" ref="E21:E26" si="0">IF(AND(M21&lt;0,N21&gt;0),0,MIN(ABS(M21),ABS(N21)))</f>
        <v>912</v>
      </c>
      <c r="F21" s="26">
        <f t="shared" ref="F21:F26" si="1">MAX(ABS(M21),ABS(N21))</f>
        <v>992</v>
      </c>
      <c r="H21" s="20" t="s">
        <v>40</v>
      </c>
      <c r="I21" s="19">
        <f>I$19-I$20</f>
        <v>-922</v>
      </c>
      <c r="J21" s="19">
        <f>J$19-J$20</f>
        <v>-992</v>
      </c>
      <c r="K21" s="19">
        <f>K$19-K$20</f>
        <v>-912</v>
      </c>
      <c r="L21" s="19">
        <f>L$19-L$20</f>
        <v>-982</v>
      </c>
      <c r="M21" s="27">
        <f t="shared" ref="M21:M26" si="2">MIN(I21:L21)</f>
        <v>-992</v>
      </c>
      <c r="N21" s="27">
        <f t="shared" ref="N21:N26" si="3">MAX(I21:L21)</f>
        <v>-912</v>
      </c>
    </row>
    <row r="22" spans="1:30" x14ac:dyDescent="0.25">
      <c r="B22" s="20" t="s">
        <v>41</v>
      </c>
      <c r="C22" s="20" t="s">
        <v>42</v>
      </c>
      <c r="D22" s="20" t="s">
        <v>43</v>
      </c>
      <c r="E22" s="26">
        <f t="shared" si="0"/>
        <v>2498</v>
      </c>
      <c r="F22" s="26">
        <f t="shared" si="1"/>
        <v>2578</v>
      </c>
      <c r="H22" s="20" t="s">
        <v>44</v>
      </c>
      <c r="I22" s="19">
        <f>I$19+I$20</f>
        <v>2498</v>
      </c>
      <c r="J22" s="19">
        <f>J$19+J$20</f>
        <v>2568</v>
      </c>
      <c r="K22" s="19">
        <f>K$19+K$20</f>
        <v>2508</v>
      </c>
      <c r="L22" s="19">
        <f>L$19+L$20</f>
        <v>2578</v>
      </c>
      <c r="M22" s="27">
        <f t="shared" si="2"/>
        <v>2498</v>
      </c>
      <c r="N22" s="27">
        <f t="shared" si="3"/>
        <v>2578</v>
      </c>
    </row>
    <row r="23" spans="1:30" ht="22.5" x14ac:dyDescent="0.25">
      <c r="B23" s="20" t="s">
        <v>45</v>
      </c>
      <c r="C23" s="20" t="s">
        <v>46</v>
      </c>
      <c r="D23" s="20" t="s">
        <v>47</v>
      </c>
      <c r="E23" s="26">
        <f t="shared" si="0"/>
        <v>114</v>
      </c>
      <c r="F23" s="26">
        <f t="shared" si="1"/>
        <v>204</v>
      </c>
      <c r="H23" s="20" t="s">
        <v>48</v>
      </c>
      <c r="I23" s="19">
        <f>2*I$19-I$20</f>
        <v>-134</v>
      </c>
      <c r="J23" s="19">
        <f>2*J$19-J$20</f>
        <v>-204</v>
      </c>
      <c r="K23" s="19">
        <f>2*K$19-K$20</f>
        <v>-114</v>
      </c>
      <c r="L23" s="19">
        <f>2*L$19-L$20</f>
        <v>-184</v>
      </c>
      <c r="M23" s="27">
        <f t="shared" si="2"/>
        <v>-204</v>
      </c>
      <c r="N23" s="27">
        <f t="shared" si="3"/>
        <v>-114</v>
      </c>
    </row>
    <row r="24" spans="1:30" x14ac:dyDescent="0.25">
      <c r="B24" s="20" t="s">
        <v>49</v>
      </c>
      <c r="C24" s="20" t="s">
        <v>50</v>
      </c>
      <c r="D24" s="20" t="s">
        <v>51</v>
      </c>
      <c r="E24" s="26">
        <f t="shared" si="0"/>
        <v>2622</v>
      </c>
      <c r="F24" s="26">
        <f t="shared" si="1"/>
        <v>2772</v>
      </c>
      <c r="H24" s="20" t="s">
        <v>52</v>
      </c>
      <c r="I24" s="19">
        <f>2*I$20-I$19</f>
        <v>2632</v>
      </c>
      <c r="J24" s="19">
        <f>2*J$20-J$19</f>
        <v>2772</v>
      </c>
      <c r="K24" s="19">
        <f>2*K$20-K$19</f>
        <v>2622</v>
      </c>
      <c r="L24" s="19">
        <f>2*L$20-L$19</f>
        <v>2762</v>
      </c>
      <c r="M24" s="27">
        <f t="shared" si="2"/>
        <v>2622</v>
      </c>
      <c r="N24" s="27">
        <f t="shared" si="3"/>
        <v>2772</v>
      </c>
    </row>
    <row r="25" spans="1:30" ht="22.5" x14ac:dyDescent="0.25">
      <c r="B25" s="20" t="s">
        <v>53</v>
      </c>
      <c r="C25" s="20" t="s">
        <v>54</v>
      </c>
      <c r="D25" s="20" t="s">
        <v>55</v>
      </c>
      <c r="E25" s="26">
        <f t="shared" si="0"/>
        <v>3286</v>
      </c>
      <c r="F25" s="26">
        <f t="shared" si="1"/>
        <v>3376</v>
      </c>
      <c r="H25" s="20" t="s">
        <v>56</v>
      </c>
      <c r="I25" s="19">
        <f>2*I$19+I$20</f>
        <v>3286</v>
      </c>
      <c r="J25" s="19">
        <f>2*J$19+J$20</f>
        <v>3356</v>
      </c>
      <c r="K25" s="19">
        <f>2*K$19+K$20</f>
        <v>3306</v>
      </c>
      <c r="L25" s="19">
        <f>2*L$19+L$20</f>
        <v>3376</v>
      </c>
      <c r="M25" s="27">
        <f t="shared" si="2"/>
        <v>3286</v>
      </c>
      <c r="N25" s="27">
        <f t="shared" si="3"/>
        <v>3376</v>
      </c>
    </row>
    <row r="26" spans="1:30" ht="22.5" x14ac:dyDescent="0.25">
      <c r="B26" s="20" t="s">
        <v>57</v>
      </c>
      <c r="C26" s="20" t="s">
        <v>58</v>
      </c>
      <c r="D26" s="20" t="s">
        <v>59</v>
      </c>
      <c r="E26" s="26">
        <f t="shared" si="0"/>
        <v>4208</v>
      </c>
      <c r="F26" s="26">
        <f t="shared" si="1"/>
        <v>4358</v>
      </c>
      <c r="H26" s="20" t="s">
        <v>60</v>
      </c>
      <c r="I26" s="19">
        <f>2*I$20+I$19</f>
        <v>4208</v>
      </c>
      <c r="J26" s="19">
        <f>2*J$20+J$19</f>
        <v>4348</v>
      </c>
      <c r="K26" s="19">
        <f>2*K$20+K$19</f>
        <v>4218</v>
      </c>
      <c r="L26" s="19">
        <f>2*L$20+L$19</f>
        <v>4358</v>
      </c>
      <c r="M26" s="27">
        <f t="shared" si="2"/>
        <v>4208</v>
      </c>
      <c r="N26" s="27">
        <f t="shared" si="3"/>
        <v>4358</v>
      </c>
    </row>
    <row r="29" spans="1:30" ht="18.75" x14ac:dyDescent="0.25">
      <c r="A29" s="88" t="s">
        <v>61</v>
      </c>
      <c r="B29" s="88"/>
      <c r="C29" s="88"/>
      <c r="D29" s="88"/>
      <c r="E29" s="88"/>
      <c r="F29" s="88"/>
      <c r="G29" s="88"/>
      <c r="H29" s="88"/>
      <c r="I29" s="88"/>
      <c r="J29" s="88"/>
      <c r="K29" s="88"/>
      <c r="L29" s="88"/>
      <c r="M29" s="88"/>
      <c r="N29" s="88"/>
      <c r="O29" s="4"/>
    </row>
    <row r="30" spans="1:30" ht="19.5" customHeight="1" x14ac:dyDescent="0.25">
      <c r="A30" s="103" t="s">
        <v>62</v>
      </c>
      <c r="B30" s="104"/>
      <c r="C30" s="104"/>
      <c r="D30" s="104"/>
      <c r="E30" s="104"/>
      <c r="F30" s="104"/>
      <c r="G30" s="104"/>
      <c r="H30" s="104"/>
      <c r="I30" s="104"/>
      <c r="J30" s="104"/>
      <c r="K30" s="104"/>
      <c r="L30" s="104"/>
      <c r="M30" s="104"/>
      <c r="N30" s="105"/>
    </row>
    <row r="32" spans="1:30" ht="15.75" customHeight="1" x14ac:dyDescent="0.25">
      <c r="B32" s="106" t="s">
        <v>63</v>
      </c>
      <c r="C32" s="106" t="s">
        <v>3</v>
      </c>
      <c r="D32" s="106"/>
      <c r="E32" s="106"/>
      <c r="F32" s="106"/>
      <c r="G32" s="106"/>
      <c r="H32" s="106"/>
      <c r="I32" s="106"/>
      <c r="J32" s="106"/>
      <c r="K32" s="106"/>
      <c r="L32" s="106"/>
      <c r="M32" s="106"/>
    </row>
    <row r="33" spans="2:30" ht="24" x14ac:dyDescent="0.25">
      <c r="B33" s="106"/>
      <c r="C33" s="28" t="s">
        <v>4</v>
      </c>
      <c r="D33" s="107" t="s">
        <v>5</v>
      </c>
      <c r="E33" s="107"/>
      <c r="F33" s="107"/>
      <c r="G33" s="28" t="s">
        <v>6</v>
      </c>
      <c r="H33" s="28" t="s">
        <v>7</v>
      </c>
      <c r="I33" s="29" t="s">
        <v>8</v>
      </c>
      <c r="J33" s="106" t="s">
        <v>64</v>
      </c>
      <c r="K33" s="106"/>
      <c r="L33" s="106"/>
      <c r="M33" s="106"/>
    </row>
    <row r="34" spans="2:30" ht="19.5" customHeight="1" x14ac:dyDescent="0.25">
      <c r="B34" s="109" t="s">
        <v>164</v>
      </c>
      <c r="C34" s="30" t="s">
        <v>175</v>
      </c>
      <c r="D34" s="31">
        <v>1930</v>
      </c>
      <c r="E34" s="32" t="s">
        <v>9</v>
      </c>
      <c r="F34" s="31">
        <v>1990</v>
      </c>
      <c r="G34" s="32">
        <v>-50</v>
      </c>
      <c r="H34" s="32">
        <v>1</v>
      </c>
      <c r="I34" s="32" t="s">
        <v>9</v>
      </c>
      <c r="J34" s="33" t="s">
        <v>65</v>
      </c>
      <c r="K34" s="34" t="s">
        <v>66</v>
      </c>
      <c r="L34" s="33" t="s">
        <v>65</v>
      </c>
      <c r="M34" s="35"/>
      <c r="O34" s="36" t="s">
        <v>65</v>
      </c>
      <c r="P34" s="36"/>
      <c r="R34" s="37"/>
      <c r="S34" s="37"/>
    </row>
    <row r="35" spans="2:30" ht="19.5" customHeight="1" x14ac:dyDescent="0.25">
      <c r="B35" s="110"/>
      <c r="C35" s="30" t="s">
        <v>174</v>
      </c>
      <c r="D35" s="31">
        <v>2110</v>
      </c>
      <c r="E35" s="32" t="s">
        <v>9</v>
      </c>
      <c r="F35" s="31">
        <v>2155</v>
      </c>
      <c r="G35" s="32">
        <v>-50</v>
      </c>
      <c r="H35" s="32">
        <v>1</v>
      </c>
      <c r="I35" s="32" t="s">
        <v>9</v>
      </c>
      <c r="J35" s="19"/>
      <c r="K35" s="34" t="s">
        <v>66</v>
      </c>
      <c r="L35" s="19"/>
      <c r="M35" s="38"/>
      <c r="O35" s="36" t="s">
        <v>67</v>
      </c>
      <c r="P35" s="36"/>
      <c r="R35" s="37"/>
      <c r="S35" s="37"/>
    </row>
    <row r="36" spans="2:30" ht="19.5" customHeight="1" x14ac:dyDescent="0.25">
      <c r="B36" s="110"/>
      <c r="C36" s="30" t="s">
        <v>68</v>
      </c>
      <c r="D36" s="31">
        <v>869</v>
      </c>
      <c r="E36" s="32" t="s">
        <v>9</v>
      </c>
      <c r="F36" s="31">
        <v>894</v>
      </c>
      <c r="G36" s="32">
        <v>-50</v>
      </c>
      <c r="H36" s="32">
        <v>1</v>
      </c>
      <c r="I36" s="32" t="s">
        <v>9</v>
      </c>
      <c r="J36" s="19"/>
      <c r="K36" s="34" t="s">
        <v>66</v>
      </c>
      <c r="L36" s="19"/>
      <c r="M36" s="38"/>
      <c r="N36" s="39"/>
      <c r="O36" s="40" t="s">
        <v>69</v>
      </c>
      <c r="P36" s="40"/>
      <c r="Q36" s="41"/>
      <c r="R36" s="42"/>
      <c r="S36" s="42"/>
      <c r="T36" s="37"/>
    </row>
    <row r="37" spans="2:30" ht="19.5" customHeight="1" x14ac:dyDescent="0.25">
      <c r="B37" s="110"/>
      <c r="C37" s="30" t="s">
        <v>176</v>
      </c>
      <c r="D37" s="31">
        <v>2110</v>
      </c>
      <c r="E37" s="32" t="s">
        <v>9</v>
      </c>
      <c r="F37" s="31">
        <v>2170</v>
      </c>
      <c r="G37" s="32">
        <v>-50</v>
      </c>
      <c r="H37" s="32">
        <v>1</v>
      </c>
      <c r="I37" s="32" t="s">
        <v>9</v>
      </c>
      <c r="J37" s="19"/>
      <c r="K37" s="34" t="s">
        <v>66</v>
      </c>
      <c r="L37" s="19"/>
      <c r="M37" s="38"/>
      <c r="O37" s="40" t="s">
        <v>70</v>
      </c>
      <c r="P37" s="40"/>
      <c r="Q37" s="41"/>
      <c r="R37" s="42"/>
      <c r="S37" s="42"/>
    </row>
    <row r="38" spans="2:30" ht="19.5" customHeight="1" x14ac:dyDescent="0.25">
      <c r="B38" s="110"/>
      <c r="C38" s="30" t="s">
        <v>177</v>
      </c>
      <c r="D38" s="31">
        <v>729</v>
      </c>
      <c r="E38" s="32" t="s">
        <v>9</v>
      </c>
      <c r="F38" s="31">
        <v>746</v>
      </c>
      <c r="G38" s="32">
        <v>-50</v>
      </c>
      <c r="H38" s="32">
        <v>1</v>
      </c>
      <c r="I38" s="32" t="s">
        <v>9</v>
      </c>
      <c r="J38" s="19"/>
      <c r="K38" s="34" t="s">
        <v>66</v>
      </c>
      <c r="L38" s="19"/>
      <c r="M38" s="38"/>
      <c r="O38" s="40" t="s">
        <v>71</v>
      </c>
      <c r="P38" s="40"/>
      <c r="Q38" s="41"/>
      <c r="R38" s="42"/>
      <c r="S38" s="42"/>
    </row>
    <row r="39" spans="2:30" ht="19.5" customHeight="1" x14ac:dyDescent="0.25">
      <c r="B39" s="110"/>
      <c r="C39" s="30" t="s">
        <v>178</v>
      </c>
      <c r="D39" s="31">
        <v>746</v>
      </c>
      <c r="E39" s="32" t="s">
        <v>9</v>
      </c>
      <c r="F39" s="31">
        <v>756</v>
      </c>
      <c r="G39" s="32">
        <v>-50</v>
      </c>
      <c r="H39" s="32">
        <v>1</v>
      </c>
      <c r="I39" s="32" t="s">
        <v>9</v>
      </c>
      <c r="J39" s="19"/>
      <c r="K39" s="34" t="s">
        <v>66</v>
      </c>
      <c r="L39" s="19"/>
      <c r="M39" s="38"/>
      <c r="N39" s="39"/>
      <c r="O39" s="40" t="s">
        <v>72</v>
      </c>
      <c r="P39" s="40"/>
      <c r="Q39" s="41"/>
      <c r="R39" s="42"/>
      <c r="S39" s="42"/>
      <c r="T39" s="37"/>
    </row>
    <row r="40" spans="2:30" ht="19.5" customHeight="1" x14ac:dyDescent="0.25">
      <c r="B40" s="110"/>
      <c r="C40" s="30" t="s">
        <v>172</v>
      </c>
      <c r="D40" s="31">
        <v>758</v>
      </c>
      <c r="E40" s="32" t="s">
        <v>9</v>
      </c>
      <c r="F40" s="31">
        <v>768</v>
      </c>
      <c r="G40" s="32">
        <v>-50</v>
      </c>
      <c r="H40" s="32">
        <v>1</v>
      </c>
      <c r="I40" s="32" t="s">
        <v>9</v>
      </c>
      <c r="J40" s="19"/>
      <c r="K40" s="34" t="s">
        <v>66</v>
      </c>
      <c r="L40" s="19"/>
      <c r="M40" s="38"/>
      <c r="N40" s="39"/>
      <c r="O40" s="40" t="s">
        <v>73</v>
      </c>
      <c r="P40" s="40"/>
      <c r="Q40" s="41"/>
      <c r="R40" s="42"/>
      <c r="S40" s="42"/>
      <c r="T40" s="37"/>
    </row>
    <row r="41" spans="2:30" ht="19.5" customHeight="1" x14ac:dyDescent="0.25">
      <c r="B41" s="110"/>
      <c r="C41" s="30" t="s">
        <v>179</v>
      </c>
      <c r="D41" s="31">
        <v>734</v>
      </c>
      <c r="E41" s="32" t="s">
        <v>9</v>
      </c>
      <c r="F41" s="31">
        <v>746</v>
      </c>
      <c r="G41" s="32">
        <v>-50</v>
      </c>
      <c r="H41" s="32">
        <v>1</v>
      </c>
      <c r="I41" s="32" t="s">
        <v>9</v>
      </c>
      <c r="J41" s="19"/>
      <c r="K41" s="34" t="s">
        <v>66</v>
      </c>
      <c r="L41" s="19"/>
      <c r="M41" s="38"/>
      <c r="N41" s="39"/>
      <c r="O41" s="40">
        <v>0</v>
      </c>
      <c r="P41" s="40"/>
      <c r="Q41" s="41"/>
      <c r="R41" s="42"/>
      <c r="S41" s="42"/>
      <c r="T41" s="37"/>
    </row>
    <row r="42" spans="2:30" ht="19.5" customHeight="1" x14ac:dyDescent="0.25">
      <c r="B42" s="110"/>
      <c r="C42" s="30" t="s">
        <v>180</v>
      </c>
      <c r="D42" s="31">
        <v>1525</v>
      </c>
      <c r="E42" s="32" t="s">
        <v>9</v>
      </c>
      <c r="F42" s="31">
        <v>1559</v>
      </c>
      <c r="G42" s="32">
        <v>-50</v>
      </c>
      <c r="H42" s="32">
        <v>1</v>
      </c>
      <c r="I42" s="32" t="s">
        <v>9</v>
      </c>
      <c r="J42" s="19"/>
      <c r="K42" s="34" t="s">
        <v>66</v>
      </c>
      <c r="L42" s="19"/>
      <c r="M42" s="38"/>
      <c r="N42" s="39"/>
      <c r="O42" s="40" t="s">
        <v>69</v>
      </c>
      <c r="P42" s="40"/>
      <c r="Q42" s="41"/>
      <c r="R42" s="42"/>
      <c r="S42" s="42"/>
      <c r="T42" s="37"/>
    </row>
    <row r="43" spans="2:30" ht="19.5" customHeight="1" x14ac:dyDescent="0.25">
      <c r="B43" s="110"/>
      <c r="C43" s="30" t="s">
        <v>181</v>
      </c>
      <c r="D43" s="31">
        <v>1930</v>
      </c>
      <c r="E43" s="32" t="s">
        <v>9</v>
      </c>
      <c r="F43" s="31">
        <v>1995</v>
      </c>
      <c r="G43" s="32">
        <v>-50</v>
      </c>
      <c r="H43" s="32">
        <v>1</v>
      </c>
      <c r="I43" s="32" t="s">
        <v>9</v>
      </c>
      <c r="J43" s="19"/>
      <c r="K43" s="34" t="s">
        <v>66</v>
      </c>
      <c r="L43" s="19"/>
      <c r="M43" s="38"/>
      <c r="N43" s="39"/>
      <c r="O43" s="42"/>
      <c r="P43" s="42"/>
      <c r="Q43" s="25"/>
      <c r="R43" s="25"/>
      <c r="AA43" s="3"/>
      <c r="AB43" s="3"/>
      <c r="AC43" s="3"/>
      <c r="AD43" s="3"/>
    </row>
    <row r="44" spans="2:30" ht="19.5" customHeight="1" x14ac:dyDescent="0.25">
      <c r="B44" s="110"/>
      <c r="C44" s="30" t="s">
        <v>74</v>
      </c>
      <c r="D44" s="31">
        <v>859</v>
      </c>
      <c r="E44" s="32" t="s">
        <v>9</v>
      </c>
      <c r="F44" s="31">
        <v>894</v>
      </c>
      <c r="G44" s="32">
        <v>-50</v>
      </c>
      <c r="H44" s="32">
        <v>1</v>
      </c>
      <c r="I44" s="32" t="s">
        <v>9</v>
      </c>
      <c r="J44" s="19"/>
      <c r="K44" s="34" t="s">
        <v>66</v>
      </c>
      <c r="L44" s="19"/>
      <c r="M44" s="38"/>
      <c r="N44" s="39"/>
      <c r="O44" s="42"/>
      <c r="P44" s="42"/>
      <c r="Q44" s="25"/>
      <c r="R44" s="25"/>
      <c r="AA44" s="3"/>
      <c r="AB44" s="3"/>
      <c r="AC44" s="3"/>
      <c r="AD44" s="3"/>
    </row>
    <row r="45" spans="2:30" ht="19.5" customHeight="1" x14ac:dyDescent="0.25">
      <c r="B45" s="110"/>
      <c r="C45" s="30" t="s">
        <v>182</v>
      </c>
      <c r="D45" s="31">
        <v>852</v>
      </c>
      <c r="E45" s="32" t="s">
        <v>9</v>
      </c>
      <c r="F45" s="31">
        <v>869</v>
      </c>
      <c r="G45" s="32">
        <v>-50</v>
      </c>
      <c r="H45" s="32">
        <v>1</v>
      </c>
      <c r="I45" s="32" t="s">
        <v>9</v>
      </c>
      <c r="J45" s="19"/>
      <c r="K45" s="34" t="s">
        <v>66</v>
      </c>
      <c r="L45" s="19"/>
      <c r="M45" s="38"/>
      <c r="N45" s="39"/>
      <c r="O45" s="42"/>
      <c r="P45" s="37"/>
      <c r="Q45" s="25"/>
      <c r="R45" s="25"/>
      <c r="AA45" s="3"/>
      <c r="AB45" s="3"/>
      <c r="AC45" s="3"/>
      <c r="AD45" s="3"/>
    </row>
    <row r="46" spans="2:30" ht="19.5" customHeight="1" x14ac:dyDescent="0.25">
      <c r="B46" s="110"/>
      <c r="C46" s="30" t="s">
        <v>183</v>
      </c>
      <c r="D46" s="31">
        <v>717</v>
      </c>
      <c r="E46" s="32" t="s">
        <v>9</v>
      </c>
      <c r="F46" s="31">
        <v>728</v>
      </c>
      <c r="G46" s="32">
        <v>-50</v>
      </c>
      <c r="H46" s="32">
        <v>1</v>
      </c>
      <c r="I46" s="32" t="s">
        <v>9</v>
      </c>
      <c r="J46" s="19"/>
      <c r="K46" s="34" t="s">
        <v>66</v>
      </c>
      <c r="L46" s="19"/>
      <c r="M46" s="38"/>
      <c r="N46" s="39"/>
      <c r="O46" s="42"/>
      <c r="P46" s="37"/>
      <c r="Q46" s="25"/>
      <c r="R46" s="25"/>
      <c r="AA46" s="3"/>
      <c r="AB46" s="3"/>
      <c r="AC46" s="3"/>
      <c r="AD46" s="3"/>
    </row>
    <row r="47" spans="2:30" ht="19.5" customHeight="1" x14ac:dyDescent="0.25">
      <c r="B47" s="110"/>
      <c r="C47" s="30" t="s">
        <v>184</v>
      </c>
      <c r="D47" s="31">
        <v>2350</v>
      </c>
      <c r="E47" s="32"/>
      <c r="F47" s="31">
        <v>2360</v>
      </c>
      <c r="G47" s="32">
        <v>-50</v>
      </c>
      <c r="H47" s="32">
        <v>1</v>
      </c>
      <c r="I47" s="32" t="s">
        <v>9</v>
      </c>
      <c r="J47" s="19"/>
      <c r="K47" s="34" t="s">
        <v>66</v>
      </c>
      <c r="L47" s="19"/>
      <c r="M47" s="38"/>
      <c r="N47" s="39"/>
      <c r="O47" s="42"/>
      <c r="P47" s="25"/>
      <c r="Q47" s="25"/>
      <c r="R47" s="25"/>
      <c r="AA47" s="3"/>
      <c r="AB47" s="3"/>
      <c r="AC47" s="3"/>
      <c r="AD47" s="3"/>
    </row>
    <row r="48" spans="2:30" ht="25.5" customHeight="1" x14ac:dyDescent="0.25">
      <c r="B48" s="110"/>
      <c r="C48" s="30" t="s">
        <v>12</v>
      </c>
      <c r="D48" s="31">
        <v>2496</v>
      </c>
      <c r="E48" s="32" t="s">
        <v>9</v>
      </c>
      <c r="F48" s="31">
        <v>2690</v>
      </c>
      <c r="G48" s="32">
        <v>-50</v>
      </c>
      <c r="H48" s="32">
        <v>1</v>
      </c>
      <c r="I48" s="32" t="s">
        <v>9</v>
      </c>
      <c r="J48" s="19" t="s">
        <v>191</v>
      </c>
      <c r="K48" s="34" t="s">
        <v>9</v>
      </c>
      <c r="L48" s="19" t="s">
        <v>192</v>
      </c>
      <c r="M48" s="20" t="s">
        <v>193</v>
      </c>
      <c r="N48" s="39"/>
      <c r="O48" s="42"/>
      <c r="P48" s="25"/>
      <c r="Q48" s="25"/>
      <c r="R48" s="25"/>
      <c r="AA48" s="3"/>
      <c r="AB48" s="3"/>
      <c r="AC48" s="3"/>
      <c r="AD48" s="3"/>
    </row>
    <row r="49" spans="1:30" ht="19.5" customHeight="1" x14ac:dyDescent="0.25">
      <c r="B49" s="110"/>
      <c r="C49" s="30" t="s">
        <v>185</v>
      </c>
      <c r="D49" s="31">
        <v>2483.5</v>
      </c>
      <c r="E49" s="32" t="s">
        <v>9</v>
      </c>
      <c r="F49" s="31">
        <v>2495</v>
      </c>
      <c r="G49" s="32">
        <v>-50</v>
      </c>
      <c r="H49" s="32">
        <v>1</v>
      </c>
      <c r="I49" s="32" t="s">
        <v>9</v>
      </c>
      <c r="J49" s="19"/>
      <c r="K49" s="34" t="s">
        <v>66</v>
      </c>
      <c r="L49" s="19"/>
      <c r="M49" s="38"/>
      <c r="N49" s="39"/>
      <c r="O49" s="42"/>
      <c r="P49" s="25"/>
      <c r="Q49" s="25"/>
      <c r="R49" s="25"/>
      <c r="AA49" s="3"/>
      <c r="AB49" s="3"/>
      <c r="AC49" s="3"/>
      <c r="AD49" s="3"/>
    </row>
    <row r="50" spans="1:30" ht="19.5" customHeight="1" x14ac:dyDescent="0.25">
      <c r="B50" s="110"/>
      <c r="C50" s="30" t="s">
        <v>186</v>
      </c>
      <c r="D50" s="31">
        <v>2110</v>
      </c>
      <c r="E50" s="32" t="s">
        <v>9</v>
      </c>
      <c r="F50" s="31">
        <v>2200</v>
      </c>
      <c r="G50" s="32">
        <v>-50</v>
      </c>
      <c r="H50" s="32">
        <v>1</v>
      </c>
      <c r="I50" s="32" t="s">
        <v>9</v>
      </c>
      <c r="J50" s="19"/>
      <c r="K50" s="34" t="s">
        <v>66</v>
      </c>
      <c r="L50" s="19"/>
      <c r="M50" s="38"/>
      <c r="O50" s="40" t="s">
        <v>71</v>
      </c>
      <c r="P50" s="40"/>
      <c r="Q50" s="41"/>
      <c r="R50" s="42"/>
      <c r="S50" s="42"/>
    </row>
    <row r="51" spans="1:30" ht="19.5" customHeight="1" x14ac:dyDescent="0.25">
      <c r="B51" s="110"/>
      <c r="C51" s="30" t="s">
        <v>187</v>
      </c>
      <c r="D51" s="31">
        <v>1995</v>
      </c>
      <c r="E51" s="32" t="s">
        <v>9</v>
      </c>
      <c r="F51" s="31">
        <v>2020</v>
      </c>
      <c r="G51" s="32">
        <v>-50</v>
      </c>
      <c r="H51" s="32">
        <v>1</v>
      </c>
      <c r="I51" s="32" t="s">
        <v>9</v>
      </c>
      <c r="J51" s="19"/>
      <c r="K51" s="34" t="s">
        <v>66</v>
      </c>
      <c r="L51" s="19"/>
      <c r="M51" s="38"/>
      <c r="O51" s="40"/>
      <c r="P51" s="40"/>
      <c r="Q51" s="41"/>
      <c r="R51" s="42"/>
      <c r="S51" s="42"/>
    </row>
    <row r="52" spans="1:30" ht="19.5" customHeight="1" x14ac:dyDescent="0.25">
      <c r="B52" s="110"/>
      <c r="C52" s="30" t="s">
        <v>188</v>
      </c>
      <c r="D52" s="31">
        <v>617</v>
      </c>
      <c r="E52" s="32" t="s">
        <v>9</v>
      </c>
      <c r="F52" s="31">
        <v>652</v>
      </c>
      <c r="G52" s="32">
        <v>-50</v>
      </c>
      <c r="H52" s="32">
        <v>1</v>
      </c>
      <c r="I52" s="32" t="s">
        <v>9</v>
      </c>
      <c r="J52" s="19"/>
      <c r="K52" s="34" t="s">
        <v>66</v>
      </c>
      <c r="L52" s="19"/>
      <c r="M52" s="38"/>
      <c r="O52" s="40"/>
      <c r="P52" s="40"/>
      <c r="Q52" s="41"/>
      <c r="R52" s="42"/>
      <c r="S52" s="42"/>
    </row>
    <row r="53" spans="1:30" ht="19.5" customHeight="1" x14ac:dyDescent="0.25">
      <c r="B53" s="110"/>
      <c r="C53" s="30" t="s">
        <v>189</v>
      </c>
      <c r="D53" s="31">
        <v>728</v>
      </c>
      <c r="E53" s="32" t="s">
        <v>9</v>
      </c>
      <c r="F53" s="31">
        <v>746</v>
      </c>
      <c r="G53" s="32">
        <v>-50</v>
      </c>
      <c r="H53" s="32">
        <v>1</v>
      </c>
      <c r="I53" s="32" t="s">
        <v>9</v>
      </c>
      <c r="J53" s="19"/>
      <c r="K53" s="34" t="s">
        <v>66</v>
      </c>
      <c r="L53" s="19"/>
      <c r="M53" s="38"/>
      <c r="O53" s="40"/>
      <c r="P53" s="40"/>
      <c r="Q53" s="41"/>
      <c r="R53" s="42"/>
      <c r="S53" s="42"/>
    </row>
    <row r="54" spans="1:30" ht="19.5" customHeight="1" x14ac:dyDescent="0.25">
      <c r="B54" s="110"/>
      <c r="C54" s="30" t="s">
        <v>190</v>
      </c>
      <c r="D54" s="31">
        <v>3550</v>
      </c>
      <c r="E54" s="32" t="s">
        <v>9</v>
      </c>
      <c r="F54" s="31">
        <v>3700</v>
      </c>
      <c r="G54" s="32">
        <v>-50</v>
      </c>
      <c r="H54" s="32">
        <v>1</v>
      </c>
      <c r="I54" s="32">
        <v>2</v>
      </c>
      <c r="J54" s="19"/>
      <c r="K54" s="34" t="s">
        <v>66</v>
      </c>
      <c r="L54" s="19"/>
      <c r="M54" s="38"/>
      <c r="O54" s="40"/>
      <c r="P54" s="40"/>
      <c r="Q54" s="41"/>
      <c r="R54" s="42"/>
      <c r="S54" s="42"/>
    </row>
    <row r="55" spans="1:30" ht="19.5" customHeight="1" thickBot="1" x14ac:dyDescent="0.3">
      <c r="B55" s="110"/>
      <c r="C55" s="145" t="s">
        <v>10</v>
      </c>
      <c r="D55" s="146">
        <v>769</v>
      </c>
      <c r="E55" s="146" t="s">
        <v>9</v>
      </c>
      <c r="F55" s="146">
        <v>775</v>
      </c>
      <c r="G55" s="146">
        <v>-35</v>
      </c>
      <c r="H55" s="147">
        <v>6.2500000000000003E-3</v>
      </c>
      <c r="I55" s="147">
        <v>5</v>
      </c>
      <c r="J55" s="19"/>
      <c r="K55" s="34" t="s">
        <v>66</v>
      </c>
      <c r="L55" s="19"/>
      <c r="M55" s="38"/>
      <c r="O55" s="40"/>
      <c r="P55" s="40"/>
      <c r="Q55" s="41"/>
      <c r="R55" s="42"/>
      <c r="S55" s="42"/>
    </row>
    <row r="56" spans="1:30" ht="19.5" customHeight="1" thickBot="1" x14ac:dyDescent="0.3">
      <c r="B56" s="110"/>
      <c r="C56" s="145" t="s">
        <v>10</v>
      </c>
      <c r="D56" s="146">
        <v>799</v>
      </c>
      <c r="E56" s="146" t="s">
        <v>9</v>
      </c>
      <c r="F56" s="146">
        <v>805</v>
      </c>
      <c r="G56" s="146">
        <v>-35</v>
      </c>
      <c r="H56" s="147">
        <v>6.2500000000000003E-3</v>
      </c>
      <c r="I56" s="147">
        <v>5</v>
      </c>
      <c r="J56" s="19"/>
      <c r="K56" s="34" t="s">
        <v>66</v>
      </c>
      <c r="L56" s="19"/>
      <c r="M56" s="38"/>
      <c r="O56" s="40"/>
      <c r="P56" s="40"/>
      <c r="Q56" s="41"/>
      <c r="R56" s="42"/>
      <c r="S56" s="42"/>
    </row>
    <row r="57" spans="1:30" x14ac:dyDescent="0.25">
      <c r="B57" s="25"/>
      <c r="C57" s="43"/>
      <c r="D57" s="44"/>
      <c r="E57" s="14"/>
      <c r="F57" s="45"/>
      <c r="G57" s="45"/>
      <c r="H57" s="14"/>
      <c r="I57" s="14"/>
      <c r="J57" s="14"/>
      <c r="K57" s="46"/>
      <c r="L57" s="46"/>
      <c r="S57" s="3"/>
    </row>
    <row r="58" spans="1:30" x14ac:dyDescent="0.25">
      <c r="B58" s="47"/>
      <c r="C58" s="13"/>
      <c r="D58" s="48"/>
      <c r="E58" s="12"/>
      <c r="F58" s="49"/>
      <c r="G58" s="49"/>
      <c r="H58" s="12"/>
      <c r="I58" s="14"/>
      <c r="J58" s="14"/>
      <c r="K58" s="15"/>
      <c r="L58" s="15"/>
      <c r="M58" s="15"/>
      <c r="N58" s="47"/>
      <c r="O58" s="47"/>
    </row>
    <row r="59" spans="1:30" ht="18.75" x14ac:dyDescent="0.25">
      <c r="A59" s="111" t="s">
        <v>75</v>
      </c>
      <c r="B59" s="111"/>
      <c r="C59" s="111"/>
      <c r="D59" s="111"/>
      <c r="E59" s="111"/>
      <c r="F59" s="111"/>
      <c r="G59" s="111"/>
      <c r="H59" s="111"/>
      <c r="I59" s="111"/>
      <c r="J59" s="111"/>
      <c r="K59" s="111"/>
      <c r="L59" s="111"/>
      <c r="M59" s="111"/>
      <c r="N59" s="111"/>
      <c r="O59" s="4"/>
    </row>
    <row r="60" spans="1:30" ht="13.5" customHeight="1" x14ac:dyDescent="0.25"/>
    <row r="61" spans="1:30" ht="34.5" customHeight="1" x14ac:dyDescent="0.25">
      <c r="B61" s="103" t="s">
        <v>76</v>
      </c>
      <c r="C61" s="104"/>
      <c r="D61" s="104"/>
      <c r="E61" s="104"/>
      <c r="F61" s="104"/>
      <c r="G61" s="104"/>
      <c r="H61" s="104"/>
      <c r="I61" s="104"/>
      <c r="J61" s="104"/>
      <c r="K61" s="104"/>
      <c r="L61" s="104"/>
      <c r="M61" s="104"/>
      <c r="N61" s="105"/>
    </row>
    <row r="62" spans="1:30" ht="59.25" customHeight="1" x14ac:dyDescent="0.25">
      <c r="B62" s="112" t="s">
        <v>77</v>
      </c>
      <c r="C62" s="112"/>
      <c r="D62" s="17" t="s">
        <v>78</v>
      </c>
      <c r="E62" s="17" t="s">
        <v>78</v>
      </c>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row>
    <row r="63" spans="1:30" ht="28.5" customHeight="1" x14ac:dyDescent="0.25">
      <c r="B63" s="50" t="s">
        <v>79</v>
      </c>
      <c r="C63" s="50" t="s">
        <v>80</v>
      </c>
      <c r="D63" s="51">
        <v>41</v>
      </c>
      <c r="E63" s="51">
        <v>41</v>
      </c>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row>
    <row r="64" spans="1:30" ht="28.5" customHeight="1" x14ac:dyDescent="0.25">
      <c r="B64" s="52">
        <v>14</v>
      </c>
      <c r="C64" s="52" t="s">
        <v>194</v>
      </c>
      <c r="D64" s="53" t="s">
        <v>41</v>
      </c>
      <c r="E64" s="53" t="s">
        <v>49</v>
      </c>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row>
    <row r="65" spans="2:30" ht="15.75" customHeight="1" x14ac:dyDescent="0.25">
      <c r="B65" s="50" t="s">
        <v>81</v>
      </c>
      <c r="C65" s="50" t="s">
        <v>82</v>
      </c>
      <c r="D65" s="26">
        <v>2498</v>
      </c>
      <c r="E65" s="26">
        <v>2662</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2:30" ht="16.5" customHeight="1" x14ac:dyDescent="0.25">
      <c r="B66" s="54" t="s">
        <v>195</v>
      </c>
      <c r="C66" s="54" t="s">
        <v>83</v>
      </c>
      <c r="D66" s="26">
        <v>2578</v>
      </c>
      <c r="E66" s="26">
        <v>2690</v>
      </c>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2:30" ht="27" customHeight="1" x14ac:dyDescent="0.25">
      <c r="D67" s="55" t="s">
        <v>85</v>
      </c>
      <c r="E67" s="55" t="s">
        <v>84</v>
      </c>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row>
    <row r="68" spans="2:30" ht="13.5" customHeight="1" x14ac:dyDescent="0.25">
      <c r="B68" s="113" t="s">
        <v>86</v>
      </c>
      <c r="C68" s="56" t="s">
        <v>87</v>
      </c>
      <c r="D68" s="19">
        <f>ABS(D18-B18)</f>
        <v>922</v>
      </c>
      <c r="E68" s="19">
        <f t="shared" ref="E68:AD77" si="4">IF(E$63&lt;&gt;"",D68,"")</f>
        <v>922</v>
      </c>
      <c r="F68" s="19" t="str">
        <f t="shared" si="4"/>
        <v/>
      </c>
      <c r="G68" s="19" t="str">
        <f t="shared" si="4"/>
        <v/>
      </c>
      <c r="H68" s="19" t="str">
        <f t="shared" si="4"/>
        <v/>
      </c>
      <c r="I68" s="19" t="str">
        <f t="shared" si="4"/>
        <v/>
      </c>
      <c r="J68" s="19" t="str">
        <f t="shared" si="4"/>
        <v/>
      </c>
      <c r="K68" s="19" t="str">
        <f t="shared" si="4"/>
        <v/>
      </c>
      <c r="L68" s="19" t="str">
        <f t="shared" si="4"/>
        <v/>
      </c>
      <c r="M68" s="19" t="str">
        <f t="shared" si="4"/>
        <v/>
      </c>
      <c r="N68" s="19" t="str">
        <f t="shared" si="4"/>
        <v/>
      </c>
      <c r="O68" s="19" t="str">
        <f t="shared" si="4"/>
        <v/>
      </c>
      <c r="P68" s="19" t="str">
        <f t="shared" si="4"/>
        <v/>
      </c>
      <c r="Q68" s="19" t="str">
        <f t="shared" si="4"/>
        <v/>
      </c>
      <c r="R68" s="19" t="str">
        <f t="shared" si="4"/>
        <v/>
      </c>
      <c r="S68" s="19" t="str">
        <f t="shared" si="4"/>
        <v/>
      </c>
      <c r="T68" s="19" t="str">
        <f t="shared" si="4"/>
        <v/>
      </c>
      <c r="U68" s="19" t="str">
        <f t="shared" si="4"/>
        <v/>
      </c>
      <c r="V68" s="19" t="str">
        <f t="shared" si="4"/>
        <v/>
      </c>
      <c r="W68" s="19" t="str">
        <f t="shared" si="4"/>
        <v/>
      </c>
      <c r="X68" s="19" t="str">
        <f t="shared" si="4"/>
        <v/>
      </c>
      <c r="Y68" s="19" t="str">
        <f t="shared" si="4"/>
        <v/>
      </c>
      <c r="Z68" s="19" t="str">
        <f t="shared" si="4"/>
        <v/>
      </c>
      <c r="AA68" s="19" t="str">
        <f t="shared" si="4"/>
        <v/>
      </c>
      <c r="AB68" s="19" t="str">
        <f t="shared" si="4"/>
        <v/>
      </c>
      <c r="AC68" s="19" t="str">
        <f t="shared" si="4"/>
        <v/>
      </c>
      <c r="AD68" s="19" t="str">
        <f t="shared" si="4"/>
        <v/>
      </c>
    </row>
    <row r="69" spans="2:30" x14ac:dyDescent="0.25">
      <c r="B69" s="113"/>
      <c r="C69" s="56" t="s">
        <v>88</v>
      </c>
      <c r="D69" s="19">
        <f>ABS(B18+D18)</f>
        <v>2498</v>
      </c>
      <c r="E69" s="19">
        <f t="shared" si="4"/>
        <v>2498</v>
      </c>
      <c r="F69" s="19" t="str">
        <f t="shared" si="4"/>
        <v/>
      </c>
      <c r="G69" s="19" t="str">
        <f t="shared" si="4"/>
        <v/>
      </c>
      <c r="H69" s="19" t="str">
        <f t="shared" si="4"/>
        <v/>
      </c>
      <c r="I69" s="19" t="str">
        <f t="shared" si="4"/>
        <v/>
      </c>
      <c r="J69" s="19" t="str">
        <f t="shared" si="4"/>
        <v/>
      </c>
      <c r="K69" s="19" t="str">
        <f t="shared" si="4"/>
        <v/>
      </c>
      <c r="L69" s="19" t="str">
        <f t="shared" si="4"/>
        <v/>
      </c>
      <c r="M69" s="19" t="str">
        <f t="shared" si="4"/>
        <v/>
      </c>
      <c r="N69" s="19" t="str">
        <f t="shared" si="4"/>
        <v/>
      </c>
      <c r="O69" s="19" t="str">
        <f t="shared" si="4"/>
        <v/>
      </c>
      <c r="P69" s="19" t="str">
        <f t="shared" si="4"/>
        <v/>
      </c>
      <c r="Q69" s="19" t="str">
        <f t="shared" si="4"/>
        <v/>
      </c>
      <c r="R69" s="19" t="str">
        <f t="shared" si="4"/>
        <v/>
      </c>
      <c r="S69" s="19" t="str">
        <f t="shared" si="4"/>
        <v/>
      </c>
      <c r="T69" s="19" t="str">
        <f t="shared" si="4"/>
        <v/>
      </c>
      <c r="U69" s="19" t="str">
        <f t="shared" si="4"/>
        <v/>
      </c>
      <c r="V69" s="19" t="str">
        <f t="shared" si="4"/>
        <v/>
      </c>
      <c r="W69" s="19" t="str">
        <f t="shared" si="4"/>
        <v/>
      </c>
      <c r="X69" s="19" t="str">
        <f t="shared" si="4"/>
        <v/>
      </c>
      <c r="Y69" s="19" t="str">
        <f t="shared" si="4"/>
        <v/>
      </c>
      <c r="Z69" s="19" t="str">
        <f t="shared" si="4"/>
        <v/>
      </c>
      <c r="AA69" s="19" t="str">
        <f t="shared" si="4"/>
        <v/>
      </c>
      <c r="AB69" s="19" t="str">
        <f t="shared" si="4"/>
        <v/>
      </c>
      <c r="AC69" s="19" t="str">
        <f t="shared" si="4"/>
        <v/>
      </c>
      <c r="AD69" s="19" t="str">
        <f t="shared" si="4"/>
        <v/>
      </c>
    </row>
    <row r="70" spans="2:30" x14ac:dyDescent="0.25">
      <c r="B70" s="113"/>
      <c r="C70" s="56" t="s">
        <v>89</v>
      </c>
      <c r="D70" s="19">
        <f>ABS(2*B18-D18)</f>
        <v>134</v>
      </c>
      <c r="E70" s="19">
        <f t="shared" si="4"/>
        <v>134</v>
      </c>
      <c r="F70" s="19" t="str">
        <f t="shared" si="4"/>
        <v/>
      </c>
      <c r="G70" s="19" t="str">
        <f t="shared" si="4"/>
        <v/>
      </c>
      <c r="H70" s="19" t="str">
        <f t="shared" si="4"/>
        <v/>
      </c>
      <c r="I70" s="19" t="str">
        <f t="shared" si="4"/>
        <v/>
      </c>
      <c r="J70" s="19" t="str">
        <f t="shared" si="4"/>
        <v/>
      </c>
      <c r="K70" s="19" t="str">
        <f t="shared" si="4"/>
        <v/>
      </c>
      <c r="L70" s="19" t="str">
        <f t="shared" si="4"/>
        <v/>
      </c>
      <c r="M70" s="19" t="str">
        <f t="shared" si="4"/>
        <v/>
      </c>
      <c r="N70" s="19" t="str">
        <f t="shared" si="4"/>
        <v/>
      </c>
      <c r="O70" s="19" t="str">
        <f t="shared" si="4"/>
        <v/>
      </c>
      <c r="P70" s="19" t="str">
        <f t="shared" si="4"/>
        <v/>
      </c>
      <c r="Q70" s="19" t="str">
        <f t="shared" si="4"/>
        <v/>
      </c>
      <c r="R70" s="19" t="str">
        <f t="shared" si="4"/>
        <v/>
      </c>
      <c r="S70" s="19" t="str">
        <f t="shared" si="4"/>
        <v/>
      </c>
      <c r="T70" s="19" t="str">
        <f t="shared" si="4"/>
        <v/>
      </c>
      <c r="U70" s="19" t="str">
        <f t="shared" si="4"/>
        <v/>
      </c>
      <c r="V70" s="19" t="str">
        <f t="shared" si="4"/>
        <v/>
      </c>
      <c r="W70" s="19" t="str">
        <f t="shared" si="4"/>
        <v/>
      </c>
      <c r="X70" s="19" t="str">
        <f t="shared" si="4"/>
        <v/>
      </c>
      <c r="Y70" s="19" t="str">
        <f t="shared" si="4"/>
        <v/>
      </c>
      <c r="Z70" s="19" t="str">
        <f t="shared" si="4"/>
        <v/>
      </c>
      <c r="AA70" s="19" t="str">
        <f t="shared" si="4"/>
        <v/>
      </c>
      <c r="AB70" s="19" t="str">
        <f t="shared" si="4"/>
        <v/>
      </c>
      <c r="AC70" s="19" t="str">
        <f t="shared" si="4"/>
        <v/>
      </c>
      <c r="AD70" s="19" t="str">
        <f t="shared" si="4"/>
        <v/>
      </c>
    </row>
    <row r="71" spans="2:30" x14ac:dyDescent="0.25">
      <c r="B71" s="113"/>
      <c r="C71" s="56" t="s">
        <v>90</v>
      </c>
      <c r="D71" s="19">
        <f>ABS(2*B18+D18)</f>
        <v>3286</v>
      </c>
      <c r="E71" s="19">
        <f t="shared" si="4"/>
        <v>3286</v>
      </c>
      <c r="F71" s="19" t="str">
        <f t="shared" si="4"/>
        <v/>
      </c>
      <c r="G71" s="19" t="str">
        <f t="shared" si="4"/>
        <v/>
      </c>
      <c r="H71" s="19" t="str">
        <f t="shared" si="4"/>
        <v/>
      </c>
      <c r="I71" s="19" t="str">
        <f t="shared" si="4"/>
        <v/>
      </c>
      <c r="J71" s="19" t="str">
        <f t="shared" si="4"/>
        <v/>
      </c>
      <c r="K71" s="19" t="str">
        <f t="shared" si="4"/>
        <v/>
      </c>
      <c r="L71" s="19" t="str">
        <f t="shared" si="4"/>
        <v/>
      </c>
      <c r="M71" s="19" t="str">
        <f t="shared" si="4"/>
        <v/>
      </c>
      <c r="N71" s="19" t="str">
        <f t="shared" si="4"/>
        <v/>
      </c>
      <c r="O71" s="19" t="str">
        <f t="shared" si="4"/>
        <v/>
      </c>
      <c r="P71" s="19" t="str">
        <f t="shared" si="4"/>
        <v/>
      </c>
      <c r="Q71" s="19" t="str">
        <f t="shared" si="4"/>
        <v/>
      </c>
      <c r="R71" s="19" t="str">
        <f t="shared" si="4"/>
        <v/>
      </c>
      <c r="S71" s="19" t="str">
        <f t="shared" si="4"/>
        <v/>
      </c>
      <c r="T71" s="19" t="str">
        <f t="shared" si="4"/>
        <v/>
      </c>
      <c r="U71" s="19" t="str">
        <f t="shared" si="4"/>
        <v/>
      </c>
      <c r="V71" s="19" t="str">
        <f t="shared" si="4"/>
        <v/>
      </c>
      <c r="W71" s="19" t="str">
        <f t="shared" si="4"/>
        <v/>
      </c>
      <c r="X71" s="19" t="str">
        <f t="shared" si="4"/>
        <v/>
      </c>
      <c r="Y71" s="19" t="str">
        <f t="shared" si="4"/>
        <v/>
      </c>
      <c r="Z71" s="19" t="str">
        <f t="shared" si="4"/>
        <v/>
      </c>
      <c r="AA71" s="19" t="str">
        <f t="shared" si="4"/>
        <v/>
      </c>
      <c r="AB71" s="19" t="str">
        <f t="shared" si="4"/>
        <v/>
      </c>
      <c r="AC71" s="19" t="str">
        <f t="shared" si="4"/>
        <v/>
      </c>
      <c r="AD71" s="19" t="str">
        <f t="shared" si="4"/>
        <v/>
      </c>
    </row>
    <row r="72" spans="2:30" x14ac:dyDescent="0.25">
      <c r="B72" s="113"/>
      <c r="C72" s="56" t="s">
        <v>91</v>
      </c>
      <c r="D72" s="19">
        <f>ABS(2*D18-B18)</f>
        <v>2632</v>
      </c>
      <c r="E72" s="19">
        <f t="shared" si="4"/>
        <v>2632</v>
      </c>
      <c r="F72" s="19" t="str">
        <f t="shared" si="4"/>
        <v/>
      </c>
      <c r="G72" s="19" t="str">
        <f t="shared" si="4"/>
        <v/>
      </c>
      <c r="H72" s="19" t="str">
        <f t="shared" si="4"/>
        <v/>
      </c>
      <c r="I72" s="19" t="str">
        <f t="shared" si="4"/>
        <v/>
      </c>
      <c r="J72" s="19" t="str">
        <f t="shared" si="4"/>
        <v/>
      </c>
      <c r="K72" s="19" t="str">
        <f t="shared" si="4"/>
        <v/>
      </c>
      <c r="L72" s="19" t="str">
        <f t="shared" si="4"/>
        <v/>
      </c>
      <c r="M72" s="19" t="str">
        <f t="shared" si="4"/>
        <v/>
      </c>
      <c r="N72" s="19" t="str">
        <f t="shared" si="4"/>
        <v/>
      </c>
      <c r="O72" s="19" t="str">
        <f t="shared" si="4"/>
        <v/>
      </c>
      <c r="P72" s="19" t="str">
        <f t="shared" si="4"/>
        <v/>
      </c>
      <c r="Q72" s="19" t="str">
        <f t="shared" si="4"/>
        <v/>
      </c>
      <c r="R72" s="19" t="str">
        <f t="shared" si="4"/>
        <v/>
      </c>
      <c r="S72" s="19" t="str">
        <f t="shared" si="4"/>
        <v/>
      </c>
      <c r="T72" s="19" t="str">
        <f t="shared" si="4"/>
        <v/>
      </c>
      <c r="U72" s="19" t="str">
        <f t="shared" si="4"/>
        <v/>
      </c>
      <c r="V72" s="19" t="str">
        <f t="shared" si="4"/>
        <v/>
      </c>
      <c r="W72" s="19" t="str">
        <f t="shared" si="4"/>
        <v/>
      </c>
      <c r="X72" s="19" t="str">
        <f t="shared" si="4"/>
        <v/>
      </c>
      <c r="Y72" s="19" t="str">
        <f t="shared" si="4"/>
        <v/>
      </c>
      <c r="Z72" s="19" t="str">
        <f t="shared" si="4"/>
        <v/>
      </c>
      <c r="AA72" s="19" t="str">
        <f t="shared" si="4"/>
        <v/>
      </c>
      <c r="AB72" s="19" t="str">
        <f t="shared" si="4"/>
        <v/>
      </c>
      <c r="AC72" s="19" t="str">
        <f t="shared" si="4"/>
        <v/>
      </c>
      <c r="AD72" s="19" t="str">
        <f t="shared" si="4"/>
        <v/>
      </c>
    </row>
    <row r="73" spans="2:30" x14ac:dyDescent="0.25">
      <c r="B73" s="113"/>
      <c r="C73" s="56" t="s">
        <v>92</v>
      </c>
      <c r="D73" s="19">
        <f>ABS(2*D18+B18)</f>
        <v>4208</v>
      </c>
      <c r="E73" s="19">
        <f t="shared" si="4"/>
        <v>4208</v>
      </c>
      <c r="F73" s="19" t="str">
        <f t="shared" si="4"/>
        <v/>
      </c>
      <c r="G73" s="19" t="str">
        <f t="shared" si="4"/>
        <v/>
      </c>
      <c r="H73" s="19" t="str">
        <f t="shared" si="4"/>
        <v/>
      </c>
      <c r="I73" s="19" t="str">
        <f t="shared" si="4"/>
        <v/>
      </c>
      <c r="J73" s="19" t="str">
        <f t="shared" si="4"/>
        <v/>
      </c>
      <c r="K73" s="19" t="str">
        <f t="shared" si="4"/>
        <v/>
      </c>
      <c r="L73" s="19" t="str">
        <f t="shared" si="4"/>
        <v/>
      </c>
      <c r="M73" s="19" t="str">
        <f t="shared" si="4"/>
        <v/>
      </c>
      <c r="N73" s="19" t="str">
        <f t="shared" si="4"/>
        <v/>
      </c>
      <c r="O73" s="19" t="str">
        <f t="shared" si="4"/>
        <v/>
      </c>
      <c r="P73" s="19" t="str">
        <f t="shared" si="4"/>
        <v/>
      </c>
      <c r="Q73" s="19" t="str">
        <f t="shared" si="4"/>
        <v/>
      </c>
      <c r="R73" s="19" t="str">
        <f t="shared" si="4"/>
        <v/>
      </c>
      <c r="S73" s="19" t="str">
        <f t="shared" si="4"/>
        <v/>
      </c>
      <c r="T73" s="19" t="str">
        <f t="shared" si="4"/>
        <v/>
      </c>
      <c r="U73" s="19" t="str">
        <f t="shared" si="4"/>
        <v/>
      </c>
      <c r="V73" s="19" t="str">
        <f t="shared" si="4"/>
        <v/>
      </c>
      <c r="W73" s="19" t="str">
        <f t="shared" si="4"/>
        <v/>
      </c>
      <c r="X73" s="19" t="str">
        <f t="shared" si="4"/>
        <v/>
      </c>
      <c r="Y73" s="19" t="str">
        <f t="shared" si="4"/>
        <v/>
      </c>
      <c r="Z73" s="19" t="str">
        <f t="shared" si="4"/>
        <v/>
      </c>
      <c r="AA73" s="19" t="str">
        <f t="shared" si="4"/>
        <v/>
      </c>
      <c r="AB73" s="19" t="str">
        <f t="shared" si="4"/>
        <v/>
      </c>
      <c r="AC73" s="19" t="str">
        <f t="shared" si="4"/>
        <v/>
      </c>
      <c r="AD73" s="19" t="str">
        <f t="shared" si="4"/>
        <v/>
      </c>
    </row>
    <row r="74" spans="2:30" ht="15" customHeight="1" x14ac:dyDescent="0.25">
      <c r="B74" s="114" t="s">
        <v>93</v>
      </c>
      <c r="C74" s="57" t="s">
        <v>94</v>
      </c>
      <c r="D74" s="58">
        <f>ABS(E18-C18)</f>
        <v>982</v>
      </c>
      <c r="E74" s="58">
        <f t="shared" si="4"/>
        <v>982</v>
      </c>
      <c r="F74" s="58" t="str">
        <f t="shared" si="4"/>
        <v/>
      </c>
      <c r="G74" s="58" t="str">
        <f t="shared" si="4"/>
        <v/>
      </c>
      <c r="H74" s="58" t="str">
        <f t="shared" si="4"/>
        <v/>
      </c>
      <c r="I74" s="58" t="str">
        <f t="shared" si="4"/>
        <v/>
      </c>
      <c r="J74" s="58" t="str">
        <f t="shared" si="4"/>
        <v/>
      </c>
      <c r="K74" s="58" t="str">
        <f t="shared" si="4"/>
        <v/>
      </c>
      <c r="L74" s="58" t="str">
        <f t="shared" si="4"/>
        <v/>
      </c>
      <c r="M74" s="58" t="str">
        <f t="shared" si="4"/>
        <v/>
      </c>
      <c r="N74" s="58" t="str">
        <f t="shared" si="4"/>
        <v/>
      </c>
      <c r="O74" s="58" t="str">
        <f t="shared" si="4"/>
        <v/>
      </c>
      <c r="P74" s="58" t="str">
        <f t="shared" si="4"/>
        <v/>
      </c>
      <c r="Q74" s="58" t="str">
        <f t="shared" si="4"/>
        <v/>
      </c>
      <c r="R74" s="58" t="str">
        <f t="shared" si="4"/>
        <v/>
      </c>
      <c r="S74" s="58" t="str">
        <f t="shared" si="4"/>
        <v/>
      </c>
      <c r="T74" s="58" t="str">
        <f t="shared" si="4"/>
        <v/>
      </c>
      <c r="U74" s="58" t="str">
        <f t="shared" si="4"/>
        <v/>
      </c>
      <c r="V74" s="58" t="str">
        <f t="shared" si="4"/>
        <v/>
      </c>
      <c r="W74" s="58" t="str">
        <f t="shared" si="4"/>
        <v/>
      </c>
      <c r="X74" s="58" t="str">
        <f t="shared" si="4"/>
        <v/>
      </c>
      <c r="Y74" s="58" t="str">
        <f t="shared" si="4"/>
        <v/>
      </c>
      <c r="Z74" s="58" t="str">
        <f t="shared" si="4"/>
        <v/>
      </c>
      <c r="AA74" s="58" t="str">
        <f t="shared" si="4"/>
        <v/>
      </c>
      <c r="AB74" s="58" t="str">
        <f t="shared" si="4"/>
        <v/>
      </c>
      <c r="AC74" s="58" t="str">
        <f t="shared" si="4"/>
        <v/>
      </c>
      <c r="AD74" s="58" t="str">
        <f t="shared" si="4"/>
        <v/>
      </c>
    </row>
    <row r="75" spans="2:30" x14ac:dyDescent="0.25">
      <c r="B75" s="115"/>
      <c r="C75" s="57" t="s">
        <v>95</v>
      </c>
      <c r="D75" s="58">
        <f>ABS(E18+C18)</f>
        <v>2578</v>
      </c>
      <c r="E75" s="58">
        <f t="shared" si="4"/>
        <v>2578</v>
      </c>
      <c r="F75" s="58" t="str">
        <f t="shared" si="4"/>
        <v/>
      </c>
      <c r="G75" s="58" t="str">
        <f t="shared" si="4"/>
        <v/>
      </c>
      <c r="H75" s="58" t="str">
        <f t="shared" si="4"/>
        <v/>
      </c>
      <c r="I75" s="58" t="str">
        <f t="shared" si="4"/>
        <v/>
      </c>
      <c r="J75" s="58" t="str">
        <f t="shared" si="4"/>
        <v/>
      </c>
      <c r="K75" s="58" t="str">
        <f t="shared" si="4"/>
        <v/>
      </c>
      <c r="L75" s="58" t="str">
        <f t="shared" si="4"/>
        <v/>
      </c>
      <c r="M75" s="58" t="str">
        <f t="shared" si="4"/>
        <v/>
      </c>
      <c r="N75" s="58" t="str">
        <f t="shared" si="4"/>
        <v/>
      </c>
      <c r="O75" s="58" t="str">
        <f t="shared" si="4"/>
        <v/>
      </c>
      <c r="P75" s="58" t="str">
        <f t="shared" si="4"/>
        <v/>
      </c>
      <c r="Q75" s="58" t="str">
        <f t="shared" si="4"/>
        <v/>
      </c>
      <c r="R75" s="58" t="str">
        <f t="shared" si="4"/>
        <v/>
      </c>
      <c r="S75" s="58" t="str">
        <f t="shared" si="4"/>
        <v/>
      </c>
      <c r="T75" s="58" t="str">
        <f t="shared" si="4"/>
        <v/>
      </c>
      <c r="U75" s="58" t="str">
        <f t="shared" si="4"/>
        <v/>
      </c>
      <c r="V75" s="58" t="str">
        <f t="shared" si="4"/>
        <v/>
      </c>
      <c r="W75" s="58" t="str">
        <f t="shared" si="4"/>
        <v/>
      </c>
      <c r="X75" s="58" t="str">
        <f t="shared" si="4"/>
        <v/>
      </c>
      <c r="Y75" s="58" t="str">
        <f t="shared" si="4"/>
        <v/>
      </c>
      <c r="Z75" s="58" t="str">
        <f t="shared" si="4"/>
        <v/>
      </c>
      <c r="AA75" s="58" t="str">
        <f t="shared" si="4"/>
        <v/>
      </c>
      <c r="AB75" s="58" t="str">
        <f t="shared" si="4"/>
        <v/>
      </c>
      <c r="AC75" s="58" t="str">
        <f t="shared" si="4"/>
        <v/>
      </c>
      <c r="AD75" s="58" t="str">
        <f t="shared" si="4"/>
        <v/>
      </c>
    </row>
    <row r="76" spans="2:30" x14ac:dyDescent="0.25">
      <c r="B76" s="115"/>
      <c r="C76" s="57" t="s">
        <v>96</v>
      </c>
      <c r="D76" s="58">
        <f>ABS(2*C18-E18)</f>
        <v>184</v>
      </c>
      <c r="E76" s="58">
        <f t="shared" si="4"/>
        <v>184</v>
      </c>
      <c r="F76" s="58" t="str">
        <f t="shared" si="4"/>
        <v/>
      </c>
      <c r="G76" s="58" t="str">
        <f t="shared" si="4"/>
        <v/>
      </c>
      <c r="H76" s="58" t="str">
        <f t="shared" si="4"/>
        <v/>
      </c>
      <c r="I76" s="58" t="str">
        <f t="shared" si="4"/>
        <v/>
      </c>
      <c r="J76" s="58" t="str">
        <f t="shared" si="4"/>
        <v/>
      </c>
      <c r="K76" s="58" t="str">
        <f t="shared" si="4"/>
        <v/>
      </c>
      <c r="L76" s="58" t="str">
        <f t="shared" si="4"/>
        <v/>
      </c>
      <c r="M76" s="58" t="str">
        <f t="shared" si="4"/>
        <v/>
      </c>
      <c r="N76" s="58" t="str">
        <f t="shared" si="4"/>
        <v/>
      </c>
      <c r="O76" s="58" t="str">
        <f t="shared" si="4"/>
        <v/>
      </c>
      <c r="P76" s="58" t="str">
        <f t="shared" si="4"/>
        <v/>
      </c>
      <c r="Q76" s="58" t="str">
        <f t="shared" si="4"/>
        <v/>
      </c>
      <c r="R76" s="58" t="str">
        <f t="shared" si="4"/>
        <v/>
      </c>
      <c r="S76" s="58" t="str">
        <f t="shared" si="4"/>
        <v/>
      </c>
      <c r="T76" s="58" t="str">
        <f t="shared" si="4"/>
        <v/>
      </c>
      <c r="U76" s="58" t="str">
        <f t="shared" si="4"/>
        <v/>
      </c>
      <c r="V76" s="58" t="str">
        <f t="shared" si="4"/>
        <v/>
      </c>
      <c r="W76" s="58" t="str">
        <f t="shared" si="4"/>
        <v/>
      </c>
      <c r="X76" s="58" t="str">
        <f t="shared" si="4"/>
        <v/>
      </c>
      <c r="Y76" s="58" t="str">
        <f t="shared" si="4"/>
        <v/>
      </c>
      <c r="Z76" s="58" t="str">
        <f t="shared" si="4"/>
        <v/>
      </c>
      <c r="AA76" s="58" t="str">
        <f t="shared" si="4"/>
        <v/>
      </c>
      <c r="AB76" s="58" t="str">
        <f t="shared" si="4"/>
        <v/>
      </c>
      <c r="AC76" s="58" t="str">
        <f t="shared" si="4"/>
        <v/>
      </c>
      <c r="AD76" s="58" t="str">
        <f t="shared" si="4"/>
        <v/>
      </c>
    </row>
    <row r="77" spans="2:30" x14ac:dyDescent="0.25">
      <c r="B77" s="115"/>
      <c r="C77" s="57" t="s">
        <v>97</v>
      </c>
      <c r="D77" s="58">
        <f>ABS(2*C18+E18)</f>
        <v>3376</v>
      </c>
      <c r="E77" s="58">
        <f t="shared" si="4"/>
        <v>3376</v>
      </c>
      <c r="F77" s="58" t="str">
        <f t="shared" si="4"/>
        <v/>
      </c>
      <c r="G77" s="58" t="str">
        <f t="shared" si="4"/>
        <v/>
      </c>
      <c r="H77" s="58" t="str">
        <f t="shared" si="4"/>
        <v/>
      </c>
      <c r="I77" s="58" t="str">
        <f t="shared" si="4"/>
        <v/>
      </c>
      <c r="J77" s="58" t="str">
        <f t="shared" si="4"/>
        <v/>
      </c>
      <c r="K77" s="58" t="str">
        <f t="shared" si="4"/>
        <v/>
      </c>
      <c r="L77" s="58" t="str">
        <f t="shared" si="4"/>
        <v/>
      </c>
      <c r="M77" s="58" t="str">
        <f t="shared" si="4"/>
        <v/>
      </c>
      <c r="N77" s="58" t="str">
        <f t="shared" si="4"/>
        <v/>
      </c>
      <c r="O77" s="58" t="str">
        <f t="shared" si="4"/>
        <v/>
      </c>
      <c r="P77" s="58" t="str">
        <f t="shared" si="4"/>
        <v/>
      </c>
      <c r="Q77" s="58" t="str">
        <f t="shared" si="4"/>
        <v/>
      </c>
      <c r="R77" s="58" t="str">
        <f t="shared" si="4"/>
        <v/>
      </c>
      <c r="S77" s="58" t="str">
        <f t="shared" si="4"/>
        <v/>
      </c>
      <c r="T77" s="58" t="str">
        <f t="shared" si="4"/>
        <v/>
      </c>
      <c r="U77" s="58" t="str">
        <f t="shared" si="4"/>
        <v/>
      </c>
      <c r="V77" s="58" t="str">
        <f t="shared" si="4"/>
        <v/>
      </c>
      <c r="W77" s="58" t="str">
        <f t="shared" si="4"/>
        <v/>
      </c>
      <c r="X77" s="58" t="str">
        <f t="shared" si="4"/>
        <v/>
      </c>
      <c r="Y77" s="58" t="str">
        <f t="shared" si="4"/>
        <v/>
      </c>
      <c r="Z77" s="58" t="str">
        <f t="shared" ref="Z77:AD79" si="5">IF(Z$63&lt;&gt;"",Y77,"")</f>
        <v/>
      </c>
      <c r="AA77" s="58" t="str">
        <f t="shared" si="5"/>
        <v/>
      </c>
      <c r="AB77" s="58" t="str">
        <f t="shared" si="5"/>
        <v/>
      </c>
      <c r="AC77" s="58" t="str">
        <f t="shared" si="5"/>
        <v/>
      </c>
      <c r="AD77" s="58" t="str">
        <f t="shared" si="5"/>
        <v/>
      </c>
    </row>
    <row r="78" spans="2:30" x14ac:dyDescent="0.25">
      <c r="B78" s="115"/>
      <c r="C78" s="57" t="s">
        <v>98</v>
      </c>
      <c r="D78" s="58">
        <f>ABS(2*E18-C18)</f>
        <v>2762</v>
      </c>
      <c r="E78" s="58">
        <f t="shared" ref="E78:Y79" si="6">IF(E$63&lt;&gt;"",D78,"")</f>
        <v>2762</v>
      </c>
      <c r="F78" s="58" t="str">
        <f t="shared" si="6"/>
        <v/>
      </c>
      <c r="G78" s="58" t="str">
        <f t="shared" si="6"/>
        <v/>
      </c>
      <c r="H78" s="58" t="str">
        <f t="shared" si="6"/>
        <v/>
      </c>
      <c r="I78" s="58" t="str">
        <f t="shared" si="6"/>
        <v/>
      </c>
      <c r="J78" s="58" t="str">
        <f t="shared" si="6"/>
        <v/>
      </c>
      <c r="K78" s="58" t="str">
        <f t="shared" si="6"/>
        <v/>
      </c>
      <c r="L78" s="58" t="str">
        <f t="shared" si="6"/>
        <v/>
      </c>
      <c r="M78" s="58" t="str">
        <f t="shared" si="6"/>
        <v/>
      </c>
      <c r="N78" s="58" t="str">
        <f t="shared" si="6"/>
        <v/>
      </c>
      <c r="O78" s="58" t="str">
        <f t="shared" si="6"/>
        <v/>
      </c>
      <c r="P78" s="58" t="str">
        <f t="shared" si="6"/>
        <v/>
      </c>
      <c r="Q78" s="58" t="str">
        <f t="shared" si="6"/>
        <v/>
      </c>
      <c r="R78" s="58" t="str">
        <f t="shared" si="6"/>
        <v/>
      </c>
      <c r="S78" s="58" t="str">
        <f t="shared" si="6"/>
        <v/>
      </c>
      <c r="T78" s="58" t="str">
        <f t="shared" si="6"/>
        <v/>
      </c>
      <c r="U78" s="58" t="str">
        <f t="shared" si="6"/>
        <v/>
      </c>
      <c r="V78" s="58" t="str">
        <f t="shared" si="6"/>
        <v/>
      </c>
      <c r="W78" s="58" t="str">
        <f t="shared" si="6"/>
        <v/>
      </c>
      <c r="X78" s="58" t="str">
        <f t="shared" si="6"/>
        <v/>
      </c>
      <c r="Y78" s="58" t="str">
        <f t="shared" si="6"/>
        <v/>
      </c>
      <c r="Z78" s="58" t="str">
        <f t="shared" si="5"/>
        <v/>
      </c>
      <c r="AA78" s="58" t="str">
        <f t="shared" si="5"/>
        <v/>
      </c>
      <c r="AB78" s="58" t="str">
        <f t="shared" si="5"/>
        <v/>
      </c>
      <c r="AC78" s="58" t="str">
        <f t="shared" si="5"/>
        <v/>
      </c>
      <c r="AD78" s="58" t="str">
        <f t="shared" si="5"/>
        <v/>
      </c>
    </row>
    <row r="79" spans="2:30" x14ac:dyDescent="0.25">
      <c r="B79" s="116"/>
      <c r="C79" s="57" t="s">
        <v>99</v>
      </c>
      <c r="D79" s="58">
        <f>ABS(2*E18+C18)</f>
        <v>4358</v>
      </c>
      <c r="E79" s="58">
        <f t="shared" si="6"/>
        <v>4358</v>
      </c>
      <c r="F79" s="58" t="str">
        <f t="shared" si="6"/>
        <v/>
      </c>
      <c r="G79" s="58" t="str">
        <f t="shared" si="6"/>
        <v/>
      </c>
      <c r="H79" s="58" t="str">
        <f t="shared" si="6"/>
        <v/>
      </c>
      <c r="I79" s="58" t="str">
        <f t="shared" si="6"/>
        <v/>
      </c>
      <c r="J79" s="58" t="str">
        <f t="shared" si="6"/>
        <v/>
      </c>
      <c r="K79" s="58" t="str">
        <f t="shared" si="6"/>
        <v/>
      </c>
      <c r="L79" s="58" t="str">
        <f t="shared" si="6"/>
        <v/>
      </c>
      <c r="M79" s="58" t="str">
        <f t="shared" si="6"/>
        <v/>
      </c>
      <c r="N79" s="58" t="str">
        <f t="shared" si="6"/>
        <v/>
      </c>
      <c r="O79" s="58" t="str">
        <f t="shared" si="6"/>
        <v/>
      </c>
      <c r="P79" s="58" t="str">
        <f t="shared" si="6"/>
        <v/>
      </c>
      <c r="Q79" s="58" t="str">
        <f t="shared" si="6"/>
        <v/>
      </c>
      <c r="R79" s="58" t="str">
        <f t="shared" si="6"/>
        <v/>
      </c>
      <c r="S79" s="58" t="str">
        <f t="shared" si="6"/>
        <v/>
      </c>
      <c r="T79" s="58" t="str">
        <f t="shared" si="6"/>
        <v/>
      </c>
      <c r="U79" s="58" t="str">
        <f t="shared" si="6"/>
        <v/>
      </c>
      <c r="V79" s="58" t="str">
        <f t="shared" si="6"/>
        <v/>
      </c>
      <c r="W79" s="58" t="str">
        <f t="shared" si="6"/>
        <v/>
      </c>
      <c r="X79" s="58" t="str">
        <f t="shared" si="6"/>
        <v/>
      </c>
      <c r="Y79" s="58" t="str">
        <f t="shared" si="6"/>
        <v/>
      </c>
      <c r="Z79" s="58" t="str">
        <f t="shared" si="5"/>
        <v/>
      </c>
      <c r="AA79" s="58" t="str">
        <f t="shared" si="5"/>
        <v/>
      </c>
      <c r="AB79" s="58" t="str">
        <f t="shared" si="5"/>
        <v/>
      </c>
      <c r="AC79" s="58" t="str">
        <f t="shared" si="5"/>
        <v/>
      </c>
      <c r="AD79" s="58" t="str">
        <f t="shared" si="5"/>
        <v/>
      </c>
    </row>
    <row r="81" spans="1:30" ht="18.75" x14ac:dyDescent="0.25">
      <c r="A81" s="88" t="s">
        <v>100</v>
      </c>
      <c r="B81" s="88"/>
      <c r="C81" s="88"/>
      <c r="D81" s="88"/>
      <c r="E81" s="88"/>
      <c r="F81" s="88"/>
      <c r="G81" s="88"/>
      <c r="H81" s="88"/>
      <c r="I81" s="88"/>
      <c r="J81" s="88"/>
      <c r="K81" s="88"/>
      <c r="L81" s="88"/>
      <c r="M81" s="88"/>
      <c r="N81" s="88"/>
      <c r="O81" s="4"/>
    </row>
    <row r="82" spans="1:30" ht="18.75" x14ac:dyDescent="0.25">
      <c r="A82" s="4"/>
      <c r="B82" s="59" t="s">
        <v>101</v>
      </c>
      <c r="C82" s="4"/>
      <c r="D82" s="4"/>
      <c r="E82" s="4"/>
      <c r="F82" s="4"/>
      <c r="G82" s="4"/>
      <c r="H82" s="4"/>
      <c r="I82" s="4"/>
      <c r="J82" s="4"/>
      <c r="K82" s="4"/>
      <c r="L82" s="4"/>
      <c r="M82" s="4"/>
      <c r="N82" s="4"/>
      <c r="O82" s="4"/>
    </row>
    <row r="83" spans="1:30" ht="44.25" customHeight="1" x14ac:dyDescent="0.25">
      <c r="B83" s="117" t="s">
        <v>102</v>
      </c>
      <c r="C83" s="118"/>
      <c r="D83" s="118"/>
      <c r="E83" s="118"/>
      <c r="F83" s="118"/>
      <c r="G83" s="118"/>
      <c r="H83" s="118"/>
      <c r="I83" s="118"/>
      <c r="J83" s="118"/>
      <c r="K83" s="118"/>
      <c r="L83" s="118"/>
      <c r="M83" s="118"/>
      <c r="N83" s="119"/>
    </row>
    <row r="84" spans="1:30" ht="9.75" customHeight="1" x14ac:dyDescent="0.25"/>
    <row r="85" spans="1:30" ht="21" customHeight="1" x14ac:dyDescent="0.25">
      <c r="A85" s="4"/>
      <c r="B85" s="60"/>
      <c r="C85" s="61"/>
      <c r="D85" s="62">
        <v>1</v>
      </c>
      <c r="E85" s="62">
        <v>6</v>
      </c>
      <c r="F85" s="62">
        <v>6</v>
      </c>
      <c r="G85" s="62"/>
      <c r="H85" s="62"/>
      <c r="I85" s="62"/>
      <c r="J85" s="62" t="s">
        <v>65</v>
      </c>
      <c r="K85" s="62" t="s">
        <v>65</v>
      </c>
      <c r="L85" s="62" t="s">
        <v>65</v>
      </c>
      <c r="M85" s="62" t="s">
        <v>65</v>
      </c>
      <c r="N85" s="62" t="s">
        <v>65</v>
      </c>
      <c r="O85" s="62" t="s">
        <v>65</v>
      </c>
      <c r="P85" s="62" t="s">
        <v>65</v>
      </c>
      <c r="Q85" s="62" t="s">
        <v>65</v>
      </c>
      <c r="R85" s="62" t="s">
        <v>65</v>
      </c>
      <c r="S85" s="63"/>
      <c r="T85" s="63"/>
      <c r="U85" s="63"/>
      <c r="V85" s="63"/>
      <c r="W85" s="63"/>
      <c r="X85" s="63"/>
      <c r="Y85" s="63"/>
      <c r="Z85" s="63"/>
      <c r="AA85" s="3"/>
      <c r="AB85" s="3"/>
      <c r="AC85" s="3"/>
      <c r="AD85" s="3"/>
    </row>
    <row r="86" spans="1:30" ht="24.75" customHeight="1" x14ac:dyDescent="0.25">
      <c r="A86" s="4"/>
      <c r="D86" s="55" t="s">
        <v>84</v>
      </c>
      <c r="E86" s="55" t="s">
        <v>103</v>
      </c>
      <c r="F86" s="55" t="s">
        <v>196</v>
      </c>
      <c r="G86" s="55"/>
      <c r="H86" s="55"/>
      <c r="I86" s="55"/>
      <c r="J86" s="55" t="s">
        <v>65</v>
      </c>
      <c r="K86" s="55" t="s">
        <v>65</v>
      </c>
      <c r="L86" s="55" t="s">
        <v>65</v>
      </c>
      <c r="M86" s="55" t="s">
        <v>65</v>
      </c>
      <c r="N86" s="55" t="s">
        <v>65</v>
      </c>
      <c r="O86" s="55" t="s">
        <v>65</v>
      </c>
      <c r="P86" s="55" t="s">
        <v>65</v>
      </c>
      <c r="Q86" s="55" t="s">
        <v>65</v>
      </c>
      <c r="R86" s="55" t="s">
        <v>65</v>
      </c>
      <c r="S86" s="64"/>
      <c r="T86" s="64"/>
      <c r="U86" s="64"/>
      <c r="V86" s="64"/>
      <c r="W86" s="64"/>
      <c r="X86" s="64"/>
      <c r="Y86" s="64"/>
      <c r="Z86" s="64"/>
      <c r="AA86" s="3"/>
      <c r="AB86" s="3"/>
      <c r="AC86" s="3"/>
      <c r="AD86" s="3"/>
    </row>
    <row r="87" spans="1:30" ht="41.25" customHeight="1" x14ac:dyDescent="0.25">
      <c r="A87" s="4"/>
      <c r="B87" s="108" t="s">
        <v>104</v>
      </c>
      <c r="C87" s="108"/>
      <c r="D87" s="65" t="s">
        <v>200</v>
      </c>
      <c r="E87" s="65" t="s">
        <v>197</v>
      </c>
      <c r="F87" s="65" t="s">
        <v>197</v>
      </c>
      <c r="G87" s="65"/>
      <c r="H87" s="65"/>
      <c r="I87" s="65"/>
      <c r="J87" s="65"/>
      <c r="K87" s="65"/>
      <c r="L87" s="65"/>
      <c r="M87" s="65"/>
      <c r="N87" s="65"/>
      <c r="O87" s="65"/>
      <c r="P87" s="65"/>
      <c r="Q87" s="65"/>
      <c r="R87" s="65"/>
      <c r="S87" s="66"/>
      <c r="T87" s="66"/>
      <c r="U87" s="66"/>
      <c r="V87" s="66"/>
      <c r="W87" s="66"/>
      <c r="X87" s="66"/>
      <c r="Y87" s="66"/>
      <c r="Z87" s="66"/>
      <c r="AA87" s="3"/>
      <c r="AB87" s="3"/>
      <c r="AC87" s="3"/>
      <c r="AD87" s="3"/>
    </row>
    <row r="88" spans="1:30" ht="16.5" customHeight="1" x14ac:dyDescent="0.25">
      <c r="A88" s="4"/>
      <c r="B88" s="120" t="s">
        <v>105</v>
      </c>
      <c r="C88" s="108"/>
      <c r="D88" s="67">
        <v>2662</v>
      </c>
      <c r="E88" s="67">
        <v>2498</v>
      </c>
      <c r="F88" s="67">
        <v>2498</v>
      </c>
      <c r="G88" s="67"/>
      <c r="H88" s="67"/>
      <c r="I88" s="67"/>
      <c r="J88" s="67"/>
      <c r="K88" s="68"/>
      <c r="L88" s="69"/>
      <c r="M88" s="69"/>
      <c r="N88" s="69"/>
      <c r="O88" s="39"/>
      <c r="P88" s="39"/>
      <c r="Q88" s="39"/>
      <c r="R88" s="39"/>
      <c r="S88" s="39"/>
      <c r="T88" s="39"/>
      <c r="U88" s="39"/>
      <c r="V88" s="39"/>
      <c r="W88" s="39"/>
      <c r="X88" s="39"/>
      <c r="Y88" s="39"/>
      <c r="Z88" s="39"/>
      <c r="AA88" s="3"/>
      <c r="AB88" s="3"/>
      <c r="AC88" s="3"/>
      <c r="AD88" s="3"/>
    </row>
    <row r="89" spans="1:30" ht="16.5" customHeight="1" x14ac:dyDescent="0.25">
      <c r="A89" s="4"/>
      <c r="B89" s="120" t="s">
        <v>106</v>
      </c>
      <c r="C89" s="108"/>
      <c r="D89" s="67">
        <v>2690</v>
      </c>
      <c r="E89" s="67">
        <v>2578</v>
      </c>
      <c r="F89" s="67">
        <v>2578</v>
      </c>
      <c r="G89" s="67"/>
      <c r="H89" s="67"/>
      <c r="I89" s="67"/>
      <c r="J89" s="67"/>
      <c r="K89" s="68"/>
      <c r="L89" s="69"/>
      <c r="M89" s="69"/>
      <c r="N89" s="69"/>
      <c r="O89" s="39"/>
      <c r="P89" s="39"/>
      <c r="Q89" s="39"/>
      <c r="R89" s="39"/>
      <c r="S89" s="39"/>
      <c r="T89" s="39"/>
      <c r="U89" s="39"/>
      <c r="V89" s="39"/>
      <c r="W89" s="39"/>
      <c r="X89" s="39"/>
      <c r="Y89" s="39"/>
      <c r="Z89" s="39"/>
      <c r="AA89" s="3"/>
      <c r="AB89" s="3"/>
      <c r="AC89" s="3"/>
      <c r="AD89" s="3"/>
    </row>
    <row r="90" spans="1:30" ht="28.5" customHeight="1" x14ac:dyDescent="0.25">
      <c r="A90" s="4"/>
      <c r="B90" s="108" t="s">
        <v>107</v>
      </c>
      <c r="C90" s="108"/>
      <c r="D90" s="70" t="s">
        <v>198</v>
      </c>
      <c r="E90" s="70" t="s">
        <v>198</v>
      </c>
      <c r="F90" s="70" t="s">
        <v>198</v>
      </c>
      <c r="G90" s="70"/>
      <c r="H90" s="70"/>
      <c r="I90" s="70"/>
      <c r="J90" s="70"/>
      <c r="K90" s="71"/>
      <c r="L90" s="72"/>
      <c r="M90" s="72"/>
      <c r="N90" s="72"/>
      <c r="O90" s="73"/>
      <c r="P90" s="73"/>
      <c r="Q90" s="73"/>
      <c r="R90" s="73"/>
      <c r="S90" s="73"/>
      <c r="T90" s="73"/>
      <c r="U90" s="73"/>
      <c r="V90" s="73"/>
      <c r="W90" s="73"/>
      <c r="X90" s="73"/>
      <c r="Y90" s="73"/>
      <c r="Z90" s="73"/>
      <c r="AA90" s="3"/>
      <c r="AB90" s="3"/>
      <c r="AC90" s="3"/>
      <c r="AD90" s="3"/>
    </row>
    <row r="91" spans="1:30" ht="18.75" x14ac:dyDescent="0.25">
      <c r="A91" s="4"/>
      <c r="B91" s="108" t="s">
        <v>108</v>
      </c>
      <c r="C91" s="108"/>
      <c r="D91" s="74"/>
      <c r="E91" s="74"/>
      <c r="F91" s="74"/>
      <c r="G91" s="74"/>
      <c r="H91" s="74"/>
      <c r="I91" s="74"/>
      <c r="J91" s="74"/>
      <c r="K91" s="71"/>
      <c r="L91" s="72"/>
      <c r="M91" s="72"/>
      <c r="N91" s="72"/>
      <c r="O91" s="73"/>
      <c r="P91" s="73"/>
      <c r="Q91" s="73"/>
      <c r="R91" s="73"/>
      <c r="S91" s="73"/>
      <c r="T91" s="73"/>
      <c r="U91" s="73"/>
      <c r="V91" s="73"/>
      <c r="W91" s="73"/>
      <c r="X91" s="73"/>
      <c r="Y91" s="73"/>
      <c r="Z91" s="73"/>
      <c r="AA91" s="3"/>
      <c r="AB91" s="3"/>
      <c r="AC91" s="3"/>
      <c r="AD91" s="3"/>
    </row>
    <row r="92" spans="1:30" ht="18.75" x14ac:dyDescent="0.25">
      <c r="A92" s="4"/>
      <c r="B92" s="108" t="s">
        <v>109</v>
      </c>
      <c r="C92" s="108"/>
      <c r="D92" s="74"/>
      <c r="E92" s="74"/>
      <c r="F92" s="74"/>
      <c r="G92" s="74"/>
      <c r="H92" s="74"/>
      <c r="I92" s="74"/>
      <c r="J92" s="74"/>
      <c r="K92" s="71"/>
      <c r="L92" s="72"/>
      <c r="M92" s="72"/>
      <c r="N92" s="72"/>
      <c r="O92" s="73"/>
      <c r="P92" s="73"/>
      <c r="Q92" s="73"/>
      <c r="R92" s="73"/>
      <c r="S92" s="73"/>
      <c r="T92" s="73"/>
      <c r="U92" s="73"/>
      <c r="V92" s="73"/>
      <c r="W92" s="73"/>
      <c r="X92" s="73"/>
      <c r="Y92" s="73"/>
      <c r="Z92" s="73"/>
      <c r="AA92" s="3"/>
      <c r="AB92" s="3"/>
      <c r="AC92" s="3"/>
      <c r="AD92" s="3"/>
    </row>
    <row r="93" spans="1:30" ht="29.25" customHeight="1" x14ac:dyDescent="0.25">
      <c r="A93" s="121" t="s">
        <v>110</v>
      </c>
      <c r="B93" s="122" t="s">
        <v>111</v>
      </c>
      <c r="C93" s="122"/>
      <c r="D93" s="75" t="s">
        <v>112</v>
      </c>
      <c r="E93" s="75" t="s">
        <v>113</v>
      </c>
      <c r="F93" s="75" t="s">
        <v>112</v>
      </c>
      <c r="G93" s="75"/>
      <c r="H93" s="75"/>
      <c r="I93" s="75"/>
      <c r="J93" s="75" t="s">
        <v>65</v>
      </c>
      <c r="K93" s="75" t="s">
        <v>65</v>
      </c>
      <c r="L93" s="75" t="s">
        <v>65</v>
      </c>
      <c r="M93" s="75" t="s">
        <v>65</v>
      </c>
      <c r="N93" s="75" t="s">
        <v>65</v>
      </c>
      <c r="O93" s="75" t="s">
        <v>65</v>
      </c>
      <c r="P93" s="75" t="s">
        <v>65</v>
      </c>
      <c r="Q93" s="75" t="s">
        <v>65</v>
      </c>
      <c r="R93" s="75" t="s">
        <v>65</v>
      </c>
      <c r="S93" s="76"/>
      <c r="T93" s="76"/>
      <c r="U93" s="76"/>
      <c r="V93" s="76"/>
      <c r="W93" s="76"/>
      <c r="X93" s="76"/>
      <c r="Y93" s="76"/>
      <c r="Z93" s="76"/>
      <c r="AA93" s="3"/>
      <c r="AB93" s="3"/>
      <c r="AC93" s="3"/>
      <c r="AD93" s="3"/>
    </row>
    <row r="94" spans="1:30" x14ac:dyDescent="0.25">
      <c r="A94" s="121"/>
      <c r="B94" s="108" t="s">
        <v>114</v>
      </c>
      <c r="C94" s="108"/>
      <c r="D94" s="75">
        <v>10</v>
      </c>
      <c r="E94" s="75">
        <v>10</v>
      </c>
      <c r="F94" s="75">
        <v>10</v>
      </c>
      <c r="G94" s="75"/>
      <c r="H94" s="75"/>
      <c r="I94" s="75"/>
      <c r="J94" s="75" t="s">
        <v>65</v>
      </c>
      <c r="K94" s="75" t="s">
        <v>65</v>
      </c>
      <c r="L94" s="75" t="s">
        <v>65</v>
      </c>
      <c r="M94" s="75" t="s">
        <v>65</v>
      </c>
      <c r="N94" s="75" t="s">
        <v>65</v>
      </c>
      <c r="O94" s="75" t="s">
        <v>65</v>
      </c>
      <c r="P94" s="75" t="s">
        <v>65</v>
      </c>
      <c r="Q94" s="75" t="s">
        <v>65</v>
      </c>
      <c r="R94" s="75" t="s">
        <v>65</v>
      </c>
      <c r="S94" s="76"/>
      <c r="T94" s="76"/>
      <c r="U94" s="76"/>
      <c r="V94" s="76"/>
      <c r="W94" s="76"/>
      <c r="X94" s="76"/>
      <c r="Y94" s="76"/>
      <c r="Z94" s="76"/>
      <c r="AA94" s="3"/>
      <c r="AB94" s="3"/>
      <c r="AC94" s="3"/>
      <c r="AD94" s="3"/>
    </row>
    <row r="95" spans="1:30" x14ac:dyDescent="0.25">
      <c r="A95" s="121"/>
      <c r="B95" s="108" t="s">
        <v>115</v>
      </c>
      <c r="C95" s="108"/>
      <c r="D95" s="75">
        <v>793</v>
      </c>
      <c r="E95" s="75">
        <v>793</v>
      </c>
      <c r="F95" s="75">
        <v>793</v>
      </c>
      <c r="G95" s="75"/>
      <c r="H95" s="75"/>
      <c r="I95" s="75"/>
      <c r="J95" s="75" t="s">
        <v>65</v>
      </c>
      <c r="K95" s="75" t="s">
        <v>65</v>
      </c>
      <c r="L95" s="75" t="s">
        <v>65</v>
      </c>
      <c r="M95" s="75" t="s">
        <v>65</v>
      </c>
      <c r="N95" s="75" t="s">
        <v>65</v>
      </c>
      <c r="O95" s="75" t="s">
        <v>65</v>
      </c>
      <c r="P95" s="75" t="s">
        <v>65</v>
      </c>
      <c r="Q95" s="75" t="s">
        <v>65</v>
      </c>
      <c r="R95" s="75" t="s">
        <v>65</v>
      </c>
      <c r="S95" s="76"/>
      <c r="T95" s="76"/>
      <c r="U95" s="76"/>
      <c r="V95" s="76"/>
      <c r="W95" s="76"/>
      <c r="X95" s="76"/>
      <c r="Y95" s="76"/>
      <c r="Z95" s="76"/>
      <c r="AA95" s="3"/>
      <c r="AB95" s="3"/>
      <c r="AC95" s="3"/>
      <c r="AD95" s="3"/>
    </row>
    <row r="96" spans="1:30" x14ac:dyDescent="0.25">
      <c r="A96" s="121"/>
      <c r="B96" s="120" t="s">
        <v>116</v>
      </c>
      <c r="C96" s="108"/>
      <c r="D96" s="75">
        <v>15</v>
      </c>
      <c r="E96" s="75">
        <v>15</v>
      </c>
      <c r="F96" s="75">
        <v>15</v>
      </c>
      <c r="G96" s="75"/>
      <c r="H96" s="75"/>
      <c r="I96" s="75"/>
      <c r="J96" s="75" t="s">
        <v>65</v>
      </c>
      <c r="K96" s="75" t="s">
        <v>65</v>
      </c>
      <c r="L96" s="75" t="s">
        <v>65</v>
      </c>
      <c r="M96" s="75" t="s">
        <v>65</v>
      </c>
      <c r="N96" s="75" t="s">
        <v>65</v>
      </c>
      <c r="O96" s="75" t="s">
        <v>65</v>
      </c>
      <c r="P96" s="75" t="s">
        <v>65</v>
      </c>
      <c r="Q96" s="75" t="s">
        <v>65</v>
      </c>
      <c r="R96" s="75" t="s">
        <v>65</v>
      </c>
      <c r="S96" s="76"/>
      <c r="T96" s="76"/>
      <c r="U96" s="76"/>
      <c r="V96" s="76"/>
      <c r="W96" s="76"/>
      <c r="X96" s="76"/>
      <c r="Y96" s="76"/>
      <c r="Z96" s="76"/>
      <c r="AA96" s="3"/>
      <c r="AB96" s="3"/>
      <c r="AC96" s="3"/>
      <c r="AD96" s="3"/>
    </row>
    <row r="97" spans="1:30" ht="18" x14ac:dyDescent="0.25">
      <c r="A97" s="121"/>
      <c r="B97" s="120" t="s">
        <v>117</v>
      </c>
      <c r="C97" s="108"/>
      <c r="D97" s="75">
        <v>50</v>
      </c>
      <c r="E97" s="75">
        <v>50</v>
      </c>
      <c r="F97" s="75">
        <v>50</v>
      </c>
      <c r="G97" s="75"/>
      <c r="H97" s="75"/>
      <c r="I97" s="75"/>
      <c r="J97" s="75" t="s">
        <v>65</v>
      </c>
      <c r="K97" s="75" t="s">
        <v>65</v>
      </c>
      <c r="L97" s="75" t="s">
        <v>65</v>
      </c>
      <c r="M97" s="75" t="s">
        <v>65</v>
      </c>
      <c r="N97" s="75" t="s">
        <v>65</v>
      </c>
      <c r="O97" s="75" t="s">
        <v>65</v>
      </c>
      <c r="P97" s="75" t="s">
        <v>65</v>
      </c>
      <c r="Q97" s="75" t="s">
        <v>65</v>
      </c>
      <c r="R97" s="75" t="s">
        <v>65</v>
      </c>
      <c r="S97" s="76"/>
      <c r="T97" s="76"/>
      <c r="U97" s="76"/>
      <c r="V97" s="76"/>
      <c r="W97" s="76"/>
      <c r="X97" s="76"/>
      <c r="Y97" s="76"/>
      <c r="Z97" s="76"/>
      <c r="AA97" s="3"/>
      <c r="AB97" s="3"/>
      <c r="AC97" s="3"/>
      <c r="AD97" s="3"/>
    </row>
    <row r="98" spans="1:30" ht="18" x14ac:dyDescent="0.25">
      <c r="A98" s="121"/>
      <c r="B98" s="120" t="s">
        <v>118</v>
      </c>
      <c r="C98" s="108"/>
      <c r="D98" s="75" t="s">
        <v>119</v>
      </c>
      <c r="E98" s="75">
        <v>49</v>
      </c>
      <c r="F98" s="75">
        <v>0</v>
      </c>
      <c r="G98" s="75"/>
      <c r="H98" s="75"/>
      <c r="I98" s="75"/>
      <c r="J98" s="75" t="s">
        <v>65</v>
      </c>
      <c r="K98" s="75" t="s">
        <v>65</v>
      </c>
      <c r="L98" s="75" t="s">
        <v>65</v>
      </c>
      <c r="M98" s="75" t="s">
        <v>65</v>
      </c>
      <c r="N98" s="75" t="s">
        <v>65</v>
      </c>
      <c r="O98" s="75" t="s">
        <v>65</v>
      </c>
      <c r="P98" s="75" t="s">
        <v>65</v>
      </c>
      <c r="Q98" s="75" t="s">
        <v>65</v>
      </c>
      <c r="R98" s="75" t="s">
        <v>65</v>
      </c>
      <c r="S98" s="76"/>
      <c r="T98" s="76"/>
      <c r="U98" s="76"/>
      <c r="V98" s="76"/>
      <c r="W98" s="76"/>
      <c r="X98" s="76"/>
      <c r="Y98" s="76"/>
      <c r="Z98" s="76"/>
      <c r="AA98" s="3"/>
      <c r="AB98" s="3"/>
      <c r="AC98" s="3"/>
      <c r="AD98" s="3"/>
    </row>
    <row r="99" spans="1:30" x14ac:dyDescent="0.25">
      <c r="A99" s="121"/>
      <c r="B99" s="108" t="s">
        <v>120</v>
      </c>
      <c r="C99" s="108"/>
      <c r="D99" s="148" t="s">
        <v>121</v>
      </c>
      <c r="E99" s="148" t="s">
        <v>122</v>
      </c>
      <c r="F99" s="148" t="s">
        <v>121</v>
      </c>
      <c r="G99" s="75"/>
      <c r="H99" s="75"/>
      <c r="I99" s="75"/>
      <c r="J99" s="75" t="s">
        <v>65</v>
      </c>
      <c r="K99" s="75" t="s">
        <v>65</v>
      </c>
      <c r="L99" s="75" t="s">
        <v>65</v>
      </c>
      <c r="M99" s="75" t="s">
        <v>65</v>
      </c>
      <c r="N99" s="75" t="s">
        <v>65</v>
      </c>
      <c r="O99" s="75" t="s">
        <v>65</v>
      </c>
      <c r="P99" s="75" t="s">
        <v>65</v>
      </c>
      <c r="Q99" s="75" t="s">
        <v>65</v>
      </c>
      <c r="R99" s="75" t="s">
        <v>65</v>
      </c>
      <c r="S99" s="76"/>
      <c r="T99" s="76"/>
      <c r="U99" s="76"/>
      <c r="V99" s="76"/>
      <c r="W99" s="76"/>
      <c r="X99" s="76"/>
      <c r="Y99" s="76"/>
      <c r="Z99" s="76"/>
      <c r="AA99" s="3"/>
      <c r="AB99" s="3"/>
      <c r="AC99" s="3"/>
      <c r="AD99" s="3"/>
    </row>
    <row r="100" spans="1:30" ht="33" customHeight="1" x14ac:dyDescent="0.25">
      <c r="A100" s="121"/>
      <c r="B100" s="122" t="s">
        <v>123</v>
      </c>
      <c r="C100" s="108"/>
      <c r="D100" s="75">
        <f>IFERROR(D95-((D97-1)/2-D98)*12*D96/1000,"")</f>
        <v>788.59</v>
      </c>
      <c r="E100" s="75">
        <f t="shared" ref="E100:R100" si="7">IFERROR(E95-((E97-1)/2-E98)*12*E96/1000,"")</f>
        <v>797.41</v>
      </c>
      <c r="F100" s="75">
        <f t="shared" ref="F100" si="8">IFERROR(F95-((F97-1)/2-F98)*12*F96/1000,"")</f>
        <v>788.59</v>
      </c>
      <c r="G100" s="75"/>
      <c r="H100" s="75"/>
      <c r="I100" s="75"/>
      <c r="J100" s="75" t="str">
        <f t="shared" si="7"/>
        <v/>
      </c>
      <c r="K100" s="75" t="str">
        <f t="shared" si="7"/>
        <v/>
      </c>
      <c r="L100" s="75" t="str">
        <f t="shared" si="7"/>
        <v/>
      </c>
      <c r="M100" s="75" t="str">
        <f t="shared" si="7"/>
        <v/>
      </c>
      <c r="N100" s="75" t="str">
        <f t="shared" si="7"/>
        <v/>
      </c>
      <c r="O100" s="75" t="str">
        <f t="shared" si="7"/>
        <v/>
      </c>
      <c r="P100" s="75" t="str">
        <f t="shared" si="7"/>
        <v/>
      </c>
      <c r="Q100" s="75" t="str">
        <f t="shared" si="7"/>
        <v/>
      </c>
      <c r="R100" s="75" t="str">
        <f t="shared" si="7"/>
        <v/>
      </c>
      <c r="S100" s="76"/>
      <c r="T100" s="76"/>
      <c r="U100" s="76"/>
      <c r="V100" s="76"/>
      <c r="W100" s="76"/>
      <c r="X100" s="76"/>
      <c r="Y100" s="76"/>
      <c r="Z100" s="76"/>
      <c r="AA100" s="3"/>
      <c r="AB100" s="3"/>
      <c r="AC100" s="3"/>
      <c r="AD100" s="3"/>
    </row>
    <row r="101" spans="1:30" ht="25.5" customHeight="1" x14ac:dyDescent="0.25">
      <c r="A101" s="121" t="s">
        <v>124</v>
      </c>
      <c r="B101" s="122" t="s">
        <v>125</v>
      </c>
      <c r="C101" s="122"/>
      <c r="D101" s="77" t="s">
        <v>112</v>
      </c>
      <c r="E101" s="77" t="s">
        <v>113</v>
      </c>
      <c r="F101" s="77" t="s">
        <v>112</v>
      </c>
      <c r="G101" s="77"/>
      <c r="H101" s="77"/>
      <c r="I101" s="77"/>
      <c r="J101" s="77" t="s">
        <v>65</v>
      </c>
      <c r="K101" s="77" t="s">
        <v>65</v>
      </c>
      <c r="L101" s="77" t="s">
        <v>65</v>
      </c>
      <c r="M101" s="77" t="s">
        <v>65</v>
      </c>
      <c r="N101" s="77" t="s">
        <v>65</v>
      </c>
      <c r="O101" s="77" t="s">
        <v>65</v>
      </c>
      <c r="P101" s="77" t="s">
        <v>65</v>
      </c>
      <c r="Q101" s="77" t="s">
        <v>65</v>
      </c>
      <c r="R101" s="77" t="s">
        <v>65</v>
      </c>
      <c r="AA101" s="3"/>
      <c r="AB101" s="3"/>
      <c r="AC101" s="3"/>
      <c r="AD101" s="3"/>
    </row>
    <row r="102" spans="1:30" x14ac:dyDescent="0.25">
      <c r="A102" s="121"/>
      <c r="B102" s="108" t="s">
        <v>126</v>
      </c>
      <c r="C102" s="108"/>
      <c r="D102" s="77">
        <v>20</v>
      </c>
      <c r="E102" s="77">
        <v>20</v>
      </c>
      <c r="F102" s="77">
        <v>20</v>
      </c>
      <c r="G102" s="77"/>
      <c r="H102" s="77"/>
      <c r="I102" s="77"/>
      <c r="J102" s="77" t="s">
        <v>65</v>
      </c>
      <c r="K102" s="77" t="s">
        <v>65</v>
      </c>
      <c r="L102" s="77" t="s">
        <v>65</v>
      </c>
      <c r="M102" s="77" t="s">
        <v>65</v>
      </c>
      <c r="N102" s="77" t="s">
        <v>65</v>
      </c>
      <c r="O102" s="77" t="s">
        <v>65</v>
      </c>
      <c r="P102" s="77" t="s">
        <v>65</v>
      </c>
      <c r="Q102" s="77" t="s">
        <v>65</v>
      </c>
      <c r="R102" s="77" t="s">
        <v>65</v>
      </c>
      <c r="AA102" s="3"/>
      <c r="AB102" s="3"/>
      <c r="AC102" s="3"/>
      <c r="AD102" s="3"/>
    </row>
    <row r="103" spans="1:30" x14ac:dyDescent="0.25">
      <c r="A103" s="121"/>
      <c r="B103" s="108" t="s">
        <v>127</v>
      </c>
      <c r="C103" s="108"/>
      <c r="D103" s="77">
        <v>1720</v>
      </c>
      <c r="E103" s="77">
        <v>1770</v>
      </c>
      <c r="F103" s="77">
        <v>1720</v>
      </c>
      <c r="G103" s="77"/>
      <c r="H103" s="77"/>
      <c r="I103" s="77"/>
      <c r="J103" s="77" t="s">
        <v>65</v>
      </c>
      <c r="K103" s="77" t="s">
        <v>65</v>
      </c>
      <c r="L103" s="77" t="s">
        <v>65</v>
      </c>
      <c r="M103" s="77" t="s">
        <v>65</v>
      </c>
      <c r="N103" s="77" t="s">
        <v>65</v>
      </c>
      <c r="O103" s="77" t="s">
        <v>65</v>
      </c>
      <c r="P103" s="77" t="s">
        <v>65</v>
      </c>
      <c r="Q103" s="77" t="s">
        <v>65</v>
      </c>
      <c r="R103" s="77" t="s">
        <v>65</v>
      </c>
      <c r="AA103" s="3"/>
      <c r="AB103" s="3"/>
      <c r="AC103" s="3"/>
      <c r="AD103" s="3"/>
    </row>
    <row r="104" spans="1:30" x14ac:dyDescent="0.25">
      <c r="A104" s="121"/>
      <c r="B104" s="120" t="s">
        <v>128</v>
      </c>
      <c r="C104" s="108"/>
      <c r="D104" s="77">
        <v>15</v>
      </c>
      <c r="E104" s="77">
        <v>15</v>
      </c>
      <c r="F104" s="77">
        <v>15</v>
      </c>
      <c r="G104" s="77"/>
      <c r="H104" s="77"/>
      <c r="I104" s="77"/>
      <c r="J104" s="77" t="s">
        <v>65</v>
      </c>
      <c r="K104" s="77" t="s">
        <v>65</v>
      </c>
      <c r="L104" s="77" t="s">
        <v>65</v>
      </c>
      <c r="M104" s="77" t="s">
        <v>65</v>
      </c>
      <c r="N104" s="77" t="s">
        <v>65</v>
      </c>
      <c r="O104" s="77" t="s">
        <v>65</v>
      </c>
      <c r="P104" s="77" t="s">
        <v>65</v>
      </c>
      <c r="Q104" s="77" t="s">
        <v>65</v>
      </c>
      <c r="R104" s="77" t="s">
        <v>65</v>
      </c>
      <c r="AA104" s="3"/>
      <c r="AB104" s="3"/>
      <c r="AC104" s="3"/>
      <c r="AD104" s="3"/>
    </row>
    <row r="105" spans="1:30" ht="18" x14ac:dyDescent="0.25">
      <c r="A105" s="121"/>
      <c r="B105" s="120" t="s">
        <v>129</v>
      </c>
      <c r="C105" s="108"/>
      <c r="D105" s="77">
        <v>106</v>
      </c>
      <c r="E105" s="77">
        <v>106</v>
      </c>
      <c r="F105" s="77">
        <v>106</v>
      </c>
      <c r="G105" s="77"/>
      <c r="H105" s="77"/>
      <c r="I105" s="77"/>
      <c r="J105" s="77" t="s">
        <v>65</v>
      </c>
      <c r="K105" s="77" t="s">
        <v>65</v>
      </c>
      <c r="L105" s="77" t="s">
        <v>65</v>
      </c>
      <c r="M105" s="77" t="s">
        <v>65</v>
      </c>
      <c r="N105" s="77" t="s">
        <v>65</v>
      </c>
      <c r="O105" s="77" t="s">
        <v>65</v>
      </c>
      <c r="P105" s="77" t="s">
        <v>65</v>
      </c>
      <c r="Q105" s="77" t="s">
        <v>65</v>
      </c>
      <c r="R105" s="77" t="s">
        <v>65</v>
      </c>
      <c r="AA105" s="3"/>
      <c r="AB105" s="3"/>
      <c r="AC105" s="3"/>
      <c r="AD105" s="3"/>
    </row>
    <row r="106" spans="1:30" ht="18" x14ac:dyDescent="0.25">
      <c r="A106" s="121"/>
      <c r="B106" s="120" t="s">
        <v>130</v>
      </c>
      <c r="C106" s="108"/>
      <c r="D106" s="77">
        <v>105</v>
      </c>
      <c r="E106" s="77">
        <v>105</v>
      </c>
      <c r="F106" s="77">
        <v>0</v>
      </c>
      <c r="G106" s="77"/>
      <c r="H106" s="77"/>
      <c r="I106" s="77"/>
      <c r="J106" s="77" t="s">
        <v>65</v>
      </c>
      <c r="K106" s="77" t="s">
        <v>65</v>
      </c>
      <c r="L106" s="77" t="s">
        <v>65</v>
      </c>
      <c r="M106" s="77" t="s">
        <v>65</v>
      </c>
      <c r="N106" s="77" t="s">
        <v>65</v>
      </c>
      <c r="O106" s="77" t="s">
        <v>65</v>
      </c>
      <c r="P106" s="77" t="s">
        <v>65</v>
      </c>
      <c r="Q106" s="77" t="s">
        <v>65</v>
      </c>
      <c r="R106" s="77" t="s">
        <v>65</v>
      </c>
      <c r="AA106" s="3"/>
      <c r="AB106" s="3"/>
      <c r="AC106" s="3"/>
      <c r="AD106" s="3"/>
    </row>
    <row r="107" spans="1:30" x14ac:dyDescent="0.25">
      <c r="A107" s="121"/>
      <c r="B107" s="108" t="s">
        <v>131</v>
      </c>
      <c r="C107" s="108"/>
      <c r="D107" s="149" t="s">
        <v>199</v>
      </c>
      <c r="E107" s="149" t="s">
        <v>199</v>
      </c>
      <c r="F107" s="149" t="s">
        <v>121</v>
      </c>
      <c r="G107" s="77"/>
      <c r="H107" s="77"/>
      <c r="I107" s="77"/>
      <c r="J107" s="77" t="s">
        <v>65</v>
      </c>
      <c r="K107" s="77" t="s">
        <v>65</v>
      </c>
      <c r="L107" s="77" t="s">
        <v>65</v>
      </c>
      <c r="M107" s="77" t="s">
        <v>65</v>
      </c>
      <c r="N107" s="77" t="s">
        <v>65</v>
      </c>
      <c r="O107" s="77" t="s">
        <v>65</v>
      </c>
      <c r="P107" s="77" t="s">
        <v>65</v>
      </c>
      <c r="Q107" s="77" t="s">
        <v>65</v>
      </c>
      <c r="R107" s="77" t="s">
        <v>65</v>
      </c>
      <c r="AA107" s="3"/>
      <c r="AB107" s="3"/>
      <c r="AC107" s="3"/>
      <c r="AD107" s="3"/>
    </row>
    <row r="108" spans="1:30" ht="29.25" customHeight="1" x14ac:dyDescent="0.25">
      <c r="A108" s="121"/>
      <c r="B108" s="122" t="s">
        <v>132</v>
      </c>
      <c r="C108" s="108"/>
      <c r="D108" s="78">
        <f>IFERROR(IF(D101&lt;&gt;"-",D103-((D105-1)/2-D106)*12*D104/1000,IFERROR(MID(#REF!,FIND("RBY:",#REF!)+4,FIND(CHAR(10)&amp;"IMDF:",#REF!)-FIND("RBY:",#REF!)-4),"")),"")</f>
        <v>1729.45</v>
      </c>
      <c r="E108" s="78">
        <f>IFERROR(IF(E101&lt;&gt;"-",E103-((E105-1)/2-E106)*12*E104/1000,IFERROR(MID(#REF!,FIND("RBY:",#REF!)+4,FIND(CHAR(10)&amp;"IMDF:",#REF!)-FIND("RBY:",#REF!)-4),"")),"")</f>
        <v>1779.45</v>
      </c>
      <c r="F108" s="78">
        <f>IFERROR(IF(F101&lt;&gt;"-",F103-((F105-1)/2-F106)*12*F104/1000,IFERROR(MID(#REF!,FIND("RBY:",#REF!)+4,FIND(CHAR(10)&amp;"IMDF:",#REF!)-FIND("RBY:",#REF!)-4),"")),"")</f>
        <v>1710.55</v>
      </c>
      <c r="G108" s="78"/>
      <c r="H108" s="78"/>
      <c r="I108" s="78"/>
      <c r="J108" s="78" t="str">
        <f>IFERROR(IF(J101&lt;&gt;"-",J103-((J105-1)/2-J106)*12*J104/1000,IFERROR(MID(#REF!,FIND("RBY:",#REF!)+4,FIND(CHAR(10)&amp;"IMDF:",#REF!)-FIND("RBY:",#REF!)-4),"")),"")</f>
        <v/>
      </c>
      <c r="K108" s="78" t="str">
        <f>IFERROR(IF(K101&lt;&gt;"-",K103-((K105-1)/2-K106)*12*K104/1000,IFERROR(MID(#REF!,FIND("RBY:",#REF!)+4,FIND(CHAR(10)&amp;"IMDF:",#REF!)-FIND("RBY:",#REF!)-4),"")),"")</f>
        <v/>
      </c>
      <c r="L108" s="78" t="str">
        <f>IFERROR(IF(L101&lt;&gt;"-",L103-((L105-1)/2-L106)*12*L104/1000,IFERROR(MID(#REF!,FIND("RBY:",#REF!)+4,FIND(CHAR(10)&amp;"IMDF:",#REF!)-FIND("RBY:",#REF!)-4),"")),"")</f>
        <v/>
      </c>
      <c r="M108" s="78" t="str">
        <f>IFERROR(IF(M101&lt;&gt;"-",M103-((M105-1)/2-M106)*12*M104/1000,IFERROR(MID(#REF!,FIND("RBY:",#REF!)+4,FIND(CHAR(10)&amp;"IMDF:",#REF!)-FIND("RBY:",#REF!)-4),"")),"")</f>
        <v/>
      </c>
      <c r="N108" s="78" t="str">
        <f>IFERROR(IF(N101&lt;&gt;"-",N103-((N105-1)/2-N106)*12*N104/1000,IFERROR(MID(#REF!,FIND("RBY:",#REF!)+4,FIND(CHAR(10)&amp;"IMDF:",#REF!)-FIND("RBY:",#REF!)-4),"")),"")</f>
        <v/>
      </c>
      <c r="O108" s="78" t="str">
        <f>IFERROR(IF(O101&lt;&gt;"-",O103-((O105-1)/2-O106)*12*O104/1000,IFERROR(MID(#REF!,FIND("RBY:",#REF!)+4,FIND(CHAR(10)&amp;"IMDF:",#REF!)-FIND("RBY:",#REF!)-4),"")),"")</f>
        <v/>
      </c>
      <c r="P108" s="78" t="str">
        <f>IFERROR(IF(P101&lt;&gt;"-",P103-((P105-1)/2-P106)*12*P104/1000,IFERROR(MID(#REF!,FIND("RBY:",#REF!)+4,FIND(CHAR(10)&amp;"IMDF:",#REF!)-FIND("RBY:",#REF!)-4),"")),"")</f>
        <v/>
      </c>
      <c r="Q108" s="78" t="str">
        <f>IFERROR(IF(Q101&lt;&gt;"-",Q103-((Q105-1)/2-Q106)*12*Q104/1000,IFERROR(MID(#REF!,FIND("RBY:",#REF!)+4,FIND(CHAR(10)&amp;"IMDF:",#REF!)-FIND("RBY:",#REF!)-4),"")),"")</f>
        <v/>
      </c>
      <c r="R108" s="78" t="str">
        <f>IFERROR(IF(R101&lt;&gt;"-",R103-((R105-1)/2-R106)*12*R104/1000,IFERROR(MID(#REF!,FIND("RBY:",#REF!)+4,FIND(CHAR(10)&amp;"IMDF:",#REF!)-FIND("RBY:",#REF!)-4),"")),"")</f>
        <v/>
      </c>
      <c r="AA108" s="3"/>
      <c r="AB108" s="3"/>
      <c r="AC108" s="3"/>
      <c r="AD108" s="3"/>
    </row>
    <row r="109" spans="1:30" ht="21" customHeight="1" x14ac:dyDescent="0.25">
      <c r="A109" s="4"/>
      <c r="B109" s="125" t="s">
        <v>133</v>
      </c>
      <c r="C109" s="126"/>
      <c r="D109" s="79">
        <f>2*D108-D100</f>
        <v>2670.31</v>
      </c>
      <c r="E109" s="25">
        <f>E100+E108</f>
        <v>2576.86</v>
      </c>
      <c r="F109" s="25">
        <f>F100+F108</f>
        <v>2499.14</v>
      </c>
      <c r="G109" s="25"/>
      <c r="H109" s="25" t="s">
        <v>65</v>
      </c>
      <c r="I109" s="25" t="s">
        <v>65</v>
      </c>
      <c r="J109" s="25" t="s">
        <v>65</v>
      </c>
      <c r="K109" s="25" t="s">
        <v>65</v>
      </c>
      <c r="L109" s="25" t="s">
        <v>65</v>
      </c>
      <c r="M109" s="25" t="s">
        <v>65</v>
      </c>
      <c r="N109" s="25" t="s">
        <v>65</v>
      </c>
      <c r="O109" s="25" t="s">
        <v>65</v>
      </c>
      <c r="P109" s="25" t="s">
        <v>65</v>
      </c>
      <c r="Q109" s="25" t="s">
        <v>65</v>
      </c>
      <c r="R109" s="25" t="s">
        <v>65</v>
      </c>
      <c r="S109" s="25" t="s">
        <v>65</v>
      </c>
      <c r="T109" s="25" t="s">
        <v>65</v>
      </c>
      <c r="U109" s="25" t="s">
        <v>65</v>
      </c>
      <c r="V109" s="25" t="s">
        <v>65</v>
      </c>
      <c r="W109" s="25" t="s">
        <v>65</v>
      </c>
      <c r="X109" s="25" t="s">
        <v>65</v>
      </c>
      <c r="Y109" s="3"/>
      <c r="Z109" s="3"/>
      <c r="AA109" s="3"/>
      <c r="AB109" s="3"/>
      <c r="AC109" s="3"/>
      <c r="AD109" s="3"/>
    </row>
    <row r="110" spans="1:30" ht="17.25" customHeight="1" x14ac:dyDescent="0.25">
      <c r="A110" s="4"/>
      <c r="B110" s="127"/>
      <c r="C110" s="128"/>
      <c r="D110" s="25" t="s">
        <v>65</v>
      </c>
      <c r="E110" s="25" t="s">
        <v>65</v>
      </c>
      <c r="F110" s="25" t="s">
        <v>65</v>
      </c>
      <c r="G110" s="25"/>
      <c r="H110" s="25" t="s">
        <v>65</v>
      </c>
      <c r="I110" s="25" t="s">
        <v>65</v>
      </c>
      <c r="J110" s="25" t="s">
        <v>65</v>
      </c>
      <c r="K110" s="25" t="s">
        <v>65</v>
      </c>
      <c r="L110" s="25" t="s">
        <v>65</v>
      </c>
      <c r="M110" s="25" t="s">
        <v>65</v>
      </c>
      <c r="N110" s="25" t="s">
        <v>65</v>
      </c>
      <c r="O110" s="25" t="s">
        <v>65</v>
      </c>
      <c r="P110" s="25" t="s">
        <v>65</v>
      </c>
      <c r="Q110" s="25" t="s">
        <v>65</v>
      </c>
      <c r="R110" s="25" t="s">
        <v>65</v>
      </c>
      <c r="S110" s="25" t="s">
        <v>65</v>
      </c>
      <c r="T110" s="25" t="s">
        <v>65</v>
      </c>
      <c r="U110" s="25" t="s">
        <v>65</v>
      </c>
      <c r="V110" s="25" t="s">
        <v>65</v>
      </c>
      <c r="W110" s="25" t="s">
        <v>65</v>
      </c>
      <c r="X110" s="25" t="s">
        <v>65</v>
      </c>
      <c r="Y110" s="3"/>
      <c r="Z110" s="3"/>
      <c r="AA110" s="3"/>
      <c r="AB110" s="3"/>
      <c r="AC110" s="3"/>
      <c r="AD110" s="3"/>
    </row>
    <row r="111" spans="1:30" ht="54" customHeight="1" x14ac:dyDescent="0.25">
      <c r="A111" s="4"/>
      <c r="B111" s="129" t="s">
        <v>134</v>
      </c>
      <c r="C111" s="130"/>
      <c r="D111" s="131"/>
      <c r="E111" s="131"/>
      <c r="F111" s="131"/>
      <c r="G111" s="132"/>
      <c r="S111" s="3"/>
      <c r="T111" s="3"/>
      <c r="U111" s="3"/>
      <c r="V111" s="3"/>
      <c r="W111" s="3"/>
      <c r="X111" s="3"/>
      <c r="Y111" s="3"/>
      <c r="Z111" s="3"/>
      <c r="AA111" s="3"/>
      <c r="AB111" s="3"/>
      <c r="AC111" s="3"/>
      <c r="AD111" s="3"/>
    </row>
    <row r="112" spans="1:30" ht="54" customHeight="1" x14ac:dyDescent="0.25">
      <c r="A112" s="4"/>
      <c r="B112" s="133" t="s">
        <v>135</v>
      </c>
      <c r="C112" s="131"/>
      <c r="D112" s="131"/>
      <c r="E112" s="131"/>
      <c r="F112" s="131"/>
      <c r="G112" s="132"/>
      <c r="S112" s="3"/>
      <c r="T112" s="3"/>
      <c r="U112" s="3"/>
      <c r="V112" s="3"/>
      <c r="W112" s="3"/>
      <c r="X112" s="3"/>
      <c r="Y112" s="3"/>
      <c r="Z112" s="3"/>
      <c r="AA112" s="3"/>
      <c r="AB112" s="3"/>
      <c r="AC112" s="3"/>
      <c r="AD112" s="3"/>
    </row>
    <row r="113" spans="1:21" s="80" customFormat="1" x14ac:dyDescent="0.25"/>
    <row r="114" spans="1:21" ht="18.75" x14ac:dyDescent="0.25">
      <c r="A114" s="88" t="s">
        <v>136</v>
      </c>
      <c r="B114" s="88"/>
      <c r="C114" s="88"/>
      <c r="D114" s="88"/>
      <c r="E114" s="88"/>
      <c r="F114" s="88"/>
      <c r="G114" s="88"/>
      <c r="H114" s="88"/>
      <c r="I114" s="88"/>
      <c r="J114" s="88"/>
      <c r="K114" s="88"/>
      <c r="L114" s="88"/>
      <c r="M114" s="88"/>
      <c r="N114" s="88"/>
      <c r="O114" s="4"/>
    </row>
    <row r="115" spans="1:21" ht="18.75" x14ac:dyDescent="0.25">
      <c r="A115" s="4"/>
      <c r="B115" s="4"/>
      <c r="C115" s="4"/>
      <c r="D115" s="4"/>
      <c r="E115" s="4"/>
      <c r="F115" s="4"/>
      <c r="G115" s="4"/>
      <c r="H115" s="4"/>
      <c r="I115" s="4"/>
      <c r="J115" s="4"/>
      <c r="K115" s="4"/>
      <c r="L115" s="4"/>
      <c r="M115" s="4"/>
      <c r="N115" s="4"/>
      <c r="O115" s="4"/>
    </row>
    <row r="116" spans="1:21" ht="18.75" x14ac:dyDescent="0.25">
      <c r="A116" s="4"/>
      <c r="B116" s="134" t="s">
        <v>137</v>
      </c>
      <c r="C116" s="135"/>
      <c r="D116" s="135"/>
      <c r="E116" s="135"/>
      <c r="F116" s="135"/>
      <c r="G116" s="135"/>
      <c r="H116" s="135"/>
      <c r="I116" s="135"/>
      <c r="J116" s="135"/>
      <c r="K116" s="135"/>
      <c r="L116" s="135"/>
      <c r="M116" s="135"/>
      <c r="N116" s="136"/>
      <c r="O116" s="4"/>
    </row>
    <row r="117" spans="1:21" ht="15.75" hidden="1" customHeight="1" x14ac:dyDescent="0.25">
      <c r="D117" s="123" t="s">
        <v>138</v>
      </c>
      <c r="E117" s="124"/>
      <c r="F117" s="124"/>
      <c r="G117" s="124"/>
      <c r="H117" s="124"/>
      <c r="I117" s="124"/>
      <c r="J117" s="124"/>
      <c r="K117" s="124"/>
      <c r="L117" s="124"/>
      <c r="M117" s="124"/>
      <c r="N117" s="124"/>
      <c r="O117" s="92"/>
      <c r="P117" s="92"/>
      <c r="Q117" s="93"/>
    </row>
    <row r="118" spans="1:21" ht="15.75" thickBot="1" x14ac:dyDescent="0.3">
      <c r="R118" s="9"/>
      <c r="S118" s="9"/>
      <c r="T118" s="9"/>
      <c r="U118" s="9"/>
    </row>
    <row r="119" spans="1:21" ht="15.75" customHeight="1" thickBot="1" x14ac:dyDescent="0.3">
      <c r="B119" s="137" t="s">
        <v>139</v>
      </c>
      <c r="C119" s="137"/>
      <c r="D119" s="137"/>
      <c r="E119" s="137"/>
      <c r="F119" s="137"/>
      <c r="G119" s="137"/>
      <c r="H119" s="137"/>
      <c r="I119" s="137"/>
      <c r="J119" s="137"/>
      <c r="K119" s="137"/>
      <c r="L119" s="137"/>
      <c r="M119" s="137"/>
      <c r="R119" s="9"/>
      <c r="S119" s="9"/>
      <c r="T119" s="9"/>
      <c r="U119" s="9"/>
    </row>
    <row r="120" spans="1:21" ht="15.75" customHeight="1" thickBot="1" x14ac:dyDescent="0.3">
      <c r="B120" s="137" t="s">
        <v>140</v>
      </c>
      <c r="C120" s="137" t="s">
        <v>141</v>
      </c>
      <c r="D120" s="137"/>
      <c r="E120" s="137"/>
      <c r="F120" s="137"/>
      <c r="G120" s="137"/>
      <c r="H120" s="137"/>
      <c r="I120" s="137" t="s">
        <v>142</v>
      </c>
      <c r="J120" s="137"/>
      <c r="K120" s="137" t="s">
        <v>143</v>
      </c>
      <c r="L120" s="137"/>
      <c r="M120" s="137"/>
    </row>
    <row r="121" spans="1:21" ht="15.75" customHeight="1" thickBot="1" x14ac:dyDescent="0.3">
      <c r="B121" s="137"/>
      <c r="C121" s="137" t="s">
        <v>144</v>
      </c>
      <c r="D121" s="137"/>
      <c r="E121" s="137"/>
      <c r="F121" s="137"/>
      <c r="G121" s="81" t="s">
        <v>145</v>
      </c>
      <c r="H121" s="81" t="s">
        <v>146</v>
      </c>
      <c r="I121" s="81" t="s">
        <v>147</v>
      </c>
      <c r="J121" s="141" t="s">
        <v>148</v>
      </c>
      <c r="K121" s="81" t="s">
        <v>149</v>
      </c>
      <c r="L121" s="137" t="s">
        <v>150</v>
      </c>
      <c r="M121" s="137"/>
    </row>
    <row r="122" spans="1:21" ht="27.75" customHeight="1" thickBot="1" x14ac:dyDescent="0.3">
      <c r="B122" s="137"/>
      <c r="C122" s="137" t="s">
        <v>151</v>
      </c>
      <c r="D122" s="137"/>
      <c r="E122" s="137" t="s">
        <v>146</v>
      </c>
      <c r="F122" s="137"/>
      <c r="G122" s="81" t="s">
        <v>152</v>
      </c>
      <c r="H122" s="81" t="s">
        <v>152</v>
      </c>
      <c r="I122" s="81" t="s">
        <v>153</v>
      </c>
      <c r="J122" s="141"/>
      <c r="K122" s="81" t="s">
        <v>153</v>
      </c>
      <c r="L122" s="137" t="s">
        <v>154</v>
      </c>
      <c r="M122" s="137"/>
    </row>
    <row r="123" spans="1:21" ht="15.75" thickBot="1" x14ac:dyDescent="0.3">
      <c r="B123" s="137"/>
      <c r="C123" s="81" t="s">
        <v>155</v>
      </c>
      <c r="D123" s="81" t="s">
        <v>156</v>
      </c>
      <c r="E123" s="81" t="s">
        <v>155</v>
      </c>
      <c r="F123" s="81" t="s">
        <v>156</v>
      </c>
      <c r="G123" s="82"/>
      <c r="H123" s="82"/>
      <c r="I123" s="82"/>
      <c r="J123" s="141"/>
      <c r="K123" s="82"/>
      <c r="L123" s="82"/>
      <c r="M123" s="82"/>
    </row>
    <row r="124" spans="1:21" ht="15.75" customHeight="1" thickBot="1" x14ac:dyDescent="0.3">
      <c r="B124" s="138" t="s">
        <v>157</v>
      </c>
      <c r="C124" s="139"/>
      <c r="D124" s="139"/>
      <c r="E124" s="139"/>
      <c r="F124" s="139"/>
      <c r="G124" s="139"/>
      <c r="H124" s="139"/>
      <c r="I124" s="139"/>
      <c r="J124" s="139"/>
      <c r="K124" s="139"/>
      <c r="L124" s="139"/>
      <c r="M124" s="140"/>
    </row>
    <row r="125" spans="1:21" ht="38.25" customHeight="1" thickBot="1" x14ac:dyDescent="0.3">
      <c r="B125" s="83">
        <v>1</v>
      </c>
      <c r="C125" s="84">
        <v>14</v>
      </c>
      <c r="D125" s="84" t="s">
        <v>158</v>
      </c>
      <c r="E125" s="84" t="s">
        <v>194</v>
      </c>
      <c r="F125" s="84" t="s">
        <v>158</v>
      </c>
      <c r="G125" s="150" t="s">
        <v>162</v>
      </c>
      <c r="H125" s="83" t="s">
        <v>201</v>
      </c>
      <c r="I125" s="83" t="s">
        <v>159</v>
      </c>
      <c r="J125" s="83" t="s">
        <v>160</v>
      </c>
      <c r="K125" s="83" t="s">
        <v>161</v>
      </c>
      <c r="L125" s="83" t="s">
        <v>121</v>
      </c>
      <c r="M125" s="83" t="s">
        <v>121</v>
      </c>
    </row>
    <row r="126" spans="1:21" ht="24.75" thickBot="1" x14ac:dyDescent="0.3">
      <c r="B126" s="83">
        <v>2</v>
      </c>
      <c r="C126" s="84">
        <v>14</v>
      </c>
      <c r="D126" s="84" t="s">
        <v>163</v>
      </c>
      <c r="E126" s="84" t="s">
        <v>194</v>
      </c>
      <c r="F126" s="84" t="s">
        <v>163</v>
      </c>
      <c r="G126" s="150" t="s">
        <v>162</v>
      </c>
      <c r="H126" s="83" t="s">
        <v>201</v>
      </c>
      <c r="I126" s="83" t="s">
        <v>159</v>
      </c>
      <c r="J126" s="83" t="s">
        <v>160</v>
      </c>
      <c r="K126" s="83" t="s">
        <v>161</v>
      </c>
      <c r="L126" s="83" t="s">
        <v>122</v>
      </c>
      <c r="M126" s="83" t="s">
        <v>199</v>
      </c>
    </row>
    <row r="127" spans="1:21" ht="24.75" thickBot="1" x14ac:dyDescent="0.3">
      <c r="B127" s="83">
        <v>3</v>
      </c>
      <c r="C127" s="84">
        <v>14</v>
      </c>
      <c r="D127" s="84" t="s">
        <v>158</v>
      </c>
      <c r="E127" s="84" t="s">
        <v>194</v>
      </c>
      <c r="F127" s="84" t="s">
        <v>158</v>
      </c>
      <c r="G127" s="150" t="s">
        <v>162</v>
      </c>
      <c r="H127" s="83" t="s">
        <v>201</v>
      </c>
      <c r="I127" s="83" t="s">
        <v>159</v>
      </c>
      <c r="J127" s="83" t="s">
        <v>160</v>
      </c>
      <c r="K127" s="83" t="s">
        <v>161</v>
      </c>
      <c r="L127" s="83" t="s">
        <v>121</v>
      </c>
      <c r="M127" s="83" t="s">
        <v>199</v>
      </c>
    </row>
  </sheetData>
  <mergeCells count="68">
    <mergeCell ref="L122:M122"/>
    <mergeCell ref="B124:M124"/>
    <mergeCell ref="B119:M119"/>
    <mergeCell ref="B120:B123"/>
    <mergeCell ref="C120:H120"/>
    <mergeCell ref="I120:J120"/>
    <mergeCell ref="K120:M120"/>
    <mergeCell ref="C121:F121"/>
    <mergeCell ref="J121:J123"/>
    <mergeCell ref="L121:M121"/>
    <mergeCell ref="C122:D122"/>
    <mergeCell ref="E122:F122"/>
    <mergeCell ref="D117:Q117"/>
    <mergeCell ref="B100:C100"/>
    <mergeCell ref="A101:A108"/>
    <mergeCell ref="B101:C101"/>
    <mergeCell ref="B102:C102"/>
    <mergeCell ref="B103:C103"/>
    <mergeCell ref="B104:C104"/>
    <mergeCell ref="B105:C105"/>
    <mergeCell ref="B106:C106"/>
    <mergeCell ref="B107:C107"/>
    <mergeCell ref="B108:C108"/>
    <mergeCell ref="B109:C110"/>
    <mergeCell ref="B111:G111"/>
    <mergeCell ref="B112:G112"/>
    <mergeCell ref="A114:N114"/>
    <mergeCell ref="B116:N116"/>
    <mergeCell ref="B91:C91"/>
    <mergeCell ref="B92:C92"/>
    <mergeCell ref="A93:A100"/>
    <mergeCell ref="B93:C93"/>
    <mergeCell ref="B94:C94"/>
    <mergeCell ref="B95:C95"/>
    <mergeCell ref="B96:C96"/>
    <mergeCell ref="B97:C97"/>
    <mergeCell ref="B98:C98"/>
    <mergeCell ref="B99:C99"/>
    <mergeCell ref="B90:C90"/>
    <mergeCell ref="B34:B56"/>
    <mergeCell ref="A59:N59"/>
    <mergeCell ref="B61:N61"/>
    <mergeCell ref="B62:C62"/>
    <mergeCell ref="B68:B73"/>
    <mergeCell ref="B74:B79"/>
    <mergeCell ref="A81:N81"/>
    <mergeCell ref="B83:N83"/>
    <mergeCell ref="B87:C87"/>
    <mergeCell ref="B88:C88"/>
    <mergeCell ref="B89:C89"/>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26" type="noConversion"/>
  <conditionalFormatting sqref="J34:M34 J50:J56 L50:M56 J35:J48 L35:M47 K35:K56 L48">
    <cfRule type="expression" dxfId="76" priority="83">
      <formula>$J34&lt;&gt;""</formula>
    </cfRule>
  </conditionalFormatting>
  <conditionalFormatting sqref="D63:V63">
    <cfRule type="expression" dxfId="75" priority="82">
      <formula>LEFT(D$67,3)="Def"</formula>
    </cfRule>
  </conditionalFormatting>
  <conditionalFormatting sqref="G86:Z86 D86:E86">
    <cfRule type="expression" dxfId="74" priority="80">
      <formula>LEFT(D86,3)="Def"</formula>
    </cfRule>
  </conditionalFormatting>
  <conditionalFormatting sqref="D68:V79">
    <cfRule type="cellIs" dxfId="73" priority="81" operator="between">
      <formula>VALUE(D$65)</formula>
      <formula>VALUE(D$66)</formula>
    </cfRule>
  </conditionalFormatting>
  <conditionalFormatting sqref="G90:Z92 D90:E92">
    <cfRule type="containsBlanks" dxfId="72" priority="79" stopIfTrue="1">
      <formula>LEN(TRIM(D90))=0</formula>
    </cfRule>
  </conditionalFormatting>
  <conditionalFormatting sqref="B125:B127">
    <cfRule type="containsBlanks" dxfId="71" priority="78">
      <formula>LEN(TRIM(B125))=0</formula>
    </cfRule>
  </conditionalFormatting>
  <conditionalFormatting sqref="D67:V67">
    <cfRule type="expression" dxfId="70" priority="77">
      <formula>LEFT(D$67,3)="Def"</formula>
    </cfRule>
  </conditionalFormatting>
  <conditionalFormatting sqref="C125:M127">
    <cfRule type="containsBlanks" dxfId="69" priority="76">
      <formula>LEN(TRIM(C125))=0</formula>
    </cfRule>
  </conditionalFormatting>
  <conditionalFormatting sqref="G86:Z86">
    <cfRule type="expression" dxfId="68" priority="75">
      <formula>LEFT(G86,3)="Def"</formula>
    </cfRule>
  </conditionalFormatting>
  <conditionalFormatting sqref="D109 G109">
    <cfRule type="expression" dxfId="67" priority="62" stopIfTrue="1">
      <formula>OR(VALUE(D$109)&lt;VALUE(D$88),VALUE(D$109)&gt;VALUE(D$89))</formula>
    </cfRule>
    <cfRule type="expression" dxfId="66" priority="63" stopIfTrue="1">
      <formula>AND(VALUE(D$109)&gt;=VALUE(D$88),VALUE(D$109)&lt;=VALUE(D$89))</formula>
    </cfRule>
  </conditionalFormatting>
  <conditionalFormatting sqref="G86:Z108 E86 E88:E108 D86:D108">
    <cfRule type="expression" dxfId="65" priority="71">
      <formula>D$86=""</formula>
    </cfRule>
  </conditionalFormatting>
  <conditionalFormatting sqref="D93:D108 G86:Z108 D86:E86 E88:E108">
    <cfRule type="expression" dxfId="64" priority="72">
      <formula>D$86&lt;&gt;""</formula>
    </cfRule>
  </conditionalFormatting>
  <conditionalFormatting sqref="G85:Z85 D85:E85">
    <cfRule type="expression" dxfId="63" priority="73">
      <formula>D$86&lt;&gt;""</formula>
    </cfRule>
    <cfRule type="expression" dxfId="62" priority="74">
      <formula>D$86=""</formula>
    </cfRule>
  </conditionalFormatting>
  <conditionalFormatting sqref="C36">
    <cfRule type="expression" dxfId="61" priority="68">
      <formula>$J36&lt;&gt;""</formula>
    </cfRule>
  </conditionalFormatting>
  <conditionalFormatting sqref="J34:L34 K35:K56">
    <cfRule type="expression" dxfId="60" priority="67">
      <formula>$J34&lt;&gt;""</formula>
    </cfRule>
  </conditionalFormatting>
  <conditionalFormatting sqref="D110:E110 G110">
    <cfRule type="expression" dxfId="59" priority="66" stopIfTrue="1">
      <formula>IFERROR(FIND("Closest",D110),0)&gt;0</formula>
    </cfRule>
    <cfRule type="expression" dxfId="58" priority="70">
      <formula>AND(VALUE(D$109)&gt;=VALUE(D$88),VALUE(D$109)&lt;=VALUE(D$89))</formula>
    </cfRule>
  </conditionalFormatting>
  <conditionalFormatting sqref="G109:G110">
    <cfRule type="expression" dxfId="57" priority="61" stopIfTrue="1">
      <formula>AND(F$109&lt;&gt;"",G$109="")</formula>
    </cfRule>
  </conditionalFormatting>
  <conditionalFormatting sqref="D64:V64">
    <cfRule type="expression" dxfId="56" priority="56">
      <formula>LEFT(D$67,3)="Def"</formula>
    </cfRule>
  </conditionalFormatting>
  <conditionalFormatting sqref="D62:V79">
    <cfRule type="expression" dxfId="55" priority="54">
      <formula>AND(C$62&lt;&gt;"",D$62="")</formula>
    </cfRule>
    <cfRule type="expression" dxfId="54" priority="55">
      <formula>D$62=""</formula>
    </cfRule>
  </conditionalFormatting>
  <conditionalFormatting sqref="W63:AB63">
    <cfRule type="expression" dxfId="53" priority="53">
      <formula>LEFT(W$67,3)="Def"</formula>
    </cfRule>
  </conditionalFormatting>
  <conditionalFormatting sqref="W68:AB79">
    <cfRule type="cellIs" dxfId="52" priority="52" operator="between">
      <formula>VALUE(W$65)</formula>
      <formula>VALUE(W$66)</formula>
    </cfRule>
  </conditionalFormatting>
  <conditionalFormatting sqref="W67:AB67">
    <cfRule type="expression" dxfId="51" priority="51">
      <formula>LEFT(W$67,3)="Def"</formula>
    </cfRule>
  </conditionalFormatting>
  <conditionalFormatting sqref="W64:AB64">
    <cfRule type="expression" dxfId="50" priority="50">
      <formula>LEFT(W$67,3)="Def"</formula>
    </cfRule>
  </conditionalFormatting>
  <conditionalFormatting sqref="W62:AB79">
    <cfRule type="expression" dxfId="49" priority="48">
      <formula>AND(V$62&lt;&gt;"",W$62="")</formula>
    </cfRule>
    <cfRule type="expression" dxfId="48" priority="49">
      <formula>W$62=""</formula>
    </cfRule>
  </conditionalFormatting>
  <conditionalFormatting sqref="AC63">
    <cfRule type="expression" dxfId="47" priority="47">
      <formula>LEFT(AC$67,3)="Def"</formula>
    </cfRule>
  </conditionalFormatting>
  <conditionalFormatting sqref="AC68:AC79">
    <cfRule type="cellIs" dxfId="46" priority="46" operator="between">
      <formula>VALUE(AC$65)</formula>
      <formula>VALUE(AC$66)</formula>
    </cfRule>
  </conditionalFormatting>
  <conditionalFormatting sqref="AC67">
    <cfRule type="expression" dxfId="45" priority="45">
      <formula>LEFT(AC$67,3)="Def"</formula>
    </cfRule>
  </conditionalFormatting>
  <conditionalFormatting sqref="AC64">
    <cfRule type="expression" dxfId="44" priority="44">
      <formula>LEFT(AC$67,3)="Def"</formula>
    </cfRule>
  </conditionalFormatting>
  <conditionalFormatting sqref="AC62:AC79">
    <cfRule type="expression" dxfId="43" priority="42">
      <formula>AND(AB$62&lt;&gt;"",AC$62="")</formula>
    </cfRule>
    <cfRule type="expression" dxfId="42" priority="43">
      <formula>AC$62=""</formula>
    </cfRule>
  </conditionalFormatting>
  <conditionalFormatting sqref="AD63">
    <cfRule type="expression" dxfId="41" priority="41">
      <formula>LEFT(AD$67,3)="Def"</formula>
    </cfRule>
  </conditionalFormatting>
  <conditionalFormatting sqref="AD68:AD79">
    <cfRule type="cellIs" dxfId="40" priority="40" operator="between">
      <formula>VALUE(AD$65)</formula>
      <formula>VALUE(AD$66)</formula>
    </cfRule>
  </conditionalFormatting>
  <conditionalFormatting sqref="AD67">
    <cfRule type="expression" dxfId="39" priority="39">
      <formula>LEFT(AD$67,3)="Def"</formula>
    </cfRule>
  </conditionalFormatting>
  <conditionalFormatting sqref="AD64">
    <cfRule type="expression" dxfId="38" priority="38">
      <formula>LEFT(AD$67,3)="Def"</formula>
    </cfRule>
  </conditionalFormatting>
  <conditionalFormatting sqref="AD62:AD79">
    <cfRule type="expression" dxfId="37" priority="36">
      <formula>AND(AC$62&lt;&gt;"",AD$62="")</formula>
    </cfRule>
    <cfRule type="expression" dxfId="36" priority="37">
      <formula>AD$62=""</formula>
    </cfRule>
  </conditionalFormatting>
  <conditionalFormatting sqref="C35">
    <cfRule type="expression" dxfId="35" priority="35">
      <formula>$J35&lt;&gt;""</formula>
    </cfRule>
  </conditionalFormatting>
  <conditionalFormatting sqref="C34">
    <cfRule type="expression" dxfId="34" priority="34">
      <formula>$J34&lt;&gt;""</formula>
    </cfRule>
  </conditionalFormatting>
  <conditionalFormatting sqref="C37:C38">
    <cfRule type="expression" dxfId="33" priority="33">
      <formula>$J37&lt;&gt;""</formula>
    </cfRule>
  </conditionalFormatting>
  <conditionalFormatting sqref="C39:C40">
    <cfRule type="expression" dxfId="32" priority="32">
      <formula>$J39&lt;&gt;""</formula>
    </cfRule>
  </conditionalFormatting>
  <conditionalFormatting sqref="C41:C42">
    <cfRule type="expression" dxfId="31" priority="31">
      <formula>$J41&lt;&gt;""</formula>
    </cfRule>
  </conditionalFormatting>
  <conditionalFormatting sqref="C44">
    <cfRule type="expression" dxfId="30" priority="30">
      <formula>$J44&lt;&gt;""</formula>
    </cfRule>
  </conditionalFormatting>
  <conditionalFormatting sqref="C43">
    <cfRule type="expression" dxfId="29" priority="29">
      <formula>$J43&lt;&gt;""</formula>
    </cfRule>
  </conditionalFormatting>
  <conditionalFormatting sqref="C46">
    <cfRule type="expression" dxfId="28" priority="28">
      <formula>$J46&lt;&gt;""</formula>
    </cfRule>
  </conditionalFormatting>
  <conditionalFormatting sqref="C45">
    <cfRule type="expression" dxfId="27" priority="27">
      <formula>$J45&lt;&gt;""</formula>
    </cfRule>
  </conditionalFormatting>
  <conditionalFormatting sqref="C47:C48">
    <cfRule type="expression" dxfId="26" priority="26">
      <formula>$J47&lt;&gt;""</formula>
    </cfRule>
  </conditionalFormatting>
  <conditionalFormatting sqref="J49 L49:M49">
    <cfRule type="expression" dxfId="25" priority="25">
      <formula>$J49&lt;&gt;""</formula>
    </cfRule>
  </conditionalFormatting>
  <conditionalFormatting sqref="C49">
    <cfRule type="expression" dxfId="24" priority="20">
      <formula>$J49&lt;&gt;""</formula>
    </cfRule>
  </conditionalFormatting>
  <conditionalFormatting sqref="C54">
    <cfRule type="expression" dxfId="23" priority="18">
      <formula>$J54&lt;&gt;""</formula>
    </cfRule>
  </conditionalFormatting>
  <conditionalFormatting sqref="C50">
    <cfRule type="expression" dxfId="22" priority="21">
      <formula>$J50&lt;&gt;""</formula>
    </cfRule>
  </conditionalFormatting>
  <conditionalFormatting sqref="C51:C53">
    <cfRule type="expression" dxfId="21" priority="19">
      <formula>$J51&lt;&gt;""</formula>
    </cfRule>
  </conditionalFormatting>
  <conditionalFormatting sqref="F86">
    <cfRule type="expression" dxfId="20" priority="17">
      <formula>LEFT(F86,3)="Def"</formula>
    </cfRule>
  </conditionalFormatting>
  <conditionalFormatting sqref="F90:F92">
    <cfRule type="containsBlanks" dxfId="19" priority="16" stopIfTrue="1">
      <formula>LEN(TRIM(F90))=0</formula>
    </cfRule>
  </conditionalFormatting>
  <conditionalFormatting sqref="F86">
    <cfRule type="expression" dxfId="18" priority="15">
      <formula>LEFT(F86,3)="Def"</formula>
    </cfRule>
  </conditionalFormatting>
  <conditionalFormatting sqref="F109">
    <cfRule type="expression" dxfId="17" priority="7" stopIfTrue="1">
      <formula>OR(VALUE(F$109)&lt;VALUE(F$88),VALUE(F$109)&gt;VALUE(F$89))</formula>
    </cfRule>
    <cfRule type="expression" dxfId="16" priority="8" stopIfTrue="1">
      <formula>AND(VALUE(F$109)&gt;=VALUE(F$88),VALUE(F$109)&lt;=VALUE(F$89))</formula>
    </cfRule>
  </conditionalFormatting>
  <conditionalFormatting sqref="F86:F108">
    <cfRule type="expression" dxfId="15" priority="11">
      <formula>F$86=""</formula>
    </cfRule>
  </conditionalFormatting>
  <conditionalFormatting sqref="F86:F108">
    <cfRule type="expression" dxfId="14" priority="12">
      <formula>F$86&lt;&gt;""</formula>
    </cfRule>
  </conditionalFormatting>
  <conditionalFormatting sqref="F85">
    <cfRule type="expression" dxfId="13" priority="13">
      <formula>F$86&lt;&gt;""</formula>
    </cfRule>
    <cfRule type="expression" dxfId="12" priority="14">
      <formula>F$86=""</formula>
    </cfRule>
  </conditionalFormatting>
  <conditionalFormatting sqref="F110">
    <cfRule type="expression" dxfId="11" priority="9" stopIfTrue="1">
      <formula>IFERROR(FIND("Closest",F110),0)&gt;0</formula>
    </cfRule>
    <cfRule type="expression" dxfId="10" priority="10">
      <formula>AND(VALUE(F$109)&gt;=VALUE(F$88),VALUE(F$109)&lt;=VALUE(F$89))</formula>
    </cfRule>
  </conditionalFormatting>
  <conditionalFormatting sqref="F109:F110">
    <cfRule type="expression" dxfId="9" priority="6" stopIfTrue="1">
      <formula>AND(E$109&lt;&gt;"",F$109="")</formula>
    </cfRule>
  </conditionalFormatting>
  <conditionalFormatting sqref="E109">
    <cfRule type="expression" dxfId="8" priority="4" stopIfTrue="1">
      <formula>OR(VALUE(E$109)&lt;VALUE(E$88),VALUE(E$109)&gt;VALUE(E$89))</formula>
    </cfRule>
    <cfRule type="expression" dxfId="7" priority="5" stopIfTrue="1">
      <formula>AND(VALUE(E$109)&gt;=VALUE(E$88),VALUE(E$109)&lt;=VALUE(E$89))</formula>
    </cfRule>
  </conditionalFormatting>
  <conditionalFormatting sqref="E87">
    <cfRule type="expression" dxfId="6" priority="1">
      <formula>E$86=""</formula>
    </cfRule>
  </conditionalFormatting>
  <conditionalFormatting sqref="E87">
    <cfRule type="expression" dxfId="5" priority="2">
      <formula>E$86&lt;&gt;""</formula>
    </cfRule>
  </conditionalFormatting>
  <conditionalFormatting sqref="E109:E110 H109:X110">
    <cfRule type="expression" dxfId="4" priority="108" stopIfTrue="1">
      <formula>AND(#REF!&lt;&gt;"",E$109="")</formula>
    </cfRule>
  </conditionalFormatting>
  <conditionalFormatting sqref="H109:X109">
    <cfRule type="expression" dxfId="3" priority="111" stopIfTrue="1">
      <formula>OR(VALUE(H$109)&lt;VALUE(J$88),VALUE(H$109)&gt;VALUE(J$89))</formula>
    </cfRule>
    <cfRule type="expression" dxfId="2" priority="112" stopIfTrue="1">
      <formula>AND(VALUE(H$109)&gt;=VALUE(J$88),VALUE(H$109)&lt;=VALUE(J$89))</formula>
    </cfRule>
  </conditionalFormatting>
  <conditionalFormatting sqref="H110:X110">
    <cfRule type="expression" dxfId="1" priority="115" stopIfTrue="1">
      <formula>IFERROR(FIND("Closest",H110),0)&gt;0</formula>
    </cfRule>
    <cfRule type="expression" dxfId="0" priority="116">
      <formula>AND(VALUE(H$109)&gt;=VALUE(J$88),VALUE(H$109)&lt;=VALUE(J$89))</formula>
    </cfRule>
  </conditionalFormatting>
  <hyperlinks>
    <hyperlink ref="F99" r:id="rId1" xr:uid="{DBD498EC-8870-42F5-8252-0DF2C1333F19}"/>
    <hyperlink ref="F107" r:id="rId2" xr:uid="{5761FA5D-FE06-4CF2-B0F5-18A285B15D9E}"/>
    <hyperlink ref="E99" r:id="rId3" xr:uid="{948E6E6B-9BC8-4096-A91B-2A316751039E}"/>
    <hyperlink ref="E107" r:id="rId4" xr:uid="{3D469015-2685-46DA-9967-3BFE64E2F0D7}"/>
    <hyperlink ref="D99" r:id="rId5" xr:uid="{C5752CAB-A3DC-4778-8948-CF7E11C70A9F}"/>
    <hyperlink ref="D107" r:id="rId6" xr:uid="{4C9B40FE-CA90-4F8D-801E-BF16877A5904}"/>
  </hyperlinks>
  <pageMargins left="0.7" right="0.7" top="0.78740157499999996" bottom="0.78740157499999996" header="0.3" footer="0.3"/>
  <pageSetup paperSize="9" orientation="portrait" r:id="rId7"/>
  <legacy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19</vt:i4>
      </vt:variant>
    </vt:vector>
  </HeadingPairs>
  <TitlesOfParts>
    <vt:vector size="20" baseType="lpstr">
      <vt:lpstr>6.5B.3.3.2</vt:lpstr>
      <vt:lpstr>'6.5B.3.3.2'!_Hlk515435267</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2021-05-06T01:36:28Z</dcterms:modified>
</cp:coreProperties>
</file>