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Ericsson EN-DC assigned\38.905\DC_41A_n77A\TR 38.905 TP analysis\"/>
    </mc:Choice>
  </mc:AlternateContent>
  <xr:revisionPtr revIDLastSave="0" documentId="13_ncr:1_{E5855279-7525-49FC-B6D6-F818B2F58116}" xr6:coauthVersionLast="45" xr6:coauthVersionMax="45" xr10:uidLastSave="{00000000-0000-0000-0000-000000000000}"/>
  <bookViews>
    <workbookView xWindow="28680" yWindow="-120" windowWidth="29040" windowHeight="15840" xr2:uid="{C7FB4960-E30D-45B6-85E2-AB8B534D029B}"/>
  </bookViews>
  <sheets>
    <sheet name="6.5B.3.3.2" sheetId="1" r:id="rId1"/>
  </sheets>
  <externalReferences>
    <externalReference r:id="rId2"/>
    <externalReference r:id="rId3"/>
  </externalReferences>
  <definedNames>
    <definedName name="_xlnm._FilterDatabase" localSheetId="0" hidden="1">'6.5B.3.3.2'!$C$32:$I$51</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'6.5B.3.3.2'!$D$57</definedName>
    <definedName name="f_outputRangeStartCell">'6.5B.3.3.2'!$D$82</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'6.5B.3.3.2'!$C$17</definedName>
    <definedName name="fx_low">'6.5B.3.3.2'!$B$17</definedName>
    <definedName name="fy_high">'6.5B.3.3.2'!$E$17</definedName>
    <definedName name="fy_low">'6.5B.3.3.2'!$D$17</definedName>
    <definedName name="IMD2_prod1_high">'6.5B.3.3.2'!$F$20</definedName>
    <definedName name="IMD2_prod1_low">'6.5B.3.3.2'!$E$20</definedName>
    <definedName name="IMD2_prod2_high">'6.5B.3.3.2'!$F$21</definedName>
    <definedName name="IMD2_prod2_low">'6.5B.3.3.2'!$E$21</definedName>
    <definedName name="IMD3_Prod1_high">'6.5B.3.3.2'!$F$22</definedName>
    <definedName name="IMD3_Prod1_low">'6.5B.3.3.2'!$E$22</definedName>
    <definedName name="IMD3_Prod2_high">'6.5B.3.3.2'!$F$23</definedName>
    <definedName name="IMD3_Prod2_low">'6.5B.3.3.2'!$E$23</definedName>
    <definedName name="IMD3_Prod3_high">'6.5B.3.3.2'!$F$24</definedName>
    <definedName name="IMD3_Prod3_low">'6.5B.3.3.2'!$E$24</definedName>
    <definedName name="IMD3_Prod4_high">'6.5B.3.3.2'!$F$25</definedName>
    <definedName name="IMD3_Prod4_low">'6.5B.3.3.2'!$E$25</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05" i="1" l="1"/>
  <c r="V104" i="1"/>
  <c r="V103" i="1"/>
  <c r="U103" i="1"/>
  <c r="T103" i="1"/>
  <c r="S103" i="1"/>
  <c r="R103" i="1"/>
  <c r="Q103" i="1"/>
  <c r="P103" i="1"/>
  <c r="O103" i="1"/>
  <c r="N103" i="1"/>
  <c r="M103" i="1"/>
  <c r="L103" i="1"/>
  <c r="K103" i="1"/>
  <c r="J103" i="1"/>
  <c r="I103" i="1"/>
  <c r="H103" i="1"/>
  <c r="G103" i="1"/>
  <c r="F103" i="1"/>
  <c r="E103" i="1"/>
  <c r="D103" i="1"/>
  <c r="V95" i="1"/>
  <c r="U95" i="1"/>
  <c r="T95" i="1"/>
  <c r="S95" i="1"/>
  <c r="R95" i="1"/>
  <c r="Q95" i="1"/>
  <c r="P95" i="1"/>
  <c r="O95" i="1"/>
  <c r="N95" i="1"/>
  <c r="M95" i="1"/>
  <c r="L95" i="1"/>
  <c r="K95" i="1"/>
  <c r="J95" i="1"/>
  <c r="I95" i="1"/>
  <c r="H95" i="1"/>
  <c r="G95" i="1"/>
  <c r="F95" i="1"/>
  <c r="E95" i="1"/>
  <c r="D95" i="1"/>
  <c r="E74" i="1"/>
  <c r="F74" i="1" s="1"/>
  <c r="G74" i="1" s="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D74" i="1"/>
  <c r="D73" i="1"/>
  <c r="E73" i="1" s="1"/>
  <c r="F73" i="1" s="1"/>
  <c r="G73" i="1" s="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E72" i="1"/>
  <c r="F72" i="1" s="1"/>
  <c r="G72" i="1" s="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D72" i="1"/>
  <c r="F71" i="1"/>
  <c r="G71" i="1" s="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E71" i="1"/>
  <c r="D71" i="1"/>
  <c r="E70" i="1"/>
  <c r="F70" i="1" s="1"/>
  <c r="G70" i="1" s="1"/>
  <c r="H70" i="1" s="1"/>
  <c r="I70" i="1" s="1"/>
  <c r="J70" i="1" s="1"/>
  <c r="K70" i="1" s="1"/>
  <c r="L70" i="1" s="1"/>
  <c r="M70" i="1" s="1"/>
  <c r="N70" i="1" s="1"/>
  <c r="O70" i="1" s="1"/>
  <c r="P70" i="1" s="1"/>
  <c r="Q70" i="1" s="1"/>
  <c r="R70" i="1" s="1"/>
  <c r="S70" i="1" s="1"/>
  <c r="T70" i="1" s="1"/>
  <c r="U70" i="1" s="1"/>
  <c r="V70" i="1" s="1"/>
  <c r="W70" i="1" s="1"/>
  <c r="X70" i="1" s="1"/>
  <c r="Y70" i="1" s="1"/>
  <c r="Z70" i="1" s="1"/>
  <c r="AA70" i="1" s="1"/>
  <c r="AB70" i="1" s="1"/>
  <c r="AC70" i="1" s="1"/>
  <c r="AD70" i="1" s="1"/>
  <c r="D70" i="1"/>
  <c r="D69" i="1"/>
  <c r="E69" i="1" s="1"/>
  <c r="F69" i="1" s="1"/>
  <c r="G69" i="1" s="1"/>
  <c r="H69" i="1" s="1"/>
  <c r="I69" i="1" s="1"/>
  <c r="J69" i="1" s="1"/>
  <c r="K69" i="1" s="1"/>
  <c r="L69" i="1" s="1"/>
  <c r="M69" i="1" s="1"/>
  <c r="N69" i="1" s="1"/>
  <c r="O69" i="1" s="1"/>
  <c r="P69" i="1" s="1"/>
  <c r="Q69" i="1" s="1"/>
  <c r="R69" i="1" s="1"/>
  <c r="S69" i="1" s="1"/>
  <c r="T69" i="1" s="1"/>
  <c r="U69" i="1" s="1"/>
  <c r="V69" i="1" s="1"/>
  <c r="W69" i="1" s="1"/>
  <c r="X69" i="1" s="1"/>
  <c r="Y69" i="1" s="1"/>
  <c r="Z69" i="1" s="1"/>
  <c r="AA69" i="1" s="1"/>
  <c r="AB69" i="1" s="1"/>
  <c r="AC69" i="1" s="1"/>
  <c r="AD69" i="1" s="1"/>
  <c r="D68" i="1"/>
  <c r="E68" i="1" s="1"/>
  <c r="F68" i="1" s="1"/>
  <c r="G68" i="1" s="1"/>
  <c r="H68" i="1" s="1"/>
  <c r="I68" i="1" s="1"/>
  <c r="J68" i="1" s="1"/>
  <c r="K68" i="1" s="1"/>
  <c r="L68" i="1" s="1"/>
  <c r="M68" i="1" s="1"/>
  <c r="N68" i="1" s="1"/>
  <c r="O68" i="1" s="1"/>
  <c r="P68" i="1" s="1"/>
  <c r="Q68" i="1" s="1"/>
  <c r="R68" i="1" s="1"/>
  <c r="S68" i="1" s="1"/>
  <c r="T68" i="1" s="1"/>
  <c r="U68" i="1" s="1"/>
  <c r="V68" i="1" s="1"/>
  <c r="W68" i="1" s="1"/>
  <c r="X68" i="1" s="1"/>
  <c r="Y68" i="1" s="1"/>
  <c r="Z68" i="1" s="1"/>
  <c r="AA68" i="1" s="1"/>
  <c r="AB68" i="1" s="1"/>
  <c r="AC68" i="1" s="1"/>
  <c r="AD68" i="1" s="1"/>
  <c r="D67" i="1"/>
  <c r="E67" i="1" s="1"/>
  <c r="F67" i="1" s="1"/>
  <c r="G67" i="1" s="1"/>
  <c r="H67" i="1" s="1"/>
  <c r="I67" i="1" s="1"/>
  <c r="J67" i="1" s="1"/>
  <c r="K67" i="1" s="1"/>
  <c r="L67" i="1" s="1"/>
  <c r="M67" i="1" s="1"/>
  <c r="N67" i="1" s="1"/>
  <c r="O67" i="1" s="1"/>
  <c r="P67" i="1" s="1"/>
  <c r="Q67" i="1" s="1"/>
  <c r="R67" i="1" s="1"/>
  <c r="S67" i="1" s="1"/>
  <c r="T67" i="1" s="1"/>
  <c r="U67" i="1" s="1"/>
  <c r="V67" i="1" s="1"/>
  <c r="W67" i="1" s="1"/>
  <c r="X67" i="1" s="1"/>
  <c r="Y67" i="1" s="1"/>
  <c r="Z67" i="1" s="1"/>
  <c r="AA67" i="1" s="1"/>
  <c r="AB67" i="1" s="1"/>
  <c r="AC67" i="1" s="1"/>
  <c r="AD67" i="1" s="1"/>
  <c r="E66" i="1"/>
  <c r="F66" i="1" s="1"/>
  <c r="G66" i="1" s="1"/>
  <c r="H66" i="1" s="1"/>
  <c r="I66" i="1" s="1"/>
  <c r="J66" i="1" s="1"/>
  <c r="K66" i="1" s="1"/>
  <c r="L66" i="1" s="1"/>
  <c r="M66" i="1" s="1"/>
  <c r="N66" i="1" s="1"/>
  <c r="O66" i="1" s="1"/>
  <c r="P66" i="1" s="1"/>
  <c r="Q66" i="1" s="1"/>
  <c r="R66" i="1" s="1"/>
  <c r="S66" i="1" s="1"/>
  <c r="T66" i="1" s="1"/>
  <c r="U66" i="1" s="1"/>
  <c r="V66" i="1" s="1"/>
  <c r="W66" i="1" s="1"/>
  <c r="X66" i="1" s="1"/>
  <c r="Y66" i="1" s="1"/>
  <c r="Z66" i="1" s="1"/>
  <c r="AA66" i="1" s="1"/>
  <c r="AB66" i="1" s="1"/>
  <c r="AC66" i="1" s="1"/>
  <c r="AD66" i="1" s="1"/>
  <c r="D66" i="1"/>
  <c r="D65" i="1"/>
  <c r="E65" i="1" s="1"/>
  <c r="F65" i="1" s="1"/>
  <c r="G65" i="1" s="1"/>
  <c r="H65" i="1" s="1"/>
  <c r="I65" i="1" s="1"/>
  <c r="J65" i="1" s="1"/>
  <c r="K65" i="1" s="1"/>
  <c r="L65" i="1" s="1"/>
  <c r="M65" i="1" s="1"/>
  <c r="N65" i="1" s="1"/>
  <c r="O65" i="1" s="1"/>
  <c r="P65" i="1" s="1"/>
  <c r="Q65" i="1" s="1"/>
  <c r="R65" i="1" s="1"/>
  <c r="S65" i="1" s="1"/>
  <c r="T65" i="1" s="1"/>
  <c r="U65" i="1" s="1"/>
  <c r="V65" i="1" s="1"/>
  <c r="W65" i="1" s="1"/>
  <c r="X65" i="1" s="1"/>
  <c r="Y65" i="1" s="1"/>
  <c r="Z65" i="1" s="1"/>
  <c r="AA65" i="1" s="1"/>
  <c r="AB65" i="1" s="1"/>
  <c r="AC65" i="1" s="1"/>
  <c r="AD65" i="1" s="1"/>
  <c r="E64" i="1"/>
  <c r="F64" i="1" s="1"/>
  <c r="G64" i="1" s="1"/>
  <c r="H64" i="1" s="1"/>
  <c r="I64" i="1" s="1"/>
  <c r="J64" i="1" s="1"/>
  <c r="K64" i="1" s="1"/>
  <c r="L64" i="1" s="1"/>
  <c r="M64" i="1" s="1"/>
  <c r="N64" i="1" s="1"/>
  <c r="O64" i="1" s="1"/>
  <c r="P64" i="1" s="1"/>
  <c r="Q64" i="1" s="1"/>
  <c r="R64" i="1" s="1"/>
  <c r="S64" i="1" s="1"/>
  <c r="T64" i="1" s="1"/>
  <c r="U64" i="1" s="1"/>
  <c r="V64" i="1" s="1"/>
  <c r="W64" i="1" s="1"/>
  <c r="X64" i="1" s="1"/>
  <c r="Y64" i="1" s="1"/>
  <c r="Z64" i="1" s="1"/>
  <c r="AA64" i="1" s="1"/>
  <c r="AB64" i="1" s="1"/>
  <c r="AC64" i="1" s="1"/>
  <c r="AD64" i="1" s="1"/>
  <c r="D64" i="1"/>
  <c r="F63" i="1"/>
  <c r="G63" i="1" s="1"/>
  <c r="H63" i="1" s="1"/>
  <c r="I63" i="1" s="1"/>
  <c r="J63" i="1" s="1"/>
  <c r="K63" i="1" s="1"/>
  <c r="L63" i="1" s="1"/>
  <c r="M63" i="1" s="1"/>
  <c r="N63" i="1" s="1"/>
  <c r="O63" i="1" s="1"/>
  <c r="P63" i="1" s="1"/>
  <c r="Q63" i="1" s="1"/>
  <c r="R63" i="1" s="1"/>
  <c r="S63" i="1" s="1"/>
  <c r="T63" i="1" s="1"/>
  <c r="U63" i="1" s="1"/>
  <c r="V63" i="1" s="1"/>
  <c r="W63" i="1" s="1"/>
  <c r="X63" i="1" s="1"/>
  <c r="Y63" i="1" s="1"/>
  <c r="Z63" i="1" s="1"/>
  <c r="AA63" i="1" s="1"/>
  <c r="AB63" i="1" s="1"/>
  <c r="AC63" i="1" s="1"/>
  <c r="AD63" i="1" s="1"/>
  <c r="E63" i="1"/>
  <c r="D63" i="1"/>
  <c r="L25" i="1"/>
  <c r="K25" i="1"/>
  <c r="J25" i="1"/>
  <c r="I25" i="1"/>
  <c r="N25" i="1" s="1"/>
  <c r="L24" i="1"/>
  <c r="K24" i="1"/>
  <c r="J24" i="1"/>
  <c r="I24" i="1"/>
  <c r="M24" i="1" s="1"/>
  <c r="L23" i="1"/>
  <c r="K23" i="1"/>
  <c r="J23" i="1"/>
  <c r="I23" i="1"/>
  <c r="N23" i="1" s="1"/>
  <c r="L22" i="1"/>
  <c r="K22" i="1"/>
  <c r="J22" i="1"/>
  <c r="I22" i="1"/>
  <c r="N22" i="1" s="1"/>
  <c r="L21" i="1"/>
  <c r="K21" i="1"/>
  <c r="J21" i="1"/>
  <c r="I21" i="1"/>
  <c r="N21" i="1" s="1"/>
  <c r="L20" i="1"/>
  <c r="K20" i="1"/>
  <c r="J20" i="1"/>
  <c r="I20" i="1"/>
  <c r="N20" i="1" s="1"/>
  <c r="M21" i="1" l="1"/>
  <c r="M20" i="1"/>
  <c r="M23" i="1"/>
  <c r="M25" i="1"/>
  <c r="N24" i="1"/>
  <c r="F24" i="1" s="1"/>
  <c r="M22" i="1"/>
  <c r="F20" i="1" l="1"/>
  <c r="E20" i="1"/>
  <c r="F23" i="1"/>
  <c r="E23" i="1"/>
  <c r="F21" i="1"/>
  <c r="E21" i="1"/>
  <c r="F25" i="1"/>
  <c r="E25" i="1"/>
  <c r="E24" i="1"/>
  <c r="F22" i="1"/>
  <c r="E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9" authorId="0" shapeId="0" xr:uid="{A15F393D-8119-4BE1-BDE3-87172C31FB5D}">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xr:uid="{3D566FAC-BD46-4A35-8FB6-EE39921C0017}">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<sst xmlns="http://schemas.openxmlformats.org/spreadsheetml/2006/main" count="812" uniqueCount="263">
  <si>
    <t>EN-DC configuration</t>
  </si>
  <si>
    <t>DC_41A_n77A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</si>
  <si>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</si>
  <si>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</si>
  <si>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</si>
  <si>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</si>
  <si>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</si>
  <si>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</si>
  <si>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</si>
  <si>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</si>
  <si>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DC_41_n77</t>
  </si>
  <si>
    <t>E-UTRA Band 1, 3, 5, 8, 11, 18, 19, 21, 26, 28, 33, 34, 39, 40, 44, 45, 73, 74</t>
  </si>
  <si>
    <r>
      <t>F</t>
    </r>
    <r>
      <rPr>
        <vertAlign val="subscript"/>
        <sz val="9"/>
        <color theme="1"/>
        <rFont val="Arial"/>
        <family val="2"/>
      </rPr>
      <t>DL_low</t>
    </r>
  </si>
  <si>
    <t>-</t>
  </si>
  <si>
    <r>
      <t>F</t>
    </r>
    <r>
      <rPr>
        <vertAlign val="subscript"/>
        <sz val="9"/>
        <color theme="1"/>
        <rFont val="Arial"/>
        <family val="2"/>
      </rPr>
      <t>DL_high</t>
    </r>
  </si>
  <si>
    <t>Frequency range</t>
  </si>
  <si>
    <t>NOTE 3:	Applicable when co-existence with PHS system operating in 1884.5 - 1915.7 MHz</t>
  </si>
  <si>
    <t>2. Calculation of possible range where IM products could apply</t>
  </si>
  <si>
    <t>E-UTRA Band 41</t>
  </si>
  <si>
    <t>NR FR1 Band n77</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</si>
  <si>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</si>
  <si>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</si>
  <si>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</si>
  <si>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</si>
  <si>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</si>
  <si>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</si>
  <si>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</si>
  <si>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</si>
  <si>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</si>
  <si>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</si>
  <si>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</si>
  <si>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</si>
  <si>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</si>
  <si>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</si>
  <si>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</si>
  <si>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</si>
  <si>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</si>
  <si>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</si>
  <si>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</si>
  <si>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</si>
  <si>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</si>
  <si>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</si>
  <si>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</si>
  <si>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</si>
  <si>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</si>
  <si>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</si>
  <si>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</si>
  <si>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</si>
  <si>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</si>
  <si>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</si>
  <si>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</si>
  <si>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</si>
  <si>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</si>
  <si>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</si>
  <si>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</si>
  <si>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</si>
  <si>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</si>
  <si>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</si>
  <si>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</si>
  <si>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</si>
  <si>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</si>
  <si>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</si>
  <si>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</si>
  <si>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</si>
  <si>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</si>
  <si>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</si>
  <si>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</si>
  <si>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</si>
  <si>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</si>
  <si>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</si>
  <si>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</si>
  <si>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</si>
  <si>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</si>
  <si>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
  </si>
  <si>
    <t>n/a</t>
  </si>
  <si>
    <t>E-UTRA Band 3</t>
  </si>
  <si>
    <t>1805</t>
  </si>
  <si>
    <t>1880</t>
  </si>
  <si>
    <t>IMD3 product 1</t>
  </si>
  <si>
    <t>E-UTRA Band 5</t>
  </si>
  <si>
    <t>869
869</t>
  </si>
  <si>
    <t>-
-</t>
  </si>
  <si>
    <t>894
894</t>
  </si>
  <si>
    <t>IMD2 product 1
IMD3 product 1</t>
  </si>
  <si>
    <t>E-UTRA Band 8</t>
  </si>
  <si>
    <t>925
925</t>
  </si>
  <si>
    <t>960
960</t>
  </si>
  <si>
    <t>E-UTRA Band 11</t>
  </si>
  <si>
    <t>1475,9
1475,9</t>
  </si>
  <si>
    <t>1495,9
1495,9</t>
  </si>
  <si>
    <t>E-UTRA Band 18</t>
  </si>
  <si>
    <t>860
860</t>
  </si>
  <si>
    <t>875
875</t>
  </si>
  <si>
    <t>E-UTRA Band 19</t>
  </si>
  <si>
    <t>890
890</t>
  </si>
  <si>
    <t>E-UTRA Band 21</t>
  </si>
  <si>
    <t>1510,9
1510,9</t>
  </si>
  <si>
    <t>E-UTRA Band 26</t>
  </si>
  <si>
    <t>859
859</t>
  </si>
  <si>
    <t>E-UTRA Band 28</t>
  </si>
  <si>
    <t>758
792</t>
  </si>
  <si>
    <t>803
803</t>
  </si>
  <si>
    <t>E-UTRA Band 33</t>
  </si>
  <si>
    <t>1900</t>
  </si>
  <si>
    <t>1920</t>
  </si>
  <si>
    <t>E-UTRA Band 34</t>
  </si>
  <si>
    <t>2010</t>
  </si>
  <si>
    <t>2025</t>
  </si>
  <si>
    <t>E-UTRA Band 39</t>
  </si>
  <si>
    <t>E-UTRA Band 40</t>
  </si>
  <si>
    <t>E-UTRA Band 44</t>
  </si>
  <si>
    <t>703
792</t>
  </si>
  <si>
    <t>E-UTRA Band 45</t>
  </si>
  <si>
    <t>1447
1447</t>
  </si>
  <si>
    <t>1467
1467</t>
  </si>
  <si>
    <t>E-UTRA Band 73</t>
  </si>
  <si>
    <t>E-UTRA Band 74</t>
  </si>
  <si>
    <t>1475
1475</t>
  </si>
  <si>
    <t>1518
1518</t>
  </si>
  <si>
    <t>1884,5</t>
  </si>
  <si>
    <t>1915,7</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</si>
  <si>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</si>
  <si>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</si>
  <si>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</si>
  <si>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</si>
  <si>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</si>
  <si>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</si>
  <si>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</si>
  <si>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3</t>
  </si>
  <si>
    <t>5</t>
  </si>
  <si>
    <t>8</t>
  </si>
  <si>
    <t>11</t>
  </si>
  <si>
    <t>18</t>
  </si>
  <si>
    <t>19</t>
  </si>
  <si>
    <t>21</t>
  </si>
  <si>
    <t>26</t>
  </si>
  <si>
    <t>28</t>
  </si>
  <si>
    <t>33</t>
  </si>
  <si>
    <t>34</t>
  </si>
  <si>
    <t>39</t>
  </si>
  <si>
    <t>44</t>
  </si>
  <si>
    <t>45</t>
  </si>
  <si>
    <t>74</t>
  </si>
  <si>
    <t>1884.5-1915.7</t>
  </si>
  <si>
    <t>41</t>
  </si>
  <si>
    <t>n77</t>
  </si>
  <si>
    <t>IMD2 product 1</t>
  </si>
  <si>
    <t>Band X Max Rel-15 CBW</t>
  </si>
  <si>
    <t>Band Y Max Rel-15 CBW</t>
  </si>
  <si>
    <t>20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</si>
  <si>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</si>
  <si>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</si>
  <si>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</si>
  <si>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</si>
  <si>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</si>
  <si>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</si>
  <si>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</si>
  <si>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</si>
  <si>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</si>
  <si>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</si>
  <si>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</si>
  <si>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</si>
  <si>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</si>
  <si>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</si>
  <si>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</si>
  <si>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</si>
  <si>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</si>
  <si>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</si>
  <si>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</si>
  <si>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</si>
  <si>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Same as TP 14</t>
  </si>
  <si>
    <t>Default TP#2</t>
  </si>
  <si>
    <t>Type of IM product</t>
  </si>
  <si>
    <t>IMD3 product 1
|2 * fx - fy|</t>
  </si>
  <si>
    <t>IMD2 product 1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</si>
  <si>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</si>
  <si>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</si>
  <si>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</si>
  <si>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5,18,26</t>
  </si>
  <si>
    <t>11,74</t>
  </si>
  <si>
    <t>28,44</t>
  </si>
  <si>
    <t>Protected NR Bands</t>
  </si>
  <si>
    <t>Protected other frequency range</t>
  </si>
  <si>
    <t>BAND X</t>
  </si>
  <si>
    <t>Band X frequency range (Low,Mid,High) 
or center frequency of specific carrier [MHz]</t>
  </si>
  <si>
    <t>MID</t>
  </si>
  <si>
    <t>LOW</t>
  </si>
  <si>
    <t>HIGH</t>
  </si>
  <si>
    <t>Band X CBW [MHz]</t>
  </si>
  <si>
    <t>20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</si>
  <si>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</si>
  <si>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</si>
  <si>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</si>
  <si>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</si>
  <si>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</si>
  <si>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99</t>
  </si>
  <si>
    <t>Band X RB allocation (LCRB @ RBstart)</t>
  </si>
  <si>
    <t>1@0</t>
  </si>
  <si>
    <t>1@99</t>
  </si>
  <si>
    <t>Band X frequency, fx [MHz]
 for selected RB allocation (Note 1)</t>
  </si>
  <si>
    <t>BAND Y</t>
  </si>
  <si>
    <t>Band Y frequency range (Low,Mid,High) 
or center frequency of specific carrier [MHz]</t>
  </si>
  <si>
    <t>3488,55</t>
  </si>
  <si>
    <t>Band Y CBW [MHz]</t>
  </si>
  <si>
    <t>100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</si>
  <si>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</si>
  <si>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</si>
  <si>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</si>
  <si>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</si>
  <si>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185</t>
  </si>
  <si>
    <t>57</t>
  </si>
  <si>
    <t>201</t>
  </si>
  <si>
    <t>46</t>
  </si>
  <si>
    <t>214</t>
  </si>
  <si>
    <t>29</t>
  </si>
  <si>
    <t>272</t>
  </si>
  <si>
    <t>161</t>
  </si>
  <si>
    <t>122</t>
  </si>
  <si>
    <t>Band Y RB allocation (LCRB @ RBstart)</t>
  </si>
  <si>
    <t>1@185</t>
  </si>
  <si>
    <t>1@57</t>
  </si>
  <si>
    <t>1@201</t>
  </si>
  <si>
    <t>1@46</t>
  </si>
  <si>
    <t>1@214</t>
  </si>
  <si>
    <t>1@29</t>
  </si>
  <si>
    <t>1@272</t>
  </si>
  <si>
    <t>1@161</t>
  </si>
  <si>
    <t>1@122</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</si>
  <si>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</si>
  <si>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</si>
  <si>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</si>
  <si>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</si>
  <si>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</si>
  <si>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</si>
  <si>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</si>
  <si>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</si>
  <si>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</si>
  <si>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</si>
  <si>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</si>
  <si>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</si>
  <si>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</si>
  <si>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</si>
  <si>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</si>
  <si>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</si>
  <si>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</si>
  <si>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</si>
  <si>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</si>
  <si>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</si>
  <si>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</si>
  <si>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</si>
  <si>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</si>
  <si>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</si>
  <si>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</si>
  <si>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</si>
  <si>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Mid</t>
  </si>
  <si>
    <t>Low</t>
  </si>
  <si>
    <t>20/100</t>
  </si>
  <si>
    <t>100/273</t>
  </si>
  <si>
    <t>QPSK/CP-OFDM QPSK</t>
  </si>
  <si>
    <t>NA</t>
  </si>
  <si>
    <t>QPSK / CP-OFDM QPSK</t>
  </si>
  <si>
    <t>High</t>
  </si>
  <si>
    <t xml:space="preserve">Note X:	Test Point ID 4 for  have the centre carrier frequency of 3488,55 MHz in Band n77 (NR ARFCN=632570).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</si>
</sst>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4">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9">
    <xf numFmtId="0" fontId="0" fillId="0" borderId="0" xfId="0"/>
    <xf numFmtId="0" fontId="1" fillId="0" borderId="0" xfId="1">
      <alignment vertical="center"/>
    </xf>
    <xf numFmtId="0" fontId="1" fillId="0" borderId="0" xfId="1" applyAlignment="1">
      <alignment horizontal="center" vertical="center"/>
    </xf>
    <xf numFmtId="0" fontId="2" fillId="0" borderId="0" xfId="1" applyFont="1" applyAlignment="1">
      <alignment horizontal="center" vertical="center"/>
    </xf>
    <xf numFmtId="0" fontId="2" fillId="0" borderId="1" xfId="1" applyFont="1" applyBorder="1" applyAlignment="1">
      <alignment horizontal="center"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3" borderId="0" xfId="1" applyFont="1" applyFill="1" applyAlignment="1">
      <alignment horizontal="left" vertical="top"/>
    </xf>
    <xf numFmtId="0" fontId="2" fillId="0" borderId="0" xfId="1" applyFont="1" applyAlignment="1">
      <alignment horizontal="center" vertical="center"/>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0" xfId="1" applyFont="1" applyAlignment="1">
      <alignment horizontal="center" vertical="center" wrapText="1"/>
    </xf>
    <xf numFmtId="0" fontId="4" fillId="0" borderId="7" xfId="1" applyFont="1" applyBorder="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vertical="center" wrapText="1"/>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righ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8" fillId="0" borderId="0" xfId="1" applyFont="1" applyAlignment="1">
      <alignment horizontal="center" vertical="center"/>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164" fontId="8" fillId="0" borderId="0" xfId="1" applyNumberFormat="1" applyFont="1" applyAlignment="1">
      <alignment horizontal="center" vertical="center" wrapText="1"/>
    </xf>
    <xf numFmtId="164" fontId="9" fillId="0" borderId="11"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4" fillId="4" borderId="13" xfId="1" applyFont="1" applyFill="1" applyBorder="1" applyAlignment="1">
      <alignment horizontal="center" vertical="center" wrapText="1"/>
    </xf>
    <xf numFmtId="164" fontId="8" fillId="0" borderId="11" xfId="1" applyNumberFormat="1" applyFont="1" applyBorder="1" applyAlignment="1">
      <alignment horizontal="center" vertical="center" wrapText="1"/>
    </xf>
    <xf numFmtId="0" fontId="8" fillId="5" borderId="11"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5" fillId="4" borderId="13" xfId="1" applyFont="1" applyFill="1" applyBorder="1" applyAlignment="1">
      <alignment horizontal="center" vertical="center" wrapText="1"/>
    </xf>
    <xf numFmtId="164" fontId="10" fillId="6" borderId="11" xfId="1" applyNumberFormat="1" applyFont="1" applyFill="1" applyBorder="1" applyAlignment="1">
      <alignment horizontal="center" vertical="top"/>
    </xf>
    <xf numFmtId="0" fontId="10" fillId="6" borderId="11" xfId="1" applyFont="1" applyFill="1" applyBorder="1" applyAlignment="1">
      <alignment horizontal="left" vertical="top"/>
    </xf>
    <xf numFmtId="0" fontId="4" fillId="4" borderId="11" xfId="1" applyFont="1" applyFill="1" applyBorder="1" applyAlignment="1">
      <alignment horizontal="center" vertical="center" wrapText="1"/>
    </xf>
    <xf numFmtId="164" fontId="8" fillId="7" borderId="11" xfId="1" applyNumberFormat="1" applyFont="1" applyFill="1" applyBorder="1" applyAlignment="1">
      <alignment horizontal="center" vertical="center" wrapText="1"/>
    </xf>
    <xf numFmtId="164" fontId="10" fillId="0" borderId="11" xfId="1" applyNumberFormat="1" applyFont="1" applyBorder="1" applyAlignment="1">
      <alignment horizontal="center" vertical="top"/>
    </xf>
    <xf numFmtId="0" fontId="11" fillId="2" borderId="9" xfId="1" applyFont="1" applyFill="1" applyBorder="1" applyAlignment="1">
      <alignment horizontal="left" vertical="top" wrapText="1"/>
    </xf>
    <xf numFmtId="0" fontId="11" fillId="2" borderId="14" xfId="1" applyFont="1" applyFill="1" applyBorder="1" applyAlignment="1">
      <alignment horizontal="left" vertical="top" wrapText="1"/>
    </xf>
    <xf numFmtId="0" fontId="11" fillId="2" borderId="10" xfId="1" applyFont="1" applyFill="1" applyBorder="1" applyAlignment="1">
      <alignment horizontal="left" vertical="top"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2" xfId="1" applyFont="1" applyBorder="1" applyAlignment="1">
      <alignment horizontal="center" vertical="center"/>
    </xf>
    <xf numFmtId="0" fontId="5" fillId="0" borderId="15" xfId="1" applyFont="1" applyBorder="1" applyAlignment="1">
      <alignment horizontal="center" vertical="center"/>
    </xf>
    <xf numFmtId="0" fontId="8" fillId="0" borderId="11" xfId="1" applyFont="1" applyBorder="1">
      <alignment vertical="center"/>
    </xf>
    <xf numFmtId="164" fontId="8" fillId="0" borderId="11" xfId="1" applyNumberFormat="1" applyFont="1" applyBorder="1" applyAlignment="1">
      <alignment horizontal="center" vertical="center"/>
    </xf>
    <xf numFmtId="0" fontId="8" fillId="0" borderId="11" xfId="1" applyFont="1" applyBorder="1" applyAlignment="1">
      <alignment horizontal="center" vertical="center"/>
    </xf>
    <xf numFmtId="164" fontId="8" fillId="0" borderId="12" xfId="1" applyNumberFormat="1" applyFont="1" applyBorder="1" applyAlignment="1">
      <alignment horizontal="center" vertical="center"/>
    </xf>
    <xf numFmtId="0" fontId="8" fillId="0" borderId="12" xfId="1" applyFont="1" applyBorder="1" applyAlignment="1">
      <alignment horizontal="center" vertical="center"/>
    </xf>
    <xf numFmtId="0" fontId="10" fillId="0" borderId="11"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5" fillId="0" borderId="16" xfId="1" applyFont="1" applyBorder="1" applyAlignment="1">
      <alignment horizontal="center" vertical="center"/>
    </xf>
    <xf numFmtId="0" fontId="8" fillId="0" borderId="11" xfId="1" applyFont="1" applyBorder="1" applyAlignment="1">
      <alignment horizontal="center" vertical="center" wrapText="1"/>
    </xf>
    <xf numFmtId="0" fontId="10" fillId="0" borderId="11"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5" fillId="0" borderId="12" xfId="1" applyFont="1" applyBorder="1" applyAlignment="1">
      <alignment horizontal="center" vertical="center"/>
    </xf>
    <xf numFmtId="0" fontId="8" fillId="0" borderId="0" xfId="1" applyFont="1">
      <alignment vertical="center"/>
    </xf>
    <xf numFmtId="164" fontId="8" fillId="0" borderId="0" xfId="1" applyNumberFormat="1" applyFont="1" applyAlignment="1">
      <alignment horizontal="right" vertical="center"/>
    </xf>
    <xf numFmtId="164" fontId="8" fillId="0" borderId="0" xfId="1" applyNumberFormat="1" applyFont="1">
      <alignment vertical="center"/>
    </xf>
    <xf numFmtId="164" fontId="8" fillId="0" borderId="0" xfId="1" applyNumberFormat="1" applyFont="1" applyAlignment="1">
      <alignment horizontal="center" vertical="center"/>
    </xf>
    <xf numFmtId="0" fontId="1" fillId="0" borderId="0" xfId="1" applyAlignment="1">
      <alignment horizontal="center" vertical="center" wrapText="1"/>
    </xf>
    <xf numFmtId="164" fontId="8" fillId="0" borderId="0" xfId="1" applyNumberFormat="1" applyFont="1" applyAlignment="1">
      <alignment horizontal="right" vertical="center" wrapText="1"/>
    </xf>
    <xf numFmtId="164" fontId="8" fillId="0" borderId="0" xfId="1" applyNumberFormat="1" applyFont="1" applyAlignment="1">
      <alignment vertical="center" wrapText="1"/>
    </xf>
    <xf numFmtId="0" fontId="2" fillId="3" borderId="0" xfId="1" applyFont="1" applyFill="1" applyAlignment="1">
      <alignment vertical="top"/>
    </xf>
    <xf numFmtId="0" fontId="12" fillId="4" borderId="11" xfId="1" applyFont="1" applyFill="1" applyBorder="1" applyAlignment="1">
      <alignment horizontal="center" vertical="center"/>
    </xf>
    <xf numFmtId="0" fontId="9" fillId="4" borderId="11" xfId="1" applyFont="1" applyFill="1" applyBorder="1" applyAlignment="1">
      <alignment horizontal="center" vertical="center" wrapText="1"/>
    </xf>
    <xf numFmtId="0" fontId="13" fillId="2" borderId="11" xfId="1" applyFont="1" applyFill="1" applyBorder="1" applyAlignment="1">
      <alignment horizontal="center" vertical="center" wrapText="1"/>
    </xf>
    <xf numFmtId="0" fontId="12" fillId="0" borderId="11" xfId="1" applyFont="1" applyBorder="1" applyAlignment="1">
      <alignment horizontal="center" vertical="center"/>
    </xf>
    <xf numFmtId="0" fontId="9" fillId="2" borderId="11" xfId="1" applyFont="1" applyFill="1" applyBorder="1" applyAlignment="1">
      <alignment horizontal="center" vertical="top" wrapText="1"/>
    </xf>
    <xf numFmtId="0" fontId="13" fillId="0" borderId="11" xfId="1" applyFont="1" applyBorder="1" applyAlignment="1">
      <alignment horizontal="center" vertical="center" wrapText="1"/>
    </xf>
    <xf numFmtId="0" fontId="9" fillId="0" borderId="11" xfId="1" applyFont="1" applyBorder="1" applyAlignment="1">
      <alignment horizontal="center" vertical="center" wrapText="1"/>
    </xf>
    <xf numFmtId="0" fontId="14" fillId="0" borderId="11" xfId="1" applyFont="1" applyBorder="1" applyAlignment="1">
      <alignment horizontal="center" vertical="center" wrapText="1"/>
    </xf>
    <xf numFmtId="0" fontId="7" fillId="0" borderId="11" xfId="1" applyFont="1" applyBorder="1" applyAlignment="1">
      <alignment horizontal="center" vertical="center" wrapText="1"/>
    </xf>
    <xf numFmtId="0" fontId="14" fillId="8" borderId="15" xfId="1" applyFont="1" applyFill="1" applyBorder="1" applyAlignment="1">
      <alignment horizontal="center" vertical="center" wrapText="1"/>
    </xf>
    <xf numFmtId="0" fontId="7" fillId="9" borderId="11" xfId="1" applyFont="1" applyFill="1" applyBorder="1" applyAlignment="1">
      <alignment horizontal="center" vertical="center" wrapText="1"/>
    </xf>
    <xf numFmtId="164" fontId="8" fillId="9" borderId="11" xfId="1" applyNumberFormat="1" applyFont="1" applyFill="1" applyBorder="1" applyAlignment="1">
      <alignment horizontal="center" vertical="center" wrapText="1"/>
    </xf>
    <xf numFmtId="0" fontId="14" fillId="8" borderId="16" xfId="1" applyFont="1" applyFill="1" applyBorder="1" applyAlignment="1">
      <alignment horizontal="center" vertical="center" wrapText="1"/>
    </xf>
    <xf numFmtId="0" fontId="14" fillId="8" borderId="12" xfId="1" applyFont="1" applyFill="1" applyBorder="1" applyAlignment="1">
      <alignment horizontal="center" vertical="center" wrapText="1"/>
    </xf>
    <xf numFmtId="0" fontId="2" fillId="0" borderId="0" xfId="1" applyFont="1" applyAlignment="1">
      <alignment horizontal="left" vertical="top"/>
    </xf>
    <xf numFmtId="0" fontId="16" fillId="2" borderId="9" xfId="1" applyFont="1" applyFill="1" applyBorder="1" applyAlignment="1">
      <alignment horizontal="left" vertical="top" wrapText="1"/>
    </xf>
    <xf numFmtId="0" fontId="16" fillId="2" borderId="14" xfId="1" applyFont="1" applyFill="1" applyBorder="1" applyAlignment="1">
      <alignment horizontal="left" vertical="top" wrapText="1"/>
    </xf>
    <xf numFmtId="0" fontId="16" fillId="2" borderId="10" xfId="1" applyFont="1" applyFill="1" applyBorder="1" applyAlignment="1">
      <alignment horizontal="left" vertical="top" wrapText="1"/>
    </xf>
    <xf numFmtId="0" fontId="17" fillId="0" borderId="0" xfId="1" applyFont="1" applyAlignment="1">
      <alignment horizontal="center" vertical="center"/>
    </xf>
    <xf numFmtId="0" fontId="18" fillId="0" borderId="0" xfId="1" applyFont="1" applyAlignment="1">
      <alignment horizontal="center" vertical="center"/>
    </xf>
    <xf numFmtId="0" fontId="19" fillId="0" borderId="15" xfId="1" applyFont="1" applyBorder="1" applyAlignment="1">
      <alignment horizontal="center" vertical="center" wrapText="1"/>
    </xf>
    <xf numFmtId="0" fontId="19" fillId="0" borderId="0" xfId="1" applyFont="1" applyAlignment="1">
      <alignment horizontal="center" vertical="center" wrapText="1"/>
    </xf>
    <xf numFmtId="0" fontId="9" fillId="0" borderId="0" xfId="1" applyFont="1" applyAlignment="1">
      <alignment horizontal="center" vertical="center" wrapText="1"/>
    </xf>
    <xf numFmtId="0" fontId="1" fillId="8" borderId="11" xfId="1" applyFill="1" applyBorder="1" applyAlignment="1">
      <alignment horizontal="right" vertical="center"/>
    </xf>
    <xf numFmtId="0" fontId="10" fillId="0" borderId="12" xfId="1" applyFont="1" applyBorder="1" applyAlignment="1">
      <alignment horizontal="center" vertical="center" wrapText="1"/>
    </xf>
    <xf numFmtId="0" fontId="10" fillId="0" borderId="0" xfId="1" applyFont="1" applyAlignment="1">
      <alignment horizontal="center" vertical="center" wrapText="1"/>
    </xf>
    <xf numFmtId="0" fontId="0" fillId="8" borderId="11" xfId="1" applyFont="1" applyFill="1" applyBorder="1" applyAlignment="1">
      <alignment horizontal="right" vertical="center"/>
    </xf>
    <xf numFmtId="164" fontId="10" fillId="7" borderId="11" xfId="1" applyNumberFormat="1" applyFont="1" applyFill="1" applyBorder="1" applyAlignment="1">
      <alignment horizontal="center" vertical="center"/>
    </xf>
    <xf numFmtId="164" fontId="10" fillId="7" borderId="0" xfId="1" applyNumberFormat="1" applyFont="1" applyFill="1" applyAlignment="1">
      <alignment horizontal="center" vertical="center"/>
    </xf>
    <xf numFmtId="49" fontId="10" fillId="0" borderId="11"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8" fillId="0" borderId="11" xfId="1" applyNumberFormat="1" applyFont="1" applyBorder="1" applyAlignment="1">
      <alignment horizontal="center" vertical="center" wrapText="1"/>
    </xf>
    <xf numFmtId="0" fontId="2" fillId="8" borderId="11" xfId="1" applyFont="1" applyFill="1" applyBorder="1" applyAlignment="1">
      <alignment horizontal="center" vertical="center" textRotation="90"/>
    </xf>
    <xf numFmtId="0" fontId="1" fillId="8" borderId="11" xfId="1" applyFill="1" applyBorder="1" applyAlignment="1">
      <alignment horizontal="right" vertical="center" wrapText="1"/>
    </xf>
    <xf numFmtId="0" fontId="1" fillId="10" borderId="11" xfId="1" applyFill="1" applyBorder="1" applyAlignment="1">
      <alignment horizontal="center" vertical="center"/>
    </xf>
    <xf numFmtId="0" fontId="1" fillId="10" borderId="0" xfId="1" applyFill="1" applyAlignment="1">
      <alignment horizontal="center" vertical="center"/>
    </xf>
    <xf numFmtId="0" fontId="1" fillId="0" borderId="11" xfId="1" applyBorder="1" applyAlignment="1">
      <alignment horizontal="center" vertical="center"/>
    </xf>
    <xf numFmtId="0" fontId="1" fillId="0" borderId="15" xfId="1" applyBorder="1" applyAlignment="1">
      <alignment horizontal="center" vertical="center"/>
    </xf>
    <xf numFmtId="0" fontId="0" fillId="8" borderId="13" xfId="1" applyFont="1" applyFill="1" applyBorder="1" applyAlignment="1">
      <alignment horizontal="left" vertical="top" wrapText="1"/>
    </xf>
    <xf numFmtId="0" fontId="0" fillId="8" borderId="17" xfId="1" applyFont="1" applyFill="1" applyBorder="1" applyAlignment="1">
      <alignment horizontal="left" vertical="top" wrapText="1"/>
    </xf>
    <xf numFmtId="0" fontId="1" fillId="2" borderId="0" xfId="1" applyFill="1" applyAlignment="1">
      <alignment horizontal="center" vertical="center"/>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21" fillId="0" borderId="13" xfId="1" applyFont="1" applyBorder="1" applyAlignment="1">
      <alignment horizontal="left" vertical="top" wrapText="1"/>
    </xf>
    <xf numFmtId="0" fontId="21" fillId="0" borderId="17" xfId="1" applyFont="1" applyBorder="1" applyAlignment="1">
      <alignment horizontal="left" vertical="top" wrapText="1"/>
    </xf>
    <xf numFmtId="0" fontId="21" fillId="0" borderId="0" xfId="1" applyFont="1" applyAlignment="1">
      <alignment horizontal="left" vertical="top" wrapText="1"/>
    </xf>
    <xf numFmtId="0" fontId="21" fillId="0" borderId="20" xfId="1" applyFont="1" applyBorder="1" applyAlignment="1">
      <alignment horizontal="left" vertical="top" wrapText="1"/>
    </xf>
    <xf numFmtId="0" fontId="21" fillId="0" borderId="21" xfId="1" applyFont="1" applyBorder="1" applyAlignment="1">
      <alignment horizontal="left" vertical="top" wrapText="1"/>
    </xf>
    <xf numFmtId="0" fontId="0" fillId="0" borderId="0" xfId="0" applyAlignment="1">
      <alignment vertical="center"/>
    </xf>
    <xf numFmtId="0" fontId="16" fillId="2" borderId="9" xfId="1" applyFont="1" applyFill="1" applyBorder="1" applyAlignment="1">
      <alignment horizontal="left" vertical="center" wrapText="1"/>
    </xf>
    <xf numFmtId="0" fontId="16" fillId="2" borderId="14" xfId="1" applyFont="1" applyFill="1" applyBorder="1" applyAlignment="1">
      <alignment horizontal="left" vertical="center" wrapText="1"/>
    </xf>
    <xf numFmtId="0" fontId="16" fillId="2" borderId="10" xfId="1" applyFont="1" applyFill="1" applyBorder="1" applyAlignment="1">
      <alignment horizontal="left" vertical="center" wrapText="1"/>
    </xf>
    <xf numFmtId="0" fontId="4" fillId="0" borderId="22" xfId="1" applyFont="1" applyBorder="1" applyAlignment="1">
      <alignment horizontal="center" vertical="center" wrapText="1"/>
    </xf>
    <xf numFmtId="0" fontId="4" fillId="0" borderId="23" xfId="1"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top" wrapText="1"/>
    </xf>
    <xf numFmtId="0" fontId="0" fillId="0" borderId="2" xfId="0"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1" fillId="0" borderId="2" xfId="1" applyBorder="1" applyAlignment="1">
      <alignment horizontal="left" vertical="top" wrapText="1"/>
    </xf>
  </cellXfs>
  <cellStyles count="2">
    <cellStyle name="Normal" xfId="0" builtinId="0"/>
    <cellStyle name="Normal 2" xfId="1" xr:uid="{18B4B187-1EBB-476F-9FF8-5D0C2436C41D}"/>
  </cellStyles>
  <dxfs count="40">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OOL%20v21%2038.521-3_TpAnalysisSpur(DC_41A_n77A)%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sheetName val="6.5B.3.3.2"/>
      <sheetName val="Temp WORK"/>
      <sheetName val="Plot TP"/>
      <sheetName val="Example fx fy ranges"/>
      <sheetName val="Sheet3"/>
      <sheetName val="Sheet2"/>
      <sheetName val="Sheet1"/>
      <sheetName val="Check TPs"/>
      <sheetName val="TEST 2fx-fy IM"/>
      <sheetName val="Support data"/>
      <sheetName val="Bands "/>
      <sheetName val="NR band Channel Raster"/>
      <sheetName val="SCS and Ch BW per band"/>
      <sheetName val="GB per SC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DDEB7-365F-4A8C-B54E-2E0AD7B0C30C}">
  <sheetPr codeName="Sheet2"/>
  <dimension ref="A1:AF136"/>
  <sheetViews>
    <sheetView tabSelected="1" topLeftCell="A41" zoomScale="80" zoomScaleNormal="80" workbookViewId="0">
      <selection activeCell="F98" sqref="F98"/>
    </sheetView>
  </sheetViews>
  <sheetFormatPr defaultColWidth="11.42578125" defaultRowHeight="15" x14ac:dyDescent="0.25"/>
  <cols>
    <col min="1" max="1" width="4.85546875" style="1" customWidth="1"/>
    <col min="2" max="2" width="23.5703125" style="1" customWidth="1"/>
    <col min="3" max="3" width="22.85546875" style="1" customWidth="1"/>
    <col min="4" max="18" width="13" style="1" customWidth="1"/>
    <col min="19" max="30" width="13" style="2" customWidth="1"/>
    <col min="31" max="32" width="5.42578125" style="2" customWidth="1"/>
    <col min="33" max="257" width="11.42578125" style="1"/>
    <col min="258" max="258" width="2.42578125" style="1" customWidth="1"/>
    <col min="259" max="260" width="25.7109375" style="1" customWidth="1"/>
    <col min="261" max="271" width="11.42578125" style="1"/>
    <col min="272" max="272" width="17.140625" style="1" customWidth="1"/>
    <col min="273" max="274" width="11.42578125" style="1"/>
    <col min="275" max="275" width="17.140625" style="1" customWidth="1"/>
    <col min="276" max="513" width="11.42578125" style="1"/>
    <col min="514" max="514" width="2.42578125" style="1" customWidth="1"/>
    <col min="515" max="516" width="25.7109375" style="1" customWidth="1"/>
    <col min="517" max="527" width="11.42578125" style="1"/>
    <col min="528" max="528" width="17.140625" style="1" customWidth="1"/>
    <col min="529" max="530" width="11.42578125" style="1"/>
    <col min="531" max="531" width="17.140625" style="1" customWidth="1"/>
    <col min="532" max="769" width="11.42578125" style="1"/>
    <col min="770" max="770" width="2.42578125" style="1" customWidth="1"/>
    <col min="771" max="772" width="25.7109375" style="1" customWidth="1"/>
    <col min="773" max="783" width="11.42578125" style="1"/>
    <col min="784" max="784" width="17.140625" style="1" customWidth="1"/>
    <col min="785" max="786" width="11.42578125" style="1"/>
    <col min="787" max="787" width="17.140625" style="1" customWidth="1"/>
    <col min="788" max="1025" width="11.42578125" style="1"/>
    <col min="1026" max="1026" width="2.42578125" style="1" customWidth="1"/>
    <col min="1027" max="1028" width="25.7109375" style="1" customWidth="1"/>
    <col min="1029" max="1039" width="11.42578125" style="1"/>
    <col min="1040" max="1040" width="17.140625" style="1" customWidth="1"/>
    <col min="1041" max="1042" width="11.42578125" style="1"/>
    <col min="1043" max="1043" width="17.140625" style="1" customWidth="1"/>
    <col min="1044" max="1281" width="11.42578125" style="1"/>
    <col min="1282" max="1282" width="2.42578125" style="1" customWidth="1"/>
    <col min="1283" max="1284" width="25.7109375" style="1" customWidth="1"/>
    <col min="1285" max="1295" width="11.42578125" style="1"/>
    <col min="1296" max="1296" width="17.140625" style="1" customWidth="1"/>
    <col min="1297" max="1298" width="11.42578125" style="1"/>
    <col min="1299" max="1299" width="17.140625" style="1" customWidth="1"/>
    <col min="1300" max="1537" width="11.42578125" style="1"/>
    <col min="1538" max="1538" width="2.42578125" style="1" customWidth="1"/>
    <col min="1539" max="1540" width="25.7109375" style="1" customWidth="1"/>
    <col min="1541" max="1551" width="11.42578125" style="1"/>
    <col min="1552" max="1552" width="17.140625" style="1" customWidth="1"/>
    <col min="1553" max="1554" width="11.42578125" style="1"/>
    <col min="1555" max="1555" width="17.140625" style="1" customWidth="1"/>
    <col min="1556" max="1793" width="11.42578125" style="1"/>
    <col min="1794" max="1794" width="2.42578125" style="1" customWidth="1"/>
    <col min="1795" max="1796" width="25.7109375" style="1" customWidth="1"/>
    <col min="1797" max="1807" width="11.42578125" style="1"/>
    <col min="1808" max="1808" width="17.140625" style="1" customWidth="1"/>
    <col min="1809" max="1810" width="11.42578125" style="1"/>
    <col min="1811" max="1811" width="17.140625" style="1" customWidth="1"/>
    <col min="1812" max="2049" width="11.42578125" style="1"/>
    <col min="2050" max="2050" width="2.42578125" style="1" customWidth="1"/>
    <col min="2051" max="2052" width="25.7109375" style="1" customWidth="1"/>
    <col min="2053" max="2063" width="11.42578125" style="1"/>
    <col min="2064" max="2064" width="17.140625" style="1" customWidth="1"/>
    <col min="2065" max="2066" width="11.42578125" style="1"/>
    <col min="2067" max="2067" width="17.140625" style="1" customWidth="1"/>
    <col min="2068" max="2305" width="11.42578125" style="1"/>
    <col min="2306" max="2306" width="2.42578125" style="1" customWidth="1"/>
    <col min="2307" max="2308" width="25.7109375" style="1" customWidth="1"/>
    <col min="2309" max="2319" width="11.42578125" style="1"/>
    <col min="2320" max="2320" width="17.140625" style="1" customWidth="1"/>
    <col min="2321" max="2322" width="11.42578125" style="1"/>
    <col min="2323" max="2323" width="17.140625" style="1" customWidth="1"/>
    <col min="2324" max="2561" width="11.42578125" style="1"/>
    <col min="2562" max="2562" width="2.42578125" style="1" customWidth="1"/>
    <col min="2563" max="2564" width="25.7109375" style="1" customWidth="1"/>
    <col min="2565" max="2575" width="11.42578125" style="1"/>
    <col min="2576" max="2576" width="17.140625" style="1" customWidth="1"/>
    <col min="2577" max="2578" width="11.42578125" style="1"/>
    <col min="2579" max="2579" width="17.140625" style="1" customWidth="1"/>
    <col min="2580" max="2817" width="11.42578125" style="1"/>
    <col min="2818" max="2818" width="2.42578125" style="1" customWidth="1"/>
    <col min="2819" max="2820" width="25.7109375" style="1" customWidth="1"/>
    <col min="2821" max="2831" width="11.42578125" style="1"/>
    <col min="2832" max="2832" width="17.140625" style="1" customWidth="1"/>
    <col min="2833" max="2834" width="11.42578125" style="1"/>
    <col min="2835" max="2835" width="17.140625" style="1" customWidth="1"/>
    <col min="2836" max="3073" width="11.42578125" style="1"/>
    <col min="3074" max="3074" width="2.42578125" style="1" customWidth="1"/>
    <col min="3075" max="3076" width="25.7109375" style="1" customWidth="1"/>
    <col min="3077" max="3087" width="11.42578125" style="1"/>
    <col min="3088" max="3088" width="17.140625" style="1" customWidth="1"/>
    <col min="3089" max="3090" width="11.42578125" style="1"/>
    <col min="3091" max="3091" width="17.140625" style="1" customWidth="1"/>
    <col min="3092" max="3329" width="11.42578125" style="1"/>
    <col min="3330" max="3330" width="2.42578125" style="1" customWidth="1"/>
    <col min="3331" max="3332" width="25.7109375" style="1" customWidth="1"/>
    <col min="3333" max="3343" width="11.42578125" style="1"/>
    <col min="3344" max="3344" width="17.140625" style="1" customWidth="1"/>
    <col min="3345" max="3346" width="11.42578125" style="1"/>
    <col min="3347" max="3347" width="17.140625" style="1" customWidth="1"/>
    <col min="3348" max="3585" width="11.42578125" style="1"/>
    <col min="3586" max="3586" width="2.42578125" style="1" customWidth="1"/>
    <col min="3587" max="3588" width="25.7109375" style="1" customWidth="1"/>
    <col min="3589" max="3599" width="11.42578125" style="1"/>
    <col min="3600" max="3600" width="17.140625" style="1" customWidth="1"/>
    <col min="3601" max="3602" width="11.42578125" style="1"/>
    <col min="3603" max="3603" width="17.140625" style="1" customWidth="1"/>
    <col min="3604" max="3841" width="11.42578125" style="1"/>
    <col min="3842" max="3842" width="2.42578125" style="1" customWidth="1"/>
    <col min="3843" max="3844" width="25.7109375" style="1" customWidth="1"/>
    <col min="3845" max="3855" width="11.42578125" style="1"/>
    <col min="3856" max="3856" width="17.140625" style="1" customWidth="1"/>
    <col min="3857" max="3858" width="11.42578125" style="1"/>
    <col min="3859" max="3859" width="17.140625" style="1" customWidth="1"/>
    <col min="3860" max="4097" width="11.42578125" style="1"/>
    <col min="4098" max="4098" width="2.42578125" style="1" customWidth="1"/>
    <col min="4099" max="4100" width="25.7109375" style="1" customWidth="1"/>
    <col min="4101" max="4111" width="11.42578125" style="1"/>
    <col min="4112" max="4112" width="17.140625" style="1" customWidth="1"/>
    <col min="4113" max="4114" width="11.42578125" style="1"/>
    <col min="4115" max="4115" width="17.140625" style="1" customWidth="1"/>
    <col min="4116" max="4353" width="11.42578125" style="1"/>
    <col min="4354" max="4354" width="2.42578125" style="1" customWidth="1"/>
    <col min="4355" max="4356" width="25.7109375" style="1" customWidth="1"/>
    <col min="4357" max="4367" width="11.42578125" style="1"/>
    <col min="4368" max="4368" width="17.140625" style="1" customWidth="1"/>
    <col min="4369" max="4370" width="11.42578125" style="1"/>
    <col min="4371" max="4371" width="17.140625" style="1" customWidth="1"/>
    <col min="4372" max="4609" width="11.42578125" style="1"/>
    <col min="4610" max="4610" width="2.42578125" style="1" customWidth="1"/>
    <col min="4611" max="4612" width="25.7109375" style="1" customWidth="1"/>
    <col min="4613" max="4623" width="11.42578125" style="1"/>
    <col min="4624" max="4624" width="17.140625" style="1" customWidth="1"/>
    <col min="4625" max="4626" width="11.42578125" style="1"/>
    <col min="4627" max="4627" width="17.140625" style="1" customWidth="1"/>
    <col min="4628" max="4865" width="11.42578125" style="1"/>
    <col min="4866" max="4866" width="2.42578125" style="1" customWidth="1"/>
    <col min="4867" max="4868" width="25.7109375" style="1" customWidth="1"/>
    <col min="4869" max="4879" width="11.42578125" style="1"/>
    <col min="4880" max="4880" width="17.140625" style="1" customWidth="1"/>
    <col min="4881" max="4882" width="11.42578125" style="1"/>
    <col min="4883" max="4883" width="17.140625" style="1" customWidth="1"/>
    <col min="4884" max="5121" width="11.42578125" style="1"/>
    <col min="5122" max="5122" width="2.42578125" style="1" customWidth="1"/>
    <col min="5123" max="5124" width="25.7109375" style="1" customWidth="1"/>
    <col min="5125" max="5135" width="11.42578125" style="1"/>
    <col min="5136" max="5136" width="17.140625" style="1" customWidth="1"/>
    <col min="5137" max="5138" width="11.42578125" style="1"/>
    <col min="5139" max="5139" width="17.140625" style="1" customWidth="1"/>
    <col min="5140" max="5377" width="11.42578125" style="1"/>
    <col min="5378" max="5378" width="2.42578125" style="1" customWidth="1"/>
    <col min="5379" max="5380" width="25.7109375" style="1" customWidth="1"/>
    <col min="5381" max="5391" width="11.42578125" style="1"/>
    <col min="5392" max="5392" width="17.140625" style="1" customWidth="1"/>
    <col min="5393" max="5394" width="11.42578125" style="1"/>
    <col min="5395" max="5395" width="17.140625" style="1" customWidth="1"/>
    <col min="5396" max="5633" width="11.42578125" style="1"/>
    <col min="5634" max="5634" width="2.42578125" style="1" customWidth="1"/>
    <col min="5635" max="5636" width="25.7109375" style="1" customWidth="1"/>
    <col min="5637" max="5647" width="11.42578125" style="1"/>
    <col min="5648" max="5648" width="17.140625" style="1" customWidth="1"/>
    <col min="5649" max="5650" width="11.42578125" style="1"/>
    <col min="5651" max="5651" width="17.140625" style="1" customWidth="1"/>
    <col min="5652" max="5889" width="11.42578125" style="1"/>
    <col min="5890" max="5890" width="2.42578125" style="1" customWidth="1"/>
    <col min="5891" max="5892" width="25.7109375" style="1" customWidth="1"/>
    <col min="5893" max="5903" width="11.42578125" style="1"/>
    <col min="5904" max="5904" width="17.140625" style="1" customWidth="1"/>
    <col min="5905" max="5906" width="11.42578125" style="1"/>
    <col min="5907" max="5907" width="17.140625" style="1" customWidth="1"/>
    <col min="5908" max="6145" width="11.42578125" style="1"/>
    <col min="6146" max="6146" width="2.42578125" style="1" customWidth="1"/>
    <col min="6147" max="6148" width="25.7109375" style="1" customWidth="1"/>
    <col min="6149" max="6159" width="11.42578125" style="1"/>
    <col min="6160" max="6160" width="17.140625" style="1" customWidth="1"/>
    <col min="6161" max="6162" width="11.42578125" style="1"/>
    <col min="6163" max="6163" width="17.140625" style="1" customWidth="1"/>
    <col min="6164" max="6401" width="11.42578125" style="1"/>
    <col min="6402" max="6402" width="2.42578125" style="1" customWidth="1"/>
    <col min="6403" max="6404" width="25.7109375" style="1" customWidth="1"/>
    <col min="6405" max="6415" width="11.42578125" style="1"/>
    <col min="6416" max="6416" width="17.140625" style="1" customWidth="1"/>
    <col min="6417" max="6418" width="11.42578125" style="1"/>
    <col min="6419" max="6419" width="17.140625" style="1" customWidth="1"/>
    <col min="6420" max="6657" width="11.42578125" style="1"/>
    <col min="6658" max="6658" width="2.42578125" style="1" customWidth="1"/>
    <col min="6659" max="6660" width="25.7109375" style="1" customWidth="1"/>
    <col min="6661" max="6671" width="11.42578125" style="1"/>
    <col min="6672" max="6672" width="17.140625" style="1" customWidth="1"/>
    <col min="6673" max="6674" width="11.42578125" style="1"/>
    <col min="6675" max="6675" width="17.140625" style="1" customWidth="1"/>
    <col min="6676" max="6913" width="11.42578125" style="1"/>
    <col min="6914" max="6914" width="2.42578125" style="1" customWidth="1"/>
    <col min="6915" max="6916" width="25.7109375" style="1" customWidth="1"/>
    <col min="6917" max="6927" width="11.42578125" style="1"/>
    <col min="6928" max="6928" width="17.140625" style="1" customWidth="1"/>
    <col min="6929" max="6930" width="11.42578125" style="1"/>
    <col min="6931" max="6931" width="17.140625" style="1" customWidth="1"/>
    <col min="6932" max="7169" width="11.42578125" style="1"/>
    <col min="7170" max="7170" width="2.42578125" style="1" customWidth="1"/>
    <col min="7171" max="7172" width="25.7109375" style="1" customWidth="1"/>
    <col min="7173" max="7183" width="11.42578125" style="1"/>
    <col min="7184" max="7184" width="17.140625" style="1" customWidth="1"/>
    <col min="7185" max="7186" width="11.42578125" style="1"/>
    <col min="7187" max="7187" width="17.140625" style="1" customWidth="1"/>
    <col min="7188" max="7425" width="11.42578125" style="1"/>
    <col min="7426" max="7426" width="2.42578125" style="1" customWidth="1"/>
    <col min="7427" max="7428" width="25.7109375" style="1" customWidth="1"/>
    <col min="7429" max="7439" width="11.42578125" style="1"/>
    <col min="7440" max="7440" width="17.140625" style="1" customWidth="1"/>
    <col min="7441" max="7442" width="11.42578125" style="1"/>
    <col min="7443" max="7443" width="17.140625" style="1" customWidth="1"/>
    <col min="7444" max="7681" width="11.42578125" style="1"/>
    <col min="7682" max="7682" width="2.42578125" style="1" customWidth="1"/>
    <col min="7683" max="7684" width="25.7109375" style="1" customWidth="1"/>
    <col min="7685" max="7695" width="11.42578125" style="1"/>
    <col min="7696" max="7696" width="17.140625" style="1" customWidth="1"/>
    <col min="7697" max="7698" width="11.42578125" style="1"/>
    <col min="7699" max="7699" width="17.140625" style="1" customWidth="1"/>
    <col min="7700" max="7937" width="11.42578125" style="1"/>
    <col min="7938" max="7938" width="2.42578125" style="1" customWidth="1"/>
    <col min="7939" max="7940" width="25.7109375" style="1" customWidth="1"/>
    <col min="7941" max="7951" width="11.42578125" style="1"/>
    <col min="7952" max="7952" width="17.140625" style="1" customWidth="1"/>
    <col min="7953" max="7954" width="11.42578125" style="1"/>
    <col min="7955" max="7955" width="17.140625" style="1" customWidth="1"/>
    <col min="7956" max="8193" width="11.42578125" style="1"/>
    <col min="8194" max="8194" width="2.42578125" style="1" customWidth="1"/>
    <col min="8195" max="8196" width="25.7109375" style="1" customWidth="1"/>
    <col min="8197" max="8207" width="11.42578125" style="1"/>
    <col min="8208" max="8208" width="17.140625" style="1" customWidth="1"/>
    <col min="8209" max="8210" width="11.42578125" style="1"/>
    <col min="8211" max="8211" width="17.140625" style="1" customWidth="1"/>
    <col min="8212" max="8449" width="11.42578125" style="1"/>
    <col min="8450" max="8450" width="2.42578125" style="1" customWidth="1"/>
    <col min="8451" max="8452" width="25.7109375" style="1" customWidth="1"/>
    <col min="8453" max="8463" width="11.42578125" style="1"/>
    <col min="8464" max="8464" width="17.140625" style="1" customWidth="1"/>
    <col min="8465" max="8466" width="11.42578125" style="1"/>
    <col min="8467" max="8467" width="17.140625" style="1" customWidth="1"/>
    <col min="8468" max="8705" width="11.42578125" style="1"/>
    <col min="8706" max="8706" width="2.42578125" style="1" customWidth="1"/>
    <col min="8707" max="8708" width="25.7109375" style="1" customWidth="1"/>
    <col min="8709" max="8719" width="11.42578125" style="1"/>
    <col min="8720" max="8720" width="17.140625" style="1" customWidth="1"/>
    <col min="8721" max="8722" width="11.42578125" style="1"/>
    <col min="8723" max="8723" width="17.140625" style="1" customWidth="1"/>
    <col min="8724" max="8961" width="11.42578125" style="1"/>
    <col min="8962" max="8962" width="2.42578125" style="1" customWidth="1"/>
    <col min="8963" max="8964" width="25.7109375" style="1" customWidth="1"/>
    <col min="8965" max="8975" width="11.42578125" style="1"/>
    <col min="8976" max="8976" width="17.140625" style="1" customWidth="1"/>
    <col min="8977" max="8978" width="11.42578125" style="1"/>
    <col min="8979" max="8979" width="17.140625" style="1" customWidth="1"/>
    <col min="8980" max="9217" width="11.42578125" style="1"/>
    <col min="9218" max="9218" width="2.42578125" style="1" customWidth="1"/>
    <col min="9219" max="9220" width="25.7109375" style="1" customWidth="1"/>
    <col min="9221" max="9231" width="11.42578125" style="1"/>
    <col min="9232" max="9232" width="17.140625" style="1" customWidth="1"/>
    <col min="9233" max="9234" width="11.42578125" style="1"/>
    <col min="9235" max="9235" width="17.140625" style="1" customWidth="1"/>
    <col min="9236" max="9473" width="11.42578125" style="1"/>
    <col min="9474" max="9474" width="2.42578125" style="1" customWidth="1"/>
    <col min="9475" max="9476" width="25.7109375" style="1" customWidth="1"/>
    <col min="9477" max="9487" width="11.42578125" style="1"/>
    <col min="9488" max="9488" width="17.140625" style="1" customWidth="1"/>
    <col min="9489" max="9490" width="11.42578125" style="1"/>
    <col min="9491" max="9491" width="17.140625" style="1" customWidth="1"/>
    <col min="9492" max="9729" width="11.42578125" style="1"/>
    <col min="9730" max="9730" width="2.42578125" style="1" customWidth="1"/>
    <col min="9731" max="9732" width="25.7109375" style="1" customWidth="1"/>
    <col min="9733" max="9743" width="11.42578125" style="1"/>
    <col min="9744" max="9744" width="17.140625" style="1" customWidth="1"/>
    <col min="9745" max="9746" width="11.42578125" style="1"/>
    <col min="9747" max="9747" width="17.140625" style="1" customWidth="1"/>
    <col min="9748" max="9985" width="11.42578125" style="1"/>
    <col min="9986" max="9986" width="2.42578125" style="1" customWidth="1"/>
    <col min="9987" max="9988" width="25.7109375" style="1" customWidth="1"/>
    <col min="9989" max="9999" width="11.42578125" style="1"/>
    <col min="10000" max="10000" width="17.140625" style="1" customWidth="1"/>
    <col min="10001" max="10002" width="11.42578125" style="1"/>
    <col min="10003" max="10003" width="17.140625" style="1" customWidth="1"/>
    <col min="10004" max="10241" width="11.42578125" style="1"/>
    <col min="10242" max="10242" width="2.42578125" style="1" customWidth="1"/>
    <col min="10243" max="10244" width="25.7109375" style="1" customWidth="1"/>
    <col min="10245" max="10255" width="11.42578125" style="1"/>
    <col min="10256" max="10256" width="17.140625" style="1" customWidth="1"/>
    <col min="10257" max="10258" width="11.42578125" style="1"/>
    <col min="10259" max="10259" width="17.140625" style="1" customWidth="1"/>
    <col min="10260" max="10497" width="11.42578125" style="1"/>
    <col min="10498" max="10498" width="2.42578125" style="1" customWidth="1"/>
    <col min="10499" max="10500" width="25.7109375" style="1" customWidth="1"/>
    <col min="10501" max="10511" width="11.42578125" style="1"/>
    <col min="10512" max="10512" width="17.140625" style="1" customWidth="1"/>
    <col min="10513" max="10514" width="11.42578125" style="1"/>
    <col min="10515" max="10515" width="17.140625" style="1" customWidth="1"/>
    <col min="10516" max="10753" width="11.42578125" style="1"/>
    <col min="10754" max="10754" width="2.42578125" style="1" customWidth="1"/>
    <col min="10755" max="10756" width="25.7109375" style="1" customWidth="1"/>
    <col min="10757" max="10767" width="11.42578125" style="1"/>
    <col min="10768" max="10768" width="17.140625" style="1" customWidth="1"/>
    <col min="10769" max="10770" width="11.42578125" style="1"/>
    <col min="10771" max="10771" width="17.140625" style="1" customWidth="1"/>
    <col min="10772" max="11009" width="11.42578125" style="1"/>
    <col min="11010" max="11010" width="2.42578125" style="1" customWidth="1"/>
    <col min="11011" max="11012" width="25.7109375" style="1" customWidth="1"/>
    <col min="11013" max="11023" width="11.42578125" style="1"/>
    <col min="11024" max="11024" width="17.140625" style="1" customWidth="1"/>
    <col min="11025" max="11026" width="11.42578125" style="1"/>
    <col min="11027" max="11027" width="17.140625" style="1" customWidth="1"/>
    <col min="11028" max="11265" width="11.42578125" style="1"/>
    <col min="11266" max="11266" width="2.42578125" style="1" customWidth="1"/>
    <col min="11267" max="11268" width="25.7109375" style="1" customWidth="1"/>
    <col min="11269" max="11279" width="11.42578125" style="1"/>
    <col min="11280" max="11280" width="17.140625" style="1" customWidth="1"/>
    <col min="11281" max="11282" width="11.42578125" style="1"/>
    <col min="11283" max="11283" width="17.140625" style="1" customWidth="1"/>
    <col min="11284" max="11521" width="11.42578125" style="1"/>
    <col min="11522" max="11522" width="2.42578125" style="1" customWidth="1"/>
    <col min="11523" max="11524" width="25.7109375" style="1" customWidth="1"/>
    <col min="11525" max="11535" width="11.42578125" style="1"/>
    <col min="11536" max="11536" width="17.140625" style="1" customWidth="1"/>
    <col min="11537" max="11538" width="11.42578125" style="1"/>
    <col min="11539" max="11539" width="17.140625" style="1" customWidth="1"/>
    <col min="11540" max="11777" width="11.42578125" style="1"/>
    <col min="11778" max="11778" width="2.42578125" style="1" customWidth="1"/>
    <col min="11779" max="11780" width="25.7109375" style="1" customWidth="1"/>
    <col min="11781" max="11791" width="11.42578125" style="1"/>
    <col min="11792" max="11792" width="17.140625" style="1" customWidth="1"/>
    <col min="11793" max="11794" width="11.42578125" style="1"/>
    <col min="11795" max="11795" width="17.140625" style="1" customWidth="1"/>
    <col min="11796" max="12033" width="11.42578125" style="1"/>
    <col min="12034" max="12034" width="2.42578125" style="1" customWidth="1"/>
    <col min="12035" max="12036" width="25.7109375" style="1" customWidth="1"/>
    <col min="12037" max="12047" width="11.42578125" style="1"/>
    <col min="12048" max="12048" width="17.140625" style="1" customWidth="1"/>
    <col min="12049" max="12050" width="11.42578125" style="1"/>
    <col min="12051" max="12051" width="17.140625" style="1" customWidth="1"/>
    <col min="12052" max="12289" width="11.42578125" style="1"/>
    <col min="12290" max="12290" width="2.42578125" style="1" customWidth="1"/>
    <col min="12291" max="12292" width="25.7109375" style="1" customWidth="1"/>
    <col min="12293" max="12303" width="11.42578125" style="1"/>
    <col min="12304" max="12304" width="17.140625" style="1" customWidth="1"/>
    <col min="12305" max="12306" width="11.42578125" style="1"/>
    <col min="12307" max="12307" width="17.140625" style="1" customWidth="1"/>
    <col min="12308" max="12545" width="11.42578125" style="1"/>
    <col min="12546" max="12546" width="2.42578125" style="1" customWidth="1"/>
    <col min="12547" max="12548" width="25.7109375" style="1" customWidth="1"/>
    <col min="12549" max="12559" width="11.42578125" style="1"/>
    <col min="12560" max="12560" width="17.140625" style="1" customWidth="1"/>
    <col min="12561" max="12562" width="11.42578125" style="1"/>
    <col min="12563" max="12563" width="17.140625" style="1" customWidth="1"/>
    <col min="12564" max="12801" width="11.42578125" style="1"/>
    <col min="12802" max="12802" width="2.42578125" style="1" customWidth="1"/>
    <col min="12803" max="12804" width="25.7109375" style="1" customWidth="1"/>
    <col min="12805" max="12815" width="11.42578125" style="1"/>
    <col min="12816" max="12816" width="17.140625" style="1" customWidth="1"/>
    <col min="12817" max="12818" width="11.42578125" style="1"/>
    <col min="12819" max="12819" width="17.140625" style="1" customWidth="1"/>
    <col min="12820" max="13057" width="11.42578125" style="1"/>
    <col min="13058" max="13058" width="2.42578125" style="1" customWidth="1"/>
    <col min="13059" max="13060" width="25.7109375" style="1" customWidth="1"/>
    <col min="13061" max="13071" width="11.42578125" style="1"/>
    <col min="13072" max="13072" width="17.140625" style="1" customWidth="1"/>
    <col min="13073" max="13074" width="11.42578125" style="1"/>
    <col min="13075" max="13075" width="17.140625" style="1" customWidth="1"/>
    <col min="13076" max="13313" width="11.42578125" style="1"/>
    <col min="13314" max="13314" width="2.42578125" style="1" customWidth="1"/>
    <col min="13315" max="13316" width="25.7109375" style="1" customWidth="1"/>
    <col min="13317" max="13327" width="11.42578125" style="1"/>
    <col min="13328" max="13328" width="17.140625" style="1" customWidth="1"/>
    <col min="13329" max="13330" width="11.42578125" style="1"/>
    <col min="13331" max="13331" width="17.140625" style="1" customWidth="1"/>
    <col min="13332" max="13569" width="11.42578125" style="1"/>
    <col min="13570" max="13570" width="2.42578125" style="1" customWidth="1"/>
    <col min="13571" max="13572" width="25.7109375" style="1" customWidth="1"/>
    <col min="13573" max="13583" width="11.42578125" style="1"/>
    <col min="13584" max="13584" width="17.140625" style="1" customWidth="1"/>
    <col min="13585" max="13586" width="11.42578125" style="1"/>
    <col min="13587" max="13587" width="17.140625" style="1" customWidth="1"/>
    <col min="13588" max="13825" width="11.42578125" style="1"/>
    <col min="13826" max="13826" width="2.42578125" style="1" customWidth="1"/>
    <col min="13827" max="13828" width="25.7109375" style="1" customWidth="1"/>
    <col min="13829" max="13839" width="11.42578125" style="1"/>
    <col min="13840" max="13840" width="17.140625" style="1" customWidth="1"/>
    <col min="13841" max="13842" width="11.42578125" style="1"/>
    <col min="13843" max="13843" width="17.140625" style="1" customWidth="1"/>
    <col min="13844" max="14081" width="11.42578125" style="1"/>
    <col min="14082" max="14082" width="2.42578125" style="1" customWidth="1"/>
    <col min="14083" max="14084" width="25.7109375" style="1" customWidth="1"/>
    <col min="14085" max="14095" width="11.42578125" style="1"/>
    <col min="14096" max="14096" width="17.140625" style="1" customWidth="1"/>
    <col min="14097" max="14098" width="11.42578125" style="1"/>
    <col min="14099" max="14099" width="17.140625" style="1" customWidth="1"/>
    <col min="14100" max="14337" width="11.42578125" style="1"/>
    <col min="14338" max="14338" width="2.42578125" style="1" customWidth="1"/>
    <col min="14339" max="14340" width="25.7109375" style="1" customWidth="1"/>
    <col min="14341" max="14351" width="11.42578125" style="1"/>
    <col min="14352" max="14352" width="17.140625" style="1" customWidth="1"/>
    <col min="14353" max="14354" width="11.42578125" style="1"/>
    <col min="14355" max="14355" width="17.140625" style="1" customWidth="1"/>
    <col min="14356" max="14593" width="11.42578125" style="1"/>
    <col min="14594" max="14594" width="2.42578125" style="1" customWidth="1"/>
    <col min="14595" max="14596" width="25.7109375" style="1" customWidth="1"/>
    <col min="14597" max="14607" width="11.42578125" style="1"/>
    <col min="14608" max="14608" width="17.140625" style="1" customWidth="1"/>
    <col min="14609" max="14610" width="11.42578125" style="1"/>
    <col min="14611" max="14611" width="17.140625" style="1" customWidth="1"/>
    <col min="14612" max="14849" width="11.42578125" style="1"/>
    <col min="14850" max="14850" width="2.42578125" style="1" customWidth="1"/>
    <col min="14851" max="14852" width="25.7109375" style="1" customWidth="1"/>
    <col min="14853" max="14863" width="11.42578125" style="1"/>
    <col min="14864" max="14864" width="17.140625" style="1" customWidth="1"/>
    <col min="14865" max="14866" width="11.42578125" style="1"/>
    <col min="14867" max="14867" width="17.140625" style="1" customWidth="1"/>
    <col min="14868" max="15105" width="11.42578125" style="1"/>
    <col min="15106" max="15106" width="2.42578125" style="1" customWidth="1"/>
    <col min="15107" max="15108" width="25.7109375" style="1" customWidth="1"/>
    <col min="15109" max="15119" width="11.42578125" style="1"/>
    <col min="15120" max="15120" width="17.140625" style="1" customWidth="1"/>
    <col min="15121" max="15122" width="11.42578125" style="1"/>
    <col min="15123" max="15123" width="17.140625" style="1" customWidth="1"/>
    <col min="15124" max="15361" width="11.42578125" style="1"/>
    <col min="15362" max="15362" width="2.42578125" style="1" customWidth="1"/>
    <col min="15363" max="15364" width="25.7109375" style="1" customWidth="1"/>
    <col min="15365" max="15375" width="11.42578125" style="1"/>
    <col min="15376" max="15376" width="17.140625" style="1" customWidth="1"/>
    <col min="15377" max="15378" width="11.42578125" style="1"/>
    <col min="15379" max="15379" width="17.140625" style="1" customWidth="1"/>
    <col min="15380" max="15617" width="11.42578125" style="1"/>
    <col min="15618" max="15618" width="2.42578125" style="1" customWidth="1"/>
    <col min="15619" max="15620" width="25.7109375" style="1" customWidth="1"/>
    <col min="15621" max="15631" width="11.42578125" style="1"/>
    <col min="15632" max="15632" width="17.140625" style="1" customWidth="1"/>
    <col min="15633" max="15634" width="11.42578125" style="1"/>
    <col min="15635" max="15635" width="17.140625" style="1" customWidth="1"/>
    <col min="15636" max="15873" width="11.42578125" style="1"/>
    <col min="15874" max="15874" width="2.42578125" style="1" customWidth="1"/>
    <col min="15875" max="15876" width="25.7109375" style="1" customWidth="1"/>
    <col min="15877" max="15887" width="11.42578125" style="1"/>
    <col min="15888" max="15888" width="17.140625" style="1" customWidth="1"/>
    <col min="15889" max="15890" width="11.42578125" style="1"/>
    <col min="15891" max="15891" width="17.140625" style="1" customWidth="1"/>
    <col min="15892" max="16129" width="11.42578125" style="1"/>
    <col min="16130" max="16130" width="2.42578125" style="1" customWidth="1"/>
    <col min="16131" max="16132" width="25.7109375" style="1" customWidth="1"/>
    <col min="16133" max="16143" width="11.42578125" style="1"/>
    <col min="16144" max="16144" width="17.140625" style="1" customWidth="1"/>
    <col min="16145" max="16146" width="11.42578125" style="1"/>
    <col min="16147" max="16147" width="17.140625" style="1" customWidth="1"/>
    <col min="16148" max="16384" width="11.42578125" style="1"/>
  </cols>
  <sheetData>
    <row r="1" spans="1:30" ht="15.75" thickBot="1" x14ac:dyDescent="0.3"/>
    <row r="2" spans="1:30" ht="21.75" thickBot="1" x14ac:dyDescent="0.3">
      <c r="A2" s="3" t="s">
        <v>0</v>
      </c>
      <c r="B2" s="4"/>
      <c r="C2" s="5" t="s">
        <v>1</v>
      </c>
      <c r="D2" s="6"/>
      <c r="E2" s="6"/>
      <c r="F2" s="6"/>
    </row>
    <row r="3" spans="1:30" ht="18.75" x14ac:dyDescent="0.25">
      <c r="B3" s="6"/>
      <c r="C3" s="6"/>
      <c r="D3" s="6"/>
      <c r="E3" s="6"/>
      <c r="F3" s="6"/>
    </row>
    <row r="4" spans="1:30" ht="18.75" x14ac:dyDescent="0.25">
      <c r="A4" s="7" t="s">
        <v>2</v>
      </c>
      <c r="B4" s="7"/>
      <c r="C4" s="7"/>
      <c r="D4" s="7"/>
      <c r="E4" s="7"/>
      <c r="F4" s="7"/>
      <c r="G4" s="7"/>
      <c r="H4" s="7"/>
      <c r="I4" s="7"/>
      <c r="J4" s="7"/>
      <c r="K4" s="7"/>
      <c r="L4" s="7"/>
      <c r="M4" s="7"/>
      <c r="N4" s="7"/>
      <c r="O4" s="8"/>
    </row>
    <row r="5" spans="1:30" ht="15.75" thickBot="1" x14ac:dyDescent="0.3"/>
    <row r="6" spans="1:30" ht="15.75" customHeight="1" thickBot="1" x14ac:dyDescent="0.3">
      <c r="B6" s="9" t="s">
        <v>3</v>
      </c>
      <c r="C6" s="10" t="s">
        <v>4</v>
      </c>
      <c r="D6" s="11"/>
      <c r="E6" s="11"/>
      <c r="F6" s="11"/>
      <c r="G6" s="11"/>
      <c r="H6" s="11"/>
      <c r="I6" s="12"/>
      <c r="J6" s="13"/>
    </row>
    <row r="7" spans="1:30" ht="24.75" customHeight="1" thickBot="1" x14ac:dyDescent="0.3">
      <c r="B7" s="14"/>
      <c r="C7" s="15" t="s">
        <v>5</v>
      </c>
      <c r="D7" s="10" t="s">
        <v>6</v>
      </c>
      <c r="E7" s="11"/>
      <c r="F7" s="12"/>
      <c r="G7" s="15" t="s">
        <v>7</v>
      </c>
      <c r="H7" s="15" t="s">
        <v>8</v>
      </c>
      <c r="I7" s="16" t="s">
        <v>9</v>
      </c>
    </row>
    <row r="8" spans="1:30" ht="44.25" customHeight="1" thickBot="1" x14ac:dyDescent="0.3">
      <c r="B8" s="17" t="s">
        <v>10</v>
      </c>
      <c r="C8" s="18" t="s">
        <v>11</v>
      </c>
      <c r="D8" s="19" t="s">
        <v>12</v>
      </c>
      <c r="E8" s="19" t="s">
        <v>13</v>
      </c>
      <c r="F8" s="19" t="s">
        <v>14</v>
      </c>
      <c r="G8" s="19">
        <v>-50</v>
      </c>
      <c r="H8" s="20">
        <v>1</v>
      </c>
      <c r="I8" s="20"/>
    </row>
    <row r="9" spans="1:30" ht="15.75" thickBot="1" x14ac:dyDescent="0.3">
      <c r="B9" s="21"/>
      <c r="C9" s="22" t="s">
        <v>15</v>
      </c>
      <c r="D9" s="23">
        <v>1884.5</v>
      </c>
      <c r="E9" s="23"/>
      <c r="F9" s="23">
        <v>1915.7</v>
      </c>
      <c r="G9" s="23">
        <v>-41</v>
      </c>
      <c r="H9" s="24">
        <v>0.3</v>
      </c>
      <c r="I9" s="24">
        <v>3</v>
      </c>
    </row>
    <row r="10" spans="1:30" ht="16.5" customHeight="1" thickBot="1" x14ac:dyDescent="0.3">
      <c r="B10" s="25" t="s">
        <v>16</v>
      </c>
      <c r="C10" s="26"/>
      <c r="D10" s="26"/>
      <c r="E10" s="26"/>
      <c r="F10" s="26"/>
      <c r="G10" s="26"/>
      <c r="H10" s="26"/>
      <c r="I10" s="27"/>
      <c r="J10" s="28"/>
    </row>
    <row r="11" spans="1:30" x14ac:dyDescent="0.25">
      <c r="B11" s="28"/>
      <c r="C11" s="28"/>
      <c r="D11" s="28"/>
      <c r="E11" s="28"/>
      <c r="F11" s="28"/>
      <c r="G11" s="28"/>
      <c r="H11" s="28"/>
      <c r="I11" s="28"/>
      <c r="J11" s="28"/>
    </row>
    <row r="12" spans="1:30" x14ac:dyDescent="0.25">
      <c r="B12" s="29"/>
      <c r="C12" s="30"/>
      <c r="D12" s="31"/>
      <c r="E12" s="32"/>
      <c r="F12" s="33"/>
      <c r="G12" s="33"/>
      <c r="H12" s="32"/>
      <c r="I12" s="34"/>
      <c r="J12" s="34"/>
    </row>
    <row r="13" spans="1:30" ht="18.75" x14ac:dyDescent="0.25">
      <c r="A13" s="7" t="s">
        <v>17</v>
      </c>
      <c r="B13" s="7"/>
      <c r="C13" s="7"/>
      <c r="D13" s="7"/>
      <c r="E13" s="7"/>
      <c r="F13" s="7"/>
      <c r="G13" s="7"/>
      <c r="H13" s="7"/>
      <c r="I13" s="7"/>
      <c r="J13" s="7"/>
      <c r="K13" s="7"/>
      <c r="L13" s="7"/>
      <c r="M13" s="7"/>
      <c r="N13" s="7"/>
      <c r="O13" s="8"/>
    </row>
    <row r="14" spans="1:30" ht="18.75" x14ac:dyDescent="0.25">
      <c r="A14" s="8"/>
      <c r="B14" s="8"/>
      <c r="C14" s="8"/>
      <c r="D14" s="8"/>
      <c r="E14" s="8"/>
      <c r="F14" s="8"/>
      <c r="G14" s="8"/>
      <c r="H14" s="8"/>
      <c r="I14" s="8"/>
      <c r="J14" s="8"/>
      <c r="K14" s="8"/>
      <c r="L14" s="8"/>
      <c r="M14" s="8"/>
      <c r="N14" s="8"/>
      <c r="O14" s="8"/>
    </row>
    <row r="15" spans="1:30" ht="18.75" x14ac:dyDescent="0.25">
      <c r="B15" s="35" t="s">
        <v>18</v>
      </c>
      <c r="C15" s="36"/>
      <c r="D15" s="35" t="s">
        <v>19</v>
      </c>
      <c r="E15" s="36"/>
      <c r="H15" s="37"/>
      <c r="I15" s="38" t="s">
        <v>20</v>
      </c>
      <c r="J15" s="38"/>
      <c r="K15" s="38"/>
      <c r="L15" s="38"/>
      <c r="M15" s="38"/>
      <c r="N15" s="38"/>
      <c r="O15" s="8"/>
      <c r="P15" s="8"/>
      <c r="Q15" s="8"/>
    </row>
    <row r="16" spans="1:30" ht="18.75" x14ac:dyDescent="0.25">
      <c r="B16" s="39" t="s">
        <v>21</v>
      </c>
      <c r="C16" s="39" t="s">
        <v>22</v>
      </c>
      <c r="D16" s="39" t="s">
        <v>23</v>
      </c>
      <c r="E16" s="39" t="s">
        <v>24</v>
      </c>
      <c r="G16" s="37"/>
      <c r="H16" s="37"/>
      <c r="I16" s="40" t="s">
        <v>25</v>
      </c>
      <c r="J16" s="40" t="s">
        <v>26</v>
      </c>
      <c r="K16" s="40" t="s">
        <v>27</v>
      </c>
      <c r="L16" s="40" t="s">
        <v>28</v>
      </c>
      <c r="M16" s="41" t="s">
        <v>29</v>
      </c>
      <c r="N16" s="41" t="s">
        <v>30</v>
      </c>
      <c r="O16" s="8"/>
      <c r="S16" s="1"/>
      <c r="T16" s="1"/>
      <c r="U16" s="1"/>
      <c r="V16" s="1"/>
      <c r="W16" s="1"/>
      <c r="X16" s="1"/>
      <c r="Y16" s="1"/>
      <c r="Z16" s="1"/>
      <c r="AA16" s="1"/>
      <c r="AB16" s="1"/>
      <c r="AC16" s="1"/>
      <c r="AD16" s="1"/>
    </row>
    <row r="17" spans="1:30" ht="27" customHeight="1" x14ac:dyDescent="0.25">
      <c r="B17" s="42">
        <v>2496</v>
      </c>
      <c r="C17" s="42">
        <v>2690</v>
      </c>
      <c r="D17" s="42">
        <v>3300</v>
      </c>
      <c r="E17" s="42">
        <v>4200</v>
      </c>
      <c r="G17" s="37"/>
      <c r="H17" s="43" t="s">
        <v>31</v>
      </c>
      <c r="I17" s="44" t="s">
        <v>32</v>
      </c>
      <c r="J17" s="44" t="s">
        <v>33</v>
      </c>
      <c r="K17" s="44" t="s">
        <v>34</v>
      </c>
      <c r="L17" s="44" t="s">
        <v>35</v>
      </c>
      <c r="M17" s="45" t="s">
        <v>36</v>
      </c>
      <c r="N17" s="45" t="s">
        <v>37</v>
      </c>
      <c r="S17" s="1"/>
      <c r="T17" s="1"/>
      <c r="U17" s="1"/>
      <c r="V17" s="1"/>
      <c r="W17" s="1"/>
      <c r="X17" s="1"/>
      <c r="Y17" s="1"/>
      <c r="Z17" s="1"/>
      <c r="AA17" s="1"/>
      <c r="AB17" s="1"/>
      <c r="AC17" s="1"/>
      <c r="AD17" s="1"/>
    </row>
    <row r="18" spans="1:30" x14ac:dyDescent="0.25">
      <c r="H18" s="43" t="s">
        <v>38</v>
      </c>
      <c r="I18" s="42">
        <v>2496</v>
      </c>
      <c r="J18" s="42">
        <v>2496</v>
      </c>
      <c r="K18" s="42">
        <v>2690</v>
      </c>
      <c r="L18" s="42">
        <v>2690</v>
      </c>
      <c r="M18" s="46"/>
      <c r="N18" s="47"/>
    </row>
    <row r="19" spans="1:30" x14ac:dyDescent="0.25">
      <c r="B19" s="40" t="s">
        <v>39</v>
      </c>
      <c r="C19" s="48" t="s">
        <v>40</v>
      </c>
      <c r="D19" s="48"/>
      <c r="E19" s="40" t="s">
        <v>41</v>
      </c>
      <c r="F19" s="40" t="s">
        <v>42</v>
      </c>
      <c r="H19" s="43" t="s">
        <v>43</v>
      </c>
      <c r="I19" s="42">
        <v>3300</v>
      </c>
      <c r="J19" s="42">
        <v>4200</v>
      </c>
      <c r="K19" s="42">
        <v>3300</v>
      </c>
      <c r="L19" s="42">
        <v>4200</v>
      </c>
      <c r="M19" s="47"/>
      <c r="N19" s="47"/>
    </row>
    <row r="20" spans="1:30" x14ac:dyDescent="0.25">
      <c r="B20" s="43" t="s">
        <v>44</v>
      </c>
      <c r="C20" s="43" t="s">
        <v>45</v>
      </c>
      <c r="D20" s="43" t="s">
        <v>46</v>
      </c>
      <c r="E20" s="49">
        <f t="shared" ref="E20:E25" si="0">IF(AND(M20&lt;0,N20&gt;0),0,MIN(ABS(M20),ABS(N20)))</f>
        <v>610</v>
      </c>
      <c r="F20" s="49">
        <f t="shared" ref="F20:F25" si="1">MAX(ABS(M20),ABS(N20))</f>
        <v>1704</v>
      </c>
      <c r="H20" s="43" t="s">
        <v>47</v>
      </c>
      <c r="I20" s="42">
        <f>I$18-I$19</f>
        <v>-804</v>
      </c>
      <c r="J20" s="42">
        <f>J$18-J$19</f>
        <v>-1704</v>
      </c>
      <c r="K20" s="42">
        <f>K$18-K$19</f>
        <v>-610</v>
      </c>
      <c r="L20" s="42">
        <f>L$18-L$19</f>
        <v>-1510</v>
      </c>
      <c r="M20" s="50">
        <f t="shared" ref="M20:M25" si="2">MIN(I20:L20)</f>
        <v>-1704</v>
      </c>
      <c r="N20" s="50">
        <f t="shared" ref="N20:N25" si="3">MAX(I20:L20)</f>
        <v>-610</v>
      </c>
    </row>
    <row r="21" spans="1:30" x14ac:dyDescent="0.25">
      <c r="B21" s="43" t="s">
        <v>48</v>
      </c>
      <c r="C21" s="43" t="s">
        <v>49</v>
      </c>
      <c r="D21" s="43" t="s">
        <v>50</v>
      </c>
      <c r="E21" s="49">
        <f t="shared" si="0"/>
        <v>5796</v>
      </c>
      <c r="F21" s="49">
        <f t="shared" si="1"/>
        <v>6890</v>
      </c>
      <c r="H21" s="43" t="s">
        <v>51</v>
      </c>
      <c r="I21" s="42">
        <f>I$18+I$19</f>
        <v>5796</v>
      </c>
      <c r="J21" s="42">
        <f>J$18+J$19</f>
        <v>6696</v>
      </c>
      <c r="K21" s="42">
        <f>K$18+K$19</f>
        <v>5990</v>
      </c>
      <c r="L21" s="42">
        <f>L$18+L$19</f>
        <v>6890</v>
      </c>
      <c r="M21" s="50">
        <f t="shared" si="2"/>
        <v>5796</v>
      </c>
      <c r="N21" s="50">
        <f t="shared" si="3"/>
        <v>6890</v>
      </c>
    </row>
    <row r="22" spans="1:30" ht="22.5" x14ac:dyDescent="0.25">
      <c r="B22" s="43" t="s">
        <v>52</v>
      </c>
      <c r="C22" s="43" t="s">
        <v>53</v>
      </c>
      <c r="D22" s="43" t="s">
        <v>54</v>
      </c>
      <c r="E22" s="49">
        <f t="shared" si="0"/>
        <v>792</v>
      </c>
      <c r="F22" s="49">
        <f t="shared" si="1"/>
        <v>2080</v>
      </c>
      <c r="H22" s="43" t="s">
        <v>55</v>
      </c>
      <c r="I22" s="42">
        <f>2*I$18-I$19</f>
        <v>1692</v>
      </c>
      <c r="J22" s="42">
        <f>2*J$18-J$19</f>
        <v>792</v>
      </c>
      <c r="K22" s="42">
        <f>2*K$18-K$19</f>
        <v>2080</v>
      </c>
      <c r="L22" s="42">
        <f>2*L$18-L$19</f>
        <v>1180</v>
      </c>
      <c r="M22" s="50">
        <f t="shared" si="2"/>
        <v>792</v>
      </c>
      <c r="N22" s="50">
        <f t="shared" si="3"/>
        <v>2080</v>
      </c>
    </row>
    <row r="23" spans="1:30" ht="22.5" x14ac:dyDescent="0.25">
      <c r="B23" s="43" t="s">
        <v>56</v>
      </c>
      <c r="C23" s="43" t="s">
        <v>57</v>
      </c>
      <c r="D23" s="43" t="s">
        <v>58</v>
      </c>
      <c r="E23" s="49">
        <f t="shared" si="0"/>
        <v>3910</v>
      </c>
      <c r="F23" s="49">
        <f t="shared" si="1"/>
        <v>5904</v>
      </c>
      <c r="H23" s="43" t="s">
        <v>59</v>
      </c>
      <c r="I23" s="42">
        <f>2*I$19-I$18</f>
        <v>4104</v>
      </c>
      <c r="J23" s="42">
        <f>2*J$19-J$18</f>
        <v>5904</v>
      </c>
      <c r="K23" s="42">
        <f>2*K$19-K$18</f>
        <v>3910</v>
      </c>
      <c r="L23" s="42">
        <f>2*L$19-L$18</f>
        <v>5710</v>
      </c>
      <c r="M23" s="50">
        <f t="shared" si="2"/>
        <v>3910</v>
      </c>
      <c r="N23" s="50">
        <f t="shared" si="3"/>
        <v>5904</v>
      </c>
    </row>
    <row r="24" spans="1:30" ht="22.5" x14ac:dyDescent="0.25">
      <c r="B24" s="43" t="s">
        <v>60</v>
      </c>
      <c r="C24" s="43" t="s">
        <v>61</v>
      </c>
      <c r="D24" s="43" t="s">
        <v>62</v>
      </c>
      <c r="E24" s="49">
        <f t="shared" si="0"/>
        <v>8292</v>
      </c>
      <c r="F24" s="49">
        <f t="shared" si="1"/>
        <v>9580</v>
      </c>
      <c r="H24" s="43" t="s">
        <v>63</v>
      </c>
      <c r="I24" s="42">
        <f>2*I$18+I$19</f>
        <v>8292</v>
      </c>
      <c r="J24" s="42">
        <f>2*J$18+J$19</f>
        <v>9192</v>
      </c>
      <c r="K24" s="42">
        <f>2*K$18+K$19</f>
        <v>8680</v>
      </c>
      <c r="L24" s="42">
        <f>2*L$18+L$19</f>
        <v>9580</v>
      </c>
      <c r="M24" s="50">
        <f t="shared" si="2"/>
        <v>8292</v>
      </c>
      <c r="N24" s="50">
        <f t="shared" si="3"/>
        <v>9580</v>
      </c>
    </row>
    <row r="25" spans="1:30" ht="22.5" x14ac:dyDescent="0.25">
      <c r="B25" s="43" t="s">
        <v>64</v>
      </c>
      <c r="C25" s="43" t="s">
        <v>65</v>
      </c>
      <c r="D25" s="43" t="s">
        <v>66</v>
      </c>
      <c r="E25" s="49">
        <f t="shared" si="0"/>
        <v>9096</v>
      </c>
      <c r="F25" s="49">
        <f t="shared" si="1"/>
        <v>11090</v>
      </c>
      <c r="H25" s="43" t="s">
        <v>67</v>
      </c>
      <c r="I25" s="42">
        <f>2*I$19+I$18</f>
        <v>9096</v>
      </c>
      <c r="J25" s="42">
        <f>2*J$19+J$18</f>
        <v>10896</v>
      </c>
      <c r="K25" s="42">
        <f>2*K$19+K$18</f>
        <v>9290</v>
      </c>
      <c r="L25" s="42">
        <f>2*L$19+L$18</f>
        <v>11090</v>
      </c>
      <c r="M25" s="50">
        <f t="shared" si="2"/>
        <v>9096</v>
      </c>
      <c r="N25" s="50">
        <f t="shared" si="3"/>
        <v>11090</v>
      </c>
    </row>
    <row r="28" spans="1:30" ht="18.75" x14ac:dyDescent="0.25">
      <c r="A28" s="7" t="s">
        <v>68</v>
      </c>
      <c r="B28" s="7"/>
      <c r="C28" s="7"/>
      <c r="D28" s="7"/>
      <c r="E28" s="7"/>
      <c r="F28" s="7"/>
      <c r="G28" s="7"/>
      <c r="H28" s="7"/>
      <c r="I28" s="7"/>
      <c r="J28" s="7"/>
      <c r="K28" s="7"/>
      <c r="L28" s="7"/>
      <c r="M28" s="7"/>
      <c r="N28" s="7"/>
      <c r="O28" s="8"/>
    </row>
    <row r="29" spans="1:30" ht="19.5" customHeight="1" x14ac:dyDescent="0.25">
      <c r="A29" s="51" t="s">
        <v>69</v>
      </c>
      <c r="B29" s="52"/>
      <c r="C29" s="52"/>
      <c r="D29" s="52"/>
      <c r="E29" s="52"/>
      <c r="F29" s="52"/>
      <c r="G29" s="52"/>
      <c r="H29" s="52"/>
      <c r="I29" s="52"/>
      <c r="J29" s="52"/>
      <c r="K29" s="52"/>
      <c r="L29" s="52"/>
      <c r="M29" s="52"/>
      <c r="N29" s="53"/>
    </row>
    <row r="31" spans="1:30" ht="15.75" customHeight="1" x14ac:dyDescent="0.25">
      <c r="B31" s="54" t="s">
        <v>70</v>
      </c>
      <c r="C31" s="54" t="s">
        <v>4</v>
      </c>
      <c r="D31" s="54"/>
      <c r="E31" s="54"/>
      <c r="F31" s="54"/>
      <c r="G31" s="54"/>
      <c r="H31" s="54"/>
      <c r="I31" s="54"/>
      <c r="J31" s="54"/>
      <c r="K31" s="54"/>
      <c r="L31" s="54"/>
      <c r="M31" s="54"/>
    </row>
    <row r="32" spans="1:30" ht="24" x14ac:dyDescent="0.25">
      <c r="B32" s="54"/>
      <c r="C32" s="55" t="s">
        <v>5</v>
      </c>
      <c r="D32" s="56" t="s">
        <v>6</v>
      </c>
      <c r="E32" s="56"/>
      <c r="F32" s="56"/>
      <c r="G32" s="55" t="s">
        <v>7</v>
      </c>
      <c r="H32" s="55" t="s">
        <v>8</v>
      </c>
      <c r="I32" s="57" t="s">
        <v>9</v>
      </c>
      <c r="J32" s="54" t="s">
        <v>71</v>
      </c>
      <c r="K32" s="54"/>
      <c r="L32" s="54"/>
      <c r="M32" s="54"/>
    </row>
    <row r="33" spans="2:20" x14ac:dyDescent="0.25">
      <c r="B33" s="58" t="s">
        <v>1</v>
      </c>
      <c r="C33" s="59" t="s">
        <v>72</v>
      </c>
      <c r="D33" s="60">
        <v>2110</v>
      </c>
      <c r="E33" s="61" t="s">
        <v>13</v>
      </c>
      <c r="F33" s="60">
        <v>2170</v>
      </c>
      <c r="G33" s="61">
        <v>-50</v>
      </c>
      <c r="H33" s="61">
        <v>1</v>
      </c>
      <c r="I33" s="61" t="s">
        <v>13</v>
      </c>
      <c r="J33" s="62" t="s">
        <v>73</v>
      </c>
      <c r="K33" s="63" t="s">
        <v>74</v>
      </c>
      <c r="L33" s="62" t="s">
        <v>73</v>
      </c>
      <c r="M33" s="64" t="s">
        <v>73</v>
      </c>
      <c r="O33" s="65"/>
      <c r="P33" s="65"/>
      <c r="R33" s="66"/>
      <c r="S33" s="66"/>
    </row>
    <row r="34" spans="2:20" x14ac:dyDescent="0.25">
      <c r="B34" s="67"/>
      <c r="C34" s="59" t="s">
        <v>75</v>
      </c>
      <c r="D34" s="60">
        <v>1805</v>
      </c>
      <c r="E34" s="61" t="s">
        <v>13</v>
      </c>
      <c r="F34" s="60">
        <v>1880</v>
      </c>
      <c r="G34" s="61">
        <v>-50</v>
      </c>
      <c r="H34" s="61">
        <v>1</v>
      </c>
      <c r="I34" s="61" t="s">
        <v>13</v>
      </c>
      <c r="J34" s="42" t="s">
        <v>76</v>
      </c>
      <c r="K34" s="68" t="s">
        <v>13</v>
      </c>
      <c r="L34" s="42" t="s">
        <v>77</v>
      </c>
      <c r="M34" s="69" t="s">
        <v>78</v>
      </c>
      <c r="O34" s="65"/>
      <c r="P34" s="65"/>
      <c r="R34" s="66"/>
      <c r="S34" s="66"/>
    </row>
    <row r="35" spans="2:20" ht="22.5" x14ac:dyDescent="0.25">
      <c r="B35" s="67"/>
      <c r="C35" s="59" t="s">
        <v>79</v>
      </c>
      <c r="D35" s="60">
        <v>869</v>
      </c>
      <c r="E35" s="61" t="s">
        <v>13</v>
      </c>
      <c r="F35" s="60">
        <v>894</v>
      </c>
      <c r="G35" s="61">
        <v>-50</v>
      </c>
      <c r="H35" s="61">
        <v>1</v>
      </c>
      <c r="I35" s="61" t="s">
        <v>13</v>
      </c>
      <c r="J35" s="42" t="s">
        <v>80</v>
      </c>
      <c r="K35" s="68" t="s">
        <v>81</v>
      </c>
      <c r="L35" s="42" t="s">
        <v>82</v>
      </c>
      <c r="M35" s="69" t="s">
        <v>83</v>
      </c>
      <c r="N35" s="70"/>
      <c r="O35" s="71"/>
      <c r="P35" s="71"/>
      <c r="Q35" s="72"/>
      <c r="R35" s="73"/>
      <c r="S35" s="73"/>
      <c r="T35" s="66"/>
    </row>
    <row r="36" spans="2:20" ht="22.5" x14ac:dyDescent="0.25">
      <c r="B36" s="67"/>
      <c r="C36" s="59" t="s">
        <v>84</v>
      </c>
      <c r="D36" s="60">
        <v>925</v>
      </c>
      <c r="E36" s="61" t="s">
        <v>13</v>
      </c>
      <c r="F36" s="60">
        <v>960</v>
      </c>
      <c r="G36" s="61">
        <v>-50</v>
      </c>
      <c r="H36" s="61">
        <v>1</v>
      </c>
      <c r="I36" s="61" t="s">
        <v>13</v>
      </c>
      <c r="J36" s="42" t="s">
        <v>85</v>
      </c>
      <c r="K36" s="68" t="s">
        <v>81</v>
      </c>
      <c r="L36" s="42" t="s">
        <v>86</v>
      </c>
      <c r="M36" s="69" t="s">
        <v>83</v>
      </c>
      <c r="O36" s="71"/>
      <c r="P36" s="71"/>
      <c r="Q36" s="72"/>
      <c r="R36" s="73"/>
      <c r="S36" s="73"/>
    </row>
    <row r="37" spans="2:20" ht="22.5" x14ac:dyDescent="0.25">
      <c r="B37" s="67"/>
      <c r="C37" s="59" t="s">
        <v>87</v>
      </c>
      <c r="D37" s="60">
        <v>1475.9</v>
      </c>
      <c r="E37" s="61" t="s">
        <v>13</v>
      </c>
      <c r="F37" s="60">
        <v>1495.9</v>
      </c>
      <c r="G37" s="61">
        <v>-50</v>
      </c>
      <c r="H37" s="61">
        <v>1</v>
      </c>
      <c r="I37" s="61" t="s">
        <v>13</v>
      </c>
      <c r="J37" s="42" t="s">
        <v>88</v>
      </c>
      <c r="K37" s="68" t="s">
        <v>81</v>
      </c>
      <c r="L37" s="42" t="s">
        <v>89</v>
      </c>
      <c r="M37" s="69" t="s">
        <v>83</v>
      </c>
      <c r="O37" s="71"/>
      <c r="P37" s="71"/>
      <c r="Q37" s="72"/>
      <c r="R37" s="73"/>
      <c r="S37" s="73"/>
    </row>
    <row r="38" spans="2:20" ht="22.5" x14ac:dyDescent="0.25">
      <c r="B38" s="67"/>
      <c r="C38" s="59" t="s">
        <v>90</v>
      </c>
      <c r="D38" s="60">
        <v>860</v>
      </c>
      <c r="E38" s="61" t="s">
        <v>13</v>
      </c>
      <c r="F38" s="60">
        <v>875</v>
      </c>
      <c r="G38" s="61">
        <v>-50</v>
      </c>
      <c r="H38" s="61">
        <v>1</v>
      </c>
      <c r="I38" s="61" t="s">
        <v>13</v>
      </c>
      <c r="J38" s="42" t="s">
        <v>91</v>
      </c>
      <c r="K38" s="68" t="s">
        <v>81</v>
      </c>
      <c r="L38" s="42" t="s">
        <v>92</v>
      </c>
      <c r="M38" s="69" t="s">
        <v>83</v>
      </c>
      <c r="N38" s="70"/>
      <c r="O38" s="71"/>
      <c r="P38" s="71"/>
      <c r="Q38" s="72"/>
      <c r="R38" s="73"/>
      <c r="S38" s="73"/>
      <c r="T38" s="66"/>
    </row>
    <row r="39" spans="2:20" ht="22.5" x14ac:dyDescent="0.25">
      <c r="B39" s="67"/>
      <c r="C39" s="59" t="s">
        <v>93</v>
      </c>
      <c r="D39" s="60">
        <v>875</v>
      </c>
      <c r="E39" s="61" t="s">
        <v>13</v>
      </c>
      <c r="F39" s="60">
        <v>890</v>
      </c>
      <c r="G39" s="61">
        <v>-50</v>
      </c>
      <c r="H39" s="61">
        <v>1</v>
      </c>
      <c r="I39" s="61" t="s">
        <v>13</v>
      </c>
      <c r="J39" s="42" t="s">
        <v>92</v>
      </c>
      <c r="K39" s="68" t="s">
        <v>81</v>
      </c>
      <c r="L39" s="42" t="s">
        <v>94</v>
      </c>
      <c r="M39" s="69" t="s">
        <v>83</v>
      </c>
      <c r="N39" s="70"/>
      <c r="O39" s="71"/>
      <c r="P39" s="71"/>
      <c r="Q39" s="72"/>
      <c r="R39" s="73"/>
      <c r="S39" s="73"/>
      <c r="T39" s="66"/>
    </row>
    <row r="40" spans="2:20" ht="22.5" x14ac:dyDescent="0.25">
      <c r="B40" s="67"/>
      <c r="C40" s="59" t="s">
        <v>95</v>
      </c>
      <c r="D40" s="60">
        <v>1495.9</v>
      </c>
      <c r="E40" s="61" t="s">
        <v>13</v>
      </c>
      <c r="F40" s="60">
        <v>1510.9</v>
      </c>
      <c r="G40" s="61">
        <v>-50</v>
      </c>
      <c r="H40" s="61">
        <v>1</v>
      </c>
      <c r="I40" s="61" t="s">
        <v>13</v>
      </c>
      <c r="J40" s="42" t="s">
        <v>89</v>
      </c>
      <c r="K40" s="68" t="s">
        <v>81</v>
      </c>
      <c r="L40" s="42" t="s">
        <v>96</v>
      </c>
      <c r="M40" s="69" t="s">
        <v>83</v>
      </c>
      <c r="N40" s="70"/>
      <c r="O40" s="71"/>
      <c r="P40" s="71"/>
      <c r="Q40" s="72"/>
      <c r="R40" s="73"/>
      <c r="S40" s="73"/>
      <c r="T40" s="66"/>
    </row>
    <row r="41" spans="2:20" ht="22.5" x14ac:dyDescent="0.25">
      <c r="B41" s="67"/>
      <c r="C41" s="59" t="s">
        <v>97</v>
      </c>
      <c r="D41" s="60">
        <v>859</v>
      </c>
      <c r="E41" s="61" t="s">
        <v>13</v>
      </c>
      <c r="F41" s="60">
        <v>894</v>
      </c>
      <c r="G41" s="61">
        <v>-50</v>
      </c>
      <c r="H41" s="61">
        <v>1</v>
      </c>
      <c r="I41" s="61" t="s">
        <v>13</v>
      </c>
      <c r="J41" s="42" t="s">
        <v>98</v>
      </c>
      <c r="K41" s="68" t="s">
        <v>81</v>
      </c>
      <c r="L41" s="42" t="s">
        <v>82</v>
      </c>
      <c r="M41" s="69" t="s">
        <v>83</v>
      </c>
      <c r="N41" s="70"/>
      <c r="O41" s="71"/>
      <c r="P41" s="71"/>
      <c r="Q41" s="72"/>
      <c r="R41" s="73"/>
      <c r="S41" s="73"/>
      <c r="T41" s="66"/>
    </row>
    <row r="42" spans="2:20" ht="22.5" x14ac:dyDescent="0.25">
      <c r="B42" s="67"/>
      <c r="C42" s="59" t="s">
        <v>99</v>
      </c>
      <c r="D42" s="60">
        <v>758</v>
      </c>
      <c r="E42" s="61" t="s">
        <v>13</v>
      </c>
      <c r="F42" s="60">
        <v>803</v>
      </c>
      <c r="G42" s="61">
        <v>-50</v>
      </c>
      <c r="H42" s="61">
        <v>1</v>
      </c>
      <c r="I42" s="61" t="s">
        <v>13</v>
      </c>
      <c r="J42" s="42" t="s">
        <v>100</v>
      </c>
      <c r="K42" s="68" t="s">
        <v>81</v>
      </c>
      <c r="L42" s="42" t="s">
        <v>101</v>
      </c>
      <c r="M42" s="69" t="s">
        <v>83</v>
      </c>
      <c r="N42" s="2"/>
      <c r="O42" s="71"/>
      <c r="P42" s="71"/>
      <c r="Q42" s="72"/>
      <c r="R42" s="73"/>
      <c r="S42" s="73"/>
      <c r="T42" s="73"/>
    </row>
    <row r="43" spans="2:20" x14ac:dyDescent="0.25">
      <c r="B43" s="67"/>
      <c r="C43" s="59" t="s">
        <v>102</v>
      </c>
      <c r="D43" s="60">
        <v>1900</v>
      </c>
      <c r="E43" s="61" t="s">
        <v>13</v>
      </c>
      <c r="F43" s="60">
        <v>1920</v>
      </c>
      <c r="G43" s="61">
        <v>-50</v>
      </c>
      <c r="H43" s="61">
        <v>1</v>
      </c>
      <c r="I43" s="61" t="s">
        <v>13</v>
      </c>
      <c r="J43" s="42" t="s">
        <v>103</v>
      </c>
      <c r="K43" s="68" t="s">
        <v>13</v>
      </c>
      <c r="L43" s="42" t="s">
        <v>104</v>
      </c>
      <c r="M43" s="69" t="s">
        <v>78</v>
      </c>
      <c r="N43" s="70"/>
      <c r="O43" s="71"/>
      <c r="P43" s="71"/>
      <c r="Q43" s="72"/>
      <c r="R43" s="73"/>
      <c r="S43" s="73"/>
      <c r="T43" s="73"/>
    </row>
    <row r="44" spans="2:20" x14ac:dyDescent="0.25">
      <c r="B44" s="67"/>
      <c r="C44" s="59" t="s">
        <v>105</v>
      </c>
      <c r="D44" s="60">
        <v>2010</v>
      </c>
      <c r="E44" s="61" t="s">
        <v>13</v>
      </c>
      <c r="F44" s="60">
        <v>2025</v>
      </c>
      <c r="G44" s="61">
        <v>-50</v>
      </c>
      <c r="H44" s="61">
        <v>1</v>
      </c>
      <c r="I44" s="61" t="s">
        <v>13</v>
      </c>
      <c r="J44" s="42" t="s">
        <v>106</v>
      </c>
      <c r="K44" s="68" t="s">
        <v>13</v>
      </c>
      <c r="L44" s="42" t="s">
        <v>107</v>
      </c>
      <c r="M44" s="69" t="s">
        <v>78</v>
      </c>
      <c r="N44" s="70"/>
      <c r="O44" s="71"/>
      <c r="P44" s="71"/>
      <c r="Q44" s="72"/>
      <c r="R44" s="73"/>
      <c r="S44" s="73"/>
      <c r="T44" s="66"/>
    </row>
    <row r="45" spans="2:20" x14ac:dyDescent="0.25">
      <c r="B45" s="67"/>
      <c r="C45" s="59" t="s">
        <v>108</v>
      </c>
      <c r="D45" s="60">
        <v>1880</v>
      </c>
      <c r="E45" s="61" t="s">
        <v>13</v>
      </c>
      <c r="F45" s="60">
        <v>1920</v>
      </c>
      <c r="G45" s="61">
        <v>-50</v>
      </c>
      <c r="H45" s="61">
        <v>1</v>
      </c>
      <c r="I45" s="61" t="s">
        <v>13</v>
      </c>
      <c r="J45" s="42" t="s">
        <v>77</v>
      </c>
      <c r="K45" s="68" t="s">
        <v>13</v>
      </c>
      <c r="L45" s="42" t="s">
        <v>104</v>
      </c>
      <c r="M45" s="69" t="s">
        <v>78</v>
      </c>
      <c r="N45" s="70"/>
      <c r="O45" s="71"/>
      <c r="P45" s="71"/>
      <c r="Q45" s="72"/>
      <c r="R45" s="73"/>
      <c r="S45" s="73"/>
      <c r="T45" s="66"/>
    </row>
    <row r="46" spans="2:20" x14ac:dyDescent="0.25">
      <c r="B46" s="67"/>
      <c r="C46" s="59" t="s">
        <v>109</v>
      </c>
      <c r="D46" s="60">
        <v>2300</v>
      </c>
      <c r="E46" s="61" t="s">
        <v>13</v>
      </c>
      <c r="F46" s="60">
        <v>2400</v>
      </c>
      <c r="G46" s="61">
        <v>-50</v>
      </c>
      <c r="H46" s="61">
        <v>1</v>
      </c>
      <c r="I46" s="61" t="s">
        <v>13</v>
      </c>
      <c r="J46" s="42" t="s">
        <v>73</v>
      </c>
      <c r="K46" s="68" t="s">
        <v>74</v>
      </c>
      <c r="L46" s="42" t="s">
        <v>73</v>
      </c>
      <c r="M46" s="69" t="s">
        <v>73</v>
      </c>
      <c r="O46" s="71"/>
      <c r="P46" s="71"/>
      <c r="Q46" s="72"/>
      <c r="R46" s="73"/>
      <c r="S46" s="73"/>
    </row>
    <row r="47" spans="2:20" ht="22.5" x14ac:dyDescent="0.25">
      <c r="B47" s="67"/>
      <c r="C47" s="59" t="s">
        <v>110</v>
      </c>
      <c r="D47" s="60">
        <v>703</v>
      </c>
      <c r="E47" s="61" t="s">
        <v>13</v>
      </c>
      <c r="F47" s="60">
        <v>803</v>
      </c>
      <c r="G47" s="61">
        <v>-50</v>
      </c>
      <c r="H47" s="61">
        <v>1</v>
      </c>
      <c r="I47" s="61" t="s">
        <v>13</v>
      </c>
      <c r="J47" s="42" t="s">
        <v>111</v>
      </c>
      <c r="K47" s="68" t="s">
        <v>81</v>
      </c>
      <c r="L47" s="42" t="s">
        <v>101</v>
      </c>
      <c r="M47" s="69" t="s">
        <v>83</v>
      </c>
      <c r="O47" s="71"/>
      <c r="P47" s="71"/>
      <c r="Q47" s="72"/>
      <c r="R47" s="73"/>
      <c r="S47" s="73"/>
    </row>
    <row r="48" spans="2:20" ht="22.5" x14ac:dyDescent="0.25">
      <c r="B48" s="67"/>
      <c r="C48" s="59" t="s">
        <v>112</v>
      </c>
      <c r="D48" s="60">
        <v>1447</v>
      </c>
      <c r="E48" s="61" t="s">
        <v>13</v>
      </c>
      <c r="F48" s="60">
        <v>1467</v>
      </c>
      <c r="G48" s="61">
        <v>-50</v>
      </c>
      <c r="H48" s="61">
        <v>1</v>
      </c>
      <c r="I48" s="61" t="s">
        <v>13</v>
      </c>
      <c r="J48" s="42" t="s">
        <v>113</v>
      </c>
      <c r="K48" s="68" t="s">
        <v>81</v>
      </c>
      <c r="L48" s="42" t="s">
        <v>114</v>
      </c>
      <c r="M48" s="69" t="s">
        <v>83</v>
      </c>
      <c r="O48" s="71"/>
      <c r="P48" s="71"/>
      <c r="Q48" s="72"/>
      <c r="R48" s="73"/>
      <c r="S48" s="73"/>
    </row>
    <row r="49" spans="1:30" x14ac:dyDescent="0.25">
      <c r="B49" s="67"/>
      <c r="C49" s="59" t="s">
        <v>115</v>
      </c>
      <c r="D49" s="60">
        <v>460</v>
      </c>
      <c r="E49" s="61" t="s">
        <v>13</v>
      </c>
      <c r="F49" s="60">
        <v>465</v>
      </c>
      <c r="G49" s="61">
        <v>-50</v>
      </c>
      <c r="H49" s="61">
        <v>1</v>
      </c>
      <c r="I49" s="61" t="s">
        <v>13</v>
      </c>
      <c r="J49" s="42" t="s">
        <v>73</v>
      </c>
      <c r="K49" s="68" t="s">
        <v>74</v>
      </c>
      <c r="L49" s="42" t="s">
        <v>73</v>
      </c>
      <c r="M49" s="69" t="s">
        <v>73</v>
      </c>
      <c r="O49" s="71"/>
      <c r="P49" s="71"/>
      <c r="Q49" s="72"/>
      <c r="R49" s="73"/>
      <c r="S49" s="73"/>
    </row>
    <row r="50" spans="1:30" ht="22.5" x14ac:dyDescent="0.25">
      <c r="B50" s="67"/>
      <c r="C50" s="59" t="s">
        <v>116</v>
      </c>
      <c r="D50" s="60">
        <v>1475</v>
      </c>
      <c r="E50" s="61" t="s">
        <v>13</v>
      </c>
      <c r="F50" s="60">
        <v>1518</v>
      </c>
      <c r="G50" s="61">
        <v>-50</v>
      </c>
      <c r="H50" s="61">
        <v>1</v>
      </c>
      <c r="I50" s="61" t="s">
        <v>13</v>
      </c>
      <c r="J50" s="42" t="s">
        <v>117</v>
      </c>
      <c r="K50" s="68" t="s">
        <v>81</v>
      </c>
      <c r="L50" s="42" t="s">
        <v>118</v>
      </c>
      <c r="M50" s="69" t="s">
        <v>83</v>
      </c>
      <c r="O50" s="71"/>
      <c r="P50" s="71"/>
      <c r="Q50" s="72"/>
      <c r="R50" s="73"/>
      <c r="S50" s="73"/>
    </row>
    <row r="51" spans="1:30" x14ac:dyDescent="0.25">
      <c r="B51" s="74"/>
      <c r="C51" s="59" t="s">
        <v>15</v>
      </c>
      <c r="D51" s="60">
        <v>1884.5</v>
      </c>
      <c r="E51" s="61" t="s">
        <v>13</v>
      </c>
      <c r="F51" s="60">
        <v>1915.7</v>
      </c>
      <c r="G51" s="61">
        <v>-41</v>
      </c>
      <c r="H51" s="61">
        <v>0.3</v>
      </c>
      <c r="I51" s="61">
        <v>3</v>
      </c>
      <c r="J51" s="42" t="s">
        <v>119</v>
      </c>
      <c r="K51" s="68" t="s">
        <v>13</v>
      </c>
      <c r="L51" s="42" t="s">
        <v>120</v>
      </c>
      <c r="M51" s="69" t="s">
        <v>78</v>
      </c>
      <c r="O51" s="71"/>
      <c r="P51" s="71"/>
      <c r="Q51" s="72"/>
      <c r="R51" s="73"/>
      <c r="S51" s="73"/>
    </row>
    <row r="52" spans="1:30" x14ac:dyDescent="0.25">
      <c r="B52" s="2"/>
      <c r="C52" s="75"/>
      <c r="D52" s="76"/>
      <c r="E52" s="34"/>
      <c r="F52" s="77"/>
      <c r="G52" s="77"/>
      <c r="H52" s="34"/>
      <c r="I52" s="34"/>
      <c r="J52" s="34"/>
      <c r="K52" s="78"/>
      <c r="L52" s="78"/>
      <c r="S52" s="1"/>
    </row>
    <row r="53" spans="1:30" x14ac:dyDescent="0.25">
      <c r="B53" s="79"/>
      <c r="C53" s="33"/>
      <c r="D53" s="80"/>
      <c r="E53" s="32"/>
      <c r="F53" s="81"/>
      <c r="G53" s="81"/>
      <c r="H53" s="32"/>
      <c r="I53" s="34"/>
      <c r="J53" s="34"/>
      <c r="K53" s="37"/>
      <c r="L53" s="37"/>
      <c r="M53" s="37"/>
      <c r="N53" s="79"/>
      <c r="O53" s="79"/>
    </row>
    <row r="54" spans="1:30" ht="18.75" x14ac:dyDescent="0.25">
      <c r="A54" s="82" t="s">
        <v>121</v>
      </c>
      <c r="B54" s="82"/>
      <c r="C54" s="82"/>
      <c r="D54" s="82"/>
      <c r="E54" s="82"/>
      <c r="F54" s="82"/>
      <c r="G54" s="82"/>
      <c r="H54" s="82"/>
      <c r="I54" s="82"/>
      <c r="J54" s="82"/>
      <c r="K54" s="82"/>
      <c r="L54" s="82"/>
      <c r="M54" s="82"/>
      <c r="N54" s="82"/>
      <c r="O54" s="8"/>
    </row>
    <row r="55" spans="1:30" ht="13.5" customHeight="1" x14ac:dyDescent="0.25"/>
    <row r="56" spans="1:30" ht="34.5" customHeight="1" x14ac:dyDescent="0.25">
      <c r="B56" s="51" t="s">
        <v>122</v>
      </c>
      <c r="C56" s="52"/>
      <c r="D56" s="52"/>
      <c r="E56" s="52"/>
      <c r="F56" s="52"/>
      <c r="G56" s="52"/>
      <c r="H56" s="52"/>
      <c r="I56" s="52"/>
      <c r="J56" s="52"/>
      <c r="K56" s="52"/>
      <c r="L56" s="52"/>
      <c r="M56" s="52"/>
      <c r="N56" s="53"/>
    </row>
    <row r="57" spans="1:30" ht="59.25" customHeight="1" x14ac:dyDescent="0.25">
      <c r="B57" s="83" t="s">
        <v>123</v>
      </c>
      <c r="C57" s="83"/>
      <c r="D57" s="40" t="s">
        <v>124</v>
      </c>
      <c r="E57" s="40" t="s">
        <v>124</v>
      </c>
      <c r="F57" s="40" t="s">
        <v>124</v>
      </c>
      <c r="G57" s="40" t="s">
        <v>124</v>
      </c>
      <c r="H57" s="40" t="s">
        <v>124</v>
      </c>
      <c r="I57" s="40" t="s">
        <v>124</v>
      </c>
      <c r="J57" s="40" t="s">
        <v>124</v>
      </c>
      <c r="K57" s="40" t="s">
        <v>124</v>
      </c>
      <c r="L57" s="40" t="s">
        <v>124</v>
      </c>
      <c r="M57" s="40" t="s">
        <v>124</v>
      </c>
      <c r="N57" s="40" t="s">
        <v>124</v>
      </c>
      <c r="O57" s="40" t="s">
        <v>124</v>
      </c>
      <c r="P57" s="40" t="s">
        <v>124</v>
      </c>
      <c r="Q57" s="40" t="s">
        <v>124</v>
      </c>
      <c r="R57" s="40" t="s">
        <v>124</v>
      </c>
      <c r="S57" s="40" t="s">
        <v>124</v>
      </c>
      <c r="T57" s="40" t="s">
        <v>124</v>
      </c>
      <c r="U57" s="40" t="s">
        <v>124</v>
      </c>
      <c r="V57" s="40" t="s">
        <v>124</v>
      </c>
      <c r="W57" s="40" t="s">
        <v>124</v>
      </c>
      <c r="X57" s="40" t="s">
        <v>124</v>
      </c>
      <c r="Y57" s="40" t="s">
        <v>124</v>
      </c>
      <c r="Z57" s="40" t="s">
        <v>124</v>
      </c>
      <c r="AA57" s="40" t="s">
        <v>124</v>
      </c>
      <c r="AB57" s="40" t="s">
        <v>124</v>
      </c>
      <c r="AC57" s="40" t="s">
        <v>124</v>
      </c>
      <c r="AD57" s="40" t="s">
        <v>125</v>
      </c>
    </row>
    <row r="58" spans="1:30" ht="17.25" customHeight="1" x14ac:dyDescent="0.25">
      <c r="B58" s="84" t="s">
        <v>126</v>
      </c>
      <c r="C58" s="84" t="s">
        <v>127</v>
      </c>
      <c r="D58" s="85" t="s">
        <v>128</v>
      </c>
      <c r="E58" s="85" t="s">
        <v>129</v>
      </c>
      <c r="F58" s="85" t="s">
        <v>129</v>
      </c>
      <c r="G58" s="85" t="s">
        <v>130</v>
      </c>
      <c r="H58" s="85" t="s">
        <v>130</v>
      </c>
      <c r="I58" s="85" t="s">
        <v>131</v>
      </c>
      <c r="J58" s="85" t="s">
        <v>131</v>
      </c>
      <c r="K58" s="85" t="s">
        <v>132</v>
      </c>
      <c r="L58" s="85" t="s">
        <v>132</v>
      </c>
      <c r="M58" s="85" t="s">
        <v>133</v>
      </c>
      <c r="N58" s="85" t="s">
        <v>133</v>
      </c>
      <c r="O58" s="85" t="s">
        <v>134</v>
      </c>
      <c r="P58" s="85" t="s">
        <v>134</v>
      </c>
      <c r="Q58" s="85" t="s">
        <v>135</v>
      </c>
      <c r="R58" s="85" t="s">
        <v>135</v>
      </c>
      <c r="S58" s="85" t="s">
        <v>136</v>
      </c>
      <c r="T58" s="85" t="s">
        <v>136</v>
      </c>
      <c r="U58" s="85" t="s">
        <v>137</v>
      </c>
      <c r="V58" s="85" t="s">
        <v>138</v>
      </c>
      <c r="W58" s="85" t="s">
        <v>139</v>
      </c>
      <c r="X58" s="85" t="s">
        <v>140</v>
      </c>
      <c r="Y58" s="85" t="s">
        <v>140</v>
      </c>
      <c r="Z58" s="85" t="s">
        <v>141</v>
      </c>
      <c r="AA58" s="85" t="s">
        <v>141</v>
      </c>
      <c r="AB58" s="85" t="s">
        <v>142</v>
      </c>
      <c r="AC58" s="85" t="s">
        <v>142</v>
      </c>
      <c r="AD58" s="85" t="s">
        <v>143</v>
      </c>
    </row>
    <row r="59" spans="1:30" ht="28.5" customHeight="1" x14ac:dyDescent="0.25">
      <c r="B59" s="86" t="s">
        <v>144</v>
      </c>
      <c r="C59" s="86" t="s">
        <v>145</v>
      </c>
      <c r="D59" s="87" t="s">
        <v>78</v>
      </c>
      <c r="E59" s="87" t="s">
        <v>146</v>
      </c>
      <c r="F59" s="87" t="s">
        <v>78</v>
      </c>
      <c r="G59" s="87" t="s">
        <v>146</v>
      </c>
      <c r="H59" s="87" t="s">
        <v>78</v>
      </c>
      <c r="I59" s="87" t="s">
        <v>146</v>
      </c>
      <c r="J59" s="87" t="s">
        <v>78</v>
      </c>
      <c r="K59" s="87" t="s">
        <v>146</v>
      </c>
      <c r="L59" s="87" t="s">
        <v>78</v>
      </c>
      <c r="M59" s="87" t="s">
        <v>146</v>
      </c>
      <c r="N59" s="87" t="s">
        <v>78</v>
      </c>
      <c r="O59" s="87" t="s">
        <v>146</v>
      </c>
      <c r="P59" s="87" t="s">
        <v>78</v>
      </c>
      <c r="Q59" s="87" t="s">
        <v>146</v>
      </c>
      <c r="R59" s="87" t="s">
        <v>78</v>
      </c>
      <c r="S59" s="87" t="s">
        <v>146</v>
      </c>
      <c r="T59" s="87" t="s">
        <v>78</v>
      </c>
      <c r="U59" s="87" t="s">
        <v>78</v>
      </c>
      <c r="V59" s="87" t="s">
        <v>78</v>
      </c>
      <c r="W59" s="87" t="s">
        <v>78</v>
      </c>
      <c r="X59" s="87" t="s">
        <v>146</v>
      </c>
      <c r="Y59" s="87" t="s">
        <v>78</v>
      </c>
      <c r="Z59" s="87" t="s">
        <v>146</v>
      </c>
      <c r="AA59" s="87" t="s">
        <v>78</v>
      </c>
      <c r="AB59" s="87" t="s">
        <v>146</v>
      </c>
      <c r="AC59" s="87" t="s">
        <v>78</v>
      </c>
      <c r="AD59" s="87" t="s">
        <v>78</v>
      </c>
    </row>
    <row r="60" spans="1:30" ht="15.75" customHeight="1" x14ac:dyDescent="0.25">
      <c r="B60" s="84" t="s">
        <v>147</v>
      </c>
      <c r="C60" s="84" t="s">
        <v>148</v>
      </c>
      <c r="D60" s="49">
        <v>1805</v>
      </c>
      <c r="E60" s="49">
        <v>869</v>
      </c>
      <c r="F60" s="49">
        <v>869</v>
      </c>
      <c r="G60" s="49">
        <v>925</v>
      </c>
      <c r="H60" s="49">
        <v>925</v>
      </c>
      <c r="I60" s="49">
        <v>1475.9</v>
      </c>
      <c r="J60" s="49">
        <v>1475.9</v>
      </c>
      <c r="K60" s="49">
        <v>860</v>
      </c>
      <c r="L60" s="49">
        <v>860</v>
      </c>
      <c r="M60" s="49">
        <v>875</v>
      </c>
      <c r="N60" s="49">
        <v>875</v>
      </c>
      <c r="O60" s="49">
        <v>1495.9</v>
      </c>
      <c r="P60" s="49">
        <v>1495.9</v>
      </c>
      <c r="Q60" s="49">
        <v>859</v>
      </c>
      <c r="R60" s="49">
        <v>859</v>
      </c>
      <c r="S60" s="49">
        <v>758</v>
      </c>
      <c r="T60" s="49">
        <v>792</v>
      </c>
      <c r="U60" s="49">
        <v>1900</v>
      </c>
      <c r="V60" s="49">
        <v>2010</v>
      </c>
      <c r="W60" s="49">
        <v>1880</v>
      </c>
      <c r="X60" s="49">
        <v>703</v>
      </c>
      <c r="Y60" s="49">
        <v>792</v>
      </c>
      <c r="Z60" s="49">
        <v>1447</v>
      </c>
      <c r="AA60" s="49">
        <v>1447</v>
      </c>
      <c r="AB60" s="49">
        <v>1475</v>
      </c>
      <c r="AC60" s="49">
        <v>1475</v>
      </c>
      <c r="AD60" s="49">
        <v>1884.5</v>
      </c>
    </row>
    <row r="61" spans="1:30" ht="16.5" customHeight="1" x14ac:dyDescent="0.25">
      <c r="B61" s="88" t="s">
        <v>149</v>
      </c>
      <c r="C61" s="88" t="s">
        <v>150</v>
      </c>
      <c r="D61" s="49">
        <v>1880</v>
      </c>
      <c r="E61" s="49">
        <v>894</v>
      </c>
      <c r="F61" s="49">
        <v>894</v>
      </c>
      <c r="G61" s="49">
        <v>960</v>
      </c>
      <c r="H61" s="49">
        <v>960</v>
      </c>
      <c r="I61" s="49">
        <v>1495.9</v>
      </c>
      <c r="J61" s="49">
        <v>1495.9</v>
      </c>
      <c r="K61" s="49">
        <v>875</v>
      </c>
      <c r="L61" s="49">
        <v>875</v>
      </c>
      <c r="M61" s="49">
        <v>890</v>
      </c>
      <c r="N61" s="49">
        <v>890</v>
      </c>
      <c r="O61" s="49">
        <v>1510.9</v>
      </c>
      <c r="P61" s="49">
        <v>1510.9</v>
      </c>
      <c r="Q61" s="49">
        <v>894</v>
      </c>
      <c r="R61" s="49">
        <v>894</v>
      </c>
      <c r="S61" s="49">
        <v>803</v>
      </c>
      <c r="T61" s="49">
        <v>803</v>
      </c>
      <c r="U61" s="49">
        <v>1920</v>
      </c>
      <c r="V61" s="49">
        <v>2025</v>
      </c>
      <c r="W61" s="49">
        <v>1920</v>
      </c>
      <c r="X61" s="49">
        <v>803</v>
      </c>
      <c r="Y61" s="49">
        <v>803</v>
      </c>
      <c r="Z61" s="49">
        <v>1467</v>
      </c>
      <c r="AA61" s="49">
        <v>1467</v>
      </c>
      <c r="AB61" s="49">
        <v>1518</v>
      </c>
      <c r="AC61" s="49">
        <v>1518</v>
      </c>
      <c r="AD61" s="49">
        <v>1915.7</v>
      </c>
    </row>
    <row r="62" spans="1:30" ht="27" customHeight="1" x14ac:dyDescent="0.25">
      <c r="D62" s="89" t="s">
        <v>151</v>
      </c>
      <c r="E62" s="89" t="s">
        <v>151</v>
      </c>
      <c r="F62" s="89" t="s">
        <v>151</v>
      </c>
      <c r="G62" s="89" t="s">
        <v>151</v>
      </c>
      <c r="H62" s="89" t="s">
        <v>151</v>
      </c>
      <c r="I62" s="89" t="s">
        <v>151</v>
      </c>
      <c r="J62" s="89" t="s">
        <v>151</v>
      </c>
      <c r="K62" s="89" t="s">
        <v>151</v>
      </c>
      <c r="L62" s="89" t="s">
        <v>151</v>
      </c>
      <c r="M62" s="89" t="s">
        <v>151</v>
      </c>
      <c r="N62" s="89" t="s">
        <v>151</v>
      </c>
      <c r="O62" s="89" t="s">
        <v>152</v>
      </c>
      <c r="P62" s="89" t="s">
        <v>152</v>
      </c>
      <c r="Q62" s="89" t="s">
        <v>151</v>
      </c>
      <c r="R62" s="89" t="s">
        <v>151</v>
      </c>
      <c r="S62" s="89" t="s">
        <v>151</v>
      </c>
      <c r="T62" s="89" t="s">
        <v>151</v>
      </c>
      <c r="U62" s="89" t="s">
        <v>151</v>
      </c>
      <c r="V62" s="89" t="s">
        <v>151</v>
      </c>
      <c r="W62" s="89" t="s">
        <v>151</v>
      </c>
      <c r="X62" s="89" t="s">
        <v>151</v>
      </c>
      <c r="Y62" s="89" t="s">
        <v>151</v>
      </c>
      <c r="Z62" s="89" t="s">
        <v>151</v>
      </c>
      <c r="AA62" s="89" t="s">
        <v>151</v>
      </c>
      <c r="AB62" s="89" t="s">
        <v>152</v>
      </c>
      <c r="AC62" s="89" t="s">
        <v>152</v>
      </c>
      <c r="AD62" s="89" t="s">
        <v>151</v>
      </c>
    </row>
    <row r="63" spans="1:30" ht="13.5" customHeight="1" x14ac:dyDescent="0.25">
      <c r="B63" s="90" t="s">
        <v>153</v>
      </c>
      <c r="C63" s="91" t="s">
        <v>154</v>
      </c>
      <c r="D63" s="42">
        <f>ABS(D17-B17)</f>
        <v>804</v>
      </c>
      <c r="E63" s="42">
        <f t="shared" ref="E63:AD72" si="4">IF(E$58&lt;&gt;"",D63,"")</f>
        <v>804</v>
      </c>
      <c r="F63" s="42">
        <f t="shared" si="4"/>
        <v>804</v>
      </c>
      <c r="G63" s="42">
        <f t="shared" si="4"/>
        <v>804</v>
      </c>
      <c r="H63" s="42">
        <f t="shared" si="4"/>
        <v>804</v>
      </c>
      <c r="I63" s="42">
        <f t="shared" si="4"/>
        <v>804</v>
      </c>
      <c r="J63" s="42">
        <f t="shared" si="4"/>
        <v>804</v>
      </c>
      <c r="K63" s="42">
        <f t="shared" si="4"/>
        <v>804</v>
      </c>
      <c r="L63" s="42">
        <f t="shared" si="4"/>
        <v>804</v>
      </c>
      <c r="M63" s="42">
        <f t="shared" si="4"/>
        <v>804</v>
      </c>
      <c r="N63" s="42">
        <f t="shared" si="4"/>
        <v>804</v>
      </c>
      <c r="O63" s="42">
        <f t="shared" si="4"/>
        <v>804</v>
      </c>
      <c r="P63" s="42">
        <f t="shared" si="4"/>
        <v>804</v>
      </c>
      <c r="Q63" s="42">
        <f t="shared" si="4"/>
        <v>804</v>
      </c>
      <c r="R63" s="42">
        <f t="shared" si="4"/>
        <v>804</v>
      </c>
      <c r="S63" s="42">
        <f t="shared" si="4"/>
        <v>804</v>
      </c>
      <c r="T63" s="42">
        <f t="shared" si="4"/>
        <v>804</v>
      </c>
      <c r="U63" s="42">
        <f t="shared" si="4"/>
        <v>804</v>
      </c>
      <c r="V63" s="42">
        <f t="shared" si="4"/>
        <v>804</v>
      </c>
      <c r="W63" s="42">
        <f t="shared" si="4"/>
        <v>804</v>
      </c>
      <c r="X63" s="42">
        <f t="shared" si="4"/>
        <v>804</v>
      </c>
      <c r="Y63" s="42">
        <f t="shared" si="4"/>
        <v>804</v>
      </c>
      <c r="Z63" s="42">
        <f t="shared" si="4"/>
        <v>804</v>
      </c>
      <c r="AA63" s="42">
        <f t="shared" si="4"/>
        <v>804</v>
      </c>
      <c r="AB63" s="42">
        <f t="shared" si="4"/>
        <v>804</v>
      </c>
      <c r="AC63" s="42">
        <f t="shared" si="4"/>
        <v>804</v>
      </c>
      <c r="AD63" s="42">
        <f t="shared" si="4"/>
        <v>804</v>
      </c>
    </row>
    <row r="64" spans="1:30" x14ac:dyDescent="0.25">
      <c r="B64" s="90"/>
      <c r="C64" s="91" t="s">
        <v>155</v>
      </c>
      <c r="D64" s="42">
        <f>ABS(B17+D17)</f>
        <v>5796</v>
      </c>
      <c r="E64" s="42">
        <f t="shared" si="4"/>
        <v>5796</v>
      </c>
      <c r="F64" s="42">
        <f t="shared" si="4"/>
        <v>5796</v>
      </c>
      <c r="G64" s="42">
        <f t="shared" si="4"/>
        <v>5796</v>
      </c>
      <c r="H64" s="42">
        <f t="shared" si="4"/>
        <v>5796</v>
      </c>
      <c r="I64" s="42">
        <f t="shared" si="4"/>
        <v>5796</v>
      </c>
      <c r="J64" s="42">
        <f t="shared" si="4"/>
        <v>5796</v>
      </c>
      <c r="K64" s="42">
        <f t="shared" si="4"/>
        <v>5796</v>
      </c>
      <c r="L64" s="42">
        <f t="shared" si="4"/>
        <v>5796</v>
      </c>
      <c r="M64" s="42">
        <f t="shared" si="4"/>
        <v>5796</v>
      </c>
      <c r="N64" s="42">
        <f t="shared" si="4"/>
        <v>5796</v>
      </c>
      <c r="O64" s="42">
        <f t="shared" si="4"/>
        <v>5796</v>
      </c>
      <c r="P64" s="42">
        <f t="shared" si="4"/>
        <v>5796</v>
      </c>
      <c r="Q64" s="42">
        <f t="shared" si="4"/>
        <v>5796</v>
      </c>
      <c r="R64" s="42">
        <f t="shared" si="4"/>
        <v>5796</v>
      </c>
      <c r="S64" s="42">
        <f t="shared" si="4"/>
        <v>5796</v>
      </c>
      <c r="T64" s="42">
        <f t="shared" si="4"/>
        <v>5796</v>
      </c>
      <c r="U64" s="42">
        <f t="shared" si="4"/>
        <v>5796</v>
      </c>
      <c r="V64" s="42">
        <f t="shared" si="4"/>
        <v>5796</v>
      </c>
      <c r="W64" s="42">
        <f t="shared" si="4"/>
        <v>5796</v>
      </c>
      <c r="X64" s="42">
        <f t="shared" si="4"/>
        <v>5796</v>
      </c>
      <c r="Y64" s="42">
        <f t="shared" si="4"/>
        <v>5796</v>
      </c>
      <c r="Z64" s="42">
        <f t="shared" si="4"/>
        <v>5796</v>
      </c>
      <c r="AA64" s="42">
        <f t="shared" si="4"/>
        <v>5796</v>
      </c>
      <c r="AB64" s="42">
        <f t="shared" si="4"/>
        <v>5796</v>
      </c>
      <c r="AC64" s="42">
        <f t="shared" si="4"/>
        <v>5796</v>
      </c>
      <c r="AD64" s="42">
        <f t="shared" si="4"/>
        <v>5796</v>
      </c>
    </row>
    <row r="65" spans="1:30" x14ac:dyDescent="0.25">
      <c r="B65" s="90"/>
      <c r="C65" s="91" t="s">
        <v>156</v>
      </c>
      <c r="D65" s="42">
        <f>ABS(2*B17-D17)</f>
        <v>1692</v>
      </c>
      <c r="E65" s="42">
        <f t="shared" si="4"/>
        <v>1692</v>
      </c>
      <c r="F65" s="42">
        <f t="shared" si="4"/>
        <v>1692</v>
      </c>
      <c r="G65" s="42">
        <f t="shared" si="4"/>
        <v>1692</v>
      </c>
      <c r="H65" s="42">
        <f t="shared" si="4"/>
        <v>1692</v>
      </c>
      <c r="I65" s="42">
        <f t="shared" si="4"/>
        <v>1692</v>
      </c>
      <c r="J65" s="42">
        <f t="shared" si="4"/>
        <v>1692</v>
      </c>
      <c r="K65" s="42">
        <f t="shared" si="4"/>
        <v>1692</v>
      </c>
      <c r="L65" s="42">
        <f t="shared" si="4"/>
        <v>1692</v>
      </c>
      <c r="M65" s="42">
        <f t="shared" si="4"/>
        <v>1692</v>
      </c>
      <c r="N65" s="42">
        <f t="shared" si="4"/>
        <v>1692</v>
      </c>
      <c r="O65" s="42">
        <f t="shared" si="4"/>
        <v>1692</v>
      </c>
      <c r="P65" s="42">
        <f t="shared" si="4"/>
        <v>1692</v>
      </c>
      <c r="Q65" s="42">
        <f t="shared" si="4"/>
        <v>1692</v>
      </c>
      <c r="R65" s="42">
        <f t="shared" si="4"/>
        <v>1692</v>
      </c>
      <c r="S65" s="42">
        <f t="shared" si="4"/>
        <v>1692</v>
      </c>
      <c r="T65" s="42">
        <f t="shared" si="4"/>
        <v>1692</v>
      </c>
      <c r="U65" s="42">
        <f t="shared" si="4"/>
        <v>1692</v>
      </c>
      <c r="V65" s="42">
        <f t="shared" si="4"/>
        <v>1692</v>
      </c>
      <c r="W65" s="42">
        <f t="shared" si="4"/>
        <v>1692</v>
      </c>
      <c r="X65" s="42">
        <f t="shared" si="4"/>
        <v>1692</v>
      </c>
      <c r="Y65" s="42">
        <f t="shared" si="4"/>
        <v>1692</v>
      </c>
      <c r="Z65" s="42">
        <f t="shared" si="4"/>
        <v>1692</v>
      </c>
      <c r="AA65" s="42">
        <f t="shared" si="4"/>
        <v>1692</v>
      </c>
      <c r="AB65" s="42">
        <f t="shared" si="4"/>
        <v>1692</v>
      </c>
      <c r="AC65" s="42">
        <f t="shared" si="4"/>
        <v>1692</v>
      </c>
      <c r="AD65" s="42">
        <f t="shared" si="4"/>
        <v>1692</v>
      </c>
    </row>
    <row r="66" spans="1:30" x14ac:dyDescent="0.25">
      <c r="B66" s="90"/>
      <c r="C66" s="91" t="s">
        <v>157</v>
      </c>
      <c r="D66" s="42">
        <f>ABS(2*B17+D17)</f>
        <v>8292</v>
      </c>
      <c r="E66" s="42">
        <f t="shared" si="4"/>
        <v>8292</v>
      </c>
      <c r="F66" s="42">
        <f t="shared" si="4"/>
        <v>8292</v>
      </c>
      <c r="G66" s="42">
        <f t="shared" si="4"/>
        <v>8292</v>
      </c>
      <c r="H66" s="42">
        <f t="shared" si="4"/>
        <v>8292</v>
      </c>
      <c r="I66" s="42">
        <f t="shared" si="4"/>
        <v>8292</v>
      </c>
      <c r="J66" s="42">
        <f t="shared" si="4"/>
        <v>8292</v>
      </c>
      <c r="K66" s="42">
        <f t="shared" si="4"/>
        <v>8292</v>
      </c>
      <c r="L66" s="42">
        <f t="shared" si="4"/>
        <v>8292</v>
      </c>
      <c r="M66" s="42">
        <f t="shared" si="4"/>
        <v>8292</v>
      </c>
      <c r="N66" s="42">
        <f t="shared" si="4"/>
        <v>8292</v>
      </c>
      <c r="O66" s="42">
        <f t="shared" si="4"/>
        <v>8292</v>
      </c>
      <c r="P66" s="42">
        <f t="shared" si="4"/>
        <v>8292</v>
      </c>
      <c r="Q66" s="42">
        <f t="shared" si="4"/>
        <v>8292</v>
      </c>
      <c r="R66" s="42">
        <f t="shared" si="4"/>
        <v>8292</v>
      </c>
      <c r="S66" s="42">
        <f t="shared" si="4"/>
        <v>8292</v>
      </c>
      <c r="T66" s="42">
        <f t="shared" si="4"/>
        <v>8292</v>
      </c>
      <c r="U66" s="42">
        <f t="shared" si="4"/>
        <v>8292</v>
      </c>
      <c r="V66" s="42">
        <f t="shared" si="4"/>
        <v>8292</v>
      </c>
      <c r="W66" s="42">
        <f t="shared" si="4"/>
        <v>8292</v>
      </c>
      <c r="X66" s="42">
        <f t="shared" si="4"/>
        <v>8292</v>
      </c>
      <c r="Y66" s="42">
        <f t="shared" si="4"/>
        <v>8292</v>
      </c>
      <c r="Z66" s="42">
        <f t="shared" si="4"/>
        <v>8292</v>
      </c>
      <c r="AA66" s="42">
        <f t="shared" si="4"/>
        <v>8292</v>
      </c>
      <c r="AB66" s="42">
        <f t="shared" si="4"/>
        <v>8292</v>
      </c>
      <c r="AC66" s="42">
        <f t="shared" si="4"/>
        <v>8292</v>
      </c>
      <c r="AD66" s="42">
        <f t="shared" si="4"/>
        <v>8292</v>
      </c>
    </row>
    <row r="67" spans="1:30" x14ac:dyDescent="0.25">
      <c r="B67" s="90"/>
      <c r="C67" s="91" t="s">
        <v>158</v>
      </c>
      <c r="D67" s="42">
        <f>ABS(2*D17-B17)</f>
        <v>4104</v>
      </c>
      <c r="E67" s="42">
        <f t="shared" si="4"/>
        <v>4104</v>
      </c>
      <c r="F67" s="42">
        <f t="shared" si="4"/>
        <v>4104</v>
      </c>
      <c r="G67" s="42">
        <f t="shared" si="4"/>
        <v>4104</v>
      </c>
      <c r="H67" s="42">
        <f t="shared" si="4"/>
        <v>4104</v>
      </c>
      <c r="I67" s="42">
        <f t="shared" si="4"/>
        <v>4104</v>
      </c>
      <c r="J67" s="42">
        <f t="shared" si="4"/>
        <v>4104</v>
      </c>
      <c r="K67" s="42">
        <f t="shared" si="4"/>
        <v>4104</v>
      </c>
      <c r="L67" s="42">
        <f t="shared" si="4"/>
        <v>4104</v>
      </c>
      <c r="M67" s="42">
        <f t="shared" si="4"/>
        <v>4104</v>
      </c>
      <c r="N67" s="42">
        <f t="shared" si="4"/>
        <v>4104</v>
      </c>
      <c r="O67" s="42">
        <f t="shared" si="4"/>
        <v>4104</v>
      </c>
      <c r="P67" s="42">
        <f t="shared" si="4"/>
        <v>4104</v>
      </c>
      <c r="Q67" s="42">
        <f t="shared" si="4"/>
        <v>4104</v>
      </c>
      <c r="R67" s="42">
        <f t="shared" si="4"/>
        <v>4104</v>
      </c>
      <c r="S67" s="42">
        <f t="shared" si="4"/>
        <v>4104</v>
      </c>
      <c r="T67" s="42">
        <f t="shared" si="4"/>
        <v>4104</v>
      </c>
      <c r="U67" s="42">
        <f t="shared" si="4"/>
        <v>4104</v>
      </c>
      <c r="V67" s="42">
        <f t="shared" si="4"/>
        <v>4104</v>
      </c>
      <c r="W67" s="42">
        <f t="shared" si="4"/>
        <v>4104</v>
      </c>
      <c r="X67" s="42">
        <f t="shared" si="4"/>
        <v>4104</v>
      </c>
      <c r="Y67" s="42">
        <f t="shared" si="4"/>
        <v>4104</v>
      </c>
      <c r="Z67" s="42">
        <f t="shared" si="4"/>
        <v>4104</v>
      </c>
      <c r="AA67" s="42">
        <f t="shared" si="4"/>
        <v>4104</v>
      </c>
      <c r="AB67" s="42">
        <f t="shared" si="4"/>
        <v>4104</v>
      </c>
      <c r="AC67" s="42">
        <f t="shared" si="4"/>
        <v>4104</v>
      </c>
      <c r="AD67" s="42">
        <f t="shared" si="4"/>
        <v>4104</v>
      </c>
    </row>
    <row r="68" spans="1:30" x14ac:dyDescent="0.25">
      <c r="B68" s="90"/>
      <c r="C68" s="91" t="s">
        <v>159</v>
      </c>
      <c r="D68" s="42">
        <f>ABS(2*D17+B17)</f>
        <v>9096</v>
      </c>
      <c r="E68" s="42">
        <f t="shared" si="4"/>
        <v>9096</v>
      </c>
      <c r="F68" s="42">
        <f t="shared" si="4"/>
        <v>9096</v>
      </c>
      <c r="G68" s="42">
        <f t="shared" si="4"/>
        <v>9096</v>
      </c>
      <c r="H68" s="42">
        <f t="shared" si="4"/>
        <v>9096</v>
      </c>
      <c r="I68" s="42">
        <f t="shared" si="4"/>
        <v>9096</v>
      </c>
      <c r="J68" s="42">
        <f t="shared" si="4"/>
        <v>9096</v>
      </c>
      <c r="K68" s="42">
        <f t="shared" si="4"/>
        <v>9096</v>
      </c>
      <c r="L68" s="42">
        <f t="shared" si="4"/>
        <v>9096</v>
      </c>
      <c r="M68" s="42">
        <f t="shared" si="4"/>
        <v>9096</v>
      </c>
      <c r="N68" s="42">
        <f t="shared" si="4"/>
        <v>9096</v>
      </c>
      <c r="O68" s="42">
        <f t="shared" si="4"/>
        <v>9096</v>
      </c>
      <c r="P68" s="42">
        <f t="shared" si="4"/>
        <v>9096</v>
      </c>
      <c r="Q68" s="42">
        <f t="shared" si="4"/>
        <v>9096</v>
      </c>
      <c r="R68" s="42">
        <f t="shared" si="4"/>
        <v>9096</v>
      </c>
      <c r="S68" s="42">
        <f t="shared" si="4"/>
        <v>9096</v>
      </c>
      <c r="T68" s="42">
        <f t="shared" si="4"/>
        <v>9096</v>
      </c>
      <c r="U68" s="42">
        <f t="shared" si="4"/>
        <v>9096</v>
      </c>
      <c r="V68" s="42">
        <f t="shared" si="4"/>
        <v>9096</v>
      </c>
      <c r="W68" s="42">
        <f t="shared" si="4"/>
        <v>9096</v>
      </c>
      <c r="X68" s="42">
        <f t="shared" si="4"/>
        <v>9096</v>
      </c>
      <c r="Y68" s="42">
        <f t="shared" si="4"/>
        <v>9096</v>
      </c>
      <c r="Z68" s="42">
        <f t="shared" si="4"/>
        <v>9096</v>
      </c>
      <c r="AA68" s="42">
        <f t="shared" si="4"/>
        <v>9096</v>
      </c>
      <c r="AB68" s="42">
        <f t="shared" si="4"/>
        <v>9096</v>
      </c>
      <c r="AC68" s="42">
        <f t="shared" si="4"/>
        <v>9096</v>
      </c>
      <c r="AD68" s="42">
        <f t="shared" si="4"/>
        <v>9096</v>
      </c>
    </row>
    <row r="69" spans="1:30" ht="15" customHeight="1" x14ac:dyDescent="0.25">
      <c r="B69" s="92" t="s">
        <v>160</v>
      </c>
      <c r="C69" s="93" t="s">
        <v>161</v>
      </c>
      <c r="D69" s="94">
        <f>ABS(E17-C17)</f>
        <v>1510</v>
      </c>
      <c r="E69" s="94">
        <f t="shared" si="4"/>
        <v>1510</v>
      </c>
      <c r="F69" s="94">
        <f t="shared" si="4"/>
        <v>1510</v>
      </c>
      <c r="G69" s="94">
        <f t="shared" si="4"/>
        <v>1510</v>
      </c>
      <c r="H69" s="94">
        <f t="shared" si="4"/>
        <v>1510</v>
      </c>
      <c r="I69" s="94">
        <f t="shared" si="4"/>
        <v>1510</v>
      </c>
      <c r="J69" s="94">
        <f t="shared" si="4"/>
        <v>1510</v>
      </c>
      <c r="K69" s="94">
        <f t="shared" si="4"/>
        <v>1510</v>
      </c>
      <c r="L69" s="94">
        <f t="shared" si="4"/>
        <v>1510</v>
      </c>
      <c r="M69" s="94">
        <f t="shared" si="4"/>
        <v>1510</v>
      </c>
      <c r="N69" s="94">
        <f t="shared" si="4"/>
        <v>1510</v>
      </c>
      <c r="O69" s="94">
        <f t="shared" si="4"/>
        <v>1510</v>
      </c>
      <c r="P69" s="94">
        <f t="shared" si="4"/>
        <v>1510</v>
      </c>
      <c r="Q69" s="94">
        <f t="shared" si="4"/>
        <v>1510</v>
      </c>
      <c r="R69" s="94">
        <f t="shared" si="4"/>
        <v>1510</v>
      </c>
      <c r="S69" s="94">
        <f t="shared" si="4"/>
        <v>1510</v>
      </c>
      <c r="T69" s="94">
        <f t="shared" si="4"/>
        <v>1510</v>
      </c>
      <c r="U69" s="94">
        <f t="shared" si="4"/>
        <v>1510</v>
      </c>
      <c r="V69" s="94">
        <f t="shared" si="4"/>
        <v>1510</v>
      </c>
      <c r="W69" s="94">
        <f t="shared" si="4"/>
        <v>1510</v>
      </c>
      <c r="X69" s="94">
        <f t="shared" si="4"/>
        <v>1510</v>
      </c>
      <c r="Y69" s="94">
        <f t="shared" si="4"/>
        <v>1510</v>
      </c>
      <c r="Z69" s="94">
        <f t="shared" si="4"/>
        <v>1510</v>
      </c>
      <c r="AA69" s="94">
        <f t="shared" si="4"/>
        <v>1510</v>
      </c>
      <c r="AB69" s="94">
        <f t="shared" si="4"/>
        <v>1510</v>
      </c>
      <c r="AC69" s="94">
        <f t="shared" si="4"/>
        <v>1510</v>
      </c>
      <c r="AD69" s="94">
        <f t="shared" si="4"/>
        <v>1510</v>
      </c>
    </row>
    <row r="70" spans="1:30" x14ac:dyDescent="0.25">
      <c r="B70" s="95"/>
      <c r="C70" s="93" t="s">
        <v>162</v>
      </c>
      <c r="D70" s="94">
        <f>ABS(E17+C17)</f>
        <v>6890</v>
      </c>
      <c r="E70" s="94">
        <f t="shared" si="4"/>
        <v>6890</v>
      </c>
      <c r="F70" s="94">
        <f t="shared" si="4"/>
        <v>6890</v>
      </c>
      <c r="G70" s="94">
        <f t="shared" si="4"/>
        <v>6890</v>
      </c>
      <c r="H70" s="94">
        <f t="shared" si="4"/>
        <v>6890</v>
      </c>
      <c r="I70" s="94">
        <f t="shared" si="4"/>
        <v>6890</v>
      </c>
      <c r="J70" s="94">
        <f t="shared" si="4"/>
        <v>6890</v>
      </c>
      <c r="K70" s="94">
        <f t="shared" si="4"/>
        <v>6890</v>
      </c>
      <c r="L70" s="94">
        <f t="shared" si="4"/>
        <v>6890</v>
      </c>
      <c r="M70" s="94">
        <f t="shared" si="4"/>
        <v>6890</v>
      </c>
      <c r="N70" s="94">
        <f t="shared" si="4"/>
        <v>6890</v>
      </c>
      <c r="O70" s="94">
        <f t="shared" si="4"/>
        <v>6890</v>
      </c>
      <c r="P70" s="94">
        <f t="shared" si="4"/>
        <v>6890</v>
      </c>
      <c r="Q70" s="94">
        <f t="shared" si="4"/>
        <v>6890</v>
      </c>
      <c r="R70" s="94">
        <f t="shared" si="4"/>
        <v>6890</v>
      </c>
      <c r="S70" s="94">
        <f t="shared" si="4"/>
        <v>6890</v>
      </c>
      <c r="T70" s="94">
        <f t="shared" si="4"/>
        <v>6890</v>
      </c>
      <c r="U70" s="94">
        <f t="shared" si="4"/>
        <v>6890</v>
      </c>
      <c r="V70" s="94">
        <f t="shared" si="4"/>
        <v>6890</v>
      </c>
      <c r="W70" s="94">
        <f t="shared" si="4"/>
        <v>6890</v>
      </c>
      <c r="X70" s="94">
        <f t="shared" si="4"/>
        <v>6890</v>
      </c>
      <c r="Y70" s="94">
        <f t="shared" si="4"/>
        <v>6890</v>
      </c>
      <c r="Z70" s="94">
        <f t="shared" si="4"/>
        <v>6890</v>
      </c>
      <c r="AA70" s="94">
        <f t="shared" si="4"/>
        <v>6890</v>
      </c>
      <c r="AB70" s="94">
        <f t="shared" si="4"/>
        <v>6890</v>
      </c>
      <c r="AC70" s="94">
        <f t="shared" si="4"/>
        <v>6890</v>
      </c>
      <c r="AD70" s="94">
        <f t="shared" si="4"/>
        <v>6890</v>
      </c>
    </row>
    <row r="71" spans="1:30" x14ac:dyDescent="0.25">
      <c r="B71" s="95"/>
      <c r="C71" s="93" t="s">
        <v>163</v>
      </c>
      <c r="D71" s="94">
        <f>ABS(2*C17-E17)</f>
        <v>1180</v>
      </c>
      <c r="E71" s="94">
        <f t="shared" si="4"/>
        <v>1180</v>
      </c>
      <c r="F71" s="94">
        <f t="shared" si="4"/>
        <v>1180</v>
      </c>
      <c r="G71" s="94">
        <f t="shared" si="4"/>
        <v>1180</v>
      </c>
      <c r="H71" s="94">
        <f t="shared" si="4"/>
        <v>1180</v>
      </c>
      <c r="I71" s="94">
        <f t="shared" si="4"/>
        <v>1180</v>
      </c>
      <c r="J71" s="94">
        <f t="shared" si="4"/>
        <v>1180</v>
      </c>
      <c r="K71" s="94">
        <f t="shared" si="4"/>
        <v>1180</v>
      </c>
      <c r="L71" s="94">
        <f t="shared" si="4"/>
        <v>1180</v>
      </c>
      <c r="M71" s="94">
        <f t="shared" si="4"/>
        <v>1180</v>
      </c>
      <c r="N71" s="94">
        <f t="shared" si="4"/>
        <v>1180</v>
      </c>
      <c r="O71" s="94">
        <f t="shared" si="4"/>
        <v>1180</v>
      </c>
      <c r="P71" s="94">
        <f t="shared" si="4"/>
        <v>1180</v>
      </c>
      <c r="Q71" s="94">
        <f t="shared" si="4"/>
        <v>1180</v>
      </c>
      <c r="R71" s="94">
        <f t="shared" si="4"/>
        <v>1180</v>
      </c>
      <c r="S71" s="94">
        <f t="shared" si="4"/>
        <v>1180</v>
      </c>
      <c r="T71" s="94">
        <f t="shared" si="4"/>
        <v>1180</v>
      </c>
      <c r="U71" s="94">
        <f t="shared" si="4"/>
        <v>1180</v>
      </c>
      <c r="V71" s="94">
        <f t="shared" si="4"/>
        <v>1180</v>
      </c>
      <c r="W71" s="94">
        <f t="shared" si="4"/>
        <v>1180</v>
      </c>
      <c r="X71" s="94">
        <f t="shared" si="4"/>
        <v>1180</v>
      </c>
      <c r="Y71" s="94">
        <f t="shared" si="4"/>
        <v>1180</v>
      </c>
      <c r="Z71" s="94">
        <f t="shared" si="4"/>
        <v>1180</v>
      </c>
      <c r="AA71" s="94">
        <f t="shared" si="4"/>
        <v>1180</v>
      </c>
      <c r="AB71" s="94">
        <f t="shared" si="4"/>
        <v>1180</v>
      </c>
      <c r="AC71" s="94">
        <f t="shared" si="4"/>
        <v>1180</v>
      </c>
      <c r="AD71" s="94">
        <f t="shared" si="4"/>
        <v>1180</v>
      </c>
    </row>
    <row r="72" spans="1:30" x14ac:dyDescent="0.25">
      <c r="B72" s="95"/>
      <c r="C72" s="93" t="s">
        <v>164</v>
      </c>
      <c r="D72" s="94">
        <f>ABS(2*C17+E17)</f>
        <v>9580</v>
      </c>
      <c r="E72" s="94">
        <f t="shared" si="4"/>
        <v>9580</v>
      </c>
      <c r="F72" s="94">
        <f t="shared" si="4"/>
        <v>9580</v>
      </c>
      <c r="G72" s="94">
        <f t="shared" si="4"/>
        <v>9580</v>
      </c>
      <c r="H72" s="94">
        <f t="shared" si="4"/>
        <v>9580</v>
      </c>
      <c r="I72" s="94">
        <f t="shared" si="4"/>
        <v>9580</v>
      </c>
      <c r="J72" s="94">
        <f t="shared" si="4"/>
        <v>9580</v>
      </c>
      <c r="K72" s="94">
        <f t="shared" si="4"/>
        <v>9580</v>
      </c>
      <c r="L72" s="94">
        <f t="shared" si="4"/>
        <v>9580</v>
      </c>
      <c r="M72" s="94">
        <f t="shared" si="4"/>
        <v>9580</v>
      </c>
      <c r="N72" s="94">
        <f t="shared" si="4"/>
        <v>9580</v>
      </c>
      <c r="O72" s="94">
        <f t="shared" si="4"/>
        <v>9580</v>
      </c>
      <c r="P72" s="94">
        <f t="shared" si="4"/>
        <v>9580</v>
      </c>
      <c r="Q72" s="94">
        <f t="shared" si="4"/>
        <v>9580</v>
      </c>
      <c r="R72" s="94">
        <f t="shared" si="4"/>
        <v>9580</v>
      </c>
      <c r="S72" s="94">
        <f t="shared" si="4"/>
        <v>9580</v>
      </c>
      <c r="T72" s="94">
        <f t="shared" si="4"/>
        <v>9580</v>
      </c>
      <c r="U72" s="94">
        <f t="shared" si="4"/>
        <v>9580</v>
      </c>
      <c r="V72" s="94">
        <f t="shared" si="4"/>
        <v>9580</v>
      </c>
      <c r="W72" s="94">
        <f t="shared" si="4"/>
        <v>9580</v>
      </c>
      <c r="X72" s="94">
        <f t="shared" si="4"/>
        <v>9580</v>
      </c>
      <c r="Y72" s="94">
        <f t="shared" si="4"/>
        <v>9580</v>
      </c>
      <c r="Z72" s="94">
        <f t="shared" ref="Z72:AD83" si="5">IF(Z$58&lt;&gt;"",Y72,"")</f>
        <v>9580</v>
      </c>
      <c r="AA72" s="94">
        <f t="shared" si="5"/>
        <v>9580</v>
      </c>
      <c r="AB72" s="94">
        <f t="shared" si="5"/>
        <v>9580</v>
      </c>
      <c r="AC72" s="94">
        <f t="shared" si="5"/>
        <v>9580</v>
      </c>
      <c r="AD72" s="94">
        <f t="shared" si="5"/>
        <v>9580</v>
      </c>
    </row>
    <row r="73" spans="1:30" x14ac:dyDescent="0.25">
      <c r="B73" s="95"/>
      <c r="C73" s="93" t="s">
        <v>165</v>
      </c>
      <c r="D73" s="94">
        <f>ABS(2*E17-C17)</f>
        <v>5710</v>
      </c>
      <c r="E73" s="94">
        <f t="shared" ref="E73:Y74" si="6">IF(E$58&lt;&gt;"",D73,"")</f>
        <v>5710</v>
      </c>
      <c r="F73" s="94">
        <f t="shared" si="6"/>
        <v>5710</v>
      </c>
      <c r="G73" s="94">
        <f t="shared" si="6"/>
        <v>5710</v>
      </c>
      <c r="H73" s="94">
        <f t="shared" si="6"/>
        <v>5710</v>
      </c>
      <c r="I73" s="94">
        <f t="shared" si="6"/>
        <v>5710</v>
      </c>
      <c r="J73" s="94">
        <f t="shared" si="6"/>
        <v>5710</v>
      </c>
      <c r="K73" s="94">
        <f t="shared" si="6"/>
        <v>5710</v>
      </c>
      <c r="L73" s="94">
        <f t="shared" si="6"/>
        <v>5710</v>
      </c>
      <c r="M73" s="94">
        <f t="shared" si="6"/>
        <v>5710</v>
      </c>
      <c r="N73" s="94">
        <f t="shared" si="6"/>
        <v>5710</v>
      </c>
      <c r="O73" s="94">
        <f t="shared" si="6"/>
        <v>5710</v>
      </c>
      <c r="P73" s="94">
        <f t="shared" si="6"/>
        <v>5710</v>
      </c>
      <c r="Q73" s="94">
        <f t="shared" si="6"/>
        <v>5710</v>
      </c>
      <c r="R73" s="94">
        <f t="shared" si="6"/>
        <v>5710</v>
      </c>
      <c r="S73" s="94">
        <f t="shared" si="6"/>
        <v>5710</v>
      </c>
      <c r="T73" s="94">
        <f t="shared" si="6"/>
        <v>5710</v>
      </c>
      <c r="U73" s="94">
        <f t="shared" si="6"/>
        <v>5710</v>
      </c>
      <c r="V73" s="94">
        <f t="shared" si="6"/>
        <v>5710</v>
      </c>
      <c r="W73" s="94">
        <f t="shared" si="6"/>
        <v>5710</v>
      </c>
      <c r="X73" s="94">
        <f t="shared" si="6"/>
        <v>5710</v>
      </c>
      <c r="Y73" s="94">
        <f t="shared" si="6"/>
        <v>5710</v>
      </c>
      <c r="Z73" s="94">
        <f t="shared" si="5"/>
        <v>5710</v>
      </c>
      <c r="AA73" s="94">
        <f t="shared" si="5"/>
        <v>5710</v>
      </c>
      <c r="AB73" s="94">
        <f t="shared" si="5"/>
        <v>5710</v>
      </c>
      <c r="AC73" s="94">
        <f t="shared" si="5"/>
        <v>5710</v>
      </c>
      <c r="AD73" s="94">
        <f t="shared" si="5"/>
        <v>5710</v>
      </c>
    </row>
    <row r="74" spans="1:30" x14ac:dyDescent="0.25">
      <c r="B74" s="96"/>
      <c r="C74" s="93" t="s">
        <v>166</v>
      </c>
      <c r="D74" s="94">
        <f>ABS(2*E17+C17)</f>
        <v>11090</v>
      </c>
      <c r="E74" s="94">
        <f t="shared" si="6"/>
        <v>11090</v>
      </c>
      <c r="F74" s="94">
        <f t="shared" si="6"/>
        <v>11090</v>
      </c>
      <c r="G74" s="94">
        <f t="shared" si="6"/>
        <v>11090</v>
      </c>
      <c r="H74" s="94">
        <f t="shared" si="6"/>
        <v>11090</v>
      </c>
      <c r="I74" s="94">
        <f t="shared" si="6"/>
        <v>11090</v>
      </c>
      <c r="J74" s="94">
        <f t="shared" si="6"/>
        <v>11090</v>
      </c>
      <c r="K74" s="94">
        <f t="shared" si="6"/>
        <v>11090</v>
      </c>
      <c r="L74" s="94">
        <f t="shared" si="6"/>
        <v>11090</v>
      </c>
      <c r="M74" s="94">
        <f t="shared" si="6"/>
        <v>11090</v>
      </c>
      <c r="N74" s="94">
        <f t="shared" si="6"/>
        <v>11090</v>
      </c>
      <c r="O74" s="94">
        <f t="shared" si="6"/>
        <v>11090</v>
      </c>
      <c r="P74" s="94">
        <f t="shared" si="6"/>
        <v>11090</v>
      </c>
      <c r="Q74" s="94">
        <f t="shared" si="6"/>
        <v>11090</v>
      </c>
      <c r="R74" s="94">
        <f t="shared" si="6"/>
        <v>11090</v>
      </c>
      <c r="S74" s="94">
        <f t="shared" si="6"/>
        <v>11090</v>
      </c>
      <c r="T74" s="94">
        <f t="shared" si="6"/>
        <v>11090</v>
      </c>
      <c r="U74" s="94">
        <f t="shared" si="6"/>
        <v>11090</v>
      </c>
      <c r="V74" s="94">
        <f t="shared" si="6"/>
        <v>11090</v>
      </c>
      <c r="W74" s="94">
        <f t="shared" si="6"/>
        <v>11090</v>
      </c>
      <c r="X74" s="94">
        <f t="shared" si="6"/>
        <v>11090</v>
      </c>
      <c r="Y74" s="94">
        <f t="shared" si="6"/>
        <v>11090</v>
      </c>
      <c r="Z74" s="94">
        <f t="shared" si="5"/>
        <v>11090</v>
      </c>
      <c r="AA74" s="94">
        <f t="shared" si="5"/>
        <v>11090</v>
      </c>
      <c r="AB74" s="94">
        <f t="shared" si="5"/>
        <v>11090</v>
      </c>
      <c r="AC74" s="94">
        <f t="shared" si="5"/>
        <v>11090</v>
      </c>
      <c r="AD74" s="94">
        <f t="shared" si="5"/>
        <v>11090</v>
      </c>
    </row>
    <row r="76" spans="1:30" ht="18.75" x14ac:dyDescent="0.25">
      <c r="A76" s="7" t="s">
        <v>167</v>
      </c>
      <c r="B76" s="7"/>
      <c r="C76" s="7"/>
      <c r="D76" s="7"/>
      <c r="E76" s="7"/>
      <c r="F76" s="7"/>
      <c r="G76" s="7"/>
      <c r="H76" s="7"/>
      <c r="I76" s="7"/>
      <c r="J76" s="7"/>
      <c r="K76" s="7"/>
      <c r="L76" s="7"/>
      <c r="M76" s="7"/>
      <c r="N76" s="7"/>
      <c r="O76" s="8"/>
    </row>
    <row r="77" spans="1:30" ht="18.75" x14ac:dyDescent="0.25">
      <c r="A77" s="8"/>
      <c r="B77" s="97" t="s">
        <v>168</v>
      </c>
      <c r="C77" s="8"/>
      <c r="D77" s="8"/>
      <c r="E77" s="8"/>
      <c r="F77" s="8"/>
      <c r="G77" s="8"/>
      <c r="H77" s="8"/>
      <c r="I77" s="8"/>
      <c r="J77" s="8"/>
      <c r="K77" s="8"/>
      <c r="L77" s="8"/>
      <c r="M77" s="8"/>
      <c r="N77" s="8"/>
      <c r="O77" s="8"/>
    </row>
    <row r="78" spans="1:30" ht="44.25" customHeight="1" x14ac:dyDescent="0.25">
      <c r="B78" s="98" t="s">
        <v>169</v>
      </c>
      <c r="C78" s="99"/>
      <c r="D78" s="99"/>
      <c r="E78" s="99"/>
      <c r="F78" s="99"/>
      <c r="G78" s="99"/>
      <c r="H78" s="99"/>
      <c r="I78" s="99"/>
      <c r="J78" s="99"/>
      <c r="K78" s="99"/>
      <c r="L78" s="99"/>
      <c r="M78" s="99"/>
      <c r="N78" s="100"/>
    </row>
    <row r="79" spans="1:30" ht="9.75" customHeight="1" x14ac:dyDescent="0.25"/>
    <row r="80" spans="1:30" ht="21" customHeight="1" x14ac:dyDescent="0.25">
      <c r="A80" s="8"/>
      <c r="B80" s="101"/>
      <c r="C80" s="102"/>
      <c r="D80" s="103">
        <v>1</v>
      </c>
      <c r="E80" s="103">
        <v>2</v>
      </c>
      <c r="F80" s="103">
        <v>3</v>
      </c>
      <c r="G80" s="103">
        <v>4</v>
      </c>
      <c r="H80" s="103">
        <v>5</v>
      </c>
      <c r="I80" s="103">
        <v>6</v>
      </c>
      <c r="J80" s="103">
        <v>7</v>
      </c>
      <c r="K80" s="103">
        <v>8</v>
      </c>
      <c r="L80" s="103">
        <v>9</v>
      </c>
      <c r="M80" s="103">
        <v>10</v>
      </c>
      <c r="N80" s="103">
        <v>11</v>
      </c>
      <c r="O80" s="103">
        <v>12</v>
      </c>
      <c r="P80" s="103">
        <v>13</v>
      </c>
      <c r="Q80" s="103">
        <v>14</v>
      </c>
      <c r="R80" s="103">
        <v>15</v>
      </c>
      <c r="S80" s="103" t="s">
        <v>170</v>
      </c>
      <c r="T80" s="103">
        <v>16</v>
      </c>
      <c r="U80" s="103" t="s">
        <v>170</v>
      </c>
      <c r="V80" s="103" t="s">
        <v>73</v>
      </c>
      <c r="W80" s="104"/>
      <c r="X80" s="104"/>
      <c r="Y80" s="104"/>
      <c r="Z80" s="104"/>
      <c r="AA80" s="104"/>
      <c r="AB80" s="104"/>
      <c r="AC80" s="104"/>
      <c r="AD80" s="104"/>
    </row>
    <row r="81" spans="1:30" ht="24.75" customHeight="1" x14ac:dyDescent="0.25">
      <c r="A81" s="8"/>
      <c r="D81" s="105" t="s">
        <v>151</v>
      </c>
      <c r="E81" s="105" t="s">
        <v>151</v>
      </c>
      <c r="F81" s="105" t="s">
        <v>151</v>
      </c>
      <c r="G81" s="105" t="s">
        <v>151</v>
      </c>
      <c r="H81" s="105" t="s">
        <v>151</v>
      </c>
      <c r="I81" s="105" t="s">
        <v>151</v>
      </c>
      <c r="J81" s="105" t="s">
        <v>151</v>
      </c>
      <c r="K81" s="105" t="s">
        <v>151</v>
      </c>
      <c r="L81" s="105" t="s">
        <v>151</v>
      </c>
      <c r="M81" s="105" t="s">
        <v>171</v>
      </c>
      <c r="N81" s="105" t="s">
        <v>151</v>
      </c>
      <c r="O81" s="105" t="s">
        <v>151</v>
      </c>
      <c r="P81" s="105" t="s">
        <v>151</v>
      </c>
      <c r="Q81" s="105" t="s">
        <v>151</v>
      </c>
      <c r="R81" s="105" t="s">
        <v>151</v>
      </c>
      <c r="S81" s="105" t="s">
        <v>151</v>
      </c>
      <c r="T81" s="105" t="s">
        <v>151</v>
      </c>
      <c r="U81" s="105" t="s">
        <v>151</v>
      </c>
      <c r="V81" s="105" t="s">
        <v>73</v>
      </c>
      <c r="W81" s="105"/>
      <c r="X81" s="105"/>
      <c r="Y81" s="105"/>
      <c r="Z81" s="105"/>
      <c r="AA81" s="105"/>
      <c r="AB81" s="105"/>
      <c r="AC81" s="105"/>
      <c r="AD81" s="105"/>
    </row>
    <row r="82" spans="1:30" ht="41.25" customHeight="1" x14ac:dyDescent="0.25">
      <c r="A82" s="8"/>
      <c r="B82" s="106" t="s">
        <v>172</v>
      </c>
      <c r="C82" s="106"/>
      <c r="D82" s="107" t="s">
        <v>173</v>
      </c>
      <c r="E82" s="107" t="s">
        <v>174</v>
      </c>
      <c r="F82" s="107" t="s">
        <v>173</v>
      </c>
      <c r="G82" s="107" t="s">
        <v>174</v>
      </c>
      <c r="H82" s="107" t="s">
        <v>173</v>
      </c>
      <c r="I82" s="107" t="s">
        <v>174</v>
      </c>
      <c r="J82" s="107" t="s">
        <v>173</v>
      </c>
      <c r="K82" s="107" t="s">
        <v>174</v>
      </c>
      <c r="L82" s="107" t="s">
        <v>173</v>
      </c>
      <c r="M82" s="107" t="s">
        <v>174</v>
      </c>
      <c r="N82" s="107" t="s">
        <v>173</v>
      </c>
      <c r="O82" s="107" t="s">
        <v>174</v>
      </c>
      <c r="P82" s="107" t="s">
        <v>173</v>
      </c>
      <c r="Q82" s="107" t="s">
        <v>173</v>
      </c>
      <c r="R82" s="107" t="s">
        <v>173</v>
      </c>
      <c r="S82" s="107" t="s">
        <v>173</v>
      </c>
      <c r="T82" s="107" t="s">
        <v>174</v>
      </c>
      <c r="U82" s="107" t="s">
        <v>173</v>
      </c>
      <c r="V82" s="107"/>
      <c r="W82" s="108"/>
      <c r="X82" s="108"/>
      <c r="Y82" s="108"/>
      <c r="Z82" s="108"/>
      <c r="AA82" s="108"/>
      <c r="AB82" s="108"/>
      <c r="AC82" s="108"/>
      <c r="AD82" s="108"/>
    </row>
    <row r="83" spans="1:30" ht="16.5" customHeight="1" x14ac:dyDescent="0.25">
      <c r="A83" s="8"/>
      <c r="B83" s="109" t="s">
        <v>175</v>
      </c>
      <c r="C83" s="106"/>
      <c r="D83" s="110">
        <v>1805</v>
      </c>
      <c r="E83" s="110">
        <v>869</v>
      </c>
      <c r="F83" s="110">
        <v>869</v>
      </c>
      <c r="G83" s="110">
        <v>925</v>
      </c>
      <c r="H83" s="110">
        <v>925</v>
      </c>
      <c r="I83" s="110">
        <v>1475.9</v>
      </c>
      <c r="J83" s="110">
        <v>1475.9</v>
      </c>
      <c r="K83" s="110">
        <v>875</v>
      </c>
      <c r="L83" s="110">
        <v>875</v>
      </c>
      <c r="M83" s="110">
        <v>1495.9</v>
      </c>
      <c r="N83" s="110">
        <v>1495.9</v>
      </c>
      <c r="O83" s="110">
        <v>758</v>
      </c>
      <c r="P83" s="110">
        <v>792</v>
      </c>
      <c r="Q83" s="110">
        <v>1900</v>
      </c>
      <c r="R83" s="110">
        <v>2010</v>
      </c>
      <c r="S83" s="110">
        <v>1880</v>
      </c>
      <c r="T83" s="110">
        <v>1447</v>
      </c>
      <c r="U83" s="110">
        <v>1884.5</v>
      </c>
      <c r="V83" s="110"/>
      <c r="W83" s="111"/>
      <c r="X83" s="111"/>
      <c r="Y83" s="111"/>
      <c r="Z83" s="111"/>
      <c r="AA83" s="111"/>
      <c r="AB83" s="111"/>
      <c r="AC83" s="111"/>
      <c r="AD83" s="111"/>
    </row>
    <row r="84" spans="1:30" ht="16.5" customHeight="1" x14ac:dyDescent="0.25">
      <c r="A84" s="8"/>
      <c r="B84" s="109" t="s">
        <v>176</v>
      </c>
      <c r="C84" s="106"/>
      <c r="D84" s="110">
        <v>1880</v>
      </c>
      <c r="E84" s="110">
        <v>875</v>
      </c>
      <c r="F84" s="110">
        <v>875</v>
      </c>
      <c r="G84" s="110">
        <v>960</v>
      </c>
      <c r="H84" s="110">
        <v>960</v>
      </c>
      <c r="I84" s="110">
        <v>1495.9</v>
      </c>
      <c r="J84" s="110">
        <v>1495.9</v>
      </c>
      <c r="K84" s="110">
        <v>890</v>
      </c>
      <c r="L84" s="110">
        <v>890</v>
      </c>
      <c r="M84" s="110">
        <v>1510.9</v>
      </c>
      <c r="N84" s="110">
        <v>1510.9</v>
      </c>
      <c r="O84" s="110">
        <v>803</v>
      </c>
      <c r="P84" s="110">
        <v>803</v>
      </c>
      <c r="Q84" s="110">
        <v>1920</v>
      </c>
      <c r="R84" s="110">
        <v>2025</v>
      </c>
      <c r="S84" s="110">
        <v>1920</v>
      </c>
      <c r="T84" s="110">
        <v>1467</v>
      </c>
      <c r="U84" s="110">
        <v>1915.7</v>
      </c>
      <c r="V84" s="110"/>
      <c r="W84" s="111"/>
      <c r="X84" s="111"/>
      <c r="Y84" s="111"/>
      <c r="Z84" s="111"/>
      <c r="AA84" s="111"/>
      <c r="AB84" s="111"/>
      <c r="AC84" s="111"/>
      <c r="AD84" s="111"/>
    </row>
    <row r="85" spans="1:30" ht="28.5" customHeight="1" x14ac:dyDescent="0.25">
      <c r="A85" s="8"/>
      <c r="B85" s="106" t="s">
        <v>177</v>
      </c>
      <c r="C85" s="106"/>
      <c r="D85" s="112" t="s">
        <v>128</v>
      </c>
      <c r="E85" s="112" t="s">
        <v>178</v>
      </c>
      <c r="F85" s="112" t="s">
        <v>178</v>
      </c>
      <c r="G85" s="112" t="s">
        <v>130</v>
      </c>
      <c r="H85" s="112" t="s">
        <v>130</v>
      </c>
      <c r="I85" s="112" t="s">
        <v>179</v>
      </c>
      <c r="J85" s="112" t="s">
        <v>179</v>
      </c>
      <c r="K85" s="112" t="s">
        <v>133</v>
      </c>
      <c r="L85" s="112" t="s">
        <v>133</v>
      </c>
      <c r="M85" s="112" t="s">
        <v>134</v>
      </c>
      <c r="N85" s="112" t="s">
        <v>134</v>
      </c>
      <c r="O85" s="113" t="s">
        <v>180</v>
      </c>
      <c r="P85" s="114" t="s">
        <v>180</v>
      </c>
      <c r="Q85" s="114" t="s">
        <v>137</v>
      </c>
      <c r="R85" s="114" t="s">
        <v>138</v>
      </c>
      <c r="S85" s="115" t="s">
        <v>139</v>
      </c>
      <c r="T85" s="115" t="s">
        <v>141</v>
      </c>
      <c r="U85" s="115"/>
      <c r="V85" s="115"/>
      <c r="W85" s="115"/>
      <c r="X85" s="115"/>
      <c r="Y85" s="115"/>
      <c r="Z85" s="115"/>
      <c r="AA85" s="115"/>
      <c r="AB85" s="115"/>
      <c r="AC85" s="115"/>
      <c r="AD85" s="115"/>
    </row>
    <row r="86" spans="1:30" ht="18.75" x14ac:dyDescent="0.25">
      <c r="A86" s="8"/>
      <c r="B86" s="106" t="s">
        <v>181</v>
      </c>
      <c r="C86" s="106"/>
      <c r="D86" s="116"/>
      <c r="E86" s="116"/>
      <c r="F86" s="116"/>
      <c r="G86" s="116"/>
      <c r="H86" s="116"/>
      <c r="I86" s="116"/>
      <c r="J86" s="116"/>
      <c r="K86" s="116"/>
      <c r="L86" s="116"/>
      <c r="M86" s="116"/>
      <c r="N86" s="116"/>
      <c r="O86" s="113"/>
      <c r="P86" s="114"/>
      <c r="Q86" s="114"/>
      <c r="R86" s="114"/>
      <c r="S86" s="115"/>
      <c r="T86" s="115"/>
      <c r="U86" s="115"/>
      <c r="V86" s="115"/>
      <c r="W86" s="115"/>
      <c r="X86" s="115"/>
      <c r="Y86" s="115"/>
      <c r="Z86" s="115"/>
      <c r="AA86" s="115"/>
      <c r="AB86" s="115"/>
      <c r="AC86" s="115"/>
      <c r="AD86" s="115"/>
    </row>
    <row r="87" spans="1:30" ht="18.75" x14ac:dyDescent="0.25">
      <c r="A87" s="8"/>
      <c r="B87" s="106" t="s">
        <v>182</v>
      </c>
      <c r="C87" s="106"/>
      <c r="D87" s="116"/>
      <c r="E87" s="116"/>
      <c r="F87" s="116"/>
      <c r="G87" s="116"/>
      <c r="H87" s="116"/>
      <c r="I87" s="116"/>
      <c r="J87" s="116"/>
      <c r="K87" s="116"/>
      <c r="L87" s="116"/>
      <c r="M87" s="116"/>
      <c r="N87" s="116"/>
      <c r="O87" s="113"/>
      <c r="P87" s="114"/>
      <c r="Q87" s="114"/>
      <c r="R87" s="114"/>
      <c r="S87" s="115"/>
      <c r="T87" s="115"/>
      <c r="U87" s="115" t="s">
        <v>143</v>
      </c>
      <c r="V87" s="115"/>
      <c r="W87" s="115"/>
      <c r="X87" s="115"/>
      <c r="Y87" s="115"/>
      <c r="Z87" s="115"/>
      <c r="AA87" s="115"/>
      <c r="AB87" s="115"/>
      <c r="AC87" s="115"/>
      <c r="AD87" s="115"/>
    </row>
    <row r="88" spans="1:30" ht="29.25" customHeight="1" x14ac:dyDescent="0.25">
      <c r="A88" s="117" t="s">
        <v>183</v>
      </c>
      <c r="B88" s="118" t="s">
        <v>184</v>
      </c>
      <c r="C88" s="118"/>
      <c r="D88" s="119" t="s">
        <v>185</v>
      </c>
      <c r="E88" s="119" t="s">
        <v>186</v>
      </c>
      <c r="F88" s="119" t="s">
        <v>186</v>
      </c>
      <c r="G88" s="119" t="s">
        <v>186</v>
      </c>
      <c r="H88" s="119" t="s">
        <v>186</v>
      </c>
      <c r="I88" s="119" t="s">
        <v>187</v>
      </c>
      <c r="J88" s="119" t="s">
        <v>185</v>
      </c>
      <c r="K88" s="119" t="s">
        <v>186</v>
      </c>
      <c r="L88" s="119" t="s">
        <v>186</v>
      </c>
      <c r="M88" s="119" t="s">
        <v>187</v>
      </c>
      <c r="N88" s="119" t="s">
        <v>185</v>
      </c>
      <c r="O88" s="119" t="s">
        <v>186</v>
      </c>
      <c r="P88" s="119" t="s">
        <v>186</v>
      </c>
      <c r="Q88" s="119" t="s">
        <v>185</v>
      </c>
      <c r="R88" s="119" t="s">
        <v>187</v>
      </c>
      <c r="S88" s="119" t="s">
        <v>185</v>
      </c>
      <c r="T88" s="119" t="s">
        <v>187</v>
      </c>
      <c r="U88" s="119" t="s">
        <v>185</v>
      </c>
      <c r="V88" s="119" t="s">
        <v>73</v>
      </c>
      <c r="W88" s="120"/>
      <c r="X88" s="120"/>
      <c r="Y88" s="120"/>
      <c r="Z88" s="120"/>
      <c r="AA88" s="120"/>
      <c r="AB88" s="120"/>
      <c r="AC88" s="120"/>
      <c r="AD88" s="120"/>
    </row>
    <row r="89" spans="1:30" x14ac:dyDescent="0.25">
      <c r="A89" s="117"/>
      <c r="B89" s="106" t="s">
        <v>188</v>
      </c>
      <c r="C89" s="106"/>
      <c r="D89" s="119" t="s">
        <v>189</v>
      </c>
      <c r="E89" s="119" t="s">
        <v>189</v>
      </c>
      <c r="F89" s="119" t="s">
        <v>189</v>
      </c>
      <c r="G89" s="119" t="s">
        <v>189</v>
      </c>
      <c r="H89" s="119" t="s">
        <v>189</v>
      </c>
      <c r="I89" s="119" t="s">
        <v>189</v>
      </c>
      <c r="J89" s="119" t="s">
        <v>189</v>
      </c>
      <c r="K89" s="119" t="s">
        <v>189</v>
      </c>
      <c r="L89" s="119" t="s">
        <v>189</v>
      </c>
      <c r="M89" s="119" t="s">
        <v>189</v>
      </c>
      <c r="N89" s="119" t="s">
        <v>189</v>
      </c>
      <c r="O89" s="119" t="s">
        <v>189</v>
      </c>
      <c r="P89" s="119" t="s">
        <v>189</v>
      </c>
      <c r="Q89" s="119" t="s">
        <v>189</v>
      </c>
      <c r="R89" s="119" t="s">
        <v>189</v>
      </c>
      <c r="S89" s="119" t="s">
        <v>189</v>
      </c>
      <c r="T89" s="119" t="s">
        <v>189</v>
      </c>
      <c r="U89" s="119" t="s">
        <v>189</v>
      </c>
      <c r="V89" s="119" t="s">
        <v>73</v>
      </c>
      <c r="W89" s="120"/>
      <c r="X89" s="120"/>
      <c r="Y89" s="120"/>
      <c r="Z89" s="120"/>
      <c r="AA89" s="120"/>
      <c r="AB89" s="120"/>
      <c r="AC89" s="120"/>
      <c r="AD89" s="120"/>
    </row>
    <row r="90" spans="1:30" x14ac:dyDescent="0.25">
      <c r="A90" s="117"/>
      <c r="B90" s="106" t="s">
        <v>190</v>
      </c>
      <c r="C90" s="106"/>
      <c r="D90" s="119">
        <v>2593</v>
      </c>
      <c r="E90" s="119">
        <v>2506</v>
      </c>
      <c r="F90" s="119">
        <v>2506</v>
      </c>
      <c r="G90" s="119">
        <v>2506</v>
      </c>
      <c r="H90" s="119">
        <v>2506</v>
      </c>
      <c r="I90" s="119">
        <v>2680</v>
      </c>
      <c r="J90" s="119">
        <v>2593</v>
      </c>
      <c r="K90" s="119">
        <v>2506</v>
      </c>
      <c r="L90" s="119">
        <v>2506</v>
      </c>
      <c r="M90" s="119">
        <v>2680</v>
      </c>
      <c r="N90" s="119">
        <v>2593</v>
      </c>
      <c r="O90" s="119">
        <v>2506</v>
      </c>
      <c r="P90" s="119">
        <v>2506</v>
      </c>
      <c r="Q90" s="119">
        <v>2593</v>
      </c>
      <c r="R90" s="119">
        <v>2680</v>
      </c>
      <c r="S90" s="119">
        <v>2593</v>
      </c>
      <c r="T90" s="119">
        <v>2680</v>
      </c>
      <c r="U90" s="119">
        <v>2593</v>
      </c>
      <c r="V90" s="119" t="s">
        <v>73</v>
      </c>
      <c r="W90" s="120"/>
      <c r="X90" s="120"/>
      <c r="Y90" s="120"/>
      <c r="Z90" s="120"/>
      <c r="AA90" s="120"/>
      <c r="AB90" s="120"/>
      <c r="AC90" s="120"/>
      <c r="AD90" s="120"/>
    </row>
    <row r="91" spans="1:30" x14ac:dyDescent="0.25">
      <c r="A91" s="117"/>
      <c r="B91" s="109" t="s">
        <v>191</v>
      </c>
      <c r="C91" s="106"/>
      <c r="D91" s="119">
        <v>15</v>
      </c>
      <c r="E91" s="119">
        <v>15</v>
      </c>
      <c r="F91" s="119">
        <v>15</v>
      </c>
      <c r="G91" s="119">
        <v>15</v>
      </c>
      <c r="H91" s="119">
        <v>15</v>
      </c>
      <c r="I91" s="119">
        <v>15</v>
      </c>
      <c r="J91" s="119">
        <v>15</v>
      </c>
      <c r="K91" s="119">
        <v>15</v>
      </c>
      <c r="L91" s="119">
        <v>15</v>
      </c>
      <c r="M91" s="119">
        <v>15</v>
      </c>
      <c r="N91" s="119">
        <v>15</v>
      </c>
      <c r="O91" s="119">
        <v>15</v>
      </c>
      <c r="P91" s="119">
        <v>15</v>
      </c>
      <c r="Q91" s="119">
        <v>15</v>
      </c>
      <c r="R91" s="119">
        <v>15</v>
      </c>
      <c r="S91" s="119">
        <v>15</v>
      </c>
      <c r="T91" s="119">
        <v>15</v>
      </c>
      <c r="U91" s="119">
        <v>15</v>
      </c>
      <c r="V91" s="119" t="s">
        <v>73</v>
      </c>
      <c r="W91" s="120"/>
      <c r="X91" s="120"/>
      <c r="Y91" s="120"/>
      <c r="Z91" s="120"/>
      <c r="AA91" s="120"/>
      <c r="AB91" s="120"/>
      <c r="AC91" s="120"/>
      <c r="AD91" s="120"/>
    </row>
    <row r="92" spans="1:30" ht="18" x14ac:dyDescent="0.25">
      <c r="A92" s="117"/>
      <c r="B92" s="109" t="s">
        <v>192</v>
      </c>
      <c r="C92" s="106"/>
      <c r="D92" s="119">
        <v>100</v>
      </c>
      <c r="E92" s="119">
        <v>100</v>
      </c>
      <c r="F92" s="119">
        <v>100</v>
      </c>
      <c r="G92" s="119">
        <v>100</v>
      </c>
      <c r="H92" s="119">
        <v>100</v>
      </c>
      <c r="I92" s="119">
        <v>100</v>
      </c>
      <c r="J92" s="119">
        <v>100</v>
      </c>
      <c r="K92" s="119">
        <v>100</v>
      </c>
      <c r="L92" s="119">
        <v>100</v>
      </c>
      <c r="M92" s="119">
        <v>100</v>
      </c>
      <c r="N92" s="119">
        <v>100</v>
      </c>
      <c r="O92" s="119">
        <v>100</v>
      </c>
      <c r="P92" s="119">
        <v>100</v>
      </c>
      <c r="Q92" s="119">
        <v>100</v>
      </c>
      <c r="R92" s="119">
        <v>100</v>
      </c>
      <c r="S92" s="119">
        <v>100</v>
      </c>
      <c r="T92" s="119">
        <v>100</v>
      </c>
      <c r="U92" s="119">
        <v>100</v>
      </c>
      <c r="V92" s="119" t="s">
        <v>73</v>
      </c>
      <c r="W92" s="120"/>
      <c r="X92" s="120"/>
      <c r="Y92" s="120"/>
      <c r="Z92" s="120"/>
      <c r="AA92" s="120"/>
      <c r="AB92" s="120"/>
      <c r="AC92" s="120"/>
      <c r="AD92" s="120"/>
    </row>
    <row r="93" spans="1:30" ht="18" x14ac:dyDescent="0.25">
      <c r="A93" s="117"/>
      <c r="B93" s="109" t="s">
        <v>193</v>
      </c>
      <c r="C93" s="106"/>
      <c r="D93" s="119" t="s">
        <v>194</v>
      </c>
      <c r="E93" s="119" t="s">
        <v>194</v>
      </c>
      <c r="F93" s="119" t="s">
        <v>194</v>
      </c>
      <c r="G93" s="119" t="s">
        <v>194</v>
      </c>
      <c r="H93" s="119" t="s">
        <v>195</v>
      </c>
      <c r="I93" s="119" t="s">
        <v>195</v>
      </c>
      <c r="J93" s="119" t="s">
        <v>195</v>
      </c>
      <c r="K93" s="119" t="s">
        <v>194</v>
      </c>
      <c r="L93" s="119" t="s">
        <v>194</v>
      </c>
      <c r="M93" s="119" t="s">
        <v>195</v>
      </c>
      <c r="N93" s="119" t="s">
        <v>195</v>
      </c>
      <c r="O93" s="119" t="s">
        <v>195</v>
      </c>
      <c r="P93" s="119" t="s">
        <v>194</v>
      </c>
      <c r="Q93" s="119" t="s">
        <v>195</v>
      </c>
      <c r="R93" s="119" t="s">
        <v>195</v>
      </c>
      <c r="S93" s="119" t="s">
        <v>195</v>
      </c>
      <c r="T93" s="119" t="s">
        <v>195</v>
      </c>
      <c r="U93" s="119" t="s">
        <v>195</v>
      </c>
      <c r="V93" s="119" t="s">
        <v>73</v>
      </c>
      <c r="W93" s="120"/>
      <c r="X93" s="120"/>
      <c r="Y93" s="120"/>
      <c r="Z93" s="120"/>
      <c r="AA93" s="120"/>
      <c r="AB93" s="120"/>
      <c r="AC93" s="120"/>
      <c r="AD93" s="120"/>
    </row>
    <row r="94" spans="1:30" x14ac:dyDescent="0.25">
      <c r="A94" s="117"/>
      <c r="B94" s="106" t="s">
        <v>196</v>
      </c>
      <c r="C94" s="106"/>
      <c r="D94" s="119" t="s">
        <v>197</v>
      </c>
      <c r="E94" s="119" t="s">
        <v>197</v>
      </c>
      <c r="F94" s="119" t="s">
        <v>197</v>
      </c>
      <c r="G94" s="119" t="s">
        <v>197</v>
      </c>
      <c r="H94" s="119" t="s">
        <v>198</v>
      </c>
      <c r="I94" s="119" t="s">
        <v>198</v>
      </c>
      <c r="J94" s="119" t="s">
        <v>198</v>
      </c>
      <c r="K94" s="119" t="s">
        <v>197</v>
      </c>
      <c r="L94" s="119" t="s">
        <v>197</v>
      </c>
      <c r="M94" s="119" t="s">
        <v>198</v>
      </c>
      <c r="N94" s="119" t="s">
        <v>198</v>
      </c>
      <c r="O94" s="119" t="s">
        <v>198</v>
      </c>
      <c r="P94" s="119" t="s">
        <v>197</v>
      </c>
      <c r="Q94" s="119" t="s">
        <v>198</v>
      </c>
      <c r="R94" s="119" t="s">
        <v>198</v>
      </c>
      <c r="S94" s="119" t="s">
        <v>198</v>
      </c>
      <c r="T94" s="119" t="s">
        <v>198</v>
      </c>
      <c r="U94" s="119" t="s">
        <v>198</v>
      </c>
      <c r="V94" s="119" t="s">
        <v>73</v>
      </c>
      <c r="W94" s="120"/>
      <c r="X94" s="120"/>
      <c r="Y94" s="120"/>
      <c r="Z94" s="120"/>
      <c r="AA94" s="120"/>
      <c r="AB94" s="120"/>
      <c r="AC94" s="120"/>
      <c r="AD94" s="120"/>
    </row>
    <row r="95" spans="1:30" ht="33" customHeight="1" x14ac:dyDescent="0.25">
      <c r="A95" s="117"/>
      <c r="B95" s="118" t="s">
        <v>199</v>
      </c>
      <c r="C95" s="106"/>
      <c r="D95" s="119">
        <f>IFERROR(D90-((D92-1)/2-D93)*12*D91/1000,"")</f>
        <v>2584.09</v>
      </c>
      <c r="E95" s="119">
        <f t="shared" ref="E95:V95" si="7">IFERROR(E90-((E92-1)/2-E93)*12*E91/1000,"")</f>
        <v>2497.09</v>
      </c>
      <c r="F95" s="119">
        <f t="shared" si="7"/>
        <v>2497.09</v>
      </c>
      <c r="G95" s="119">
        <f t="shared" si="7"/>
        <v>2497.09</v>
      </c>
      <c r="H95" s="119">
        <f t="shared" si="7"/>
        <v>2514.91</v>
      </c>
      <c r="I95" s="119">
        <f t="shared" si="7"/>
        <v>2688.91</v>
      </c>
      <c r="J95" s="119">
        <f t="shared" si="7"/>
        <v>2601.91</v>
      </c>
      <c r="K95" s="119">
        <f t="shared" si="7"/>
        <v>2497.09</v>
      </c>
      <c r="L95" s="119">
        <f t="shared" si="7"/>
        <v>2497.09</v>
      </c>
      <c r="M95" s="119">
        <f t="shared" si="7"/>
        <v>2688.91</v>
      </c>
      <c r="N95" s="119">
        <f t="shared" si="7"/>
        <v>2601.91</v>
      </c>
      <c r="O95" s="119">
        <f t="shared" si="7"/>
        <v>2514.91</v>
      </c>
      <c r="P95" s="119">
        <f t="shared" si="7"/>
        <v>2497.09</v>
      </c>
      <c r="Q95" s="119">
        <f t="shared" si="7"/>
        <v>2601.91</v>
      </c>
      <c r="R95" s="119">
        <f t="shared" si="7"/>
        <v>2688.91</v>
      </c>
      <c r="S95" s="119">
        <f t="shared" si="7"/>
        <v>2601.91</v>
      </c>
      <c r="T95" s="119">
        <f t="shared" si="7"/>
        <v>2688.91</v>
      </c>
      <c r="U95" s="119">
        <f t="shared" si="7"/>
        <v>2601.91</v>
      </c>
      <c r="V95" s="119" t="str">
        <f t="shared" si="7"/>
        <v/>
      </c>
      <c r="W95" s="120"/>
      <c r="X95" s="120"/>
      <c r="Y95" s="120"/>
      <c r="Z95" s="120"/>
      <c r="AA95" s="120"/>
      <c r="AB95" s="120"/>
      <c r="AC95" s="120"/>
      <c r="AD95" s="120"/>
    </row>
    <row r="96" spans="1:30" ht="25.5" customHeight="1" x14ac:dyDescent="0.25">
      <c r="A96" s="117" t="s">
        <v>200</v>
      </c>
      <c r="B96" s="118" t="s">
        <v>201</v>
      </c>
      <c r="C96" s="118"/>
      <c r="D96" s="121" t="s">
        <v>186</v>
      </c>
      <c r="E96" s="121" t="s">
        <v>186</v>
      </c>
      <c r="F96" s="121" t="s">
        <v>187</v>
      </c>
      <c r="G96" s="121" t="s">
        <v>202</v>
      </c>
      <c r="H96" s="121" t="s">
        <v>187</v>
      </c>
      <c r="I96" s="121" t="s">
        <v>187</v>
      </c>
      <c r="J96" s="121" t="s">
        <v>185</v>
      </c>
      <c r="K96" s="121" t="s">
        <v>186</v>
      </c>
      <c r="L96" s="121" t="s">
        <v>187</v>
      </c>
      <c r="M96" s="121" t="s">
        <v>187</v>
      </c>
      <c r="N96" s="121" t="s">
        <v>185</v>
      </c>
      <c r="O96" s="121" t="s">
        <v>186</v>
      </c>
      <c r="P96" s="121" t="s">
        <v>187</v>
      </c>
      <c r="Q96" s="121" t="s">
        <v>186</v>
      </c>
      <c r="R96" s="121" t="s">
        <v>186</v>
      </c>
      <c r="S96" s="121" t="s">
        <v>186</v>
      </c>
      <c r="T96" s="121" t="s">
        <v>187</v>
      </c>
      <c r="U96" s="121" t="s">
        <v>186</v>
      </c>
      <c r="V96" s="121" t="s">
        <v>73</v>
      </c>
    </row>
    <row r="97" spans="1:30" x14ac:dyDescent="0.25">
      <c r="A97" s="117"/>
      <c r="B97" s="106" t="s">
        <v>203</v>
      </c>
      <c r="C97" s="106"/>
      <c r="D97" s="121" t="s">
        <v>204</v>
      </c>
      <c r="E97" s="121" t="s">
        <v>204</v>
      </c>
      <c r="F97" s="121" t="s">
        <v>204</v>
      </c>
      <c r="G97" s="121" t="s">
        <v>204</v>
      </c>
      <c r="H97" s="121" t="s">
        <v>204</v>
      </c>
      <c r="I97" s="121" t="s">
        <v>204</v>
      </c>
      <c r="J97" s="121" t="s">
        <v>204</v>
      </c>
      <c r="K97" s="121" t="s">
        <v>204</v>
      </c>
      <c r="L97" s="121" t="s">
        <v>204</v>
      </c>
      <c r="M97" s="121" t="s">
        <v>204</v>
      </c>
      <c r="N97" s="121" t="s">
        <v>204</v>
      </c>
      <c r="O97" s="121" t="s">
        <v>204</v>
      </c>
      <c r="P97" s="121" t="s">
        <v>204</v>
      </c>
      <c r="Q97" s="121" t="s">
        <v>204</v>
      </c>
      <c r="R97" s="121" t="s">
        <v>204</v>
      </c>
      <c r="S97" s="121" t="s">
        <v>204</v>
      </c>
      <c r="T97" s="121" t="s">
        <v>204</v>
      </c>
      <c r="U97" s="121" t="s">
        <v>204</v>
      </c>
      <c r="V97" s="121" t="s">
        <v>73</v>
      </c>
    </row>
    <row r="98" spans="1:30" x14ac:dyDescent="0.25">
      <c r="A98" s="117"/>
      <c r="B98" s="106" t="s">
        <v>205</v>
      </c>
      <c r="C98" s="106"/>
      <c r="D98" s="121">
        <v>3349.98</v>
      </c>
      <c r="E98" s="121">
        <v>3349.98</v>
      </c>
      <c r="F98" s="121">
        <v>4149.99</v>
      </c>
      <c r="G98" s="121">
        <v>3488.55</v>
      </c>
      <c r="H98" s="121">
        <v>4149.99</v>
      </c>
      <c r="I98" s="121">
        <v>4149.99</v>
      </c>
      <c r="J98" s="121">
        <v>3750</v>
      </c>
      <c r="K98" s="121">
        <v>3349.98</v>
      </c>
      <c r="L98" s="121">
        <v>4149.99</v>
      </c>
      <c r="M98" s="121">
        <v>4149.99</v>
      </c>
      <c r="N98" s="121">
        <v>3750</v>
      </c>
      <c r="O98" s="121">
        <v>3349.98</v>
      </c>
      <c r="P98" s="121">
        <v>4149.99</v>
      </c>
      <c r="Q98" s="121">
        <v>3349.98</v>
      </c>
      <c r="R98" s="121">
        <v>3349.98</v>
      </c>
      <c r="S98" s="121">
        <v>3349.98</v>
      </c>
      <c r="T98" s="121">
        <v>4149.99</v>
      </c>
      <c r="U98" s="121">
        <v>3349.98</v>
      </c>
      <c r="V98" s="121" t="s">
        <v>73</v>
      </c>
    </row>
    <row r="99" spans="1:30" x14ac:dyDescent="0.25">
      <c r="A99" s="117"/>
      <c r="B99" s="109" t="s">
        <v>206</v>
      </c>
      <c r="C99" s="106"/>
      <c r="D99" s="121">
        <v>30</v>
      </c>
      <c r="E99" s="121">
        <v>30</v>
      </c>
      <c r="F99" s="121">
        <v>30</v>
      </c>
      <c r="G99" s="121">
        <v>30</v>
      </c>
      <c r="H99" s="121">
        <v>30</v>
      </c>
      <c r="I99" s="121">
        <v>30</v>
      </c>
      <c r="J99" s="121">
        <v>30</v>
      </c>
      <c r="K99" s="121">
        <v>30</v>
      </c>
      <c r="L99" s="121">
        <v>30</v>
      </c>
      <c r="M99" s="121">
        <v>30</v>
      </c>
      <c r="N99" s="121">
        <v>30</v>
      </c>
      <c r="O99" s="121">
        <v>30</v>
      </c>
      <c r="P99" s="121">
        <v>30</v>
      </c>
      <c r="Q99" s="121">
        <v>30</v>
      </c>
      <c r="R99" s="121">
        <v>30</v>
      </c>
      <c r="S99" s="121">
        <v>30</v>
      </c>
      <c r="T99" s="121">
        <v>30</v>
      </c>
      <c r="U99" s="121">
        <v>30</v>
      </c>
      <c r="V99" s="121" t="s">
        <v>73</v>
      </c>
    </row>
    <row r="100" spans="1:30" ht="18" x14ac:dyDescent="0.25">
      <c r="A100" s="117"/>
      <c r="B100" s="109" t="s">
        <v>207</v>
      </c>
      <c r="C100" s="106"/>
      <c r="D100" s="121">
        <v>273</v>
      </c>
      <c r="E100" s="121">
        <v>273</v>
      </c>
      <c r="F100" s="121">
        <v>273</v>
      </c>
      <c r="G100" s="121">
        <v>273</v>
      </c>
      <c r="H100" s="121">
        <v>273</v>
      </c>
      <c r="I100" s="121">
        <v>273</v>
      </c>
      <c r="J100" s="121">
        <v>273</v>
      </c>
      <c r="K100" s="121">
        <v>273</v>
      </c>
      <c r="L100" s="121">
        <v>273</v>
      </c>
      <c r="M100" s="121">
        <v>273</v>
      </c>
      <c r="N100" s="121">
        <v>273</v>
      </c>
      <c r="O100" s="121">
        <v>273</v>
      </c>
      <c r="P100" s="121">
        <v>273</v>
      </c>
      <c r="Q100" s="121">
        <v>273</v>
      </c>
      <c r="R100" s="121">
        <v>273</v>
      </c>
      <c r="S100" s="121">
        <v>273</v>
      </c>
      <c r="T100" s="121">
        <v>273</v>
      </c>
      <c r="U100" s="121">
        <v>273</v>
      </c>
      <c r="V100" s="121" t="s">
        <v>73</v>
      </c>
    </row>
    <row r="101" spans="1:30" ht="18" x14ac:dyDescent="0.25">
      <c r="A101" s="117"/>
      <c r="B101" s="109" t="s">
        <v>208</v>
      </c>
      <c r="C101" s="106"/>
      <c r="D101" s="121" t="s">
        <v>194</v>
      </c>
      <c r="E101" s="121" t="s">
        <v>209</v>
      </c>
      <c r="F101" s="121" t="s">
        <v>210</v>
      </c>
      <c r="G101" s="121" t="s">
        <v>194</v>
      </c>
      <c r="H101" s="121" t="s">
        <v>194</v>
      </c>
      <c r="I101" s="121" t="s">
        <v>211</v>
      </c>
      <c r="J101" s="121" t="s">
        <v>212</v>
      </c>
      <c r="K101" s="121" t="s">
        <v>213</v>
      </c>
      <c r="L101" s="121" t="s">
        <v>214</v>
      </c>
      <c r="M101" s="121" t="s">
        <v>215</v>
      </c>
      <c r="N101" s="121" t="s">
        <v>194</v>
      </c>
      <c r="O101" s="121" t="s">
        <v>194</v>
      </c>
      <c r="P101" s="121" t="s">
        <v>215</v>
      </c>
      <c r="Q101" s="121" t="s">
        <v>194</v>
      </c>
      <c r="R101" s="121" t="s">
        <v>216</v>
      </c>
      <c r="S101" s="121" t="s">
        <v>194</v>
      </c>
      <c r="T101" s="121" t="s">
        <v>217</v>
      </c>
      <c r="U101" s="121" t="s">
        <v>194</v>
      </c>
      <c r="V101" s="121" t="s">
        <v>73</v>
      </c>
    </row>
    <row r="102" spans="1:30" x14ac:dyDescent="0.25">
      <c r="A102" s="117"/>
      <c r="B102" s="106" t="s">
        <v>218</v>
      </c>
      <c r="C102" s="106"/>
      <c r="D102" s="121" t="s">
        <v>197</v>
      </c>
      <c r="E102" s="121" t="s">
        <v>219</v>
      </c>
      <c r="F102" s="121" t="s">
        <v>220</v>
      </c>
      <c r="G102" s="121" t="s">
        <v>197</v>
      </c>
      <c r="H102" s="121" t="s">
        <v>197</v>
      </c>
      <c r="I102" s="121" t="s">
        <v>221</v>
      </c>
      <c r="J102" s="121" t="s">
        <v>222</v>
      </c>
      <c r="K102" s="121" t="s">
        <v>223</v>
      </c>
      <c r="L102" s="121" t="s">
        <v>224</v>
      </c>
      <c r="M102" s="121" t="s">
        <v>225</v>
      </c>
      <c r="N102" s="121" t="s">
        <v>197</v>
      </c>
      <c r="O102" s="121" t="s">
        <v>197</v>
      </c>
      <c r="P102" s="121" t="s">
        <v>225</v>
      </c>
      <c r="Q102" s="121" t="s">
        <v>197</v>
      </c>
      <c r="R102" s="121" t="s">
        <v>226</v>
      </c>
      <c r="S102" s="121" t="s">
        <v>197</v>
      </c>
      <c r="T102" s="121" t="s">
        <v>227</v>
      </c>
      <c r="U102" s="121" t="s">
        <v>197</v>
      </c>
      <c r="V102" s="121" t="s">
        <v>73</v>
      </c>
    </row>
    <row r="103" spans="1:30" ht="29.25" customHeight="1" x14ac:dyDescent="0.25">
      <c r="A103" s="117"/>
      <c r="B103" s="118" t="s">
        <v>228</v>
      </c>
      <c r="C103" s="106"/>
      <c r="D103" s="122">
        <f>IFERROR(IF(D96&lt;&gt;"-",D98-((D100-1)/2-D101)*12*D99/1000,IFERROR(MID(#REF!,FIND("RBY:",#REF!)+4,FIND(CHAR(10)&amp;"IMDF:",#REF!)-FIND("RBY:",#REF!)-4),"")),"")</f>
        <v>3301.02</v>
      </c>
      <c r="E103" s="122">
        <f>IFERROR(IF(E96&lt;&gt;"-",E98-((E100-1)/2-E101)*12*E99/1000,IFERROR(MID(#REF!,FIND("RBY:",#REF!)+4,FIND(CHAR(10)&amp;"IMDF:",#REF!)-FIND("RBY:",#REF!)-4),"")),"")</f>
        <v>3367.62</v>
      </c>
      <c r="F103" s="122">
        <f>IFERROR(IF(F96&lt;&gt;"-",F98-((F100-1)/2-F101)*12*F99/1000,IFERROR(MID(#REF!,FIND("RBY:",#REF!)+4,FIND(CHAR(10)&amp;"IMDF:",#REF!)-FIND("RBY:",#REF!)-4),"")),"")</f>
        <v>4121.55</v>
      </c>
      <c r="G103" s="122">
        <f>IFERROR(IF(G96&lt;&gt;"-",G98-((G100-1)/2-G101)*12*G99/1000,IFERROR(MID(#REF!,FIND("RBY:",#REF!)+4,FIND(CHAR(10)&amp;"IMDF:",#REF!)-FIND("RBY:",#REF!)-4),"")),"")</f>
        <v>3439.59</v>
      </c>
      <c r="H103" s="122">
        <f>IFERROR(IF(H96&lt;&gt;"-",H98-((H100-1)/2-H101)*12*H99/1000,IFERROR(MID(#REF!,FIND("RBY:",#REF!)+4,FIND(CHAR(10)&amp;"IMDF:",#REF!)-FIND("RBY:",#REF!)-4),"")),"")</f>
        <v>4101.03</v>
      </c>
      <c r="I103" s="122">
        <f>IFERROR(IF(I96&lt;&gt;"-",I98-((I100-1)/2-I101)*12*I99/1000,IFERROR(MID(#REF!,FIND("RBY:",#REF!)+4,FIND(CHAR(10)&amp;"IMDF:",#REF!)-FIND("RBY:",#REF!)-4),"")),"")</f>
        <v>4173.3899999999994</v>
      </c>
      <c r="J103" s="122">
        <f>IFERROR(IF(J96&lt;&gt;"-",J98-((J100-1)/2-J101)*12*J99/1000,IFERROR(MID(#REF!,FIND("RBY:",#REF!)+4,FIND(CHAR(10)&amp;"IMDF:",#REF!)-FIND("RBY:",#REF!)-4),"")),"")</f>
        <v>3717.6</v>
      </c>
      <c r="K103" s="122">
        <f>IFERROR(IF(K96&lt;&gt;"-",K98-((K100-1)/2-K101)*12*K99/1000,IFERROR(MID(#REF!,FIND("RBY:",#REF!)+4,FIND(CHAR(10)&amp;"IMDF:",#REF!)-FIND("RBY:",#REF!)-4),"")),"")</f>
        <v>3378.06</v>
      </c>
      <c r="L103" s="122">
        <f>IFERROR(IF(L96&lt;&gt;"-",L98-((L100-1)/2-L101)*12*L99/1000,IFERROR(MID(#REF!,FIND("RBY:",#REF!)+4,FIND(CHAR(10)&amp;"IMDF:",#REF!)-FIND("RBY:",#REF!)-4),"")),"")</f>
        <v>4111.4699999999993</v>
      </c>
      <c r="M103" s="122">
        <f>IFERROR(IF(M96&lt;&gt;"-",M98-((M100-1)/2-M101)*12*M99/1000,IFERROR(MID(#REF!,FIND("RBY:",#REF!)+4,FIND(CHAR(10)&amp;"IMDF:",#REF!)-FIND("RBY:",#REF!)-4),"")),"")</f>
        <v>4198.95</v>
      </c>
      <c r="N103" s="122">
        <f>IFERROR(IF(N96&lt;&gt;"-",N98-((N100-1)/2-N101)*12*N99/1000,IFERROR(MID(#REF!,FIND("RBY:",#REF!)+4,FIND(CHAR(10)&amp;"IMDF:",#REF!)-FIND("RBY:",#REF!)-4),"")),"")</f>
        <v>3701.04</v>
      </c>
      <c r="O103" s="122">
        <f>IFERROR(IF(O96&lt;&gt;"-",O98-((O100-1)/2-O101)*12*O99/1000,IFERROR(MID(#REF!,FIND("RBY:",#REF!)+4,FIND(CHAR(10)&amp;"IMDF:",#REF!)-FIND("RBY:",#REF!)-4),"")),"")</f>
        <v>3301.02</v>
      </c>
      <c r="P103" s="122">
        <f>IFERROR(IF(P96&lt;&gt;"-",P98-((P100-1)/2-P101)*12*P99/1000,IFERROR(MID(#REF!,FIND("RBY:",#REF!)+4,FIND(CHAR(10)&amp;"IMDF:",#REF!)-FIND("RBY:",#REF!)-4),"")),"")</f>
        <v>4198.95</v>
      </c>
      <c r="Q103" s="122">
        <f>IFERROR(IF(Q96&lt;&gt;"-",Q98-((Q100-1)/2-Q101)*12*Q99/1000,IFERROR(MID(#REF!,FIND("RBY:",#REF!)+4,FIND(CHAR(10)&amp;"IMDF:",#REF!)-FIND("RBY:",#REF!)-4),"")),"")</f>
        <v>3301.02</v>
      </c>
      <c r="R103" s="122">
        <f>IFERROR(IF(R96&lt;&gt;"-",R98-((R100-1)/2-R101)*12*R99/1000,IFERROR(MID(#REF!,FIND("RBY:",#REF!)+4,FIND(CHAR(10)&amp;"IMDF:",#REF!)-FIND("RBY:",#REF!)-4),"")),"")</f>
        <v>3358.98</v>
      </c>
      <c r="S103" s="122">
        <f>IFERROR(IF(S96&lt;&gt;"-",S98-((S100-1)/2-S101)*12*S99/1000,IFERROR(MID(#REF!,FIND("RBY:",#REF!)+4,FIND(CHAR(10)&amp;"IMDF:",#REF!)-FIND("RBY:",#REF!)-4),"")),"")</f>
        <v>3301.02</v>
      </c>
      <c r="T103" s="122">
        <f>IFERROR(IF(T96&lt;&gt;"-",T98-((T100-1)/2-T101)*12*T99/1000,IFERROR(MID(#REF!,FIND("RBY:",#REF!)+4,FIND(CHAR(10)&amp;"IMDF:",#REF!)-FIND("RBY:",#REF!)-4),"")),"")</f>
        <v>4144.95</v>
      </c>
      <c r="U103" s="122">
        <f>IFERROR(IF(U96&lt;&gt;"-",U98-((U100-1)/2-U101)*12*U99/1000,IFERROR(MID(#REF!,FIND("RBY:",#REF!)+4,FIND(CHAR(10)&amp;"IMDF:",#REF!)-FIND("RBY:",#REF!)-4),"")),"")</f>
        <v>3301.02</v>
      </c>
      <c r="V103" s="122" t="str">
        <f>IFERROR(IF(V96&lt;&gt;"-",V98-((V100-1)/2-V101)*12*V99/1000,IFERROR(MID(#REF!,FIND("RBY:",#REF!)+4,FIND(CHAR(10)&amp;"IMDF:",#REF!)-FIND("RBY:",#REF!)-4),"")),"")</f>
        <v/>
      </c>
    </row>
    <row r="104" spans="1:30" ht="21" customHeight="1" x14ac:dyDescent="0.25">
      <c r="A104" s="8"/>
      <c r="B104" s="123" t="s">
        <v>229</v>
      </c>
      <c r="C104" s="124"/>
      <c r="D104" s="125">
        <v>1867.1600000000003</v>
      </c>
      <c r="E104" s="125">
        <v>870.52999999999975</v>
      </c>
      <c r="F104" s="2">
        <v>872.63000000000011</v>
      </c>
      <c r="G104" s="2">
        <v>942.5</v>
      </c>
      <c r="H104" s="2">
        <v>928.79</v>
      </c>
      <c r="I104" s="2">
        <v>1484.4799999999996</v>
      </c>
      <c r="J104" s="2">
        <v>1486.2199999999998</v>
      </c>
      <c r="K104" s="2">
        <v>880.9699999999998</v>
      </c>
      <c r="L104" s="2">
        <v>882.71000000000095</v>
      </c>
      <c r="M104" s="2">
        <v>1510.04</v>
      </c>
      <c r="N104" s="2">
        <v>1502.7799999999997</v>
      </c>
      <c r="O104" s="2">
        <v>786.11000000000013</v>
      </c>
      <c r="P104" s="2">
        <v>795.23000000000047</v>
      </c>
      <c r="Q104" s="2">
        <v>1902.7999999999997</v>
      </c>
      <c r="R104" s="2">
        <v>2018.8399999999997</v>
      </c>
      <c r="S104" s="2">
        <v>1902.7999999999997</v>
      </c>
      <c r="T104" s="2">
        <v>1456.04</v>
      </c>
      <c r="U104" s="2">
        <v>1902.7999999999997</v>
      </c>
      <c r="V104" s="122" t="str">
        <f>IFERROR(IF(V97&lt;&gt;"-",V99-((V101-1)/2-V102)*12*V100/1000,IFERROR(MID(#REF!,FIND("RBY:",#REF!)+4,FIND(CHAR(10)&amp;"IMDF:",#REF!)-FIND("RBY:",#REF!)-4),"")),"")</f>
        <v/>
      </c>
    </row>
    <row r="105" spans="1:30" ht="17.25" customHeight="1" x14ac:dyDescent="0.25">
      <c r="A105" s="8"/>
      <c r="B105" s="126"/>
      <c r="C105" s="127"/>
      <c r="D105" s="2" t="s">
        <v>73</v>
      </c>
      <c r="E105" s="2" t="s">
        <v>73</v>
      </c>
      <c r="F105" s="2" t="s">
        <v>73</v>
      </c>
      <c r="G105" s="2" t="s">
        <v>73</v>
      </c>
      <c r="H105" s="2" t="s">
        <v>73</v>
      </c>
      <c r="I105" s="2" t="s">
        <v>73</v>
      </c>
      <c r="J105" s="2" t="s">
        <v>73</v>
      </c>
      <c r="K105" s="2" t="s">
        <v>73</v>
      </c>
      <c r="L105" s="2" t="s">
        <v>73</v>
      </c>
      <c r="M105" s="2" t="s">
        <v>73</v>
      </c>
      <c r="N105" s="2" t="s">
        <v>73</v>
      </c>
      <c r="O105" s="2" t="s">
        <v>73</v>
      </c>
      <c r="P105" s="2" t="s">
        <v>73</v>
      </c>
      <c r="Q105" s="2" t="s">
        <v>73</v>
      </c>
      <c r="R105" s="2" t="s">
        <v>73</v>
      </c>
      <c r="S105" s="2" t="s">
        <v>73</v>
      </c>
      <c r="T105" s="2" t="s">
        <v>73</v>
      </c>
      <c r="U105" s="2" t="s">
        <v>73</v>
      </c>
      <c r="V105" s="122" t="str">
        <f>IFERROR(IF(V98&lt;&gt;"-",V100-((V102-1)/2-V103)*12*V101/1000,IFERROR(MID(#REF!,FIND("RBY:",#REF!)+4,FIND(CHAR(10)&amp;"IMDF:",#REF!)-FIND("RBY:",#REF!)-4),"")),"")</f>
        <v/>
      </c>
    </row>
    <row r="106" spans="1:30" ht="54" customHeight="1" x14ac:dyDescent="0.25">
      <c r="A106" s="8"/>
      <c r="B106" s="128" t="s">
        <v>230</v>
      </c>
      <c r="C106" s="129"/>
      <c r="D106" s="130"/>
      <c r="E106" s="130"/>
      <c r="F106" s="130"/>
      <c r="G106" s="131"/>
      <c r="S106" s="1"/>
      <c r="T106" s="1"/>
      <c r="U106" s="1"/>
      <c r="V106" s="1"/>
      <c r="W106" s="1"/>
      <c r="X106" s="1"/>
      <c r="Y106" s="1"/>
      <c r="Z106" s="1"/>
      <c r="AA106" s="1"/>
      <c r="AB106" s="1"/>
      <c r="AC106" s="1"/>
      <c r="AD106" s="1"/>
    </row>
    <row r="107" spans="1:30" ht="54" customHeight="1" x14ac:dyDescent="0.25">
      <c r="A107" s="8"/>
      <c r="B107" s="132" t="s">
        <v>231</v>
      </c>
      <c r="C107" s="130"/>
      <c r="D107" s="130"/>
      <c r="E107" s="130"/>
      <c r="F107" s="130"/>
      <c r="G107" s="131"/>
      <c r="S107" s="1"/>
      <c r="T107" s="1"/>
      <c r="U107" s="1"/>
      <c r="V107" s="1"/>
      <c r="W107" s="1"/>
      <c r="X107" s="1"/>
      <c r="Y107" s="1"/>
      <c r="Z107" s="1"/>
      <c r="AA107" s="1"/>
      <c r="AB107" s="1"/>
      <c r="AC107" s="1"/>
      <c r="AD107" s="1"/>
    </row>
    <row r="108" spans="1:30" s="133" customFormat="1" x14ac:dyDescent="0.25"/>
    <row r="109" spans="1:30" ht="18.75" x14ac:dyDescent="0.25">
      <c r="A109" s="7" t="s">
        <v>232</v>
      </c>
      <c r="B109" s="7"/>
      <c r="C109" s="7"/>
      <c r="D109" s="7"/>
      <c r="E109" s="7"/>
      <c r="F109" s="7"/>
      <c r="G109" s="7"/>
      <c r="H109" s="7"/>
      <c r="I109" s="7"/>
      <c r="J109" s="7"/>
      <c r="K109" s="7"/>
      <c r="L109" s="7"/>
      <c r="M109" s="7"/>
      <c r="N109" s="7"/>
      <c r="O109" s="8"/>
    </row>
    <row r="110" spans="1:30" ht="18.75" x14ac:dyDescent="0.25">
      <c r="A110" s="8"/>
      <c r="B110" s="8"/>
      <c r="C110" s="8"/>
      <c r="D110" s="8"/>
      <c r="E110" s="8"/>
      <c r="F110" s="8"/>
      <c r="G110" s="8"/>
      <c r="H110" s="8"/>
      <c r="I110" s="8"/>
      <c r="J110" s="8"/>
      <c r="K110" s="8"/>
      <c r="L110" s="8"/>
      <c r="M110" s="8"/>
      <c r="N110" s="8"/>
      <c r="O110" s="8"/>
    </row>
    <row r="111" spans="1:30" ht="18.75" x14ac:dyDescent="0.25">
      <c r="A111" s="8"/>
      <c r="B111" s="134" t="s">
        <v>233</v>
      </c>
      <c r="C111" s="135"/>
      <c r="D111" s="135"/>
      <c r="E111" s="135"/>
      <c r="F111" s="135"/>
      <c r="G111" s="135"/>
      <c r="H111" s="135"/>
      <c r="I111" s="135"/>
      <c r="J111" s="135"/>
      <c r="K111" s="135"/>
      <c r="L111" s="135"/>
      <c r="M111" s="135"/>
      <c r="N111" s="136"/>
      <c r="O111" s="8"/>
    </row>
    <row r="112" spans="1:30" ht="15.75" hidden="1" customHeight="1" x14ac:dyDescent="0.3">
      <c r="D112" s="137" t="s">
        <v>234</v>
      </c>
      <c r="E112" s="138"/>
      <c r="F112" s="138"/>
      <c r="G112" s="138"/>
      <c r="H112" s="138"/>
      <c r="I112" s="138"/>
      <c r="J112" s="138"/>
      <c r="K112" s="138"/>
      <c r="L112" s="138"/>
      <c r="M112" s="138"/>
      <c r="N112" s="138"/>
      <c r="O112" s="11"/>
      <c r="P112" s="11"/>
      <c r="Q112" s="12"/>
    </row>
    <row r="113" spans="2:21" ht="15.75" thickBot="1" x14ac:dyDescent="0.3">
      <c r="R113" s="29"/>
      <c r="S113" s="29"/>
      <c r="T113" s="29"/>
      <c r="U113" s="29"/>
    </row>
    <row r="114" spans="2:21" ht="15.75" customHeight="1" thickBot="1" x14ac:dyDescent="0.3">
      <c r="B114" s="139" t="s">
        <v>235</v>
      </c>
      <c r="C114" s="139"/>
      <c r="D114" s="139"/>
      <c r="E114" s="139"/>
      <c r="F114" s="139"/>
      <c r="G114" s="139"/>
      <c r="H114" s="139"/>
      <c r="I114" s="139"/>
      <c r="J114" s="139"/>
      <c r="K114" s="139"/>
      <c r="L114" s="139"/>
      <c r="M114" s="139"/>
      <c r="R114" s="29"/>
      <c r="S114" s="29"/>
      <c r="T114" s="29"/>
      <c r="U114" s="29"/>
    </row>
    <row r="115" spans="2:21" ht="15.75" customHeight="1" thickBot="1" x14ac:dyDescent="0.3">
      <c r="B115" s="139" t="s">
        <v>236</v>
      </c>
      <c r="C115" s="139" t="s">
        <v>237</v>
      </c>
      <c r="D115" s="139"/>
      <c r="E115" s="139"/>
      <c r="F115" s="139"/>
      <c r="G115" s="139"/>
      <c r="H115" s="139"/>
      <c r="I115" s="139" t="s">
        <v>238</v>
      </c>
      <c r="J115" s="139"/>
      <c r="K115" s="139" t="s">
        <v>239</v>
      </c>
      <c r="L115" s="139"/>
      <c r="M115" s="139"/>
    </row>
    <row r="116" spans="2:21" ht="15.75" customHeight="1" thickBot="1" x14ac:dyDescent="0.3">
      <c r="B116" s="139"/>
      <c r="C116" s="139" t="s">
        <v>240</v>
      </c>
      <c r="D116" s="139"/>
      <c r="E116" s="139"/>
      <c r="F116" s="139"/>
      <c r="G116" s="140" t="s">
        <v>241</v>
      </c>
      <c r="H116" s="140" t="s">
        <v>242</v>
      </c>
      <c r="I116" s="140" t="s">
        <v>243</v>
      </c>
      <c r="J116" s="141" t="s">
        <v>244</v>
      </c>
      <c r="K116" s="140" t="s">
        <v>245</v>
      </c>
      <c r="L116" s="139" t="s">
        <v>246</v>
      </c>
      <c r="M116" s="139"/>
    </row>
    <row r="117" spans="2:21" ht="27.75" customHeight="1" thickBot="1" x14ac:dyDescent="0.3">
      <c r="B117" s="139"/>
      <c r="C117" s="139" t="s">
        <v>247</v>
      </c>
      <c r="D117" s="139"/>
      <c r="E117" s="139" t="s">
        <v>242</v>
      </c>
      <c r="F117" s="139"/>
      <c r="G117" s="140" t="s">
        <v>248</v>
      </c>
      <c r="H117" s="140" t="s">
        <v>248</v>
      </c>
      <c r="I117" s="140" t="s">
        <v>249</v>
      </c>
      <c r="J117" s="141"/>
      <c r="K117" s="140" t="s">
        <v>249</v>
      </c>
      <c r="L117" s="139" t="s">
        <v>250</v>
      </c>
      <c r="M117" s="139"/>
    </row>
    <row r="118" spans="2:21" ht="15.75" thickBot="1" x14ac:dyDescent="0.3">
      <c r="B118" s="139"/>
      <c r="C118" s="140" t="s">
        <v>251</v>
      </c>
      <c r="D118" s="140" t="s">
        <v>252</v>
      </c>
      <c r="E118" s="140" t="s">
        <v>251</v>
      </c>
      <c r="F118" s="140" t="s">
        <v>252</v>
      </c>
      <c r="G118" s="142"/>
      <c r="H118" s="142"/>
      <c r="I118" s="142"/>
      <c r="J118" s="141"/>
      <c r="K118" s="142"/>
      <c r="L118" s="142"/>
      <c r="M118" s="142"/>
    </row>
    <row r="119" spans="2:21" ht="15.75" customHeight="1" thickBot="1" x14ac:dyDescent="0.3">
      <c r="B119" s="143" t="s">
        <v>253</v>
      </c>
      <c r="C119" s="144"/>
      <c r="D119" s="144"/>
      <c r="E119" s="144"/>
      <c r="F119" s="144"/>
      <c r="G119" s="144"/>
      <c r="H119" s="144"/>
      <c r="I119" s="144"/>
      <c r="J119" s="144"/>
      <c r="K119" s="144"/>
      <c r="L119" s="144"/>
      <c r="M119" s="145"/>
    </row>
    <row r="120" spans="2:21" ht="38.25" customHeight="1" thickBot="1" x14ac:dyDescent="0.3">
      <c r="B120" s="146">
        <v>1</v>
      </c>
      <c r="C120" s="147" t="s">
        <v>144</v>
      </c>
      <c r="D120" s="147" t="s">
        <v>254</v>
      </c>
      <c r="E120" s="147" t="s">
        <v>145</v>
      </c>
      <c r="F120" s="147" t="s">
        <v>255</v>
      </c>
      <c r="G120" s="146" t="s">
        <v>256</v>
      </c>
      <c r="H120" s="146" t="s">
        <v>257</v>
      </c>
      <c r="I120" s="146" t="s">
        <v>258</v>
      </c>
      <c r="J120" s="146" t="s">
        <v>259</v>
      </c>
      <c r="K120" s="146" t="s">
        <v>260</v>
      </c>
      <c r="L120" s="146" t="s">
        <v>197</v>
      </c>
      <c r="M120" s="146" t="s">
        <v>197</v>
      </c>
    </row>
    <row r="121" spans="2:21" ht="24.75" thickBot="1" x14ac:dyDescent="0.3">
      <c r="B121" s="146">
        <v>2</v>
      </c>
      <c r="C121" s="147" t="s">
        <v>144</v>
      </c>
      <c r="D121" s="147" t="s">
        <v>255</v>
      </c>
      <c r="E121" s="147" t="s">
        <v>145</v>
      </c>
      <c r="F121" s="147" t="s">
        <v>255</v>
      </c>
      <c r="G121" s="146" t="s">
        <v>256</v>
      </c>
      <c r="H121" s="146" t="s">
        <v>257</v>
      </c>
      <c r="I121" s="146" t="s">
        <v>258</v>
      </c>
      <c r="J121" s="146" t="s">
        <v>259</v>
      </c>
      <c r="K121" s="146" t="s">
        <v>260</v>
      </c>
      <c r="L121" s="146" t="s">
        <v>197</v>
      </c>
      <c r="M121" s="146" t="s">
        <v>219</v>
      </c>
    </row>
    <row r="122" spans="2:21" ht="24.75" thickBot="1" x14ac:dyDescent="0.3">
      <c r="B122" s="146">
        <v>3</v>
      </c>
      <c r="C122" s="147" t="s">
        <v>144</v>
      </c>
      <c r="D122" s="147" t="s">
        <v>255</v>
      </c>
      <c r="E122" s="147" t="s">
        <v>145</v>
      </c>
      <c r="F122" s="147" t="s">
        <v>261</v>
      </c>
      <c r="G122" s="146" t="s">
        <v>256</v>
      </c>
      <c r="H122" s="146" t="s">
        <v>257</v>
      </c>
      <c r="I122" s="146" t="s">
        <v>258</v>
      </c>
      <c r="J122" s="146" t="s">
        <v>259</v>
      </c>
      <c r="K122" s="146" t="s">
        <v>260</v>
      </c>
      <c r="L122" s="146" t="s">
        <v>197</v>
      </c>
      <c r="M122" s="146" t="s">
        <v>220</v>
      </c>
    </row>
    <row r="123" spans="2:21" ht="24.75" thickBot="1" x14ac:dyDescent="0.3">
      <c r="B123" s="146">
        <v>4</v>
      </c>
      <c r="C123" s="147" t="s">
        <v>144</v>
      </c>
      <c r="D123" s="147" t="s">
        <v>255</v>
      </c>
      <c r="E123" s="147" t="s">
        <v>145</v>
      </c>
      <c r="F123" s="147" t="s">
        <v>202</v>
      </c>
      <c r="G123" s="146" t="s">
        <v>256</v>
      </c>
      <c r="H123" s="146" t="s">
        <v>257</v>
      </c>
      <c r="I123" s="146" t="s">
        <v>258</v>
      </c>
      <c r="J123" s="146" t="s">
        <v>259</v>
      </c>
      <c r="K123" s="146" t="s">
        <v>260</v>
      </c>
      <c r="L123" s="146" t="s">
        <v>197</v>
      </c>
      <c r="M123" s="146" t="s">
        <v>197</v>
      </c>
    </row>
    <row r="124" spans="2:21" ht="24.75" thickBot="1" x14ac:dyDescent="0.3">
      <c r="B124" s="146">
        <v>5</v>
      </c>
      <c r="C124" s="147" t="s">
        <v>144</v>
      </c>
      <c r="D124" s="147" t="s">
        <v>255</v>
      </c>
      <c r="E124" s="147" t="s">
        <v>145</v>
      </c>
      <c r="F124" s="147" t="s">
        <v>261</v>
      </c>
      <c r="G124" s="146" t="s">
        <v>256</v>
      </c>
      <c r="H124" s="146" t="s">
        <v>257</v>
      </c>
      <c r="I124" s="146" t="s">
        <v>258</v>
      </c>
      <c r="J124" s="146" t="s">
        <v>259</v>
      </c>
      <c r="K124" s="146" t="s">
        <v>260</v>
      </c>
      <c r="L124" s="146" t="s">
        <v>198</v>
      </c>
      <c r="M124" s="146" t="s">
        <v>197</v>
      </c>
    </row>
    <row r="125" spans="2:21" ht="24.75" thickBot="1" x14ac:dyDescent="0.3">
      <c r="B125" s="146">
        <v>6</v>
      </c>
      <c r="C125" s="147" t="s">
        <v>144</v>
      </c>
      <c r="D125" s="147" t="s">
        <v>261</v>
      </c>
      <c r="E125" s="147" t="s">
        <v>145</v>
      </c>
      <c r="F125" s="147" t="s">
        <v>261</v>
      </c>
      <c r="G125" s="146" t="s">
        <v>256</v>
      </c>
      <c r="H125" s="146" t="s">
        <v>257</v>
      </c>
      <c r="I125" s="146" t="s">
        <v>258</v>
      </c>
      <c r="J125" s="146" t="s">
        <v>259</v>
      </c>
      <c r="K125" s="146" t="s">
        <v>260</v>
      </c>
      <c r="L125" s="146" t="s">
        <v>198</v>
      </c>
      <c r="M125" s="146" t="s">
        <v>221</v>
      </c>
    </row>
    <row r="126" spans="2:21" ht="24.75" thickBot="1" x14ac:dyDescent="0.3">
      <c r="B126" s="146">
        <v>7</v>
      </c>
      <c r="C126" s="147" t="s">
        <v>144</v>
      </c>
      <c r="D126" s="147" t="s">
        <v>254</v>
      </c>
      <c r="E126" s="147" t="s">
        <v>145</v>
      </c>
      <c r="F126" s="147" t="s">
        <v>254</v>
      </c>
      <c r="G126" s="146" t="s">
        <v>256</v>
      </c>
      <c r="H126" s="146" t="s">
        <v>257</v>
      </c>
      <c r="I126" s="146" t="s">
        <v>258</v>
      </c>
      <c r="J126" s="146" t="s">
        <v>259</v>
      </c>
      <c r="K126" s="146" t="s">
        <v>260</v>
      </c>
      <c r="L126" s="146" t="s">
        <v>198</v>
      </c>
      <c r="M126" s="146" t="s">
        <v>222</v>
      </c>
    </row>
    <row r="127" spans="2:21" ht="24.75" thickBot="1" x14ac:dyDescent="0.3">
      <c r="B127" s="146">
        <v>8</v>
      </c>
      <c r="C127" s="147" t="s">
        <v>144</v>
      </c>
      <c r="D127" s="147" t="s">
        <v>255</v>
      </c>
      <c r="E127" s="147" t="s">
        <v>145</v>
      </c>
      <c r="F127" s="147" t="s">
        <v>255</v>
      </c>
      <c r="G127" s="146" t="s">
        <v>256</v>
      </c>
      <c r="H127" s="146" t="s">
        <v>257</v>
      </c>
      <c r="I127" s="146" t="s">
        <v>258</v>
      </c>
      <c r="J127" s="146" t="s">
        <v>259</v>
      </c>
      <c r="K127" s="146" t="s">
        <v>260</v>
      </c>
      <c r="L127" s="146" t="s">
        <v>197</v>
      </c>
      <c r="M127" s="146" t="s">
        <v>223</v>
      </c>
    </row>
    <row r="128" spans="2:21" ht="24.75" thickBot="1" x14ac:dyDescent="0.3">
      <c r="B128" s="146">
        <v>9</v>
      </c>
      <c r="C128" s="147" t="s">
        <v>144</v>
      </c>
      <c r="D128" s="147" t="s">
        <v>255</v>
      </c>
      <c r="E128" s="147" t="s">
        <v>145</v>
      </c>
      <c r="F128" s="147" t="s">
        <v>261</v>
      </c>
      <c r="G128" s="146" t="s">
        <v>256</v>
      </c>
      <c r="H128" s="146" t="s">
        <v>257</v>
      </c>
      <c r="I128" s="146" t="s">
        <v>258</v>
      </c>
      <c r="J128" s="146" t="s">
        <v>259</v>
      </c>
      <c r="K128" s="146" t="s">
        <v>260</v>
      </c>
      <c r="L128" s="146" t="s">
        <v>197</v>
      </c>
      <c r="M128" s="146" t="s">
        <v>224</v>
      </c>
    </row>
    <row r="129" spans="2:13" ht="24.75" thickBot="1" x14ac:dyDescent="0.3">
      <c r="B129" s="146">
        <v>10</v>
      </c>
      <c r="C129" s="147" t="s">
        <v>144</v>
      </c>
      <c r="D129" s="147" t="s">
        <v>261</v>
      </c>
      <c r="E129" s="147" t="s">
        <v>145</v>
      </c>
      <c r="F129" s="147" t="s">
        <v>261</v>
      </c>
      <c r="G129" s="146" t="s">
        <v>256</v>
      </c>
      <c r="H129" s="146" t="s">
        <v>257</v>
      </c>
      <c r="I129" s="146" t="s">
        <v>258</v>
      </c>
      <c r="J129" s="146" t="s">
        <v>259</v>
      </c>
      <c r="K129" s="146" t="s">
        <v>260</v>
      </c>
      <c r="L129" s="146" t="s">
        <v>198</v>
      </c>
      <c r="M129" s="146" t="s">
        <v>225</v>
      </c>
    </row>
    <row r="130" spans="2:13" ht="24.75" thickBot="1" x14ac:dyDescent="0.3">
      <c r="B130" s="146">
        <v>11</v>
      </c>
      <c r="C130" s="147" t="s">
        <v>144</v>
      </c>
      <c r="D130" s="147" t="s">
        <v>254</v>
      </c>
      <c r="E130" s="147" t="s">
        <v>145</v>
      </c>
      <c r="F130" s="147" t="s">
        <v>254</v>
      </c>
      <c r="G130" s="146" t="s">
        <v>256</v>
      </c>
      <c r="H130" s="146" t="s">
        <v>257</v>
      </c>
      <c r="I130" s="146" t="s">
        <v>258</v>
      </c>
      <c r="J130" s="146" t="s">
        <v>259</v>
      </c>
      <c r="K130" s="146" t="s">
        <v>260</v>
      </c>
      <c r="L130" s="146" t="s">
        <v>198</v>
      </c>
      <c r="M130" s="146" t="s">
        <v>197</v>
      </c>
    </row>
    <row r="131" spans="2:13" ht="24.75" thickBot="1" x14ac:dyDescent="0.3">
      <c r="B131" s="146">
        <v>12</v>
      </c>
      <c r="C131" s="147" t="s">
        <v>144</v>
      </c>
      <c r="D131" s="147" t="s">
        <v>255</v>
      </c>
      <c r="E131" s="147" t="s">
        <v>145</v>
      </c>
      <c r="F131" s="147" t="s">
        <v>255</v>
      </c>
      <c r="G131" s="146" t="s">
        <v>256</v>
      </c>
      <c r="H131" s="146" t="s">
        <v>257</v>
      </c>
      <c r="I131" s="146" t="s">
        <v>258</v>
      </c>
      <c r="J131" s="146" t="s">
        <v>259</v>
      </c>
      <c r="K131" s="146" t="s">
        <v>260</v>
      </c>
      <c r="L131" s="146" t="s">
        <v>198</v>
      </c>
      <c r="M131" s="146" t="s">
        <v>197</v>
      </c>
    </row>
    <row r="132" spans="2:13" ht="24.75" thickBot="1" x14ac:dyDescent="0.3">
      <c r="B132" s="146">
        <v>13</v>
      </c>
      <c r="C132" s="147" t="s">
        <v>144</v>
      </c>
      <c r="D132" s="147" t="s">
        <v>255</v>
      </c>
      <c r="E132" s="147" t="s">
        <v>145</v>
      </c>
      <c r="F132" s="147" t="s">
        <v>261</v>
      </c>
      <c r="G132" s="146" t="s">
        <v>256</v>
      </c>
      <c r="H132" s="146" t="s">
        <v>257</v>
      </c>
      <c r="I132" s="146" t="s">
        <v>258</v>
      </c>
      <c r="J132" s="146" t="s">
        <v>259</v>
      </c>
      <c r="K132" s="146" t="s">
        <v>260</v>
      </c>
      <c r="L132" s="146" t="s">
        <v>197</v>
      </c>
      <c r="M132" s="146" t="s">
        <v>225</v>
      </c>
    </row>
    <row r="133" spans="2:13" ht="24.75" thickBot="1" x14ac:dyDescent="0.3">
      <c r="B133" s="146">
        <v>14</v>
      </c>
      <c r="C133" s="147" t="s">
        <v>144</v>
      </c>
      <c r="D133" s="147" t="s">
        <v>254</v>
      </c>
      <c r="E133" s="147" t="s">
        <v>145</v>
      </c>
      <c r="F133" s="147" t="s">
        <v>255</v>
      </c>
      <c r="G133" s="146" t="s">
        <v>256</v>
      </c>
      <c r="H133" s="146" t="s">
        <v>257</v>
      </c>
      <c r="I133" s="146" t="s">
        <v>258</v>
      </c>
      <c r="J133" s="146" t="s">
        <v>259</v>
      </c>
      <c r="K133" s="146" t="s">
        <v>260</v>
      </c>
      <c r="L133" s="146" t="s">
        <v>198</v>
      </c>
      <c r="M133" s="146" t="s">
        <v>197</v>
      </c>
    </row>
    <row r="134" spans="2:13" ht="24.75" thickBot="1" x14ac:dyDescent="0.3">
      <c r="B134" s="146">
        <v>15</v>
      </c>
      <c r="C134" s="147" t="s">
        <v>144</v>
      </c>
      <c r="D134" s="147" t="s">
        <v>261</v>
      </c>
      <c r="E134" s="147" t="s">
        <v>145</v>
      </c>
      <c r="F134" s="147" t="s">
        <v>255</v>
      </c>
      <c r="G134" s="146" t="s">
        <v>256</v>
      </c>
      <c r="H134" s="146" t="s">
        <v>257</v>
      </c>
      <c r="I134" s="146" t="s">
        <v>258</v>
      </c>
      <c r="J134" s="146" t="s">
        <v>259</v>
      </c>
      <c r="K134" s="146" t="s">
        <v>260</v>
      </c>
      <c r="L134" s="146" t="s">
        <v>198</v>
      </c>
      <c r="M134" s="146" t="s">
        <v>226</v>
      </c>
    </row>
    <row r="135" spans="2:13" ht="24.75" thickBot="1" x14ac:dyDescent="0.3">
      <c r="B135" s="146">
        <v>16</v>
      </c>
      <c r="C135" s="147" t="s">
        <v>144</v>
      </c>
      <c r="D135" s="147" t="s">
        <v>261</v>
      </c>
      <c r="E135" s="147" t="s">
        <v>145</v>
      </c>
      <c r="F135" s="147" t="s">
        <v>261</v>
      </c>
      <c r="G135" s="146" t="s">
        <v>256</v>
      </c>
      <c r="H135" s="146" t="s">
        <v>257</v>
      </c>
      <c r="I135" s="146" t="s">
        <v>258</v>
      </c>
      <c r="J135" s="146" t="s">
        <v>259</v>
      </c>
      <c r="K135" s="146" t="s">
        <v>260</v>
      </c>
      <c r="L135" s="146" t="s">
        <v>198</v>
      </c>
      <c r="M135" s="146" t="s">
        <v>227</v>
      </c>
    </row>
    <row r="136" spans="2:13" ht="21.75" customHeight="1" thickBot="1" x14ac:dyDescent="0.3">
      <c r="B136" s="148" t="s">
        <v>262</v>
      </c>
      <c r="C136" s="148"/>
      <c r="D136" s="148"/>
      <c r="E136" s="148"/>
      <c r="F136" s="148"/>
      <c r="G136" s="148"/>
      <c r="H136" s="148"/>
      <c r="I136" s="148"/>
      <c r="J136" s="148"/>
      <c r="K136" s="148"/>
      <c r="L136" s="148"/>
      <c r="M136" s="148"/>
    </row>
  </sheetData>
  <mergeCells count="68">
    <mergeCell ref="L117:M117"/>
    <mergeCell ref="B119:M119"/>
    <mergeCell ref="B136:M136"/>
    <mergeCell ref="B114:M114"/>
    <mergeCell ref="B115:B118"/>
    <mergeCell ref="C115:H115"/>
    <mergeCell ref="I115:J115"/>
    <mergeCell ref="K115:M115"/>
    <mergeCell ref="C116:F116"/>
    <mergeCell ref="J116:J118"/>
    <mergeCell ref="L116:M116"/>
    <mergeCell ref="C117:D117"/>
    <mergeCell ref="E117:F117"/>
    <mergeCell ref="B104:C105"/>
    <mergeCell ref="B106:G106"/>
    <mergeCell ref="B107:G107"/>
    <mergeCell ref="A109:N109"/>
    <mergeCell ref="B111:N111"/>
    <mergeCell ref="D112:Q112"/>
    <mergeCell ref="A96:A103"/>
    <mergeCell ref="B96:C96"/>
    <mergeCell ref="B97:C97"/>
    <mergeCell ref="B98:C98"/>
    <mergeCell ref="B99:C99"/>
    <mergeCell ref="B100:C100"/>
    <mergeCell ref="B101:C101"/>
    <mergeCell ref="B102:C102"/>
    <mergeCell ref="B103:C103"/>
    <mergeCell ref="B87:C87"/>
    <mergeCell ref="A88:A95"/>
    <mergeCell ref="B88:C88"/>
    <mergeCell ref="B89:C89"/>
    <mergeCell ref="B90:C90"/>
    <mergeCell ref="B91:C91"/>
    <mergeCell ref="B92:C92"/>
    <mergeCell ref="B93:C93"/>
    <mergeCell ref="B94:C94"/>
    <mergeCell ref="B95:C95"/>
    <mergeCell ref="B78:N78"/>
    <mergeCell ref="B82:C82"/>
    <mergeCell ref="B83:C83"/>
    <mergeCell ref="B84:C84"/>
    <mergeCell ref="B85:C85"/>
    <mergeCell ref="B86:C86"/>
    <mergeCell ref="A54:N54"/>
    <mergeCell ref="B56:N56"/>
    <mergeCell ref="B57:C57"/>
    <mergeCell ref="B63:B68"/>
    <mergeCell ref="B69:B74"/>
    <mergeCell ref="A76:N76"/>
    <mergeCell ref="A29:N29"/>
    <mergeCell ref="B31:B32"/>
    <mergeCell ref="C31:M31"/>
    <mergeCell ref="D32:F32"/>
    <mergeCell ref="J32:M32"/>
    <mergeCell ref="B33:B51"/>
    <mergeCell ref="A13:N13"/>
    <mergeCell ref="B15:C15"/>
    <mergeCell ref="D15:E15"/>
    <mergeCell ref="I15:N15"/>
    <mergeCell ref="C19:D19"/>
    <mergeCell ref="A28:N28"/>
    <mergeCell ref="A2:B2"/>
    <mergeCell ref="A4:N4"/>
    <mergeCell ref="B6:B7"/>
    <mergeCell ref="C6:I6"/>
    <mergeCell ref="D7:F7"/>
    <mergeCell ref="B10:I10"/>
  </mergeCells>
  <conditionalFormatting sqref="C33 C51 J33:M51">
    <cfRule type="expression" dxfId="39" priority="40">
      <formula>$J33&lt;&gt;""</formula>
    </cfRule>
  </conditionalFormatting>
  <conditionalFormatting sqref="D58:V58">
    <cfRule type="expression" dxfId="38" priority="39">
      <formula>LEFT(D$62,3)="Def"</formula>
    </cfRule>
  </conditionalFormatting>
  <conditionalFormatting sqref="D63:V74">
    <cfRule type="cellIs" dxfId="37" priority="38" operator="between">
      <formula>VALUE(D$60)</formula>
      <formula>VALUE(D$61)</formula>
    </cfRule>
  </conditionalFormatting>
  <conditionalFormatting sqref="D85:AD87">
    <cfRule type="containsBlanks" dxfId="36" priority="37" stopIfTrue="1">
      <formula>LEN(TRIM(D85))=0</formula>
    </cfRule>
  </conditionalFormatting>
  <conditionalFormatting sqref="C131:E135 B120:B135 G131:M135 F121:F135">
    <cfRule type="containsBlanks" dxfId="35" priority="36">
      <formula>LEN(TRIM(B120))=0</formula>
    </cfRule>
  </conditionalFormatting>
  <conditionalFormatting sqref="D62:V62">
    <cfRule type="expression" dxfId="34" priority="35">
      <formula>LEFT(D$62,3)="Def"</formula>
    </cfRule>
  </conditionalFormatting>
  <conditionalFormatting sqref="C120:M120 C121:E131 G121:M131">
    <cfRule type="containsBlanks" dxfId="33" priority="34">
      <formula>LEN(TRIM(C120))=0</formula>
    </cfRule>
  </conditionalFormatting>
  <conditionalFormatting sqref="D104:U104">
    <cfRule type="expression" dxfId="32" priority="21" stopIfTrue="1">
      <formula>OR(VALUE(D$104)&lt;VALUE(D$83),VALUE(D$104)&gt;VALUE(D$84))</formula>
    </cfRule>
    <cfRule type="expression" dxfId="31" priority="22" stopIfTrue="1">
      <formula>AND(VALUE(D$104)&gt;=VALUE(D$83),VALUE(D$104)&lt;=VALUE(D$84))</formula>
    </cfRule>
  </conditionalFormatting>
  <conditionalFormatting sqref="D82:AD103">
    <cfRule type="expression" dxfId="30" priority="30">
      <formula>D$81=""</formula>
    </cfRule>
  </conditionalFormatting>
  <conditionalFormatting sqref="D88:AD103 E82:AD87">
    <cfRule type="expression" dxfId="29" priority="31">
      <formula>D$81&lt;&gt;""</formula>
    </cfRule>
  </conditionalFormatting>
  <conditionalFormatting sqref="D80:AD80">
    <cfRule type="expression" dxfId="28" priority="32">
      <formula>D$81&lt;&gt;""</formula>
    </cfRule>
    <cfRule type="expression" dxfId="27" priority="33">
      <formula>D$81=""</formula>
    </cfRule>
  </conditionalFormatting>
  <conditionalFormatting sqref="C45:C48">
    <cfRule type="expression" dxfId="26" priority="28">
      <formula>$J45&lt;&gt;""</formula>
    </cfRule>
  </conditionalFormatting>
  <conditionalFormatting sqref="C34:C44">
    <cfRule type="expression" dxfId="25" priority="27">
      <formula>$J34&lt;&gt;""</formula>
    </cfRule>
  </conditionalFormatting>
  <conditionalFormatting sqref="J33:L33">
    <cfRule type="expression" dxfId="24" priority="26">
      <formula>$J33&lt;&gt;""</formula>
    </cfRule>
  </conditionalFormatting>
  <conditionalFormatting sqref="E80">
    <cfRule type="expression" dxfId="23" priority="23">
      <formula>E$81&lt;&gt;""</formula>
    </cfRule>
    <cfRule type="expression" dxfId="22" priority="24">
      <formula>E$81=""</formula>
    </cfRule>
  </conditionalFormatting>
  <conditionalFormatting sqref="D105:U105">
    <cfRule type="expression" dxfId="21" priority="25" stopIfTrue="1">
      <formula>IFERROR(FIND("Closest",D105),0)&gt;0</formula>
    </cfRule>
    <cfRule type="expression" dxfId="20" priority="29">
      <formula>AND(VALUE(D$104)&gt;=VALUE(D$83),VALUE(D$104)&lt;=VALUE(D$84))</formula>
    </cfRule>
  </conditionalFormatting>
  <conditionalFormatting sqref="E104:U105">
    <cfRule type="expression" dxfId="19" priority="20" stopIfTrue="1">
      <formula>AND(D$104&lt;&gt;"",E$104="")</formula>
    </cfRule>
  </conditionalFormatting>
  <conditionalFormatting sqref="C49">
    <cfRule type="expression" dxfId="18" priority="19">
      <formula>$J49&lt;&gt;""</formula>
    </cfRule>
  </conditionalFormatting>
  <conditionalFormatting sqref="J50:L50">
    <cfRule type="expression" dxfId="17" priority="16">
      <formula>$J50&lt;&gt;""</formula>
    </cfRule>
  </conditionalFormatting>
  <conditionalFormatting sqref="C50">
    <cfRule type="expression" dxfId="16" priority="18">
      <formula>$J50&lt;&gt;""</formula>
    </cfRule>
  </conditionalFormatting>
  <conditionalFormatting sqref="J50:L50">
    <cfRule type="expression" dxfId="15" priority="17">
      <formula>$J50&lt;&gt;""</formula>
    </cfRule>
  </conditionalFormatting>
  <conditionalFormatting sqref="D59:V59">
    <cfRule type="expression" dxfId="14" priority="15">
      <formula>LEFT(D$62,3)="Def"</formula>
    </cfRule>
  </conditionalFormatting>
  <conditionalFormatting sqref="D57:V74">
    <cfRule type="expression" dxfId="13" priority="13">
      <formula>AND(C$57&lt;&gt;"",D$57="")</formula>
    </cfRule>
    <cfRule type="expression" dxfId="12" priority="14">
      <formula>D$57=""</formula>
    </cfRule>
  </conditionalFormatting>
  <conditionalFormatting sqref="D81:AD81">
    <cfRule type="expression" dxfId="11" priority="12">
      <formula>LEFT(D81,3)="Def"</formula>
    </cfRule>
  </conditionalFormatting>
  <conditionalFormatting sqref="D81:AD81">
    <cfRule type="expression" dxfId="10" priority="11">
      <formula>D$81&lt;&gt;""</formula>
    </cfRule>
  </conditionalFormatting>
  <conditionalFormatting sqref="W58:AD58">
    <cfRule type="expression" dxfId="9" priority="10">
      <formula>LEFT(W$62,3)="Def"</formula>
    </cfRule>
  </conditionalFormatting>
  <conditionalFormatting sqref="W63:AD74">
    <cfRule type="cellIs" dxfId="8" priority="9" operator="between">
      <formula>VALUE(W$60)</formula>
      <formula>VALUE(W$61)</formula>
    </cfRule>
  </conditionalFormatting>
  <conditionalFormatting sqref="W62:AD62">
    <cfRule type="expression" dxfId="7" priority="8">
      <formula>LEFT(W$62,3)="Def"</formula>
    </cfRule>
  </conditionalFormatting>
  <conditionalFormatting sqref="W59:AD59">
    <cfRule type="expression" dxfId="6" priority="7">
      <formula>LEFT(W$62,3)="Def"</formula>
    </cfRule>
  </conditionalFormatting>
  <conditionalFormatting sqref="W57:AD74">
    <cfRule type="expression" dxfId="5" priority="5">
      <formula>AND(V$57&lt;&gt;"",W$57="")</formula>
    </cfRule>
    <cfRule type="expression" dxfId="4" priority="6">
      <formula>W$57=""</formula>
    </cfRule>
  </conditionalFormatting>
  <conditionalFormatting sqref="V104:AD104">
    <cfRule type="expression" dxfId="3" priority="3">
      <formula>V$81=""</formula>
    </cfRule>
  </conditionalFormatting>
  <conditionalFormatting sqref="V104:AD104">
    <cfRule type="expression" dxfId="2" priority="4">
      <formula>V$81&lt;&gt;""</formula>
    </cfRule>
  </conditionalFormatting>
  <conditionalFormatting sqref="V105:AD105">
    <cfRule type="expression" dxfId="1" priority="1">
      <formula>V$81=""</formula>
    </cfRule>
  </conditionalFormatting>
  <conditionalFormatting sqref="V105:AD105">
    <cfRule type="expression" dxfId="0" priority="2">
      <formula>V$81&lt;&gt;""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2021-02-24T16:55:10Z</dcterms:created>
  <dcterms:modified xsi:type="dcterms:W3CDTF">2021-02-24T17:09:05Z</dcterms:modified>
</cp:coreProperties>
</file>