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2-22 RAN5-90-e\e-inputs\5GS\Ericsson EN-DC assigned\DC_11A_n79A\TR 38.905 TP analysis\"/>
    </mc:Choice>
  </mc:AlternateContent>
  <xr:revisionPtr revIDLastSave="0" documentId="13_ncr:1_{AF263368-8995-46F1-8B94-7AB208A99609}" xr6:coauthVersionLast="45" xr6:coauthVersionMax="45" xr10:uidLastSave="{00000000-0000-0000-0000-000000000000}"/>
  <bookViews>
    <workbookView xWindow="28680" yWindow="-120" windowWidth="29040" windowHeight="15840" xr2:uid="{E67D47F5-CD66-4EF6-8CC9-45453015ABC9}"/>
  </bookViews>
  <sheets>
    <sheet name="6.5B.3.3.2" sheetId="1" r:id="rId1"/>
  </sheets>
  <externalReferences>
    <externalReference r:id="rId2"/>
    <externalReference r:id="rId3"/>
  </externalReferences>
  <definedNames>
    <definedName name="_xlnm._FilterDatabase" localSheetId="0" hidden="1">'6.5B.3.3.2'!$C$35:$I$47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'6.5B.3.3.2'!$D$53</definedName>
    <definedName name="f_outputRangeStartCell">'6.5B.3.3.2'!$D$78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'6.5B.3.3.2'!$C$20</definedName>
    <definedName name="fx_low">'6.5B.3.3.2'!$B$20</definedName>
    <definedName name="fy_high">'6.5B.3.3.2'!$E$20</definedName>
    <definedName name="fy_low">'6.5B.3.3.2'!$D$20</definedName>
    <definedName name="IMD2_prod1_high">'6.5B.3.3.2'!$F$23</definedName>
    <definedName name="IMD2_prod1_low">'6.5B.3.3.2'!$E$23</definedName>
    <definedName name="IMD2_prod2_high">'6.5B.3.3.2'!$F$24</definedName>
    <definedName name="IMD2_prod2_low">'6.5B.3.3.2'!$E$24</definedName>
    <definedName name="IMD3_Prod1_high">'6.5B.3.3.2'!$F$25</definedName>
    <definedName name="IMD3_Prod1_low">'6.5B.3.3.2'!$E$25</definedName>
    <definedName name="IMD3_Prod2_high">'6.5B.3.3.2'!$F$26</definedName>
    <definedName name="IMD3_Prod2_low">'6.5B.3.3.2'!$E$26</definedName>
    <definedName name="IMD3_Prod3_high">'6.5B.3.3.2'!$F$27</definedName>
    <definedName name="IMD3_Prod3_low">'6.5B.3.3.2'!$E$27</definedName>
    <definedName name="IMD3_Prod4_high">'6.5B.3.3.2'!$F$28</definedName>
    <definedName name="IMD3_Prod4_low">'6.5B.3.3.2'!$E$28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99" i="1" l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E70" i="1"/>
  <c r="F70" i="1" s="1"/>
  <c r="G70" i="1" s="1"/>
  <c r="H70" i="1" s="1"/>
  <c r="I70" i="1" s="1"/>
  <c r="D70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D69" i="1"/>
  <c r="E69" i="1" s="1"/>
  <c r="F69" i="1" s="1"/>
  <c r="G69" i="1" s="1"/>
  <c r="H69" i="1" s="1"/>
  <c r="I69" i="1" s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D68" i="1"/>
  <c r="E68" i="1" s="1"/>
  <c r="F68" i="1" s="1"/>
  <c r="G68" i="1" s="1"/>
  <c r="H68" i="1" s="1"/>
  <c r="I68" i="1" s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D67" i="1"/>
  <c r="E67" i="1" s="1"/>
  <c r="F67" i="1" s="1"/>
  <c r="G67" i="1" s="1"/>
  <c r="H67" i="1" s="1"/>
  <c r="I67" i="1" s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D66" i="1"/>
  <c r="E66" i="1" s="1"/>
  <c r="F66" i="1" s="1"/>
  <c r="G66" i="1" s="1"/>
  <c r="H66" i="1" s="1"/>
  <c r="I66" i="1" s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D65" i="1"/>
  <c r="E65" i="1" s="1"/>
  <c r="F65" i="1" s="1"/>
  <c r="G65" i="1" s="1"/>
  <c r="H65" i="1" s="1"/>
  <c r="I65" i="1" s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E64" i="1"/>
  <c r="F64" i="1" s="1"/>
  <c r="G64" i="1" s="1"/>
  <c r="H64" i="1" s="1"/>
  <c r="I64" i="1" s="1"/>
  <c r="D64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D63" i="1"/>
  <c r="E63" i="1" s="1"/>
  <c r="F63" i="1" s="1"/>
  <c r="G63" i="1" s="1"/>
  <c r="H63" i="1" s="1"/>
  <c r="I63" i="1" s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E62" i="1"/>
  <c r="F62" i="1" s="1"/>
  <c r="G62" i="1" s="1"/>
  <c r="H62" i="1" s="1"/>
  <c r="I62" i="1" s="1"/>
  <c r="D62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D61" i="1"/>
  <c r="E61" i="1" s="1"/>
  <c r="F61" i="1" s="1"/>
  <c r="G61" i="1" s="1"/>
  <c r="H61" i="1" s="1"/>
  <c r="I61" i="1" s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D60" i="1"/>
  <c r="E60" i="1" s="1"/>
  <c r="F60" i="1" s="1"/>
  <c r="G60" i="1" s="1"/>
  <c r="H60" i="1" s="1"/>
  <c r="I60" i="1" s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D59" i="1"/>
  <c r="E59" i="1" s="1"/>
  <c r="F59" i="1" s="1"/>
  <c r="G59" i="1" s="1"/>
  <c r="H59" i="1" s="1"/>
  <c r="I59" i="1" s="1"/>
  <c r="L28" i="1"/>
  <c r="K28" i="1"/>
  <c r="J28" i="1"/>
  <c r="I28" i="1"/>
  <c r="N28" i="1" s="1"/>
  <c r="L27" i="1"/>
  <c r="K27" i="1"/>
  <c r="J27" i="1"/>
  <c r="I27" i="1"/>
  <c r="N27" i="1" s="1"/>
  <c r="L26" i="1"/>
  <c r="K26" i="1"/>
  <c r="J26" i="1"/>
  <c r="I26" i="1"/>
  <c r="N26" i="1" s="1"/>
  <c r="L25" i="1"/>
  <c r="K25" i="1"/>
  <c r="J25" i="1"/>
  <c r="I25" i="1"/>
  <c r="N25" i="1" s="1"/>
  <c r="L24" i="1"/>
  <c r="K24" i="1"/>
  <c r="J24" i="1"/>
  <c r="I24" i="1"/>
  <c r="N24" i="1" s="1"/>
  <c r="L23" i="1"/>
  <c r="K23" i="1"/>
  <c r="J23" i="1"/>
  <c r="I23" i="1"/>
  <c r="N23" i="1" s="1"/>
  <c r="M23" i="1" l="1"/>
  <c r="M24" i="1"/>
  <c r="M25" i="1"/>
  <c r="M26" i="1"/>
  <c r="M27" i="1"/>
  <c r="M28" i="1"/>
  <c r="F28" i="1" l="1"/>
  <c r="E28" i="1"/>
  <c r="F27" i="1"/>
  <c r="E27" i="1"/>
  <c r="F25" i="1"/>
  <c r="E25" i="1"/>
  <c r="F26" i="1"/>
  <c r="E26" i="1"/>
  <c r="F24" i="1"/>
  <c r="E24" i="1"/>
  <c r="F23" i="1"/>
  <c r="E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E22" authorId="0" shapeId="0" xr:uid="{32A4DDA4-7C36-4D9F-A0C0-D7875F59D2A0}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2" authorId="0" shapeId="0" xr:uid="{C506B518-B609-44C9-B9D3-1B693D8911F9}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<sst xmlns="http://schemas.openxmlformats.org/spreadsheetml/2006/main" count="710" uniqueCount="208">
  <si>
    <t>EN-DC configuration</t>
  </si>
  <si>
    <t>DC_11A_n79A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</si>
  <si>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</si>
  <si>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</si>
  <si>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</si>
  <si>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</si>
  <si>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</si>
  <si>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</si>
  <si>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</si>
  <si>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</si>
  <si>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DC_11_n79</t>
  </si>
  <si>
    <t>E-UTRA Band 1, 3, 18, 19, 28, 34, 42, 65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</si>
  <si>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</si>
  <si>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</si>
  <si>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</si>
  <si>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</si>
  <si>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</t>
  </si>
  <si>
    <t>2. Calculation of possible range where IM products could apply</t>
  </si>
  <si>
    <t>E-UTRA Band 11</t>
  </si>
  <si>
    <t>NR FR1 Band n79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</si>
  <si>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</si>
  <si>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</si>
  <si>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</si>
  <si>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</si>
  <si>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</si>
  <si>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</si>
  <si>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</si>
  <si>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</si>
  <si>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</si>
  <si>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</si>
  <si>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</si>
  <si>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</si>
  <si>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</si>
  <si>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</si>
  <si>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</si>
  <si>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</si>
  <si>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</si>
  <si>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</si>
  <si>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</si>
  <si>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</si>
  <si>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</si>
  <si>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</si>
  <si>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</si>
  <si>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</si>
  <si>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</si>
  <si>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</si>
  <si>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</si>
  <si>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</si>
  <si>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</si>
  <si>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</si>
  <si>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</si>
  <si>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</si>
  <si>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</si>
  <si>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</si>
  <si>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</si>
  <si>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</si>
  <si>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</si>
  <si>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</si>
  <si>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</si>
  <si>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</si>
  <si>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</si>
  <si>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</si>
  <si>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</si>
  <si>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</si>
  <si>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</si>
  <si>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</si>
  <si>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</si>
  <si>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</si>
  <si>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</si>
  <si>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</si>
  <si>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</si>
  <si>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</si>
  <si>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</si>
  <si>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>2110</t>
  </si>
  <si>
    <t>2144,2</t>
  </si>
  <si>
    <t>IMD3 product 1</t>
  </si>
  <si>
    <t>E-UTRA Band 3</t>
  </si>
  <si>
    <t>1805</t>
  </si>
  <si>
    <t>1880</t>
  </si>
  <si>
    <t>E-UTRA Band 18</t>
  </si>
  <si>
    <t/>
  </si>
  <si>
    <t>n/a</t>
  </si>
  <si>
    <t>E-UTRA Band 19</t>
  </si>
  <si>
    <t>E-UTRA Band 28</t>
  </si>
  <si>
    <t>E-UTRA Band 34</t>
  </si>
  <si>
    <t>2010</t>
  </si>
  <si>
    <t>2025</t>
  </si>
  <si>
    <t>E-UTRA Band 42</t>
  </si>
  <si>
    <t>3400</t>
  </si>
  <si>
    <t>3572,1</t>
  </si>
  <si>
    <t>IMD2 product 1</t>
  </si>
  <si>
    <t>E-UTRA Band 65</t>
  </si>
  <si>
    <t>1884,5</t>
  </si>
  <si>
    <t>1915,7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</si>
  <si>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</si>
  <si>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</si>
  <si>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</si>
  <si>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</si>
  <si>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</si>
  <si>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</si>
  <si>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</si>
  <si>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1</t>
  </si>
  <si>
    <t>3</t>
  </si>
  <si>
    <t>34</t>
  </si>
  <si>
    <t>42</t>
  </si>
  <si>
    <t>65</t>
  </si>
  <si>
    <t>1884.5-1915.7</t>
  </si>
  <si>
    <t>11</t>
  </si>
  <si>
    <t>n79</t>
  </si>
  <si>
    <t>Band X Max Rel-15 CBW</t>
  </si>
  <si>
    <t>Band Y Max Rel-15 CBW</t>
  </si>
  <si>
    <t>10 MHz</t>
  </si>
  <si>
    <t>100 MHz</t>
  </si>
  <si>
    <t>Additional TP</t>
  </si>
  <si>
    <t>Default
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</si>
  <si>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</si>
  <si>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</si>
  <si>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</si>
  <si>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</si>
  <si>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</si>
  <si>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</si>
  <si>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</si>
  <si>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</si>
  <si>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</si>
  <si>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</si>
  <si>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</si>
  <si>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</si>
  <si>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</si>
  <si>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</si>
  <si>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</si>
  <si>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</si>
  <si>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 xml:space="preserve">From the overlaps observed in the above table it can be derived that additional test points are required for the bands as listed in the table below ('Additional TP').
</t>
  </si>
  <si>
    <t>Same as TP 1</t>
  </si>
  <si>
    <t>Type of IM product</t>
  </si>
  <si>
    <t>IMD3 product 1
|2 * fx - fy|</t>
  </si>
  <si>
    <t>IMD2 product 1
|fx - fy|</t>
  </si>
  <si>
    <r>
      <t>IM f</t>
    </r>
    <r>
      <rPr>
        <vertAlign val="subscript"/>
        <sz val="11"/>
        <color theme="1"/>
        <rFont val="Calibri"/>
        <family val="2"/>
        <scheme val="minor"/>
      </rPr>
      <t>LOW</t>
    </r>
  </si>
  <si>
    <r>
      <t>IM f</t>
    </r>
    <r>
      <rPr>
        <vertAlign val="subscript"/>
        <sz val="11"/>
        <color theme="1"/>
        <rFont val="Calibri"/>
        <family val="2"/>
        <scheme val="minor"/>
      </rPr>
      <t>HIGH</t>
    </r>
  </si>
  <si>
    <t>Protected E-UTRA Bands</t>
  </si>
  <si>
    <t>1,65</t>
  </si>
  <si>
    <t>Protected NR Bands</t>
  </si>
  <si>
    <t>Protected other frequency range</t>
  </si>
  <si>
    <t>BAND X</t>
  </si>
  <si>
    <t>Band X frequency range (Low,Mid,High) 
or center frequency of specific carrier [MHz]</t>
  </si>
  <si>
    <t>LOW</t>
  </si>
  <si>
    <t>HIGH</t>
  </si>
  <si>
    <t>Band X CBW [MHz]</t>
  </si>
  <si>
    <t>10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</si>
  <si>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</si>
  <si>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</si>
  <si>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</si>
  <si>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Calibri"/>
        <family val="2"/>
        <scheme val="minor"/>
      </rPr>
      <t>START</t>
    </r>
  </si>
  <si>
    <t>0</t>
  </si>
  <si>
    <t>49</t>
  </si>
  <si>
    <t>Band X RB allocation (LCRB @ RBstart)</t>
  </si>
  <si>
    <t>1@0</t>
  </si>
  <si>
    <t>1@49</t>
  </si>
  <si>
    <t>Band X frequency, fx [MHz]
 for selected RB allocation (Note 1)</t>
  </si>
  <si>
    <t>BAND Y</t>
  </si>
  <si>
    <t>Band Y frequency range (Low,Mid,High) 
or center frequency of specific carrier [MHz]</t>
  </si>
  <si>
    <t>MID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</si>
  <si>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</si>
  <si>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</si>
  <si>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</si>
  <si>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</si>
  <si>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Calibri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</si>
  <si>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Calibri"/>
        <family val="2"/>
        <scheme val="minor"/>
      </rPr>
      <t>START</t>
    </r>
  </si>
  <si>
    <t>272</t>
  </si>
  <si>
    <t>132</t>
  </si>
  <si>
    <t>30</t>
  </si>
  <si>
    <t>Band Y RB allocation (LCRB @ RBstart)</t>
  </si>
  <si>
    <t>1@272</t>
  </si>
  <si>
    <t>1@132</t>
  </si>
  <si>
    <t>1@30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</si>
  <si>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</si>
  <si>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Calibri"/>
        <family val="2"/>
        <scheme val="minor"/>
      </rPr>
      <t>LOW</t>
    </r>
    <r>
      <rPr>
        <sz val="11"/>
        <color theme="1"/>
        <rFont val="Calibri"/>
        <family val="2"/>
        <scheme val="minor"/>
      </rPr>
      <t xml:space="preserve"> and IMD f</t>
    </r>
    <r>
      <rPr>
        <vertAlign val="subscript"/>
        <sz val="11"/>
        <color theme="1"/>
        <rFont val="Calibri"/>
        <family val="2"/>
        <scheme val="minor"/>
      </rPr>
      <t xml:space="preserve">HIGH </t>
    </r>
    <r>
      <rPr>
        <sz val="11"/>
        <color theme="1"/>
        <rFont val="Calibri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</si>
  <si>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Calibri"/>
        <family val="2"/>
        <scheme val="minor"/>
      </rPr>
      <t>center</t>
    </r>
    <r>
      <rPr>
        <sz val="12"/>
        <color theme="1"/>
        <rFont val="Calibri"/>
        <family val="2"/>
        <scheme val="minor"/>
      </rPr>
      <t>- ((N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Calibri"/>
        <family val="2"/>
        <scheme val="minor"/>
      </rPr>
      <t>RB</t>
    </r>
    <r>
      <rPr>
        <sz val="12"/>
        <color theme="1"/>
        <rFont val="Calibri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</si>
  <si>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Calibri"/>
        <family val="2"/>
        <scheme val="minor"/>
      </rPr>
      <t>LOW</t>
    </r>
    <r>
      <rPr>
        <sz val="12"/>
        <color theme="1"/>
        <rFont val="Calibri"/>
        <family val="2"/>
        <scheme val="minor"/>
      </rPr>
      <t xml:space="preserve"> and IMD f</t>
    </r>
    <r>
      <rPr>
        <vertAlign val="subscript"/>
        <sz val="12"/>
        <color theme="1"/>
        <rFont val="Calibri"/>
        <family val="2"/>
        <scheme val="minor"/>
      </rPr>
      <t>HIGH</t>
    </r>
    <r>
      <rPr>
        <sz val="12"/>
        <color theme="1"/>
        <rFont val="Calibri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</si>
  <si>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</si>
  <si>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</si>
  <si>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</si>
  <si>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</si>
  <si>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</si>
  <si>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</si>
  <si>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</si>
  <si>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</si>
  <si>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</si>
  <si>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</si>
  <si>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</si>
  <si>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</si>
  <si>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</si>
  <si>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</si>
  <si>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</si>
  <si>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</si>
  <si>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</si>
  <si>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</si>
  <si>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</si>
  <si>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</si>
  <si>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</si>
  <si>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DC_11A_n79A Configuration</t>
  </si>
  <si>
    <t>Low</t>
  </si>
  <si>
    <t>High</t>
  </si>
  <si>
    <t>10/50</t>
  </si>
  <si>
    <t>100/273</t>
  </si>
  <si>
    <t>QPSK/CP-OFDM QPSK</t>
  </si>
  <si>
    <t>NA</t>
  </si>
  <si>
    <t>QPSK / CP-OFDM QPSK</t>
  </si>
  <si>
    <t>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</si>
</sst>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8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5"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3" borderId="0" xfId="1" applyFont="1" applyFill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64" fontId="8" fillId="0" borderId="0" xfId="1" applyNumberFormat="1" applyFont="1" applyAlignment="1">
      <alignment horizontal="center" vertical="center" wrapText="1"/>
    </xf>
    <xf numFmtId="164" fontId="9" fillId="0" borderId="12" xfId="1" applyNumberFormat="1" applyFont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64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0" fontId="4" fillId="4" borderId="12" xfId="1" applyFont="1" applyFill="1" applyBorder="1" applyAlignment="1">
      <alignment horizontal="center" vertical="center" wrapText="1"/>
    </xf>
    <xf numFmtId="164" fontId="8" fillId="7" borderId="12" xfId="1" applyNumberFormat="1" applyFont="1" applyFill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top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64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64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64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5" fillId="0" borderId="17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64" fontId="1" fillId="0" borderId="0" xfId="1" applyNumberFormat="1" applyAlignment="1">
      <alignment horizontal="center" vertical="center"/>
    </xf>
    <xf numFmtId="164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5" fillId="0" borderId="13" xfId="1" applyFont="1" applyBorder="1" applyAlignment="1">
      <alignment horizontal="center" vertical="center"/>
    </xf>
    <xf numFmtId="0" fontId="8" fillId="0" borderId="0" xfId="1" applyFont="1">
      <alignment vertical="center"/>
    </xf>
    <xf numFmtId="164" fontId="8" fillId="0" borderId="0" xfId="1" applyNumberFormat="1" applyFont="1" applyAlignment="1">
      <alignment horizontal="right" vertical="center"/>
    </xf>
    <xf numFmtId="164" fontId="8" fillId="0" borderId="0" xfId="1" applyNumberFormat="1" applyFont="1">
      <alignment vertical="center"/>
    </xf>
    <xf numFmtId="164" fontId="8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164" fontId="8" fillId="0" borderId="0" xfId="1" applyNumberFormat="1" applyFont="1" applyAlignment="1">
      <alignment horizontal="right" vertical="center" wrapText="1"/>
    </xf>
    <xf numFmtId="164" fontId="8" fillId="0" borderId="0" xfId="1" applyNumberFormat="1" applyFont="1" applyAlignment="1">
      <alignment vertical="center" wrapText="1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4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64" fontId="8" fillId="9" borderId="12" xfId="1" applyNumberFormat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10" fillId="0" borderId="13" xfId="1" applyFont="1" applyBorder="1" applyAlignment="1">
      <alignment horizontal="center" vertical="center" wrapText="1"/>
    </xf>
    <xf numFmtId="0" fontId="0" fillId="8" borderId="12" xfId="1" applyFont="1" applyFill="1" applyBorder="1" applyAlignment="1">
      <alignment horizontal="right" vertical="center"/>
    </xf>
    <xf numFmtId="164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1" fillId="2" borderId="0" xfId="1" applyFill="1" applyAlignment="1">
      <alignment horizontal="center" vertical="center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C402CAFA-2A0D-4AE9-AC57-64B92607DA40}"/>
  </cellStyles>
  <dxfs count="2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3GPP/RAN5/2020-08-24%20RAN5-88-e/e-inputs/5GS/38.508-1/NR%20test%20freq%20calculator%20v2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OOL%20v21%2038.521-3_TpAnalysisSpur(DC_11A_n79A)%20Clea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5B.3.3.1 Tx spurious"/>
      <sheetName val="6.5B.3.3.2"/>
      <sheetName val="Temp WORK"/>
      <sheetName val="Plot TP"/>
      <sheetName val="Example fx fy ranges"/>
      <sheetName val="Sheet3"/>
      <sheetName val="Sheet2"/>
      <sheetName val="Sheet1"/>
      <sheetName val="Check TPs"/>
      <sheetName val="TEST 2fx-fy IM"/>
      <sheetName val="Support data"/>
      <sheetName val="Bands "/>
      <sheetName val="NR band Channel Raster"/>
      <sheetName val="SCS and Ch BW per band"/>
      <sheetName val="GB per S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3A0B9-67DB-4FD4-9148-22961A5D8074}">
  <sheetPr codeName="Sheet2"/>
  <dimension ref="A1:X119"/>
  <sheetViews>
    <sheetView tabSelected="1" zoomScale="80" zoomScaleNormal="80" workbookViewId="0">
      <selection activeCell="C2" sqref="C2"/>
    </sheetView>
  </sheetViews>
  <sheetFormatPr defaultColWidth="11.42578125" defaultRowHeight="15" x14ac:dyDescent="0.25"/>
  <cols>
    <col min="1" max="1" width="4.85546875" style="1" customWidth="1"/>
    <col min="2" max="2" width="23.5703125" style="1" customWidth="1"/>
    <col min="3" max="3" width="22.85546875" style="1" customWidth="1"/>
    <col min="4" max="18" width="13" style="1" customWidth="1"/>
    <col min="19" max="22" width="13" style="35" customWidth="1"/>
    <col min="23" max="24" width="5.42578125" style="35" customWidth="1"/>
    <col min="25" max="249" width="11.42578125" style="1"/>
    <col min="250" max="250" width="2.42578125" style="1" customWidth="1"/>
    <col min="251" max="252" width="25.7109375" style="1" customWidth="1"/>
    <col min="253" max="263" width="11.42578125" style="1"/>
    <col min="264" max="264" width="17.140625" style="1" customWidth="1"/>
    <col min="265" max="266" width="11.42578125" style="1"/>
    <col min="267" max="267" width="17.140625" style="1" customWidth="1"/>
    <col min="268" max="505" width="11.42578125" style="1"/>
    <col min="506" max="506" width="2.42578125" style="1" customWidth="1"/>
    <col min="507" max="508" width="25.7109375" style="1" customWidth="1"/>
    <col min="509" max="519" width="11.42578125" style="1"/>
    <col min="520" max="520" width="17.140625" style="1" customWidth="1"/>
    <col min="521" max="522" width="11.42578125" style="1"/>
    <col min="523" max="523" width="17.140625" style="1" customWidth="1"/>
    <col min="524" max="761" width="11.42578125" style="1"/>
    <col min="762" max="762" width="2.42578125" style="1" customWidth="1"/>
    <col min="763" max="764" width="25.7109375" style="1" customWidth="1"/>
    <col min="765" max="775" width="11.42578125" style="1"/>
    <col min="776" max="776" width="17.140625" style="1" customWidth="1"/>
    <col min="777" max="778" width="11.42578125" style="1"/>
    <col min="779" max="779" width="17.140625" style="1" customWidth="1"/>
    <col min="780" max="1017" width="11.42578125" style="1"/>
    <col min="1018" max="1018" width="2.42578125" style="1" customWidth="1"/>
    <col min="1019" max="1020" width="25.7109375" style="1" customWidth="1"/>
    <col min="1021" max="1031" width="11.42578125" style="1"/>
    <col min="1032" max="1032" width="17.140625" style="1" customWidth="1"/>
    <col min="1033" max="1034" width="11.42578125" style="1"/>
    <col min="1035" max="1035" width="17.140625" style="1" customWidth="1"/>
    <col min="1036" max="1273" width="11.42578125" style="1"/>
    <col min="1274" max="1274" width="2.42578125" style="1" customWidth="1"/>
    <col min="1275" max="1276" width="25.7109375" style="1" customWidth="1"/>
    <col min="1277" max="1287" width="11.42578125" style="1"/>
    <col min="1288" max="1288" width="17.140625" style="1" customWidth="1"/>
    <col min="1289" max="1290" width="11.42578125" style="1"/>
    <col min="1291" max="1291" width="17.140625" style="1" customWidth="1"/>
    <col min="1292" max="1529" width="11.42578125" style="1"/>
    <col min="1530" max="1530" width="2.42578125" style="1" customWidth="1"/>
    <col min="1531" max="1532" width="25.7109375" style="1" customWidth="1"/>
    <col min="1533" max="1543" width="11.42578125" style="1"/>
    <col min="1544" max="1544" width="17.140625" style="1" customWidth="1"/>
    <col min="1545" max="1546" width="11.42578125" style="1"/>
    <col min="1547" max="1547" width="17.140625" style="1" customWidth="1"/>
    <col min="1548" max="1785" width="11.42578125" style="1"/>
    <col min="1786" max="1786" width="2.42578125" style="1" customWidth="1"/>
    <col min="1787" max="1788" width="25.7109375" style="1" customWidth="1"/>
    <col min="1789" max="1799" width="11.42578125" style="1"/>
    <col min="1800" max="1800" width="17.140625" style="1" customWidth="1"/>
    <col min="1801" max="1802" width="11.42578125" style="1"/>
    <col min="1803" max="1803" width="17.140625" style="1" customWidth="1"/>
    <col min="1804" max="2041" width="11.42578125" style="1"/>
    <col min="2042" max="2042" width="2.42578125" style="1" customWidth="1"/>
    <col min="2043" max="2044" width="25.7109375" style="1" customWidth="1"/>
    <col min="2045" max="2055" width="11.42578125" style="1"/>
    <col min="2056" max="2056" width="17.140625" style="1" customWidth="1"/>
    <col min="2057" max="2058" width="11.42578125" style="1"/>
    <col min="2059" max="2059" width="17.140625" style="1" customWidth="1"/>
    <col min="2060" max="2297" width="11.42578125" style="1"/>
    <col min="2298" max="2298" width="2.42578125" style="1" customWidth="1"/>
    <col min="2299" max="2300" width="25.7109375" style="1" customWidth="1"/>
    <col min="2301" max="2311" width="11.42578125" style="1"/>
    <col min="2312" max="2312" width="17.140625" style="1" customWidth="1"/>
    <col min="2313" max="2314" width="11.42578125" style="1"/>
    <col min="2315" max="2315" width="17.140625" style="1" customWidth="1"/>
    <col min="2316" max="2553" width="11.42578125" style="1"/>
    <col min="2554" max="2554" width="2.42578125" style="1" customWidth="1"/>
    <col min="2555" max="2556" width="25.7109375" style="1" customWidth="1"/>
    <col min="2557" max="2567" width="11.42578125" style="1"/>
    <col min="2568" max="2568" width="17.140625" style="1" customWidth="1"/>
    <col min="2569" max="2570" width="11.42578125" style="1"/>
    <col min="2571" max="2571" width="17.140625" style="1" customWidth="1"/>
    <col min="2572" max="2809" width="11.42578125" style="1"/>
    <col min="2810" max="2810" width="2.42578125" style="1" customWidth="1"/>
    <col min="2811" max="2812" width="25.7109375" style="1" customWidth="1"/>
    <col min="2813" max="2823" width="11.42578125" style="1"/>
    <col min="2824" max="2824" width="17.140625" style="1" customWidth="1"/>
    <col min="2825" max="2826" width="11.42578125" style="1"/>
    <col min="2827" max="2827" width="17.140625" style="1" customWidth="1"/>
    <col min="2828" max="3065" width="11.42578125" style="1"/>
    <col min="3066" max="3066" width="2.42578125" style="1" customWidth="1"/>
    <col min="3067" max="3068" width="25.7109375" style="1" customWidth="1"/>
    <col min="3069" max="3079" width="11.42578125" style="1"/>
    <col min="3080" max="3080" width="17.140625" style="1" customWidth="1"/>
    <col min="3081" max="3082" width="11.42578125" style="1"/>
    <col min="3083" max="3083" width="17.140625" style="1" customWidth="1"/>
    <col min="3084" max="3321" width="11.42578125" style="1"/>
    <col min="3322" max="3322" width="2.42578125" style="1" customWidth="1"/>
    <col min="3323" max="3324" width="25.7109375" style="1" customWidth="1"/>
    <col min="3325" max="3335" width="11.42578125" style="1"/>
    <col min="3336" max="3336" width="17.140625" style="1" customWidth="1"/>
    <col min="3337" max="3338" width="11.42578125" style="1"/>
    <col min="3339" max="3339" width="17.140625" style="1" customWidth="1"/>
    <col min="3340" max="3577" width="11.42578125" style="1"/>
    <col min="3578" max="3578" width="2.42578125" style="1" customWidth="1"/>
    <col min="3579" max="3580" width="25.7109375" style="1" customWidth="1"/>
    <col min="3581" max="3591" width="11.42578125" style="1"/>
    <col min="3592" max="3592" width="17.140625" style="1" customWidth="1"/>
    <col min="3593" max="3594" width="11.42578125" style="1"/>
    <col min="3595" max="3595" width="17.140625" style="1" customWidth="1"/>
    <col min="3596" max="3833" width="11.42578125" style="1"/>
    <col min="3834" max="3834" width="2.42578125" style="1" customWidth="1"/>
    <col min="3835" max="3836" width="25.7109375" style="1" customWidth="1"/>
    <col min="3837" max="3847" width="11.42578125" style="1"/>
    <col min="3848" max="3848" width="17.140625" style="1" customWidth="1"/>
    <col min="3849" max="3850" width="11.42578125" style="1"/>
    <col min="3851" max="3851" width="17.140625" style="1" customWidth="1"/>
    <col min="3852" max="4089" width="11.42578125" style="1"/>
    <col min="4090" max="4090" width="2.42578125" style="1" customWidth="1"/>
    <col min="4091" max="4092" width="25.7109375" style="1" customWidth="1"/>
    <col min="4093" max="4103" width="11.42578125" style="1"/>
    <col min="4104" max="4104" width="17.140625" style="1" customWidth="1"/>
    <col min="4105" max="4106" width="11.42578125" style="1"/>
    <col min="4107" max="4107" width="17.140625" style="1" customWidth="1"/>
    <col min="4108" max="4345" width="11.42578125" style="1"/>
    <col min="4346" max="4346" width="2.42578125" style="1" customWidth="1"/>
    <col min="4347" max="4348" width="25.7109375" style="1" customWidth="1"/>
    <col min="4349" max="4359" width="11.42578125" style="1"/>
    <col min="4360" max="4360" width="17.140625" style="1" customWidth="1"/>
    <col min="4361" max="4362" width="11.42578125" style="1"/>
    <col min="4363" max="4363" width="17.140625" style="1" customWidth="1"/>
    <col min="4364" max="4601" width="11.42578125" style="1"/>
    <col min="4602" max="4602" width="2.42578125" style="1" customWidth="1"/>
    <col min="4603" max="4604" width="25.7109375" style="1" customWidth="1"/>
    <col min="4605" max="4615" width="11.42578125" style="1"/>
    <col min="4616" max="4616" width="17.140625" style="1" customWidth="1"/>
    <col min="4617" max="4618" width="11.42578125" style="1"/>
    <col min="4619" max="4619" width="17.140625" style="1" customWidth="1"/>
    <col min="4620" max="4857" width="11.42578125" style="1"/>
    <col min="4858" max="4858" width="2.42578125" style="1" customWidth="1"/>
    <col min="4859" max="4860" width="25.7109375" style="1" customWidth="1"/>
    <col min="4861" max="4871" width="11.42578125" style="1"/>
    <col min="4872" max="4872" width="17.140625" style="1" customWidth="1"/>
    <col min="4873" max="4874" width="11.42578125" style="1"/>
    <col min="4875" max="4875" width="17.140625" style="1" customWidth="1"/>
    <col min="4876" max="5113" width="11.42578125" style="1"/>
    <col min="5114" max="5114" width="2.42578125" style="1" customWidth="1"/>
    <col min="5115" max="5116" width="25.7109375" style="1" customWidth="1"/>
    <col min="5117" max="5127" width="11.42578125" style="1"/>
    <col min="5128" max="5128" width="17.140625" style="1" customWidth="1"/>
    <col min="5129" max="5130" width="11.42578125" style="1"/>
    <col min="5131" max="5131" width="17.140625" style="1" customWidth="1"/>
    <col min="5132" max="5369" width="11.42578125" style="1"/>
    <col min="5370" max="5370" width="2.42578125" style="1" customWidth="1"/>
    <col min="5371" max="5372" width="25.7109375" style="1" customWidth="1"/>
    <col min="5373" max="5383" width="11.42578125" style="1"/>
    <col min="5384" max="5384" width="17.140625" style="1" customWidth="1"/>
    <col min="5385" max="5386" width="11.42578125" style="1"/>
    <col min="5387" max="5387" width="17.140625" style="1" customWidth="1"/>
    <col min="5388" max="5625" width="11.42578125" style="1"/>
    <col min="5626" max="5626" width="2.42578125" style="1" customWidth="1"/>
    <col min="5627" max="5628" width="25.7109375" style="1" customWidth="1"/>
    <col min="5629" max="5639" width="11.42578125" style="1"/>
    <col min="5640" max="5640" width="17.140625" style="1" customWidth="1"/>
    <col min="5641" max="5642" width="11.42578125" style="1"/>
    <col min="5643" max="5643" width="17.140625" style="1" customWidth="1"/>
    <col min="5644" max="5881" width="11.42578125" style="1"/>
    <col min="5882" max="5882" width="2.42578125" style="1" customWidth="1"/>
    <col min="5883" max="5884" width="25.7109375" style="1" customWidth="1"/>
    <col min="5885" max="5895" width="11.42578125" style="1"/>
    <col min="5896" max="5896" width="17.140625" style="1" customWidth="1"/>
    <col min="5897" max="5898" width="11.42578125" style="1"/>
    <col min="5899" max="5899" width="17.140625" style="1" customWidth="1"/>
    <col min="5900" max="6137" width="11.42578125" style="1"/>
    <col min="6138" max="6138" width="2.42578125" style="1" customWidth="1"/>
    <col min="6139" max="6140" width="25.7109375" style="1" customWidth="1"/>
    <col min="6141" max="6151" width="11.42578125" style="1"/>
    <col min="6152" max="6152" width="17.140625" style="1" customWidth="1"/>
    <col min="6153" max="6154" width="11.42578125" style="1"/>
    <col min="6155" max="6155" width="17.140625" style="1" customWidth="1"/>
    <col min="6156" max="6393" width="11.42578125" style="1"/>
    <col min="6394" max="6394" width="2.42578125" style="1" customWidth="1"/>
    <col min="6395" max="6396" width="25.7109375" style="1" customWidth="1"/>
    <col min="6397" max="6407" width="11.42578125" style="1"/>
    <col min="6408" max="6408" width="17.140625" style="1" customWidth="1"/>
    <col min="6409" max="6410" width="11.42578125" style="1"/>
    <col min="6411" max="6411" width="17.140625" style="1" customWidth="1"/>
    <col min="6412" max="6649" width="11.42578125" style="1"/>
    <col min="6650" max="6650" width="2.42578125" style="1" customWidth="1"/>
    <col min="6651" max="6652" width="25.7109375" style="1" customWidth="1"/>
    <col min="6653" max="6663" width="11.42578125" style="1"/>
    <col min="6664" max="6664" width="17.140625" style="1" customWidth="1"/>
    <col min="6665" max="6666" width="11.42578125" style="1"/>
    <col min="6667" max="6667" width="17.140625" style="1" customWidth="1"/>
    <col min="6668" max="6905" width="11.42578125" style="1"/>
    <col min="6906" max="6906" width="2.42578125" style="1" customWidth="1"/>
    <col min="6907" max="6908" width="25.7109375" style="1" customWidth="1"/>
    <col min="6909" max="6919" width="11.42578125" style="1"/>
    <col min="6920" max="6920" width="17.140625" style="1" customWidth="1"/>
    <col min="6921" max="6922" width="11.42578125" style="1"/>
    <col min="6923" max="6923" width="17.140625" style="1" customWidth="1"/>
    <col min="6924" max="7161" width="11.42578125" style="1"/>
    <col min="7162" max="7162" width="2.42578125" style="1" customWidth="1"/>
    <col min="7163" max="7164" width="25.7109375" style="1" customWidth="1"/>
    <col min="7165" max="7175" width="11.42578125" style="1"/>
    <col min="7176" max="7176" width="17.140625" style="1" customWidth="1"/>
    <col min="7177" max="7178" width="11.42578125" style="1"/>
    <col min="7179" max="7179" width="17.140625" style="1" customWidth="1"/>
    <col min="7180" max="7417" width="11.42578125" style="1"/>
    <col min="7418" max="7418" width="2.42578125" style="1" customWidth="1"/>
    <col min="7419" max="7420" width="25.7109375" style="1" customWidth="1"/>
    <col min="7421" max="7431" width="11.42578125" style="1"/>
    <col min="7432" max="7432" width="17.140625" style="1" customWidth="1"/>
    <col min="7433" max="7434" width="11.42578125" style="1"/>
    <col min="7435" max="7435" width="17.140625" style="1" customWidth="1"/>
    <col min="7436" max="7673" width="11.42578125" style="1"/>
    <col min="7674" max="7674" width="2.42578125" style="1" customWidth="1"/>
    <col min="7675" max="7676" width="25.7109375" style="1" customWidth="1"/>
    <col min="7677" max="7687" width="11.42578125" style="1"/>
    <col min="7688" max="7688" width="17.140625" style="1" customWidth="1"/>
    <col min="7689" max="7690" width="11.42578125" style="1"/>
    <col min="7691" max="7691" width="17.140625" style="1" customWidth="1"/>
    <col min="7692" max="7929" width="11.42578125" style="1"/>
    <col min="7930" max="7930" width="2.42578125" style="1" customWidth="1"/>
    <col min="7931" max="7932" width="25.7109375" style="1" customWidth="1"/>
    <col min="7933" max="7943" width="11.42578125" style="1"/>
    <col min="7944" max="7944" width="17.140625" style="1" customWidth="1"/>
    <col min="7945" max="7946" width="11.42578125" style="1"/>
    <col min="7947" max="7947" width="17.140625" style="1" customWidth="1"/>
    <col min="7948" max="8185" width="11.42578125" style="1"/>
    <col min="8186" max="8186" width="2.42578125" style="1" customWidth="1"/>
    <col min="8187" max="8188" width="25.7109375" style="1" customWidth="1"/>
    <col min="8189" max="8199" width="11.42578125" style="1"/>
    <col min="8200" max="8200" width="17.140625" style="1" customWidth="1"/>
    <col min="8201" max="8202" width="11.42578125" style="1"/>
    <col min="8203" max="8203" width="17.140625" style="1" customWidth="1"/>
    <col min="8204" max="8441" width="11.42578125" style="1"/>
    <col min="8442" max="8442" width="2.42578125" style="1" customWidth="1"/>
    <col min="8443" max="8444" width="25.7109375" style="1" customWidth="1"/>
    <col min="8445" max="8455" width="11.42578125" style="1"/>
    <col min="8456" max="8456" width="17.140625" style="1" customWidth="1"/>
    <col min="8457" max="8458" width="11.42578125" style="1"/>
    <col min="8459" max="8459" width="17.140625" style="1" customWidth="1"/>
    <col min="8460" max="8697" width="11.42578125" style="1"/>
    <col min="8698" max="8698" width="2.42578125" style="1" customWidth="1"/>
    <col min="8699" max="8700" width="25.7109375" style="1" customWidth="1"/>
    <col min="8701" max="8711" width="11.42578125" style="1"/>
    <col min="8712" max="8712" width="17.140625" style="1" customWidth="1"/>
    <col min="8713" max="8714" width="11.42578125" style="1"/>
    <col min="8715" max="8715" width="17.140625" style="1" customWidth="1"/>
    <col min="8716" max="8953" width="11.42578125" style="1"/>
    <col min="8954" max="8954" width="2.42578125" style="1" customWidth="1"/>
    <col min="8955" max="8956" width="25.7109375" style="1" customWidth="1"/>
    <col min="8957" max="8967" width="11.42578125" style="1"/>
    <col min="8968" max="8968" width="17.140625" style="1" customWidth="1"/>
    <col min="8969" max="8970" width="11.42578125" style="1"/>
    <col min="8971" max="8971" width="17.140625" style="1" customWidth="1"/>
    <col min="8972" max="9209" width="11.42578125" style="1"/>
    <col min="9210" max="9210" width="2.42578125" style="1" customWidth="1"/>
    <col min="9211" max="9212" width="25.7109375" style="1" customWidth="1"/>
    <col min="9213" max="9223" width="11.42578125" style="1"/>
    <col min="9224" max="9224" width="17.140625" style="1" customWidth="1"/>
    <col min="9225" max="9226" width="11.42578125" style="1"/>
    <col min="9227" max="9227" width="17.140625" style="1" customWidth="1"/>
    <col min="9228" max="9465" width="11.42578125" style="1"/>
    <col min="9466" max="9466" width="2.42578125" style="1" customWidth="1"/>
    <col min="9467" max="9468" width="25.7109375" style="1" customWidth="1"/>
    <col min="9469" max="9479" width="11.42578125" style="1"/>
    <col min="9480" max="9480" width="17.140625" style="1" customWidth="1"/>
    <col min="9481" max="9482" width="11.42578125" style="1"/>
    <col min="9483" max="9483" width="17.140625" style="1" customWidth="1"/>
    <col min="9484" max="9721" width="11.42578125" style="1"/>
    <col min="9722" max="9722" width="2.42578125" style="1" customWidth="1"/>
    <col min="9723" max="9724" width="25.7109375" style="1" customWidth="1"/>
    <col min="9725" max="9735" width="11.42578125" style="1"/>
    <col min="9736" max="9736" width="17.140625" style="1" customWidth="1"/>
    <col min="9737" max="9738" width="11.42578125" style="1"/>
    <col min="9739" max="9739" width="17.140625" style="1" customWidth="1"/>
    <col min="9740" max="9977" width="11.42578125" style="1"/>
    <col min="9978" max="9978" width="2.42578125" style="1" customWidth="1"/>
    <col min="9979" max="9980" width="25.7109375" style="1" customWidth="1"/>
    <col min="9981" max="9991" width="11.42578125" style="1"/>
    <col min="9992" max="9992" width="17.140625" style="1" customWidth="1"/>
    <col min="9993" max="9994" width="11.42578125" style="1"/>
    <col min="9995" max="9995" width="17.140625" style="1" customWidth="1"/>
    <col min="9996" max="10233" width="11.42578125" style="1"/>
    <col min="10234" max="10234" width="2.42578125" style="1" customWidth="1"/>
    <col min="10235" max="10236" width="25.7109375" style="1" customWidth="1"/>
    <col min="10237" max="10247" width="11.42578125" style="1"/>
    <col min="10248" max="10248" width="17.140625" style="1" customWidth="1"/>
    <col min="10249" max="10250" width="11.42578125" style="1"/>
    <col min="10251" max="10251" width="17.140625" style="1" customWidth="1"/>
    <col min="10252" max="10489" width="11.42578125" style="1"/>
    <col min="10490" max="10490" width="2.42578125" style="1" customWidth="1"/>
    <col min="10491" max="10492" width="25.7109375" style="1" customWidth="1"/>
    <col min="10493" max="10503" width="11.42578125" style="1"/>
    <col min="10504" max="10504" width="17.140625" style="1" customWidth="1"/>
    <col min="10505" max="10506" width="11.42578125" style="1"/>
    <col min="10507" max="10507" width="17.140625" style="1" customWidth="1"/>
    <col min="10508" max="10745" width="11.42578125" style="1"/>
    <col min="10746" max="10746" width="2.42578125" style="1" customWidth="1"/>
    <col min="10747" max="10748" width="25.7109375" style="1" customWidth="1"/>
    <col min="10749" max="10759" width="11.42578125" style="1"/>
    <col min="10760" max="10760" width="17.140625" style="1" customWidth="1"/>
    <col min="10761" max="10762" width="11.42578125" style="1"/>
    <col min="10763" max="10763" width="17.140625" style="1" customWidth="1"/>
    <col min="10764" max="11001" width="11.42578125" style="1"/>
    <col min="11002" max="11002" width="2.42578125" style="1" customWidth="1"/>
    <col min="11003" max="11004" width="25.7109375" style="1" customWidth="1"/>
    <col min="11005" max="11015" width="11.42578125" style="1"/>
    <col min="11016" max="11016" width="17.140625" style="1" customWidth="1"/>
    <col min="11017" max="11018" width="11.42578125" style="1"/>
    <col min="11019" max="11019" width="17.140625" style="1" customWidth="1"/>
    <col min="11020" max="11257" width="11.42578125" style="1"/>
    <col min="11258" max="11258" width="2.42578125" style="1" customWidth="1"/>
    <col min="11259" max="11260" width="25.7109375" style="1" customWidth="1"/>
    <col min="11261" max="11271" width="11.42578125" style="1"/>
    <col min="11272" max="11272" width="17.140625" style="1" customWidth="1"/>
    <col min="11273" max="11274" width="11.42578125" style="1"/>
    <col min="11275" max="11275" width="17.140625" style="1" customWidth="1"/>
    <col min="11276" max="11513" width="11.42578125" style="1"/>
    <col min="11514" max="11514" width="2.42578125" style="1" customWidth="1"/>
    <col min="11515" max="11516" width="25.7109375" style="1" customWidth="1"/>
    <col min="11517" max="11527" width="11.42578125" style="1"/>
    <col min="11528" max="11528" width="17.140625" style="1" customWidth="1"/>
    <col min="11529" max="11530" width="11.42578125" style="1"/>
    <col min="11531" max="11531" width="17.140625" style="1" customWidth="1"/>
    <col min="11532" max="11769" width="11.42578125" style="1"/>
    <col min="11770" max="11770" width="2.42578125" style="1" customWidth="1"/>
    <col min="11771" max="11772" width="25.7109375" style="1" customWidth="1"/>
    <col min="11773" max="11783" width="11.42578125" style="1"/>
    <col min="11784" max="11784" width="17.140625" style="1" customWidth="1"/>
    <col min="11785" max="11786" width="11.42578125" style="1"/>
    <col min="11787" max="11787" width="17.140625" style="1" customWidth="1"/>
    <col min="11788" max="12025" width="11.42578125" style="1"/>
    <col min="12026" max="12026" width="2.42578125" style="1" customWidth="1"/>
    <col min="12027" max="12028" width="25.7109375" style="1" customWidth="1"/>
    <col min="12029" max="12039" width="11.42578125" style="1"/>
    <col min="12040" max="12040" width="17.140625" style="1" customWidth="1"/>
    <col min="12041" max="12042" width="11.42578125" style="1"/>
    <col min="12043" max="12043" width="17.140625" style="1" customWidth="1"/>
    <col min="12044" max="12281" width="11.42578125" style="1"/>
    <col min="12282" max="12282" width="2.42578125" style="1" customWidth="1"/>
    <col min="12283" max="12284" width="25.7109375" style="1" customWidth="1"/>
    <col min="12285" max="12295" width="11.42578125" style="1"/>
    <col min="12296" max="12296" width="17.140625" style="1" customWidth="1"/>
    <col min="12297" max="12298" width="11.42578125" style="1"/>
    <col min="12299" max="12299" width="17.140625" style="1" customWidth="1"/>
    <col min="12300" max="12537" width="11.42578125" style="1"/>
    <col min="12538" max="12538" width="2.42578125" style="1" customWidth="1"/>
    <col min="12539" max="12540" width="25.7109375" style="1" customWidth="1"/>
    <col min="12541" max="12551" width="11.42578125" style="1"/>
    <col min="12552" max="12552" width="17.140625" style="1" customWidth="1"/>
    <col min="12553" max="12554" width="11.42578125" style="1"/>
    <col min="12555" max="12555" width="17.140625" style="1" customWidth="1"/>
    <col min="12556" max="12793" width="11.42578125" style="1"/>
    <col min="12794" max="12794" width="2.42578125" style="1" customWidth="1"/>
    <col min="12795" max="12796" width="25.7109375" style="1" customWidth="1"/>
    <col min="12797" max="12807" width="11.42578125" style="1"/>
    <col min="12808" max="12808" width="17.140625" style="1" customWidth="1"/>
    <col min="12809" max="12810" width="11.42578125" style="1"/>
    <col min="12811" max="12811" width="17.140625" style="1" customWidth="1"/>
    <col min="12812" max="13049" width="11.42578125" style="1"/>
    <col min="13050" max="13050" width="2.42578125" style="1" customWidth="1"/>
    <col min="13051" max="13052" width="25.7109375" style="1" customWidth="1"/>
    <col min="13053" max="13063" width="11.42578125" style="1"/>
    <col min="13064" max="13064" width="17.140625" style="1" customWidth="1"/>
    <col min="13065" max="13066" width="11.42578125" style="1"/>
    <col min="13067" max="13067" width="17.140625" style="1" customWidth="1"/>
    <col min="13068" max="13305" width="11.42578125" style="1"/>
    <col min="13306" max="13306" width="2.42578125" style="1" customWidth="1"/>
    <col min="13307" max="13308" width="25.7109375" style="1" customWidth="1"/>
    <col min="13309" max="13319" width="11.42578125" style="1"/>
    <col min="13320" max="13320" width="17.140625" style="1" customWidth="1"/>
    <col min="13321" max="13322" width="11.42578125" style="1"/>
    <col min="13323" max="13323" width="17.140625" style="1" customWidth="1"/>
    <col min="13324" max="13561" width="11.42578125" style="1"/>
    <col min="13562" max="13562" width="2.42578125" style="1" customWidth="1"/>
    <col min="13563" max="13564" width="25.7109375" style="1" customWidth="1"/>
    <col min="13565" max="13575" width="11.42578125" style="1"/>
    <col min="13576" max="13576" width="17.140625" style="1" customWidth="1"/>
    <col min="13577" max="13578" width="11.42578125" style="1"/>
    <col min="13579" max="13579" width="17.140625" style="1" customWidth="1"/>
    <col min="13580" max="13817" width="11.42578125" style="1"/>
    <col min="13818" max="13818" width="2.42578125" style="1" customWidth="1"/>
    <col min="13819" max="13820" width="25.7109375" style="1" customWidth="1"/>
    <col min="13821" max="13831" width="11.42578125" style="1"/>
    <col min="13832" max="13832" width="17.140625" style="1" customWidth="1"/>
    <col min="13833" max="13834" width="11.42578125" style="1"/>
    <col min="13835" max="13835" width="17.140625" style="1" customWidth="1"/>
    <col min="13836" max="14073" width="11.42578125" style="1"/>
    <col min="14074" max="14074" width="2.42578125" style="1" customWidth="1"/>
    <col min="14075" max="14076" width="25.7109375" style="1" customWidth="1"/>
    <col min="14077" max="14087" width="11.42578125" style="1"/>
    <col min="14088" max="14088" width="17.140625" style="1" customWidth="1"/>
    <col min="14089" max="14090" width="11.42578125" style="1"/>
    <col min="14091" max="14091" width="17.140625" style="1" customWidth="1"/>
    <col min="14092" max="14329" width="11.42578125" style="1"/>
    <col min="14330" max="14330" width="2.42578125" style="1" customWidth="1"/>
    <col min="14331" max="14332" width="25.7109375" style="1" customWidth="1"/>
    <col min="14333" max="14343" width="11.42578125" style="1"/>
    <col min="14344" max="14344" width="17.140625" style="1" customWidth="1"/>
    <col min="14345" max="14346" width="11.42578125" style="1"/>
    <col min="14347" max="14347" width="17.140625" style="1" customWidth="1"/>
    <col min="14348" max="14585" width="11.42578125" style="1"/>
    <col min="14586" max="14586" width="2.42578125" style="1" customWidth="1"/>
    <col min="14587" max="14588" width="25.7109375" style="1" customWidth="1"/>
    <col min="14589" max="14599" width="11.42578125" style="1"/>
    <col min="14600" max="14600" width="17.140625" style="1" customWidth="1"/>
    <col min="14601" max="14602" width="11.42578125" style="1"/>
    <col min="14603" max="14603" width="17.140625" style="1" customWidth="1"/>
    <col min="14604" max="14841" width="11.42578125" style="1"/>
    <col min="14842" max="14842" width="2.42578125" style="1" customWidth="1"/>
    <col min="14843" max="14844" width="25.7109375" style="1" customWidth="1"/>
    <col min="14845" max="14855" width="11.42578125" style="1"/>
    <col min="14856" max="14856" width="17.140625" style="1" customWidth="1"/>
    <col min="14857" max="14858" width="11.42578125" style="1"/>
    <col min="14859" max="14859" width="17.140625" style="1" customWidth="1"/>
    <col min="14860" max="15097" width="11.42578125" style="1"/>
    <col min="15098" max="15098" width="2.42578125" style="1" customWidth="1"/>
    <col min="15099" max="15100" width="25.7109375" style="1" customWidth="1"/>
    <col min="15101" max="15111" width="11.42578125" style="1"/>
    <col min="15112" max="15112" width="17.140625" style="1" customWidth="1"/>
    <col min="15113" max="15114" width="11.42578125" style="1"/>
    <col min="15115" max="15115" width="17.140625" style="1" customWidth="1"/>
    <col min="15116" max="15353" width="11.42578125" style="1"/>
    <col min="15354" max="15354" width="2.42578125" style="1" customWidth="1"/>
    <col min="15355" max="15356" width="25.7109375" style="1" customWidth="1"/>
    <col min="15357" max="15367" width="11.42578125" style="1"/>
    <col min="15368" max="15368" width="17.140625" style="1" customWidth="1"/>
    <col min="15369" max="15370" width="11.42578125" style="1"/>
    <col min="15371" max="15371" width="17.140625" style="1" customWidth="1"/>
    <col min="15372" max="15609" width="11.42578125" style="1"/>
    <col min="15610" max="15610" width="2.42578125" style="1" customWidth="1"/>
    <col min="15611" max="15612" width="25.7109375" style="1" customWidth="1"/>
    <col min="15613" max="15623" width="11.42578125" style="1"/>
    <col min="15624" max="15624" width="17.140625" style="1" customWidth="1"/>
    <col min="15625" max="15626" width="11.42578125" style="1"/>
    <col min="15627" max="15627" width="17.140625" style="1" customWidth="1"/>
    <col min="15628" max="15865" width="11.42578125" style="1"/>
    <col min="15866" max="15866" width="2.42578125" style="1" customWidth="1"/>
    <col min="15867" max="15868" width="25.7109375" style="1" customWidth="1"/>
    <col min="15869" max="15879" width="11.42578125" style="1"/>
    <col min="15880" max="15880" width="17.140625" style="1" customWidth="1"/>
    <col min="15881" max="15882" width="11.42578125" style="1"/>
    <col min="15883" max="15883" width="17.140625" style="1" customWidth="1"/>
    <col min="15884" max="16121" width="11.42578125" style="1"/>
    <col min="16122" max="16122" width="2.42578125" style="1" customWidth="1"/>
    <col min="16123" max="16124" width="25.7109375" style="1" customWidth="1"/>
    <col min="16125" max="16135" width="11.42578125" style="1"/>
    <col min="16136" max="16136" width="17.140625" style="1" customWidth="1"/>
    <col min="16137" max="16138" width="11.42578125" style="1"/>
    <col min="16139" max="16139" width="17.140625" style="1" customWidth="1"/>
    <col min="16140" max="16384" width="11.42578125" style="1"/>
  </cols>
  <sheetData>
    <row r="1" spans="1:15" ht="15.75" thickBot="1" x14ac:dyDescent="0.3"/>
    <row r="2" spans="1:15" ht="21.75" thickBot="1" x14ac:dyDescent="0.3">
      <c r="A2" s="2" t="s">
        <v>0</v>
      </c>
      <c r="B2" s="3"/>
      <c r="C2" s="4" t="s">
        <v>1</v>
      </c>
      <c r="D2" s="5"/>
      <c r="E2" s="5"/>
      <c r="F2" s="5"/>
    </row>
    <row r="3" spans="1:15" ht="18.75" x14ac:dyDescent="0.25">
      <c r="B3" s="5"/>
      <c r="C3" s="5"/>
      <c r="D3" s="5"/>
      <c r="E3" s="5"/>
      <c r="F3" s="5"/>
    </row>
    <row r="4" spans="1:15" ht="18.75" x14ac:dyDescent="0.25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</row>
    <row r="5" spans="1:15" ht="15.75" thickBot="1" x14ac:dyDescent="0.3"/>
    <row r="6" spans="1:15" ht="15.75" customHeight="1" thickBot="1" x14ac:dyDescent="0.3">
      <c r="B6" s="8" t="s">
        <v>3</v>
      </c>
      <c r="C6" s="9" t="s">
        <v>4</v>
      </c>
      <c r="D6" s="10"/>
      <c r="E6" s="10"/>
      <c r="F6" s="10"/>
      <c r="G6" s="10"/>
      <c r="H6" s="10"/>
      <c r="I6" s="11"/>
      <c r="J6" s="12"/>
    </row>
    <row r="7" spans="1:15" ht="24.75" customHeight="1" thickBot="1" x14ac:dyDescent="0.3">
      <c r="B7" s="13"/>
      <c r="C7" s="14" t="s">
        <v>5</v>
      </c>
      <c r="D7" s="9" t="s">
        <v>6</v>
      </c>
      <c r="E7" s="10"/>
      <c r="F7" s="11"/>
      <c r="G7" s="14" t="s">
        <v>7</v>
      </c>
      <c r="H7" s="14" t="s">
        <v>8</v>
      </c>
      <c r="I7" s="15" t="s">
        <v>9</v>
      </c>
    </row>
    <row r="8" spans="1:15" ht="44.25" customHeight="1" thickBot="1" x14ac:dyDescent="0.3">
      <c r="B8" s="16" t="s">
        <v>10</v>
      </c>
      <c r="C8" s="17" t="s">
        <v>11</v>
      </c>
      <c r="D8" s="18" t="s">
        <v>12</v>
      </c>
      <c r="E8" s="18" t="s">
        <v>13</v>
      </c>
      <c r="F8" s="18" t="s">
        <v>14</v>
      </c>
      <c r="G8" s="18">
        <v>-50</v>
      </c>
      <c r="H8" s="19">
        <v>1</v>
      </c>
      <c r="I8" s="19"/>
    </row>
    <row r="9" spans="1:15" ht="15.75" thickBot="1" x14ac:dyDescent="0.3">
      <c r="B9" s="20"/>
      <c r="C9" s="21" t="s">
        <v>15</v>
      </c>
      <c r="D9" s="22">
        <v>945</v>
      </c>
      <c r="E9" s="22" t="s">
        <v>13</v>
      </c>
      <c r="F9" s="22">
        <v>960</v>
      </c>
      <c r="G9" s="22">
        <v>-50</v>
      </c>
      <c r="H9" s="23">
        <v>1</v>
      </c>
      <c r="I9" s="23"/>
    </row>
    <row r="10" spans="1:15" ht="27.75" customHeight="1" thickBot="1" x14ac:dyDescent="0.3">
      <c r="B10" s="20"/>
      <c r="C10" s="21" t="s">
        <v>15</v>
      </c>
      <c r="D10" s="22">
        <v>1884.5</v>
      </c>
      <c r="E10" s="22" t="s">
        <v>13</v>
      </c>
      <c r="F10" s="22">
        <v>1915.7</v>
      </c>
      <c r="G10" s="22">
        <v>-41</v>
      </c>
      <c r="H10" s="23">
        <v>0.3</v>
      </c>
      <c r="I10" s="23">
        <v>3</v>
      </c>
    </row>
    <row r="11" spans="1:15" ht="35.25" customHeight="1" thickBot="1" x14ac:dyDescent="0.3">
      <c r="B11" s="20"/>
      <c r="C11" s="21" t="s">
        <v>15</v>
      </c>
      <c r="D11" s="22">
        <v>2545</v>
      </c>
      <c r="E11" s="22" t="s">
        <v>13</v>
      </c>
      <c r="F11" s="22">
        <v>2575</v>
      </c>
      <c r="G11" s="22">
        <v>-50</v>
      </c>
      <c r="H11" s="23">
        <v>1</v>
      </c>
      <c r="I11" s="23"/>
    </row>
    <row r="12" spans="1:15" ht="15.75" thickBot="1" x14ac:dyDescent="0.3">
      <c r="B12" s="24"/>
      <c r="C12" s="21" t="s">
        <v>15</v>
      </c>
      <c r="D12" s="22">
        <v>2595</v>
      </c>
      <c r="E12" s="22" t="s">
        <v>13</v>
      </c>
      <c r="F12" s="22">
        <v>2645</v>
      </c>
      <c r="G12" s="22">
        <v>-50</v>
      </c>
      <c r="H12" s="23">
        <v>1</v>
      </c>
      <c r="I12" s="23"/>
    </row>
    <row r="13" spans="1:15" ht="35.25" customHeight="1" thickBot="1" x14ac:dyDescent="0.3">
      <c r="B13" s="25" t="s">
        <v>16</v>
      </c>
      <c r="C13" s="26"/>
      <c r="D13" s="26"/>
      <c r="E13" s="26"/>
      <c r="F13" s="26"/>
      <c r="G13" s="26"/>
      <c r="H13" s="26"/>
      <c r="I13" s="27"/>
      <c r="J13" s="28"/>
    </row>
    <row r="14" spans="1:15" x14ac:dyDescent="0.25">
      <c r="B14" s="28"/>
      <c r="C14" s="28"/>
      <c r="D14" s="28"/>
      <c r="E14" s="28"/>
      <c r="F14" s="28"/>
      <c r="G14" s="28"/>
      <c r="H14" s="28"/>
      <c r="I14" s="28"/>
      <c r="J14" s="28"/>
    </row>
    <row r="15" spans="1:15" x14ac:dyDescent="0.25">
      <c r="B15" s="29"/>
      <c r="C15" s="30"/>
      <c r="D15" s="31"/>
      <c r="E15" s="32"/>
      <c r="F15" s="33"/>
      <c r="G15" s="33"/>
      <c r="H15" s="32"/>
      <c r="I15" s="34"/>
      <c r="J15" s="34"/>
    </row>
    <row r="16" spans="1:15" ht="18.75" x14ac:dyDescent="0.25">
      <c r="A16" s="6" t="s">
        <v>17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</row>
    <row r="17" spans="1:24" ht="18.75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24" ht="18.75" x14ac:dyDescent="0.25">
      <c r="B18" s="36" t="s">
        <v>18</v>
      </c>
      <c r="C18" s="37"/>
      <c r="D18" s="36" t="s">
        <v>19</v>
      </c>
      <c r="E18" s="37"/>
      <c r="H18" s="38"/>
      <c r="I18" s="39" t="s">
        <v>20</v>
      </c>
      <c r="J18" s="39"/>
      <c r="K18" s="39"/>
      <c r="L18" s="39"/>
      <c r="M18" s="39"/>
      <c r="N18" s="39"/>
      <c r="O18" s="7"/>
      <c r="P18" s="7"/>
      <c r="Q18" s="7"/>
    </row>
    <row r="19" spans="1:24" s="1" customFormat="1" ht="18.75" x14ac:dyDescent="0.25">
      <c r="B19" s="40" t="s">
        <v>21</v>
      </c>
      <c r="C19" s="40" t="s">
        <v>22</v>
      </c>
      <c r="D19" s="40" t="s">
        <v>23</v>
      </c>
      <c r="E19" s="40" t="s">
        <v>24</v>
      </c>
      <c r="G19" s="38"/>
      <c r="H19" s="38"/>
      <c r="I19" s="41" t="s">
        <v>25</v>
      </c>
      <c r="J19" s="41" t="s">
        <v>26</v>
      </c>
      <c r="K19" s="41" t="s">
        <v>27</v>
      </c>
      <c r="L19" s="41" t="s">
        <v>28</v>
      </c>
      <c r="M19" s="42" t="s">
        <v>29</v>
      </c>
      <c r="N19" s="42" t="s">
        <v>30</v>
      </c>
      <c r="O19" s="7"/>
      <c r="W19" s="35"/>
      <c r="X19" s="35"/>
    </row>
    <row r="20" spans="1:24" s="1" customFormat="1" ht="27" customHeight="1" x14ac:dyDescent="0.25">
      <c r="B20" s="43">
        <v>1427.9</v>
      </c>
      <c r="C20" s="43">
        <v>1447.9</v>
      </c>
      <c r="D20" s="43">
        <v>4400</v>
      </c>
      <c r="E20" s="43">
        <v>5000</v>
      </c>
      <c r="G20" s="38"/>
      <c r="H20" s="44" t="s">
        <v>31</v>
      </c>
      <c r="I20" s="45" t="s">
        <v>32</v>
      </c>
      <c r="J20" s="45" t="s">
        <v>33</v>
      </c>
      <c r="K20" s="45" t="s">
        <v>34</v>
      </c>
      <c r="L20" s="45" t="s">
        <v>35</v>
      </c>
      <c r="M20" s="46" t="s">
        <v>36</v>
      </c>
      <c r="N20" s="46" t="s">
        <v>37</v>
      </c>
      <c r="W20" s="35"/>
      <c r="X20" s="35"/>
    </row>
    <row r="21" spans="1:24" x14ac:dyDescent="0.25">
      <c r="H21" s="44" t="s">
        <v>38</v>
      </c>
      <c r="I21" s="43">
        <v>1427.9</v>
      </c>
      <c r="J21" s="43">
        <v>1427.9</v>
      </c>
      <c r="K21" s="43">
        <v>1447.9</v>
      </c>
      <c r="L21" s="43">
        <v>1447.9</v>
      </c>
      <c r="M21" s="47"/>
      <c r="N21" s="48"/>
    </row>
    <row r="22" spans="1:24" x14ac:dyDescent="0.25">
      <c r="B22" s="41" t="s">
        <v>39</v>
      </c>
      <c r="C22" s="49" t="s">
        <v>40</v>
      </c>
      <c r="D22" s="49"/>
      <c r="E22" s="41" t="s">
        <v>41</v>
      </c>
      <c r="F22" s="41" t="s">
        <v>42</v>
      </c>
      <c r="H22" s="44" t="s">
        <v>43</v>
      </c>
      <c r="I22" s="43">
        <v>4400</v>
      </c>
      <c r="J22" s="43">
        <v>5000</v>
      </c>
      <c r="K22" s="43">
        <v>4400</v>
      </c>
      <c r="L22" s="43">
        <v>5000</v>
      </c>
      <c r="M22" s="48"/>
      <c r="N22" s="48"/>
    </row>
    <row r="23" spans="1:24" x14ac:dyDescent="0.25">
      <c r="B23" s="44" t="s">
        <v>44</v>
      </c>
      <c r="C23" s="44" t="s">
        <v>45</v>
      </c>
      <c r="D23" s="44" t="s">
        <v>46</v>
      </c>
      <c r="E23" s="50">
        <f t="shared" ref="E23:E28" si="0">IF(AND(M23&lt;0,N23&gt;0),0,MIN(ABS(M23),ABS(N23)))</f>
        <v>2952.1</v>
      </c>
      <c r="F23" s="50">
        <f t="shared" ref="F23:F28" si="1">MAX(ABS(M23),ABS(N23))</f>
        <v>3572.1</v>
      </c>
      <c r="H23" s="44" t="s">
        <v>47</v>
      </c>
      <c r="I23" s="43">
        <f>I$21-I$22</f>
        <v>-2972.1</v>
      </c>
      <c r="J23" s="43">
        <f>J$21-J$22</f>
        <v>-3572.1</v>
      </c>
      <c r="K23" s="43">
        <f>K$21-K$22</f>
        <v>-2952.1</v>
      </c>
      <c r="L23" s="43">
        <f>L$21-L$22</f>
        <v>-3552.1</v>
      </c>
      <c r="M23" s="51">
        <f t="shared" ref="M23:M28" si="2">MIN(I23:L23)</f>
        <v>-3572.1</v>
      </c>
      <c r="N23" s="51">
        <f t="shared" ref="N23:N28" si="3">MAX(I23:L23)</f>
        <v>-2952.1</v>
      </c>
    </row>
    <row r="24" spans="1:24" x14ac:dyDescent="0.25">
      <c r="B24" s="44" t="s">
        <v>48</v>
      </c>
      <c r="C24" s="44" t="s">
        <v>49</v>
      </c>
      <c r="D24" s="44" t="s">
        <v>50</v>
      </c>
      <c r="E24" s="50">
        <f t="shared" si="0"/>
        <v>5827.9</v>
      </c>
      <c r="F24" s="50">
        <f t="shared" si="1"/>
        <v>6447.9</v>
      </c>
      <c r="H24" s="44" t="s">
        <v>51</v>
      </c>
      <c r="I24" s="43">
        <f>I$21+I$22</f>
        <v>5827.9</v>
      </c>
      <c r="J24" s="43">
        <f>J$21+J$22</f>
        <v>6427.9</v>
      </c>
      <c r="K24" s="43">
        <f>K$21+K$22</f>
        <v>5847.9</v>
      </c>
      <c r="L24" s="43">
        <f>L$21+L$22</f>
        <v>6447.9</v>
      </c>
      <c r="M24" s="51">
        <f t="shared" si="2"/>
        <v>5827.9</v>
      </c>
      <c r="N24" s="51">
        <f t="shared" si="3"/>
        <v>6447.9</v>
      </c>
    </row>
    <row r="25" spans="1:24" ht="22.5" x14ac:dyDescent="0.25">
      <c r="B25" s="44" t="s">
        <v>52</v>
      </c>
      <c r="C25" s="44" t="s">
        <v>53</v>
      </c>
      <c r="D25" s="44" t="s">
        <v>54</v>
      </c>
      <c r="E25" s="50">
        <f t="shared" si="0"/>
        <v>1504.1999999999998</v>
      </c>
      <c r="F25" s="50">
        <f t="shared" si="1"/>
        <v>2144.1999999999998</v>
      </c>
      <c r="H25" s="44" t="s">
        <v>55</v>
      </c>
      <c r="I25" s="43">
        <f>2*I$21-I$22</f>
        <v>-1544.1999999999998</v>
      </c>
      <c r="J25" s="43">
        <f>2*J$21-J$22</f>
        <v>-2144.1999999999998</v>
      </c>
      <c r="K25" s="43">
        <f>2*K$21-K$22</f>
        <v>-1504.1999999999998</v>
      </c>
      <c r="L25" s="43">
        <f>2*L$21-L$22</f>
        <v>-2104.1999999999998</v>
      </c>
      <c r="M25" s="51">
        <f t="shared" si="2"/>
        <v>-2144.1999999999998</v>
      </c>
      <c r="N25" s="51">
        <f t="shared" si="3"/>
        <v>-1504.1999999999998</v>
      </c>
    </row>
    <row r="26" spans="1:24" ht="22.5" x14ac:dyDescent="0.25">
      <c r="B26" s="44" t="s">
        <v>56</v>
      </c>
      <c r="C26" s="44" t="s">
        <v>57</v>
      </c>
      <c r="D26" s="44" t="s">
        <v>58</v>
      </c>
      <c r="E26" s="50">
        <f t="shared" si="0"/>
        <v>7352.1</v>
      </c>
      <c r="F26" s="50">
        <f t="shared" si="1"/>
        <v>8572.1</v>
      </c>
      <c r="H26" s="44" t="s">
        <v>59</v>
      </c>
      <c r="I26" s="43">
        <f>2*I$22-I$21</f>
        <v>7372.1</v>
      </c>
      <c r="J26" s="43">
        <f>2*J$22-J$21</f>
        <v>8572.1</v>
      </c>
      <c r="K26" s="43">
        <f>2*K$22-K$21</f>
        <v>7352.1</v>
      </c>
      <c r="L26" s="43">
        <f>2*L$22-L$21</f>
        <v>8552.1</v>
      </c>
      <c r="M26" s="51">
        <f t="shared" si="2"/>
        <v>7352.1</v>
      </c>
      <c r="N26" s="51">
        <f t="shared" si="3"/>
        <v>8572.1</v>
      </c>
    </row>
    <row r="27" spans="1:24" ht="22.5" x14ac:dyDescent="0.25">
      <c r="B27" s="44" t="s">
        <v>60</v>
      </c>
      <c r="C27" s="44" t="s">
        <v>61</v>
      </c>
      <c r="D27" s="44" t="s">
        <v>62</v>
      </c>
      <c r="E27" s="50">
        <f t="shared" si="0"/>
        <v>7255.8</v>
      </c>
      <c r="F27" s="50">
        <f t="shared" si="1"/>
        <v>7895.8</v>
      </c>
      <c r="H27" s="44" t="s">
        <v>63</v>
      </c>
      <c r="I27" s="43">
        <f>2*I$21+I$22</f>
        <v>7255.8</v>
      </c>
      <c r="J27" s="43">
        <f>2*J$21+J$22</f>
        <v>7855.8</v>
      </c>
      <c r="K27" s="43">
        <f>2*K$21+K$22</f>
        <v>7295.8</v>
      </c>
      <c r="L27" s="43">
        <f>2*L$21+L$22</f>
        <v>7895.8</v>
      </c>
      <c r="M27" s="51">
        <f t="shared" si="2"/>
        <v>7255.8</v>
      </c>
      <c r="N27" s="51">
        <f t="shared" si="3"/>
        <v>7895.8</v>
      </c>
    </row>
    <row r="28" spans="1:24" ht="22.5" x14ac:dyDescent="0.25">
      <c r="B28" s="44" t="s">
        <v>64</v>
      </c>
      <c r="C28" s="44" t="s">
        <v>65</v>
      </c>
      <c r="D28" s="44" t="s">
        <v>66</v>
      </c>
      <c r="E28" s="50">
        <f t="shared" si="0"/>
        <v>10227.9</v>
      </c>
      <c r="F28" s="50">
        <f t="shared" si="1"/>
        <v>11447.9</v>
      </c>
      <c r="H28" s="44" t="s">
        <v>67</v>
      </c>
      <c r="I28" s="43">
        <f>2*I$22+I$21</f>
        <v>10227.9</v>
      </c>
      <c r="J28" s="43">
        <f>2*J$22+J$21</f>
        <v>11427.9</v>
      </c>
      <c r="K28" s="43">
        <f>2*K$22+K$21</f>
        <v>10247.9</v>
      </c>
      <c r="L28" s="43">
        <f>2*L$22+L$21</f>
        <v>11447.9</v>
      </c>
      <c r="M28" s="51">
        <f t="shared" si="2"/>
        <v>10227.9</v>
      </c>
      <c r="N28" s="51">
        <f t="shared" si="3"/>
        <v>11447.9</v>
      </c>
    </row>
    <row r="31" spans="1:24" ht="18.75" x14ac:dyDescent="0.25">
      <c r="A31" s="6" t="s">
        <v>68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</row>
    <row r="32" spans="1:24" ht="19.5" customHeight="1" x14ac:dyDescent="0.25">
      <c r="A32" s="52" t="s">
        <v>69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4"/>
    </row>
    <row r="34" spans="2:24" ht="15.75" customHeight="1" x14ac:dyDescent="0.25">
      <c r="B34" s="55" t="s">
        <v>70</v>
      </c>
      <c r="C34" s="55" t="s">
        <v>4</v>
      </c>
      <c r="D34" s="55"/>
      <c r="E34" s="55"/>
      <c r="F34" s="55"/>
      <c r="G34" s="55"/>
      <c r="H34" s="55"/>
      <c r="I34" s="55"/>
      <c r="J34" s="55"/>
      <c r="K34" s="55"/>
      <c r="L34" s="55"/>
      <c r="M34" s="55"/>
    </row>
    <row r="35" spans="2:24" ht="24" x14ac:dyDescent="0.25">
      <c r="B35" s="55"/>
      <c r="C35" s="56" t="s">
        <v>5</v>
      </c>
      <c r="D35" s="57" t="s">
        <v>6</v>
      </c>
      <c r="E35" s="57"/>
      <c r="F35" s="57"/>
      <c r="G35" s="56" t="s">
        <v>7</v>
      </c>
      <c r="H35" s="56" t="s">
        <v>8</v>
      </c>
      <c r="I35" s="58" t="s">
        <v>9</v>
      </c>
      <c r="J35" s="55" t="s">
        <v>71</v>
      </c>
      <c r="K35" s="55"/>
      <c r="L35" s="55"/>
      <c r="M35" s="55"/>
    </row>
    <row r="36" spans="2:24" s="1" customFormat="1" x14ac:dyDescent="0.25">
      <c r="B36" s="59" t="s">
        <v>1</v>
      </c>
      <c r="C36" s="60" t="s">
        <v>72</v>
      </c>
      <c r="D36" s="61">
        <v>2110</v>
      </c>
      <c r="E36" s="62" t="s">
        <v>13</v>
      </c>
      <c r="F36" s="61">
        <v>2170</v>
      </c>
      <c r="G36" s="62">
        <v>-50</v>
      </c>
      <c r="H36" s="62">
        <v>1</v>
      </c>
      <c r="I36" s="62" t="s">
        <v>13</v>
      </c>
      <c r="J36" s="63" t="s">
        <v>73</v>
      </c>
      <c r="K36" s="64" t="s">
        <v>13</v>
      </c>
      <c r="L36" s="63" t="s">
        <v>74</v>
      </c>
      <c r="M36" s="65" t="s">
        <v>75</v>
      </c>
      <c r="O36" s="66"/>
      <c r="P36" s="66"/>
      <c r="R36" s="67"/>
      <c r="S36" s="67"/>
      <c r="T36" s="35"/>
      <c r="U36" s="35"/>
      <c r="V36" s="35"/>
      <c r="W36" s="35"/>
      <c r="X36" s="35"/>
    </row>
    <row r="37" spans="2:24" s="1" customFormat="1" x14ac:dyDescent="0.25">
      <c r="B37" s="68"/>
      <c r="C37" s="60" t="s">
        <v>76</v>
      </c>
      <c r="D37" s="61">
        <v>1805</v>
      </c>
      <c r="E37" s="62" t="s">
        <v>13</v>
      </c>
      <c r="F37" s="61">
        <v>1880</v>
      </c>
      <c r="G37" s="62">
        <v>-50</v>
      </c>
      <c r="H37" s="62">
        <v>1</v>
      </c>
      <c r="I37" s="62" t="s">
        <v>13</v>
      </c>
      <c r="J37" s="43" t="s">
        <v>77</v>
      </c>
      <c r="K37" s="69" t="s">
        <v>13</v>
      </c>
      <c r="L37" s="43" t="s">
        <v>78</v>
      </c>
      <c r="M37" s="70" t="s">
        <v>75</v>
      </c>
      <c r="O37" s="66"/>
      <c r="P37" s="66"/>
      <c r="R37" s="67"/>
      <c r="S37" s="67"/>
      <c r="T37" s="35"/>
      <c r="U37" s="35"/>
      <c r="V37" s="35"/>
      <c r="W37" s="35"/>
      <c r="X37" s="35"/>
    </row>
    <row r="38" spans="2:24" s="1" customFormat="1" ht="28.5" customHeight="1" x14ac:dyDescent="0.25">
      <c r="B38" s="68"/>
      <c r="C38" s="60" t="s">
        <v>79</v>
      </c>
      <c r="D38" s="61">
        <v>860</v>
      </c>
      <c r="E38" s="62" t="s">
        <v>13</v>
      </c>
      <c r="F38" s="61">
        <v>875</v>
      </c>
      <c r="G38" s="62">
        <v>-50</v>
      </c>
      <c r="H38" s="62">
        <v>1</v>
      </c>
      <c r="I38" s="62" t="s">
        <v>13</v>
      </c>
      <c r="J38" s="43" t="s">
        <v>80</v>
      </c>
      <c r="K38" s="69" t="s">
        <v>81</v>
      </c>
      <c r="L38" s="43" t="s">
        <v>80</v>
      </c>
      <c r="M38" s="70" t="s">
        <v>80</v>
      </c>
      <c r="N38" s="71"/>
      <c r="O38" s="72"/>
      <c r="P38" s="72"/>
      <c r="Q38" s="73"/>
      <c r="R38" s="74"/>
      <c r="S38" s="74"/>
      <c r="T38" s="67"/>
      <c r="U38" s="35"/>
      <c r="V38" s="35"/>
      <c r="W38" s="35"/>
      <c r="X38" s="35"/>
    </row>
    <row r="39" spans="2:24" s="1" customFormat="1" x14ac:dyDescent="0.25">
      <c r="B39" s="68"/>
      <c r="C39" s="60" t="s">
        <v>82</v>
      </c>
      <c r="D39" s="61">
        <v>875</v>
      </c>
      <c r="E39" s="62" t="s">
        <v>13</v>
      </c>
      <c r="F39" s="61">
        <v>890</v>
      </c>
      <c r="G39" s="62">
        <v>-50</v>
      </c>
      <c r="H39" s="62">
        <v>1</v>
      </c>
      <c r="I39" s="62" t="s">
        <v>13</v>
      </c>
      <c r="J39" s="43" t="s">
        <v>80</v>
      </c>
      <c r="K39" s="69" t="s">
        <v>81</v>
      </c>
      <c r="L39" s="43" t="s">
        <v>80</v>
      </c>
      <c r="M39" s="70" t="s">
        <v>80</v>
      </c>
      <c r="O39" s="72"/>
      <c r="P39" s="72"/>
      <c r="Q39" s="73"/>
      <c r="R39" s="74"/>
      <c r="S39" s="74"/>
      <c r="T39" s="35"/>
      <c r="U39" s="35"/>
      <c r="V39" s="35"/>
      <c r="W39" s="35"/>
      <c r="X39" s="35"/>
    </row>
    <row r="40" spans="2:24" s="1" customFormat="1" x14ac:dyDescent="0.25">
      <c r="B40" s="68"/>
      <c r="C40" s="60" t="s">
        <v>83</v>
      </c>
      <c r="D40" s="61">
        <v>758</v>
      </c>
      <c r="E40" s="62" t="s">
        <v>13</v>
      </c>
      <c r="F40" s="61">
        <v>803</v>
      </c>
      <c r="G40" s="62">
        <v>-50</v>
      </c>
      <c r="H40" s="62">
        <v>1</v>
      </c>
      <c r="I40" s="62" t="s">
        <v>13</v>
      </c>
      <c r="J40" s="43" t="s">
        <v>80</v>
      </c>
      <c r="K40" s="69" t="s">
        <v>81</v>
      </c>
      <c r="L40" s="43" t="s">
        <v>80</v>
      </c>
      <c r="M40" s="70" t="s">
        <v>80</v>
      </c>
      <c r="O40" s="72"/>
      <c r="P40" s="72"/>
      <c r="Q40" s="73"/>
      <c r="R40" s="74"/>
      <c r="S40" s="74"/>
      <c r="T40" s="35"/>
      <c r="U40" s="35"/>
      <c r="V40" s="35"/>
      <c r="W40" s="35"/>
      <c r="X40" s="35"/>
    </row>
    <row r="41" spans="2:24" s="1" customFormat="1" x14ac:dyDescent="0.25">
      <c r="B41" s="68"/>
      <c r="C41" s="60" t="s">
        <v>84</v>
      </c>
      <c r="D41" s="61">
        <v>2010</v>
      </c>
      <c r="E41" s="62" t="s">
        <v>13</v>
      </c>
      <c r="F41" s="61">
        <v>2025</v>
      </c>
      <c r="G41" s="62">
        <v>-50</v>
      </c>
      <c r="H41" s="62">
        <v>1</v>
      </c>
      <c r="I41" s="62" t="s">
        <v>13</v>
      </c>
      <c r="J41" s="43" t="s">
        <v>85</v>
      </c>
      <c r="K41" s="69" t="s">
        <v>13</v>
      </c>
      <c r="L41" s="43" t="s">
        <v>86</v>
      </c>
      <c r="M41" s="70" t="s">
        <v>75</v>
      </c>
      <c r="N41" s="71"/>
      <c r="O41" s="72"/>
      <c r="P41" s="72"/>
      <c r="Q41" s="73"/>
      <c r="R41" s="74"/>
      <c r="S41" s="74"/>
      <c r="T41" s="67"/>
      <c r="U41" s="35"/>
      <c r="V41" s="35"/>
      <c r="W41" s="35"/>
      <c r="X41" s="35"/>
    </row>
    <row r="42" spans="2:24" s="1" customFormat="1" x14ac:dyDescent="0.25">
      <c r="B42" s="68"/>
      <c r="C42" s="60" t="s">
        <v>87</v>
      </c>
      <c r="D42" s="61">
        <v>3400</v>
      </c>
      <c r="E42" s="62" t="s">
        <v>13</v>
      </c>
      <c r="F42" s="61">
        <v>3600</v>
      </c>
      <c r="G42" s="62">
        <v>-50</v>
      </c>
      <c r="H42" s="62">
        <v>1</v>
      </c>
      <c r="I42" s="62" t="s">
        <v>13</v>
      </c>
      <c r="J42" s="43" t="s">
        <v>88</v>
      </c>
      <c r="K42" s="69" t="s">
        <v>13</v>
      </c>
      <c r="L42" s="43" t="s">
        <v>89</v>
      </c>
      <c r="M42" s="70" t="s">
        <v>90</v>
      </c>
      <c r="N42" s="71"/>
      <c r="O42" s="72"/>
      <c r="P42" s="72"/>
      <c r="Q42" s="73"/>
      <c r="R42" s="74"/>
      <c r="S42" s="74"/>
      <c r="T42" s="67"/>
      <c r="U42" s="35"/>
      <c r="V42" s="35"/>
      <c r="W42" s="35"/>
      <c r="X42" s="35"/>
    </row>
    <row r="43" spans="2:24" s="1" customFormat="1" x14ac:dyDescent="0.25">
      <c r="B43" s="68"/>
      <c r="C43" s="60" t="s">
        <v>91</v>
      </c>
      <c r="D43" s="61">
        <v>2110</v>
      </c>
      <c r="E43" s="62" t="s">
        <v>13</v>
      </c>
      <c r="F43" s="61">
        <v>2200</v>
      </c>
      <c r="G43" s="62">
        <v>-50</v>
      </c>
      <c r="H43" s="62">
        <v>1</v>
      </c>
      <c r="I43" s="62" t="s">
        <v>13</v>
      </c>
      <c r="J43" s="43" t="s">
        <v>73</v>
      </c>
      <c r="K43" s="69" t="s">
        <v>13</v>
      </c>
      <c r="L43" s="43" t="s">
        <v>74</v>
      </c>
      <c r="M43" s="70" t="s">
        <v>75</v>
      </c>
      <c r="N43" s="71"/>
      <c r="O43" s="72"/>
      <c r="P43" s="72"/>
      <c r="Q43" s="73"/>
      <c r="R43" s="74"/>
      <c r="S43" s="74"/>
      <c r="T43" s="67"/>
      <c r="U43" s="35"/>
      <c r="V43" s="35"/>
      <c r="W43" s="35"/>
      <c r="X43" s="35"/>
    </row>
    <row r="44" spans="2:24" s="1" customFormat="1" x14ac:dyDescent="0.25">
      <c r="B44" s="68"/>
      <c r="C44" s="60" t="s">
        <v>15</v>
      </c>
      <c r="D44" s="61">
        <v>945</v>
      </c>
      <c r="E44" s="62" t="s">
        <v>13</v>
      </c>
      <c r="F44" s="61">
        <v>960</v>
      </c>
      <c r="G44" s="62">
        <v>-50</v>
      </c>
      <c r="H44" s="62">
        <v>1</v>
      </c>
      <c r="I44" s="62" t="s">
        <v>13</v>
      </c>
      <c r="J44" s="43" t="s">
        <v>80</v>
      </c>
      <c r="K44" s="69" t="s">
        <v>81</v>
      </c>
      <c r="L44" s="43" t="s">
        <v>80</v>
      </c>
      <c r="M44" s="70" t="s">
        <v>80</v>
      </c>
      <c r="N44" s="71"/>
      <c r="O44" s="72"/>
      <c r="P44" s="72"/>
      <c r="Q44" s="73"/>
      <c r="R44" s="74"/>
      <c r="S44" s="74"/>
      <c r="T44" s="67"/>
      <c r="U44" s="35"/>
      <c r="V44" s="35"/>
      <c r="W44" s="35"/>
      <c r="X44" s="35"/>
    </row>
    <row r="45" spans="2:24" s="1" customFormat="1" x14ac:dyDescent="0.25">
      <c r="B45" s="68"/>
      <c r="C45" s="60" t="s">
        <v>15</v>
      </c>
      <c r="D45" s="61">
        <v>1884.5</v>
      </c>
      <c r="E45" s="62" t="s">
        <v>13</v>
      </c>
      <c r="F45" s="61">
        <v>1915.7</v>
      </c>
      <c r="G45" s="62">
        <v>-41</v>
      </c>
      <c r="H45" s="62">
        <v>0.3</v>
      </c>
      <c r="I45" s="62">
        <v>3</v>
      </c>
      <c r="J45" s="43" t="s">
        <v>92</v>
      </c>
      <c r="K45" s="69" t="s">
        <v>13</v>
      </c>
      <c r="L45" s="43" t="s">
        <v>93</v>
      </c>
      <c r="M45" s="70" t="s">
        <v>75</v>
      </c>
      <c r="N45" s="35"/>
      <c r="O45" s="72"/>
      <c r="P45" s="72"/>
      <c r="Q45" s="73"/>
      <c r="R45" s="74"/>
      <c r="S45" s="74"/>
      <c r="T45" s="74"/>
      <c r="U45" s="35"/>
      <c r="V45" s="35"/>
      <c r="W45" s="35"/>
      <c r="X45" s="35"/>
    </row>
    <row r="46" spans="2:24" s="1" customFormat="1" x14ac:dyDescent="0.25">
      <c r="B46" s="68"/>
      <c r="C46" s="60" t="s">
        <v>15</v>
      </c>
      <c r="D46" s="61">
        <v>2545</v>
      </c>
      <c r="E46" s="62" t="s">
        <v>13</v>
      </c>
      <c r="F46" s="61">
        <v>2575</v>
      </c>
      <c r="G46" s="62">
        <v>-50</v>
      </c>
      <c r="H46" s="62">
        <v>1</v>
      </c>
      <c r="I46" s="62" t="s">
        <v>13</v>
      </c>
      <c r="J46" s="43" t="s">
        <v>80</v>
      </c>
      <c r="K46" s="69" t="s">
        <v>81</v>
      </c>
      <c r="L46" s="43" t="s">
        <v>80</v>
      </c>
      <c r="M46" s="70" t="s">
        <v>80</v>
      </c>
      <c r="N46" s="71"/>
      <c r="O46" s="72"/>
      <c r="P46" s="72"/>
      <c r="Q46" s="73"/>
      <c r="R46" s="74"/>
      <c r="S46" s="74"/>
      <c r="T46" s="74"/>
      <c r="U46" s="35"/>
      <c r="V46" s="35"/>
      <c r="W46" s="35"/>
      <c r="X46" s="35"/>
    </row>
    <row r="47" spans="2:24" s="1" customFormat="1" x14ac:dyDescent="0.25">
      <c r="B47" s="75"/>
      <c r="C47" s="60" t="s">
        <v>15</v>
      </c>
      <c r="D47" s="61">
        <v>2595</v>
      </c>
      <c r="E47" s="62" t="s">
        <v>13</v>
      </c>
      <c r="F47" s="61">
        <v>2645</v>
      </c>
      <c r="G47" s="62">
        <v>-50</v>
      </c>
      <c r="H47" s="62">
        <v>1</v>
      </c>
      <c r="I47" s="62" t="s">
        <v>13</v>
      </c>
      <c r="J47" s="43" t="s">
        <v>80</v>
      </c>
      <c r="K47" s="69" t="s">
        <v>81</v>
      </c>
      <c r="L47" s="43" t="s">
        <v>80</v>
      </c>
      <c r="M47" s="70" t="s">
        <v>80</v>
      </c>
      <c r="N47" s="71"/>
      <c r="O47" s="72"/>
      <c r="P47" s="72"/>
      <c r="Q47" s="73"/>
      <c r="R47" s="74"/>
      <c r="S47" s="74"/>
      <c r="T47" s="67"/>
      <c r="U47" s="35"/>
      <c r="V47" s="35"/>
      <c r="W47" s="35"/>
      <c r="X47" s="35"/>
    </row>
    <row r="48" spans="2:24" s="1" customFormat="1" x14ac:dyDescent="0.25">
      <c r="B48" s="35"/>
      <c r="C48" s="76"/>
      <c r="D48" s="77"/>
      <c r="E48" s="34"/>
      <c r="F48" s="78"/>
      <c r="G48" s="78"/>
      <c r="H48" s="34"/>
      <c r="I48" s="34"/>
      <c r="J48" s="34"/>
      <c r="K48" s="79"/>
      <c r="L48" s="79"/>
      <c r="T48" s="35"/>
      <c r="U48" s="35"/>
      <c r="V48" s="35"/>
      <c r="W48" s="35"/>
      <c r="X48" s="35"/>
    </row>
    <row r="49" spans="1:22" x14ac:dyDescent="0.25">
      <c r="B49" s="80"/>
      <c r="C49" s="33"/>
      <c r="D49" s="81"/>
      <c r="E49" s="32"/>
      <c r="F49" s="82"/>
      <c r="G49" s="82"/>
      <c r="H49" s="32"/>
      <c r="I49" s="34"/>
      <c r="J49" s="34"/>
      <c r="K49" s="38"/>
      <c r="L49" s="38"/>
      <c r="M49" s="38"/>
      <c r="N49" s="80"/>
      <c r="O49" s="80"/>
    </row>
    <row r="50" spans="1:22" ht="18.75" x14ac:dyDescent="0.25">
      <c r="A50" s="83" t="s">
        <v>94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7"/>
    </row>
    <row r="51" spans="1:22" ht="13.5" customHeight="1" x14ac:dyDescent="0.25"/>
    <row r="52" spans="1:22" ht="34.5" customHeight="1" x14ac:dyDescent="0.25">
      <c r="B52" s="52" t="s">
        <v>95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4"/>
    </row>
    <row r="53" spans="1:22" ht="59.25" customHeight="1" x14ac:dyDescent="0.25">
      <c r="B53" s="84" t="s">
        <v>96</v>
      </c>
      <c r="C53" s="84"/>
      <c r="D53" s="41" t="s">
        <v>97</v>
      </c>
      <c r="E53" s="41" t="s">
        <v>97</v>
      </c>
      <c r="F53" s="41" t="s">
        <v>97</v>
      </c>
      <c r="G53" s="41" t="s">
        <v>97</v>
      </c>
      <c r="H53" s="41" t="s">
        <v>97</v>
      </c>
      <c r="I53" s="41" t="s">
        <v>98</v>
      </c>
      <c r="J53" s="41" t="s">
        <v>80</v>
      </c>
      <c r="K53" s="41" t="s">
        <v>80</v>
      </c>
      <c r="L53" s="41" t="s">
        <v>80</v>
      </c>
      <c r="M53" s="41" t="s">
        <v>80</v>
      </c>
      <c r="N53" s="41" t="s">
        <v>80</v>
      </c>
      <c r="O53" s="41" t="s">
        <v>80</v>
      </c>
      <c r="P53" s="41" t="s">
        <v>80</v>
      </c>
      <c r="Q53" s="41" t="s">
        <v>80</v>
      </c>
      <c r="R53" s="41" t="s">
        <v>80</v>
      </c>
      <c r="S53" s="41" t="s">
        <v>80</v>
      </c>
      <c r="T53" s="41" t="s">
        <v>80</v>
      </c>
      <c r="U53" s="41" t="s">
        <v>80</v>
      </c>
      <c r="V53" s="41" t="s">
        <v>80</v>
      </c>
    </row>
    <row r="54" spans="1:22" ht="17.25" customHeight="1" x14ac:dyDescent="0.25">
      <c r="B54" s="85" t="s">
        <v>99</v>
      </c>
      <c r="C54" s="85" t="s">
        <v>100</v>
      </c>
      <c r="D54" s="86" t="s">
        <v>101</v>
      </c>
      <c r="E54" s="86" t="s">
        <v>102</v>
      </c>
      <c r="F54" s="86" t="s">
        <v>103</v>
      </c>
      <c r="G54" s="86" t="s">
        <v>104</v>
      </c>
      <c r="H54" s="86" t="s">
        <v>105</v>
      </c>
      <c r="I54" s="86" t="s">
        <v>106</v>
      </c>
      <c r="J54" s="86" t="s">
        <v>80</v>
      </c>
      <c r="K54" s="86" t="s">
        <v>80</v>
      </c>
      <c r="L54" s="86" t="s">
        <v>80</v>
      </c>
      <c r="M54" s="86" t="s">
        <v>80</v>
      </c>
      <c r="N54" s="86" t="s">
        <v>80</v>
      </c>
      <c r="O54" s="86" t="s">
        <v>80</v>
      </c>
      <c r="P54" s="86" t="s">
        <v>80</v>
      </c>
      <c r="Q54" s="86" t="s">
        <v>80</v>
      </c>
      <c r="R54" s="86" t="s">
        <v>80</v>
      </c>
      <c r="S54" s="86" t="s">
        <v>80</v>
      </c>
      <c r="T54" s="86" t="s">
        <v>80</v>
      </c>
      <c r="U54" s="86" t="s">
        <v>80</v>
      </c>
      <c r="V54" s="86" t="s">
        <v>80</v>
      </c>
    </row>
    <row r="55" spans="1:22" ht="28.5" customHeight="1" x14ac:dyDescent="0.25">
      <c r="B55" s="87" t="s">
        <v>107</v>
      </c>
      <c r="C55" s="87" t="s">
        <v>108</v>
      </c>
      <c r="D55" s="88" t="s">
        <v>75</v>
      </c>
      <c r="E55" s="88" t="s">
        <v>75</v>
      </c>
      <c r="F55" s="88" t="s">
        <v>75</v>
      </c>
      <c r="G55" s="88" t="s">
        <v>90</v>
      </c>
      <c r="H55" s="88" t="s">
        <v>75</v>
      </c>
      <c r="I55" s="88" t="s">
        <v>75</v>
      </c>
      <c r="J55" s="88" t="s">
        <v>80</v>
      </c>
      <c r="K55" s="88" t="s">
        <v>80</v>
      </c>
      <c r="L55" s="88" t="s">
        <v>80</v>
      </c>
      <c r="M55" s="88" t="s">
        <v>80</v>
      </c>
      <c r="N55" s="88" t="s">
        <v>80</v>
      </c>
      <c r="O55" s="88" t="s">
        <v>80</v>
      </c>
      <c r="P55" s="88" t="s">
        <v>80</v>
      </c>
      <c r="Q55" s="88" t="s">
        <v>80</v>
      </c>
      <c r="R55" s="88" t="s">
        <v>80</v>
      </c>
      <c r="S55" s="88" t="s">
        <v>80</v>
      </c>
      <c r="T55" s="88" t="s">
        <v>80</v>
      </c>
      <c r="U55" s="88" t="s">
        <v>80</v>
      </c>
      <c r="V55" s="88" t="s">
        <v>80</v>
      </c>
    </row>
    <row r="56" spans="1:22" ht="15.75" customHeight="1" x14ac:dyDescent="0.25">
      <c r="B56" s="85" t="s">
        <v>109</v>
      </c>
      <c r="C56" s="85" t="s">
        <v>110</v>
      </c>
      <c r="D56" s="50">
        <v>2110</v>
      </c>
      <c r="E56" s="50">
        <v>1805</v>
      </c>
      <c r="F56" s="50">
        <v>2010</v>
      </c>
      <c r="G56" s="50">
        <v>3400</v>
      </c>
      <c r="H56" s="50">
        <v>2110</v>
      </c>
      <c r="I56" s="50">
        <v>1884.5</v>
      </c>
      <c r="J56" s="50" t="s">
        <v>80</v>
      </c>
      <c r="K56" s="50" t="s">
        <v>80</v>
      </c>
      <c r="L56" s="50" t="s">
        <v>80</v>
      </c>
      <c r="M56" s="50" t="s">
        <v>80</v>
      </c>
      <c r="N56" s="50" t="s">
        <v>80</v>
      </c>
      <c r="O56" s="50" t="s">
        <v>80</v>
      </c>
      <c r="P56" s="50" t="s">
        <v>80</v>
      </c>
      <c r="Q56" s="50" t="s">
        <v>80</v>
      </c>
      <c r="R56" s="50" t="s">
        <v>80</v>
      </c>
      <c r="S56" s="50" t="s">
        <v>80</v>
      </c>
      <c r="T56" s="50" t="s">
        <v>80</v>
      </c>
      <c r="U56" s="50" t="s">
        <v>80</v>
      </c>
      <c r="V56" s="50" t="s">
        <v>80</v>
      </c>
    </row>
    <row r="57" spans="1:22" ht="16.5" customHeight="1" x14ac:dyDescent="0.25">
      <c r="B57" s="89" t="s">
        <v>111</v>
      </c>
      <c r="C57" s="89" t="s">
        <v>112</v>
      </c>
      <c r="D57" s="50">
        <v>2144.1999999999998</v>
      </c>
      <c r="E57" s="50">
        <v>1880</v>
      </c>
      <c r="F57" s="50">
        <v>2025</v>
      </c>
      <c r="G57" s="50">
        <v>3572.1</v>
      </c>
      <c r="H57" s="50">
        <v>2144.1999999999998</v>
      </c>
      <c r="I57" s="50">
        <v>1915.7</v>
      </c>
      <c r="J57" s="50" t="s">
        <v>80</v>
      </c>
      <c r="K57" s="50" t="s">
        <v>80</v>
      </c>
      <c r="L57" s="50" t="s">
        <v>80</v>
      </c>
      <c r="M57" s="50" t="s">
        <v>80</v>
      </c>
      <c r="N57" s="50" t="s">
        <v>80</v>
      </c>
      <c r="O57" s="50" t="s">
        <v>80</v>
      </c>
      <c r="P57" s="50" t="s">
        <v>80</v>
      </c>
      <c r="Q57" s="50" t="s">
        <v>80</v>
      </c>
      <c r="R57" s="50" t="s">
        <v>80</v>
      </c>
      <c r="S57" s="50" t="s">
        <v>80</v>
      </c>
      <c r="T57" s="50" t="s">
        <v>80</v>
      </c>
      <c r="U57" s="50" t="s">
        <v>80</v>
      </c>
      <c r="V57" s="50" t="s">
        <v>80</v>
      </c>
    </row>
    <row r="58" spans="1:22" ht="27" customHeight="1" x14ac:dyDescent="0.25">
      <c r="D58" s="90" t="s">
        <v>113</v>
      </c>
      <c r="E58" s="90" t="s">
        <v>113</v>
      </c>
      <c r="F58" s="90" t="s">
        <v>113</v>
      </c>
      <c r="G58" s="90" t="s">
        <v>114</v>
      </c>
      <c r="H58" s="90" t="s">
        <v>113</v>
      </c>
      <c r="I58" s="90" t="s">
        <v>113</v>
      </c>
      <c r="J58" s="90" t="s">
        <v>80</v>
      </c>
      <c r="K58" s="90" t="s">
        <v>80</v>
      </c>
      <c r="L58" s="90" t="s">
        <v>80</v>
      </c>
      <c r="M58" s="90" t="s">
        <v>80</v>
      </c>
      <c r="N58" s="90" t="s">
        <v>80</v>
      </c>
      <c r="O58" s="90" t="s">
        <v>80</v>
      </c>
      <c r="P58" s="90" t="s">
        <v>80</v>
      </c>
      <c r="Q58" s="90" t="s">
        <v>80</v>
      </c>
      <c r="R58" s="90" t="s">
        <v>80</v>
      </c>
      <c r="S58" s="90" t="s">
        <v>80</v>
      </c>
      <c r="T58" s="90" t="s">
        <v>80</v>
      </c>
      <c r="U58" s="90" t="s">
        <v>80</v>
      </c>
      <c r="V58" s="90" t="s">
        <v>80</v>
      </c>
    </row>
    <row r="59" spans="1:22" ht="13.5" customHeight="1" x14ac:dyDescent="0.25">
      <c r="B59" s="91" t="s">
        <v>115</v>
      </c>
      <c r="C59" s="92" t="s">
        <v>116</v>
      </c>
      <c r="D59" s="43">
        <f>ABS(D20-B20)</f>
        <v>2972.1</v>
      </c>
      <c r="E59" s="43">
        <f t="shared" ref="E59:V70" si="4">IF(E$54&lt;&gt;"",D59,"")</f>
        <v>2972.1</v>
      </c>
      <c r="F59" s="43">
        <f t="shared" si="4"/>
        <v>2972.1</v>
      </c>
      <c r="G59" s="43">
        <f t="shared" si="4"/>
        <v>2972.1</v>
      </c>
      <c r="H59" s="43">
        <f t="shared" si="4"/>
        <v>2972.1</v>
      </c>
      <c r="I59" s="43">
        <f t="shared" si="4"/>
        <v>2972.1</v>
      </c>
      <c r="J59" s="43" t="str">
        <f t="shared" si="4"/>
        <v/>
      </c>
      <c r="K59" s="43" t="str">
        <f t="shared" si="4"/>
        <v/>
      </c>
      <c r="L59" s="43" t="str">
        <f t="shared" si="4"/>
        <v/>
      </c>
      <c r="M59" s="43" t="str">
        <f t="shared" si="4"/>
        <v/>
      </c>
      <c r="N59" s="43" t="str">
        <f t="shared" si="4"/>
        <v/>
      </c>
      <c r="O59" s="43" t="str">
        <f t="shared" si="4"/>
        <v/>
      </c>
      <c r="P59" s="43" t="str">
        <f t="shared" si="4"/>
        <v/>
      </c>
      <c r="Q59" s="43" t="str">
        <f t="shared" si="4"/>
        <v/>
      </c>
      <c r="R59" s="43" t="str">
        <f t="shared" si="4"/>
        <v/>
      </c>
      <c r="S59" s="43" t="str">
        <f t="shared" si="4"/>
        <v/>
      </c>
      <c r="T59" s="43" t="str">
        <f t="shared" si="4"/>
        <v/>
      </c>
      <c r="U59" s="43" t="str">
        <f t="shared" si="4"/>
        <v/>
      </c>
      <c r="V59" s="43" t="str">
        <f t="shared" si="4"/>
        <v/>
      </c>
    </row>
    <row r="60" spans="1:22" x14ac:dyDescent="0.25">
      <c r="B60" s="91"/>
      <c r="C60" s="92" t="s">
        <v>117</v>
      </c>
      <c r="D60" s="43">
        <f>ABS(B20+D20)</f>
        <v>5827.9</v>
      </c>
      <c r="E60" s="43">
        <f t="shared" si="4"/>
        <v>5827.9</v>
      </c>
      <c r="F60" s="43">
        <f t="shared" si="4"/>
        <v>5827.9</v>
      </c>
      <c r="G60" s="43">
        <f t="shared" si="4"/>
        <v>5827.9</v>
      </c>
      <c r="H60" s="43">
        <f t="shared" si="4"/>
        <v>5827.9</v>
      </c>
      <c r="I60" s="43">
        <f t="shared" si="4"/>
        <v>5827.9</v>
      </c>
      <c r="J60" s="43" t="str">
        <f t="shared" si="4"/>
        <v/>
      </c>
      <c r="K60" s="43" t="str">
        <f t="shared" si="4"/>
        <v/>
      </c>
      <c r="L60" s="43" t="str">
        <f t="shared" si="4"/>
        <v/>
      </c>
      <c r="M60" s="43" t="str">
        <f t="shared" si="4"/>
        <v/>
      </c>
      <c r="N60" s="43" t="str">
        <f t="shared" si="4"/>
        <v/>
      </c>
      <c r="O60" s="43" t="str">
        <f t="shared" si="4"/>
        <v/>
      </c>
      <c r="P60" s="43" t="str">
        <f t="shared" si="4"/>
        <v/>
      </c>
      <c r="Q60" s="43" t="str">
        <f t="shared" si="4"/>
        <v/>
      </c>
      <c r="R60" s="43" t="str">
        <f t="shared" si="4"/>
        <v/>
      </c>
      <c r="S60" s="43" t="str">
        <f t="shared" si="4"/>
        <v/>
      </c>
      <c r="T60" s="43" t="str">
        <f t="shared" si="4"/>
        <v/>
      </c>
      <c r="U60" s="43" t="str">
        <f t="shared" si="4"/>
        <v/>
      </c>
      <c r="V60" s="43" t="str">
        <f t="shared" si="4"/>
        <v/>
      </c>
    </row>
    <row r="61" spans="1:22" x14ac:dyDescent="0.25">
      <c r="B61" s="91"/>
      <c r="C61" s="92" t="s">
        <v>118</v>
      </c>
      <c r="D61" s="43">
        <f>ABS(2*B20-D20)</f>
        <v>1544.1999999999998</v>
      </c>
      <c r="E61" s="43">
        <f t="shared" si="4"/>
        <v>1544.1999999999998</v>
      </c>
      <c r="F61" s="43">
        <f t="shared" si="4"/>
        <v>1544.1999999999998</v>
      </c>
      <c r="G61" s="43">
        <f t="shared" si="4"/>
        <v>1544.1999999999998</v>
      </c>
      <c r="H61" s="43">
        <f t="shared" si="4"/>
        <v>1544.1999999999998</v>
      </c>
      <c r="I61" s="43">
        <f t="shared" si="4"/>
        <v>1544.1999999999998</v>
      </c>
      <c r="J61" s="43" t="str">
        <f t="shared" si="4"/>
        <v/>
      </c>
      <c r="K61" s="43" t="str">
        <f t="shared" si="4"/>
        <v/>
      </c>
      <c r="L61" s="43" t="str">
        <f t="shared" si="4"/>
        <v/>
      </c>
      <c r="M61" s="43" t="str">
        <f t="shared" si="4"/>
        <v/>
      </c>
      <c r="N61" s="43" t="str">
        <f t="shared" si="4"/>
        <v/>
      </c>
      <c r="O61" s="43" t="str">
        <f t="shared" si="4"/>
        <v/>
      </c>
      <c r="P61" s="43" t="str">
        <f t="shared" si="4"/>
        <v/>
      </c>
      <c r="Q61" s="43" t="str">
        <f t="shared" si="4"/>
        <v/>
      </c>
      <c r="R61" s="43" t="str">
        <f t="shared" si="4"/>
        <v/>
      </c>
      <c r="S61" s="43" t="str">
        <f t="shared" si="4"/>
        <v/>
      </c>
      <c r="T61" s="43" t="str">
        <f t="shared" si="4"/>
        <v/>
      </c>
      <c r="U61" s="43" t="str">
        <f t="shared" si="4"/>
        <v/>
      </c>
      <c r="V61" s="43" t="str">
        <f t="shared" si="4"/>
        <v/>
      </c>
    </row>
    <row r="62" spans="1:22" x14ac:dyDescent="0.25">
      <c r="B62" s="91"/>
      <c r="C62" s="92" t="s">
        <v>119</v>
      </c>
      <c r="D62" s="43">
        <f>ABS(2*B20+D20)</f>
        <v>7255.8</v>
      </c>
      <c r="E62" s="43">
        <f t="shared" si="4"/>
        <v>7255.8</v>
      </c>
      <c r="F62" s="43">
        <f t="shared" si="4"/>
        <v>7255.8</v>
      </c>
      <c r="G62" s="43">
        <f t="shared" si="4"/>
        <v>7255.8</v>
      </c>
      <c r="H62" s="43">
        <f t="shared" si="4"/>
        <v>7255.8</v>
      </c>
      <c r="I62" s="43">
        <f t="shared" si="4"/>
        <v>7255.8</v>
      </c>
      <c r="J62" s="43" t="str">
        <f t="shared" si="4"/>
        <v/>
      </c>
      <c r="K62" s="43" t="str">
        <f t="shared" si="4"/>
        <v/>
      </c>
      <c r="L62" s="43" t="str">
        <f t="shared" si="4"/>
        <v/>
      </c>
      <c r="M62" s="43" t="str">
        <f t="shared" si="4"/>
        <v/>
      </c>
      <c r="N62" s="43" t="str">
        <f t="shared" si="4"/>
        <v/>
      </c>
      <c r="O62" s="43" t="str">
        <f t="shared" si="4"/>
        <v/>
      </c>
      <c r="P62" s="43" t="str">
        <f t="shared" si="4"/>
        <v/>
      </c>
      <c r="Q62" s="43" t="str">
        <f t="shared" si="4"/>
        <v/>
      </c>
      <c r="R62" s="43" t="str">
        <f t="shared" si="4"/>
        <v/>
      </c>
      <c r="S62" s="43" t="str">
        <f t="shared" si="4"/>
        <v/>
      </c>
      <c r="T62" s="43" t="str">
        <f t="shared" si="4"/>
        <v/>
      </c>
      <c r="U62" s="43" t="str">
        <f t="shared" si="4"/>
        <v/>
      </c>
      <c r="V62" s="43" t="str">
        <f t="shared" si="4"/>
        <v/>
      </c>
    </row>
    <row r="63" spans="1:22" x14ac:dyDescent="0.25">
      <c r="B63" s="91"/>
      <c r="C63" s="92" t="s">
        <v>120</v>
      </c>
      <c r="D63" s="43">
        <f>ABS(2*D20-B20)</f>
        <v>7372.1</v>
      </c>
      <c r="E63" s="43">
        <f t="shared" si="4"/>
        <v>7372.1</v>
      </c>
      <c r="F63" s="43">
        <f t="shared" si="4"/>
        <v>7372.1</v>
      </c>
      <c r="G63" s="43">
        <f t="shared" si="4"/>
        <v>7372.1</v>
      </c>
      <c r="H63" s="43">
        <f t="shared" si="4"/>
        <v>7372.1</v>
      </c>
      <c r="I63" s="43">
        <f t="shared" si="4"/>
        <v>7372.1</v>
      </c>
      <c r="J63" s="43" t="str">
        <f t="shared" si="4"/>
        <v/>
      </c>
      <c r="K63" s="43" t="str">
        <f t="shared" si="4"/>
        <v/>
      </c>
      <c r="L63" s="43" t="str">
        <f t="shared" si="4"/>
        <v/>
      </c>
      <c r="M63" s="43" t="str">
        <f t="shared" si="4"/>
        <v/>
      </c>
      <c r="N63" s="43" t="str">
        <f t="shared" si="4"/>
        <v/>
      </c>
      <c r="O63" s="43" t="str">
        <f t="shared" si="4"/>
        <v/>
      </c>
      <c r="P63" s="43" t="str">
        <f t="shared" si="4"/>
        <v/>
      </c>
      <c r="Q63" s="43" t="str">
        <f t="shared" si="4"/>
        <v/>
      </c>
      <c r="R63" s="43" t="str">
        <f t="shared" si="4"/>
        <v/>
      </c>
      <c r="S63" s="43" t="str">
        <f t="shared" si="4"/>
        <v/>
      </c>
      <c r="T63" s="43" t="str">
        <f t="shared" si="4"/>
        <v/>
      </c>
      <c r="U63" s="43" t="str">
        <f t="shared" si="4"/>
        <v/>
      </c>
      <c r="V63" s="43" t="str">
        <f t="shared" si="4"/>
        <v/>
      </c>
    </row>
    <row r="64" spans="1:22" x14ac:dyDescent="0.25">
      <c r="B64" s="91"/>
      <c r="C64" s="92" t="s">
        <v>121</v>
      </c>
      <c r="D64" s="43">
        <f>ABS(2*D20+B20)</f>
        <v>10227.9</v>
      </c>
      <c r="E64" s="43">
        <f t="shared" si="4"/>
        <v>10227.9</v>
      </c>
      <c r="F64" s="43">
        <f t="shared" si="4"/>
        <v>10227.9</v>
      </c>
      <c r="G64" s="43">
        <f t="shared" si="4"/>
        <v>10227.9</v>
      </c>
      <c r="H64" s="43">
        <f t="shared" si="4"/>
        <v>10227.9</v>
      </c>
      <c r="I64" s="43">
        <f t="shared" si="4"/>
        <v>10227.9</v>
      </c>
      <c r="J64" s="43" t="str">
        <f t="shared" si="4"/>
        <v/>
      </c>
      <c r="K64" s="43" t="str">
        <f t="shared" si="4"/>
        <v/>
      </c>
      <c r="L64" s="43" t="str">
        <f t="shared" si="4"/>
        <v/>
      </c>
      <c r="M64" s="43" t="str">
        <f t="shared" si="4"/>
        <v/>
      </c>
      <c r="N64" s="43" t="str">
        <f t="shared" si="4"/>
        <v/>
      </c>
      <c r="O64" s="43" t="str">
        <f t="shared" si="4"/>
        <v/>
      </c>
      <c r="P64" s="43" t="str">
        <f t="shared" si="4"/>
        <v/>
      </c>
      <c r="Q64" s="43" t="str">
        <f t="shared" si="4"/>
        <v/>
      </c>
      <c r="R64" s="43" t="str">
        <f t="shared" si="4"/>
        <v/>
      </c>
      <c r="S64" s="43" t="str">
        <f t="shared" si="4"/>
        <v/>
      </c>
      <c r="T64" s="43" t="str">
        <f t="shared" si="4"/>
        <v/>
      </c>
      <c r="U64" s="43" t="str">
        <f t="shared" si="4"/>
        <v/>
      </c>
      <c r="V64" s="43" t="str">
        <f t="shared" si="4"/>
        <v/>
      </c>
    </row>
    <row r="65" spans="1:22" ht="15" customHeight="1" x14ac:dyDescent="0.25">
      <c r="B65" s="93" t="s">
        <v>122</v>
      </c>
      <c r="C65" s="94" t="s">
        <v>123</v>
      </c>
      <c r="D65" s="95">
        <f>ABS(E20-C20)</f>
        <v>3552.1</v>
      </c>
      <c r="E65" s="95">
        <f t="shared" si="4"/>
        <v>3552.1</v>
      </c>
      <c r="F65" s="95">
        <f t="shared" si="4"/>
        <v>3552.1</v>
      </c>
      <c r="G65" s="95">
        <f t="shared" si="4"/>
        <v>3552.1</v>
      </c>
      <c r="H65" s="95">
        <f t="shared" si="4"/>
        <v>3552.1</v>
      </c>
      <c r="I65" s="95">
        <f t="shared" si="4"/>
        <v>3552.1</v>
      </c>
      <c r="J65" s="95" t="str">
        <f t="shared" si="4"/>
        <v/>
      </c>
      <c r="K65" s="95" t="str">
        <f t="shared" si="4"/>
        <v/>
      </c>
      <c r="L65" s="95" t="str">
        <f t="shared" si="4"/>
        <v/>
      </c>
      <c r="M65" s="95" t="str">
        <f t="shared" si="4"/>
        <v/>
      </c>
      <c r="N65" s="95" t="str">
        <f t="shared" si="4"/>
        <v/>
      </c>
      <c r="O65" s="95" t="str">
        <f t="shared" si="4"/>
        <v/>
      </c>
      <c r="P65" s="95" t="str">
        <f t="shared" si="4"/>
        <v/>
      </c>
      <c r="Q65" s="95" t="str">
        <f t="shared" si="4"/>
        <v/>
      </c>
      <c r="R65" s="95" t="str">
        <f t="shared" si="4"/>
        <v/>
      </c>
      <c r="S65" s="95" t="str">
        <f t="shared" si="4"/>
        <v/>
      </c>
      <c r="T65" s="95" t="str">
        <f t="shared" si="4"/>
        <v/>
      </c>
      <c r="U65" s="95" t="str">
        <f t="shared" si="4"/>
        <v/>
      </c>
      <c r="V65" s="95" t="str">
        <f t="shared" si="4"/>
        <v/>
      </c>
    </row>
    <row r="66" spans="1:22" x14ac:dyDescent="0.25">
      <c r="B66" s="96"/>
      <c r="C66" s="94" t="s">
        <v>124</v>
      </c>
      <c r="D66" s="95">
        <f>ABS(E20+C20)</f>
        <v>6447.9</v>
      </c>
      <c r="E66" s="95">
        <f t="shared" si="4"/>
        <v>6447.9</v>
      </c>
      <c r="F66" s="95">
        <f t="shared" si="4"/>
        <v>6447.9</v>
      </c>
      <c r="G66" s="95">
        <f t="shared" si="4"/>
        <v>6447.9</v>
      </c>
      <c r="H66" s="95">
        <f t="shared" si="4"/>
        <v>6447.9</v>
      </c>
      <c r="I66" s="95">
        <f t="shared" si="4"/>
        <v>6447.9</v>
      </c>
      <c r="J66" s="95" t="str">
        <f t="shared" si="4"/>
        <v/>
      </c>
      <c r="K66" s="95" t="str">
        <f t="shared" si="4"/>
        <v/>
      </c>
      <c r="L66" s="95" t="str">
        <f t="shared" si="4"/>
        <v/>
      </c>
      <c r="M66" s="95" t="str">
        <f t="shared" si="4"/>
        <v/>
      </c>
      <c r="N66" s="95" t="str">
        <f t="shared" si="4"/>
        <v/>
      </c>
      <c r="O66" s="95" t="str">
        <f t="shared" si="4"/>
        <v/>
      </c>
      <c r="P66" s="95" t="str">
        <f t="shared" si="4"/>
        <v/>
      </c>
      <c r="Q66" s="95" t="str">
        <f t="shared" si="4"/>
        <v/>
      </c>
      <c r="R66" s="95" t="str">
        <f t="shared" si="4"/>
        <v/>
      </c>
      <c r="S66" s="95" t="str">
        <f t="shared" si="4"/>
        <v/>
      </c>
      <c r="T66" s="95" t="str">
        <f t="shared" si="4"/>
        <v/>
      </c>
      <c r="U66" s="95" t="str">
        <f t="shared" si="4"/>
        <v/>
      </c>
      <c r="V66" s="95" t="str">
        <f t="shared" si="4"/>
        <v/>
      </c>
    </row>
    <row r="67" spans="1:22" x14ac:dyDescent="0.25">
      <c r="B67" s="96"/>
      <c r="C67" s="94" t="s">
        <v>125</v>
      </c>
      <c r="D67" s="95">
        <f>ABS(2*C20-E20)</f>
        <v>2104.1999999999998</v>
      </c>
      <c r="E67" s="95">
        <f t="shared" si="4"/>
        <v>2104.1999999999998</v>
      </c>
      <c r="F67" s="95">
        <f t="shared" si="4"/>
        <v>2104.1999999999998</v>
      </c>
      <c r="G67" s="95">
        <f t="shared" si="4"/>
        <v>2104.1999999999998</v>
      </c>
      <c r="H67" s="95">
        <f t="shared" si="4"/>
        <v>2104.1999999999998</v>
      </c>
      <c r="I67" s="95">
        <f t="shared" si="4"/>
        <v>2104.1999999999998</v>
      </c>
      <c r="J67" s="95" t="str">
        <f t="shared" si="4"/>
        <v/>
      </c>
      <c r="K67" s="95" t="str">
        <f t="shared" si="4"/>
        <v/>
      </c>
      <c r="L67" s="95" t="str">
        <f t="shared" si="4"/>
        <v/>
      </c>
      <c r="M67" s="95" t="str">
        <f t="shared" si="4"/>
        <v/>
      </c>
      <c r="N67" s="95" t="str">
        <f t="shared" si="4"/>
        <v/>
      </c>
      <c r="O67" s="95" t="str">
        <f t="shared" si="4"/>
        <v/>
      </c>
      <c r="P67" s="95" t="str">
        <f t="shared" si="4"/>
        <v/>
      </c>
      <c r="Q67" s="95" t="str">
        <f t="shared" si="4"/>
        <v/>
      </c>
      <c r="R67" s="95" t="str">
        <f t="shared" si="4"/>
        <v/>
      </c>
      <c r="S67" s="95" t="str">
        <f t="shared" si="4"/>
        <v/>
      </c>
      <c r="T67" s="95" t="str">
        <f t="shared" si="4"/>
        <v/>
      </c>
      <c r="U67" s="95" t="str">
        <f t="shared" si="4"/>
        <v/>
      </c>
      <c r="V67" s="95" t="str">
        <f t="shared" si="4"/>
        <v/>
      </c>
    </row>
    <row r="68" spans="1:22" x14ac:dyDescent="0.25">
      <c r="B68" s="96"/>
      <c r="C68" s="94" t="s">
        <v>126</v>
      </c>
      <c r="D68" s="95">
        <f>ABS(2*C20+E20)</f>
        <v>7895.8</v>
      </c>
      <c r="E68" s="95">
        <f t="shared" si="4"/>
        <v>7895.8</v>
      </c>
      <c r="F68" s="95">
        <f t="shared" si="4"/>
        <v>7895.8</v>
      </c>
      <c r="G68" s="95">
        <f t="shared" si="4"/>
        <v>7895.8</v>
      </c>
      <c r="H68" s="95">
        <f t="shared" si="4"/>
        <v>7895.8</v>
      </c>
      <c r="I68" s="95">
        <f t="shared" si="4"/>
        <v>7895.8</v>
      </c>
      <c r="J68" s="95" t="str">
        <f t="shared" si="4"/>
        <v/>
      </c>
      <c r="K68" s="95" t="str">
        <f t="shared" si="4"/>
        <v/>
      </c>
      <c r="L68" s="95" t="str">
        <f t="shared" si="4"/>
        <v/>
      </c>
      <c r="M68" s="95" t="str">
        <f t="shared" si="4"/>
        <v/>
      </c>
      <c r="N68" s="95" t="str">
        <f t="shared" si="4"/>
        <v/>
      </c>
      <c r="O68" s="95" t="str">
        <f t="shared" si="4"/>
        <v/>
      </c>
      <c r="P68" s="95" t="str">
        <f t="shared" si="4"/>
        <v/>
      </c>
      <c r="Q68" s="95" t="str">
        <f t="shared" si="4"/>
        <v/>
      </c>
      <c r="R68" s="95" t="str">
        <f t="shared" si="4"/>
        <v/>
      </c>
      <c r="S68" s="95" t="str">
        <f t="shared" si="4"/>
        <v/>
      </c>
      <c r="T68" s="95" t="str">
        <f t="shared" si="4"/>
        <v/>
      </c>
      <c r="U68" s="95" t="str">
        <f t="shared" si="4"/>
        <v/>
      </c>
      <c r="V68" s="95" t="str">
        <f t="shared" si="4"/>
        <v/>
      </c>
    </row>
    <row r="69" spans="1:22" x14ac:dyDescent="0.25">
      <c r="B69" s="96"/>
      <c r="C69" s="94" t="s">
        <v>127</v>
      </c>
      <c r="D69" s="95">
        <f>ABS(2*E20-C20)</f>
        <v>8552.1</v>
      </c>
      <c r="E69" s="95">
        <f t="shared" si="4"/>
        <v>8552.1</v>
      </c>
      <c r="F69" s="95">
        <f t="shared" si="4"/>
        <v>8552.1</v>
      </c>
      <c r="G69" s="95">
        <f t="shared" si="4"/>
        <v>8552.1</v>
      </c>
      <c r="H69" s="95">
        <f t="shared" si="4"/>
        <v>8552.1</v>
      </c>
      <c r="I69" s="95">
        <f t="shared" si="4"/>
        <v>8552.1</v>
      </c>
      <c r="J69" s="95" t="str">
        <f t="shared" si="4"/>
        <v/>
      </c>
      <c r="K69" s="95" t="str">
        <f t="shared" si="4"/>
        <v/>
      </c>
      <c r="L69" s="95" t="str">
        <f t="shared" si="4"/>
        <v/>
      </c>
      <c r="M69" s="95" t="str">
        <f t="shared" si="4"/>
        <v/>
      </c>
      <c r="N69" s="95" t="str">
        <f t="shared" si="4"/>
        <v/>
      </c>
      <c r="O69" s="95" t="str">
        <f t="shared" si="4"/>
        <v/>
      </c>
      <c r="P69" s="95" t="str">
        <f t="shared" si="4"/>
        <v/>
      </c>
      <c r="Q69" s="95" t="str">
        <f t="shared" si="4"/>
        <v/>
      </c>
      <c r="R69" s="95" t="str">
        <f t="shared" si="4"/>
        <v/>
      </c>
      <c r="S69" s="95" t="str">
        <f t="shared" si="4"/>
        <v/>
      </c>
      <c r="T69" s="95" t="str">
        <f t="shared" si="4"/>
        <v/>
      </c>
      <c r="U69" s="95" t="str">
        <f t="shared" si="4"/>
        <v/>
      </c>
      <c r="V69" s="95" t="str">
        <f t="shared" si="4"/>
        <v/>
      </c>
    </row>
    <row r="70" spans="1:22" x14ac:dyDescent="0.25">
      <c r="B70" s="97"/>
      <c r="C70" s="94" t="s">
        <v>128</v>
      </c>
      <c r="D70" s="95">
        <f>ABS(2*E20+C20)</f>
        <v>11447.9</v>
      </c>
      <c r="E70" s="95">
        <f t="shared" si="4"/>
        <v>11447.9</v>
      </c>
      <c r="F70" s="95">
        <f t="shared" si="4"/>
        <v>11447.9</v>
      </c>
      <c r="G70" s="95">
        <f t="shared" si="4"/>
        <v>11447.9</v>
      </c>
      <c r="H70" s="95">
        <f t="shared" si="4"/>
        <v>11447.9</v>
      </c>
      <c r="I70" s="95">
        <f t="shared" si="4"/>
        <v>11447.9</v>
      </c>
      <c r="J70" s="95" t="str">
        <f t="shared" si="4"/>
        <v/>
      </c>
      <c r="K70" s="95" t="str">
        <f t="shared" si="4"/>
        <v/>
      </c>
      <c r="L70" s="95" t="str">
        <f t="shared" si="4"/>
        <v/>
      </c>
      <c r="M70" s="95" t="str">
        <f t="shared" si="4"/>
        <v/>
      </c>
      <c r="N70" s="95" t="str">
        <f t="shared" si="4"/>
        <v/>
      </c>
      <c r="O70" s="95" t="str">
        <f t="shared" si="4"/>
        <v/>
      </c>
      <c r="P70" s="95" t="str">
        <f t="shared" si="4"/>
        <v/>
      </c>
      <c r="Q70" s="95" t="str">
        <f t="shared" si="4"/>
        <v/>
      </c>
      <c r="R70" s="95" t="str">
        <f t="shared" si="4"/>
        <v/>
      </c>
      <c r="S70" s="95" t="str">
        <f t="shared" si="4"/>
        <v/>
      </c>
      <c r="T70" s="95" t="str">
        <f t="shared" si="4"/>
        <v/>
      </c>
      <c r="U70" s="95" t="str">
        <f t="shared" si="4"/>
        <v/>
      </c>
      <c r="V70" s="95" t="str">
        <f t="shared" si="4"/>
        <v/>
      </c>
    </row>
    <row r="72" spans="1:22" ht="18.75" x14ac:dyDescent="0.25">
      <c r="A72" s="6" t="s">
        <v>129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7"/>
    </row>
    <row r="73" spans="1:22" ht="18.75" x14ac:dyDescent="0.25">
      <c r="A73" s="7"/>
      <c r="B73" s="98" t="s">
        <v>130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spans="1:22" ht="44.25" customHeight="1" x14ac:dyDescent="0.25">
      <c r="B74" s="99" t="s">
        <v>131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1"/>
    </row>
    <row r="75" spans="1:22" ht="9.75" customHeight="1" x14ac:dyDescent="0.25"/>
    <row r="76" spans="1:22" ht="21" customHeight="1" x14ac:dyDescent="0.25">
      <c r="A76" s="7"/>
      <c r="B76" s="102"/>
      <c r="C76" s="103"/>
      <c r="D76" s="104">
        <v>1</v>
      </c>
      <c r="E76" s="104">
        <v>2</v>
      </c>
      <c r="F76" s="104">
        <v>3</v>
      </c>
      <c r="G76" s="104" t="s">
        <v>132</v>
      </c>
      <c r="H76" s="104">
        <v>4</v>
      </c>
      <c r="I76" s="104" t="s">
        <v>80</v>
      </c>
      <c r="J76" s="104" t="s">
        <v>80</v>
      </c>
      <c r="K76" s="104" t="s">
        <v>80</v>
      </c>
      <c r="L76" s="104" t="s">
        <v>80</v>
      </c>
      <c r="M76" s="104" t="s">
        <v>80</v>
      </c>
      <c r="N76" s="104" t="s">
        <v>80</v>
      </c>
      <c r="O76" s="104" t="s">
        <v>80</v>
      </c>
      <c r="P76" s="104" t="s">
        <v>80</v>
      </c>
      <c r="Q76" s="104" t="s">
        <v>80</v>
      </c>
      <c r="R76" s="104" t="s">
        <v>80</v>
      </c>
      <c r="S76" s="104" t="s">
        <v>80</v>
      </c>
      <c r="T76" s="104" t="s">
        <v>80</v>
      </c>
      <c r="U76" s="104" t="s">
        <v>80</v>
      </c>
      <c r="V76" s="104" t="s">
        <v>80</v>
      </c>
    </row>
    <row r="77" spans="1:22" ht="24.75" customHeight="1" x14ac:dyDescent="0.25">
      <c r="A77" s="7"/>
      <c r="D77" s="105" t="s">
        <v>113</v>
      </c>
      <c r="E77" s="105" t="s">
        <v>113</v>
      </c>
      <c r="F77" s="105" t="s">
        <v>113</v>
      </c>
      <c r="G77" s="105" t="s">
        <v>113</v>
      </c>
      <c r="H77" s="105" t="s">
        <v>113</v>
      </c>
      <c r="I77" s="105" t="s">
        <v>80</v>
      </c>
      <c r="J77" s="105" t="s">
        <v>80</v>
      </c>
      <c r="K77" s="105" t="s">
        <v>80</v>
      </c>
      <c r="L77" s="105" t="s">
        <v>80</v>
      </c>
      <c r="M77" s="105" t="s">
        <v>80</v>
      </c>
      <c r="N77" s="105" t="s">
        <v>80</v>
      </c>
      <c r="O77" s="105" t="s">
        <v>80</v>
      </c>
      <c r="P77" s="105" t="s">
        <v>80</v>
      </c>
      <c r="Q77" s="105" t="s">
        <v>80</v>
      </c>
      <c r="R77" s="105" t="s">
        <v>80</v>
      </c>
      <c r="S77" s="105" t="s">
        <v>80</v>
      </c>
      <c r="T77" s="105" t="s">
        <v>80</v>
      </c>
      <c r="U77" s="105" t="s">
        <v>80</v>
      </c>
      <c r="V77" s="105" t="s">
        <v>80</v>
      </c>
    </row>
    <row r="78" spans="1:22" ht="41.25" customHeight="1" x14ac:dyDescent="0.25">
      <c r="A78" s="7"/>
      <c r="B78" s="106" t="s">
        <v>133</v>
      </c>
      <c r="C78" s="106"/>
      <c r="D78" s="107" t="s">
        <v>134</v>
      </c>
      <c r="E78" s="107" t="s">
        <v>134</v>
      </c>
      <c r="F78" s="107" t="s">
        <v>134</v>
      </c>
      <c r="G78" s="107" t="s">
        <v>135</v>
      </c>
      <c r="H78" s="107" t="s">
        <v>134</v>
      </c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</row>
    <row r="79" spans="1:22" ht="16.5" customHeight="1" x14ac:dyDescent="0.25">
      <c r="A79" s="7"/>
      <c r="B79" s="108" t="s">
        <v>136</v>
      </c>
      <c r="C79" s="106"/>
      <c r="D79" s="109">
        <v>2110</v>
      </c>
      <c r="E79" s="109">
        <v>1805</v>
      </c>
      <c r="F79" s="109">
        <v>2010</v>
      </c>
      <c r="G79" s="109">
        <v>3400</v>
      </c>
      <c r="H79" s="109">
        <v>1884.5</v>
      </c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/>
    </row>
    <row r="80" spans="1:22" ht="16.5" customHeight="1" x14ac:dyDescent="0.25">
      <c r="A80" s="7"/>
      <c r="B80" s="108" t="s">
        <v>137</v>
      </c>
      <c r="C80" s="106"/>
      <c r="D80" s="109">
        <v>2144.1999999999998</v>
      </c>
      <c r="E80" s="109">
        <v>1880</v>
      </c>
      <c r="F80" s="109">
        <v>2025</v>
      </c>
      <c r="G80" s="109">
        <v>3572.1</v>
      </c>
      <c r="H80" s="109">
        <v>1915.7</v>
      </c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/>
    </row>
    <row r="81" spans="1:22" ht="28.5" customHeight="1" x14ac:dyDescent="0.25">
      <c r="A81" s="7"/>
      <c r="B81" s="106" t="s">
        <v>138</v>
      </c>
      <c r="C81" s="106"/>
      <c r="D81" s="110" t="s">
        <v>139</v>
      </c>
      <c r="E81" s="110" t="s">
        <v>102</v>
      </c>
      <c r="F81" s="110" t="s">
        <v>103</v>
      </c>
      <c r="G81" s="110" t="s">
        <v>104</v>
      </c>
      <c r="H81" s="110"/>
      <c r="I81" s="110"/>
      <c r="J81" s="110"/>
      <c r="K81" s="110"/>
      <c r="L81" s="110"/>
      <c r="M81" s="110"/>
      <c r="N81" s="110"/>
      <c r="O81" s="111"/>
      <c r="P81" s="112"/>
      <c r="Q81" s="112"/>
      <c r="R81" s="112"/>
      <c r="S81" s="113"/>
      <c r="T81" s="113"/>
      <c r="U81" s="113"/>
      <c r="V81" s="113"/>
    </row>
    <row r="82" spans="1:22" ht="18.75" x14ac:dyDescent="0.25">
      <c r="A82" s="7"/>
      <c r="B82" s="106" t="s">
        <v>140</v>
      </c>
      <c r="C82" s="106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1"/>
      <c r="P82" s="112"/>
      <c r="Q82" s="112"/>
      <c r="R82" s="112"/>
      <c r="S82" s="113"/>
      <c r="T82" s="113"/>
      <c r="U82" s="113"/>
      <c r="V82" s="113"/>
    </row>
    <row r="83" spans="1:22" ht="18.75" x14ac:dyDescent="0.25">
      <c r="A83" s="7"/>
      <c r="B83" s="106" t="s">
        <v>141</v>
      </c>
      <c r="C83" s="106"/>
      <c r="D83" s="114"/>
      <c r="E83" s="114"/>
      <c r="F83" s="114"/>
      <c r="G83" s="114"/>
      <c r="H83" s="114" t="s">
        <v>106</v>
      </c>
      <c r="I83" s="114"/>
      <c r="J83" s="114"/>
      <c r="K83" s="114"/>
      <c r="L83" s="114"/>
      <c r="M83" s="114"/>
      <c r="N83" s="114"/>
      <c r="O83" s="111"/>
      <c r="P83" s="112"/>
      <c r="Q83" s="112"/>
      <c r="R83" s="112"/>
      <c r="S83" s="113"/>
      <c r="T83" s="113"/>
      <c r="U83" s="113"/>
      <c r="V83" s="113"/>
    </row>
    <row r="84" spans="1:22" ht="29.25" customHeight="1" x14ac:dyDescent="0.25">
      <c r="A84" s="115" t="s">
        <v>142</v>
      </c>
      <c r="B84" s="116" t="s">
        <v>143</v>
      </c>
      <c r="C84" s="116"/>
      <c r="D84" s="117" t="s">
        <v>144</v>
      </c>
      <c r="E84" s="117" t="s">
        <v>144</v>
      </c>
      <c r="F84" s="117" t="s">
        <v>145</v>
      </c>
      <c r="G84" s="117" t="s">
        <v>144</v>
      </c>
      <c r="H84" s="117" t="s">
        <v>144</v>
      </c>
      <c r="I84" s="117" t="s">
        <v>80</v>
      </c>
      <c r="J84" s="117" t="s">
        <v>80</v>
      </c>
      <c r="K84" s="117" t="s">
        <v>80</v>
      </c>
      <c r="L84" s="117" t="s">
        <v>80</v>
      </c>
      <c r="M84" s="117" t="s">
        <v>80</v>
      </c>
      <c r="N84" s="117" t="s">
        <v>80</v>
      </c>
      <c r="O84" s="117" t="s">
        <v>80</v>
      </c>
      <c r="P84" s="117" t="s">
        <v>80</v>
      </c>
      <c r="Q84" s="117" t="s">
        <v>80</v>
      </c>
      <c r="R84" s="117" t="s">
        <v>80</v>
      </c>
      <c r="S84" s="117" t="s">
        <v>80</v>
      </c>
      <c r="T84" s="117" t="s">
        <v>80</v>
      </c>
      <c r="U84" s="117" t="s">
        <v>80</v>
      </c>
      <c r="V84" s="117" t="s">
        <v>80</v>
      </c>
    </row>
    <row r="85" spans="1:22" x14ac:dyDescent="0.25">
      <c r="A85" s="115"/>
      <c r="B85" s="106" t="s">
        <v>146</v>
      </c>
      <c r="C85" s="106"/>
      <c r="D85" s="117" t="s">
        <v>147</v>
      </c>
      <c r="E85" s="117" t="s">
        <v>147</v>
      </c>
      <c r="F85" s="117" t="s">
        <v>147</v>
      </c>
      <c r="G85" s="117" t="s">
        <v>147</v>
      </c>
      <c r="H85" s="117" t="s">
        <v>147</v>
      </c>
      <c r="I85" s="117" t="s">
        <v>80</v>
      </c>
      <c r="J85" s="117" t="s">
        <v>80</v>
      </c>
      <c r="K85" s="117" t="s">
        <v>80</v>
      </c>
      <c r="L85" s="117" t="s">
        <v>80</v>
      </c>
      <c r="M85" s="117" t="s">
        <v>80</v>
      </c>
      <c r="N85" s="117" t="s">
        <v>80</v>
      </c>
      <c r="O85" s="117" t="s">
        <v>80</v>
      </c>
      <c r="P85" s="117" t="s">
        <v>80</v>
      </c>
      <c r="Q85" s="117" t="s">
        <v>80</v>
      </c>
      <c r="R85" s="117" t="s">
        <v>80</v>
      </c>
      <c r="S85" s="117" t="s">
        <v>80</v>
      </c>
      <c r="T85" s="117" t="s">
        <v>80</v>
      </c>
      <c r="U85" s="117" t="s">
        <v>80</v>
      </c>
      <c r="V85" s="117" t="s">
        <v>80</v>
      </c>
    </row>
    <row r="86" spans="1:22" x14ac:dyDescent="0.25">
      <c r="A86" s="115"/>
      <c r="B86" s="106" t="s">
        <v>148</v>
      </c>
      <c r="C86" s="106"/>
      <c r="D86" s="117">
        <v>1432.9</v>
      </c>
      <c r="E86" s="117">
        <v>1432.9</v>
      </c>
      <c r="F86" s="117">
        <v>1442.9</v>
      </c>
      <c r="G86" s="117">
        <v>1432.9</v>
      </c>
      <c r="H86" s="117">
        <v>1432.9</v>
      </c>
      <c r="I86" s="117" t="s">
        <v>80</v>
      </c>
      <c r="J86" s="117" t="s">
        <v>80</v>
      </c>
      <c r="K86" s="117" t="s">
        <v>80</v>
      </c>
      <c r="L86" s="117" t="s">
        <v>80</v>
      </c>
      <c r="M86" s="117" t="s">
        <v>80</v>
      </c>
      <c r="N86" s="117" t="s">
        <v>80</v>
      </c>
      <c r="O86" s="117" t="s">
        <v>80</v>
      </c>
      <c r="P86" s="117" t="s">
        <v>80</v>
      </c>
      <c r="Q86" s="117" t="s">
        <v>80</v>
      </c>
      <c r="R86" s="117" t="s">
        <v>80</v>
      </c>
      <c r="S86" s="117" t="s">
        <v>80</v>
      </c>
      <c r="T86" s="117" t="s">
        <v>80</v>
      </c>
      <c r="U86" s="117" t="s">
        <v>80</v>
      </c>
      <c r="V86" s="117" t="s">
        <v>80</v>
      </c>
    </row>
    <row r="87" spans="1:22" x14ac:dyDescent="0.25">
      <c r="A87" s="115"/>
      <c r="B87" s="108" t="s">
        <v>149</v>
      </c>
      <c r="C87" s="106"/>
      <c r="D87" s="117">
        <v>15</v>
      </c>
      <c r="E87" s="117">
        <v>15</v>
      </c>
      <c r="F87" s="117">
        <v>15</v>
      </c>
      <c r="G87" s="117">
        <v>15</v>
      </c>
      <c r="H87" s="117">
        <v>15</v>
      </c>
      <c r="I87" s="117" t="s">
        <v>80</v>
      </c>
      <c r="J87" s="117" t="s">
        <v>80</v>
      </c>
      <c r="K87" s="117" t="s">
        <v>80</v>
      </c>
      <c r="L87" s="117" t="s">
        <v>80</v>
      </c>
      <c r="M87" s="117" t="s">
        <v>80</v>
      </c>
      <c r="N87" s="117" t="s">
        <v>80</v>
      </c>
      <c r="O87" s="117" t="s">
        <v>80</v>
      </c>
      <c r="P87" s="117" t="s">
        <v>80</v>
      </c>
      <c r="Q87" s="117" t="s">
        <v>80</v>
      </c>
      <c r="R87" s="117" t="s">
        <v>80</v>
      </c>
      <c r="S87" s="117" t="s">
        <v>80</v>
      </c>
      <c r="T87" s="117" t="s">
        <v>80</v>
      </c>
      <c r="U87" s="117" t="s">
        <v>80</v>
      </c>
      <c r="V87" s="117" t="s">
        <v>80</v>
      </c>
    </row>
    <row r="88" spans="1:22" ht="18" x14ac:dyDescent="0.25">
      <c r="A88" s="115"/>
      <c r="B88" s="108" t="s">
        <v>150</v>
      </c>
      <c r="C88" s="106"/>
      <c r="D88" s="117">
        <v>50</v>
      </c>
      <c r="E88" s="117">
        <v>50</v>
      </c>
      <c r="F88" s="117">
        <v>50</v>
      </c>
      <c r="G88" s="117">
        <v>50</v>
      </c>
      <c r="H88" s="117">
        <v>50</v>
      </c>
      <c r="I88" s="117" t="s">
        <v>80</v>
      </c>
      <c r="J88" s="117" t="s">
        <v>80</v>
      </c>
      <c r="K88" s="117" t="s">
        <v>80</v>
      </c>
      <c r="L88" s="117" t="s">
        <v>80</v>
      </c>
      <c r="M88" s="117" t="s">
        <v>80</v>
      </c>
      <c r="N88" s="117" t="s">
        <v>80</v>
      </c>
      <c r="O88" s="117" t="s">
        <v>80</v>
      </c>
      <c r="P88" s="117" t="s">
        <v>80</v>
      </c>
      <c r="Q88" s="117" t="s">
        <v>80</v>
      </c>
      <c r="R88" s="117" t="s">
        <v>80</v>
      </c>
      <c r="S88" s="117" t="s">
        <v>80</v>
      </c>
      <c r="T88" s="117" t="s">
        <v>80</v>
      </c>
      <c r="U88" s="117" t="s">
        <v>80</v>
      </c>
      <c r="V88" s="117" t="s">
        <v>80</v>
      </c>
    </row>
    <row r="89" spans="1:22" ht="18" x14ac:dyDescent="0.25">
      <c r="A89" s="115"/>
      <c r="B89" s="108" t="s">
        <v>151</v>
      </c>
      <c r="C89" s="106"/>
      <c r="D89" s="117" t="s">
        <v>152</v>
      </c>
      <c r="E89" s="117" t="s">
        <v>152</v>
      </c>
      <c r="F89" s="117" t="s">
        <v>153</v>
      </c>
      <c r="G89" s="117" t="s">
        <v>152</v>
      </c>
      <c r="H89" s="117" t="s">
        <v>152</v>
      </c>
      <c r="I89" s="117" t="s">
        <v>80</v>
      </c>
      <c r="J89" s="117" t="s">
        <v>80</v>
      </c>
      <c r="K89" s="117" t="s">
        <v>80</v>
      </c>
      <c r="L89" s="117" t="s">
        <v>80</v>
      </c>
      <c r="M89" s="117" t="s">
        <v>80</v>
      </c>
      <c r="N89" s="117" t="s">
        <v>80</v>
      </c>
      <c r="O89" s="117" t="s">
        <v>80</v>
      </c>
      <c r="P89" s="117" t="s">
        <v>80</v>
      </c>
      <c r="Q89" s="117" t="s">
        <v>80</v>
      </c>
      <c r="R89" s="117" t="s">
        <v>80</v>
      </c>
      <c r="S89" s="117" t="s">
        <v>80</v>
      </c>
      <c r="T89" s="117" t="s">
        <v>80</v>
      </c>
      <c r="U89" s="117" t="s">
        <v>80</v>
      </c>
      <c r="V89" s="117" t="s">
        <v>80</v>
      </c>
    </row>
    <row r="90" spans="1:22" x14ac:dyDescent="0.25">
      <c r="A90" s="115"/>
      <c r="B90" s="106" t="s">
        <v>154</v>
      </c>
      <c r="C90" s="106"/>
      <c r="D90" s="117" t="s">
        <v>155</v>
      </c>
      <c r="E90" s="117" t="s">
        <v>155</v>
      </c>
      <c r="F90" s="117" t="s">
        <v>156</v>
      </c>
      <c r="G90" s="117" t="s">
        <v>155</v>
      </c>
      <c r="H90" s="117" t="s">
        <v>155</v>
      </c>
      <c r="I90" s="117" t="s">
        <v>80</v>
      </c>
      <c r="J90" s="117" t="s">
        <v>80</v>
      </c>
      <c r="K90" s="117" t="s">
        <v>80</v>
      </c>
      <c r="L90" s="117" t="s">
        <v>80</v>
      </c>
      <c r="M90" s="117" t="s">
        <v>80</v>
      </c>
      <c r="N90" s="117" t="s">
        <v>80</v>
      </c>
      <c r="O90" s="117" t="s">
        <v>80</v>
      </c>
      <c r="P90" s="117" t="s">
        <v>80</v>
      </c>
      <c r="Q90" s="117" t="s">
        <v>80</v>
      </c>
      <c r="R90" s="117" t="s">
        <v>80</v>
      </c>
      <c r="S90" s="117" t="s">
        <v>80</v>
      </c>
      <c r="T90" s="117" t="s">
        <v>80</v>
      </c>
      <c r="U90" s="117" t="s">
        <v>80</v>
      </c>
      <c r="V90" s="117" t="s">
        <v>80</v>
      </c>
    </row>
    <row r="91" spans="1:22" ht="33" customHeight="1" x14ac:dyDescent="0.25">
      <c r="A91" s="115"/>
      <c r="B91" s="116" t="s">
        <v>157</v>
      </c>
      <c r="C91" s="106"/>
      <c r="D91" s="117">
        <f>IFERROR(D86-((D88-1)/2-D89)*12*D87/1000,"")</f>
        <v>1428.49</v>
      </c>
      <c r="E91" s="117">
        <f t="shared" ref="E91:V91" si="5">IFERROR(E86-((E88-1)/2-E89)*12*E87/1000,"")</f>
        <v>1428.49</v>
      </c>
      <c r="F91" s="117">
        <f t="shared" si="5"/>
        <v>1447.3100000000002</v>
      </c>
      <c r="G91" s="117">
        <f t="shared" si="5"/>
        <v>1428.49</v>
      </c>
      <c r="H91" s="117">
        <f t="shared" si="5"/>
        <v>1428.49</v>
      </c>
      <c r="I91" s="117" t="str">
        <f t="shared" si="5"/>
        <v/>
      </c>
      <c r="J91" s="117" t="str">
        <f t="shared" si="5"/>
        <v/>
      </c>
      <c r="K91" s="117" t="str">
        <f t="shared" si="5"/>
        <v/>
      </c>
      <c r="L91" s="117" t="str">
        <f t="shared" si="5"/>
        <v/>
      </c>
      <c r="M91" s="117" t="str">
        <f t="shared" si="5"/>
        <v/>
      </c>
      <c r="N91" s="117" t="str">
        <f t="shared" si="5"/>
        <v/>
      </c>
      <c r="O91" s="117" t="str">
        <f t="shared" si="5"/>
        <v/>
      </c>
      <c r="P91" s="117" t="str">
        <f t="shared" si="5"/>
        <v/>
      </c>
      <c r="Q91" s="117" t="str">
        <f t="shared" si="5"/>
        <v/>
      </c>
      <c r="R91" s="117" t="str">
        <f t="shared" si="5"/>
        <v/>
      </c>
      <c r="S91" s="117" t="str">
        <f t="shared" si="5"/>
        <v/>
      </c>
      <c r="T91" s="117" t="str">
        <f t="shared" si="5"/>
        <v/>
      </c>
      <c r="U91" s="117" t="str">
        <f t="shared" si="5"/>
        <v/>
      </c>
      <c r="V91" s="117" t="str">
        <f t="shared" si="5"/>
        <v/>
      </c>
    </row>
    <row r="92" spans="1:22" ht="25.5" customHeight="1" x14ac:dyDescent="0.25">
      <c r="A92" s="115" t="s">
        <v>158</v>
      </c>
      <c r="B92" s="116" t="s">
        <v>159</v>
      </c>
      <c r="C92" s="116"/>
      <c r="D92" s="118" t="s">
        <v>145</v>
      </c>
      <c r="E92" s="118" t="s">
        <v>160</v>
      </c>
      <c r="F92" s="118" t="s">
        <v>145</v>
      </c>
      <c r="G92" s="118" t="s">
        <v>145</v>
      </c>
      <c r="H92" s="118" t="s">
        <v>160</v>
      </c>
      <c r="I92" s="118" t="s">
        <v>80</v>
      </c>
      <c r="J92" s="118" t="s">
        <v>80</v>
      </c>
      <c r="K92" s="118" t="s">
        <v>80</v>
      </c>
      <c r="L92" s="118" t="s">
        <v>80</v>
      </c>
      <c r="M92" s="118" t="s">
        <v>80</v>
      </c>
      <c r="N92" s="118" t="s">
        <v>80</v>
      </c>
      <c r="O92" s="118" t="s">
        <v>80</v>
      </c>
      <c r="P92" s="118" t="s">
        <v>80</v>
      </c>
      <c r="Q92" s="118" t="s">
        <v>80</v>
      </c>
      <c r="R92" s="118" t="s">
        <v>80</v>
      </c>
      <c r="S92" s="118" t="s">
        <v>80</v>
      </c>
      <c r="T92" s="118" t="s">
        <v>80</v>
      </c>
      <c r="U92" s="118" t="s">
        <v>80</v>
      </c>
      <c r="V92" s="118" t="s">
        <v>80</v>
      </c>
    </row>
    <row r="93" spans="1:22" x14ac:dyDescent="0.25">
      <c r="A93" s="115"/>
      <c r="B93" s="106" t="s">
        <v>161</v>
      </c>
      <c r="C93" s="106"/>
      <c r="D93" s="118" t="s">
        <v>162</v>
      </c>
      <c r="E93" s="118" t="s">
        <v>162</v>
      </c>
      <c r="F93" s="118" t="s">
        <v>162</v>
      </c>
      <c r="G93" s="118" t="s">
        <v>162</v>
      </c>
      <c r="H93" s="118" t="s">
        <v>162</v>
      </c>
      <c r="I93" s="118" t="s">
        <v>80</v>
      </c>
      <c r="J93" s="118" t="s">
        <v>80</v>
      </c>
      <c r="K93" s="118" t="s">
        <v>80</v>
      </c>
      <c r="L93" s="118" t="s">
        <v>80</v>
      </c>
      <c r="M93" s="118" t="s">
        <v>80</v>
      </c>
      <c r="N93" s="118" t="s">
        <v>80</v>
      </c>
      <c r="O93" s="118" t="s">
        <v>80</v>
      </c>
      <c r="P93" s="118" t="s">
        <v>80</v>
      </c>
      <c r="Q93" s="118" t="s">
        <v>80</v>
      </c>
      <c r="R93" s="118" t="s">
        <v>80</v>
      </c>
      <c r="S93" s="118" t="s">
        <v>80</v>
      </c>
      <c r="T93" s="118" t="s">
        <v>80</v>
      </c>
      <c r="U93" s="118" t="s">
        <v>80</v>
      </c>
      <c r="V93" s="118" t="s">
        <v>80</v>
      </c>
    </row>
    <row r="94" spans="1:22" x14ac:dyDescent="0.25">
      <c r="A94" s="115"/>
      <c r="B94" s="106" t="s">
        <v>163</v>
      </c>
      <c r="C94" s="106"/>
      <c r="D94" s="118">
        <v>4950</v>
      </c>
      <c r="E94" s="118">
        <v>4699.9799999999996</v>
      </c>
      <c r="F94" s="118">
        <v>4950</v>
      </c>
      <c r="G94" s="118">
        <v>4950</v>
      </c>
      <c r="H94" s="118">
        <v>4699.9799999999996</v>
      </c>
      <c r="I94" s="118" t="s">
        <v>80</v>
      </c>
      <c r="J94" s="118" t="s">
        <v>80</v>
      </c>
      <c r="K94" s="118" t="s">
        <v>80</v>
      </c>
      <c r="L94" s="118" t="s">
        <v>80</v>
      </c>
      <c r="M94" s="118" t="s">
        <v>80</v>
      </c>
      <c r="N94" s="118" t="s">
        <v>80</v>
      </c>
      <c r="O94" s="118" t="s">
        <v>80</v>
      </c>
      <c r="P94" s="118" t="s">
        <v>80</v>
      </c>
      <c r="Q94" s="118" t="s">
        <v>80</v>
      </c>
      <c r="R94" s="118" t="s">
        <v>80</v>
      </c>
      <c r="S94" s="118" t="s">
        <v>80</v>
      </c>
      <c r="T94" s="118" t="s">
        <v>80</v>
      </c>
      <c r="U94" s="118" t="s">
        <v>80</v>
      </c>
      <c r="V94" s="118" t="s">
        <v>80</v>
      </c>
    </row>
    <row r="95" spans="1:22" x14ac:dyDescent="0.25">
      <c r="A95" s="115"/>
      <c r="B95" s="108" t="s">
        <v>164</v>
      </c>
      <c r="C95" s="106"/>
      <c r="D95" s="118">
        <v>30</v>
      </c>
      <c r="E95" s="118">
        <v>30</v>
      </c>
      <c r="F95" s="118">
        <v>30</v>
      </c>
      <c r="G95" s="118">
        <v>30</v>
      </c>
      <c r="H95" s="118">
        <v>30</v>
      </c>
      <c r="I95" s="118" t="s">
        <v>80</v>
      </c>
      <c r="J95" s="118" t="s">
        <v>80</v>
      </c>
      <c r="K95" s="118" t="s">
        <v>80</v>
      </c>
      <c r="L95" s="118" t="s">
        <v>80</v>
      </c>
      <c r="M95" s="118" t="s">
        <v>80</v>
      </c>
      <c r="N95" s="118" t="s">
        <v>80</v>
      </c>
      <c r="O95" s="118" t="s">
        <v>80</v>
      </c>
      <c r="P95" s="118" t="s">
        <v>80</v>
      </c>
      <c r="Q95" s="118" t="s">
        <v>80</v>
      </c>
      <c r="R95" s="118" t="s">
        <v>80</v>
      </c>
      <c r="S95" s="118" t="s">
        <v>80</v>
      </c>
      <c r="T95" s="118" t="s">
        <v>80</v>
      </c>
      <c r="U95" s="118" t="s">
        <v>80</v>
      </c>
      <c r="V95" s="118" t="s">
        <v>80</v>
      </c>
    </row>
    <row r="96" spans="1:22" ht="18" x14ac:dyDescent="0.25">
      <c r="A96" s="115"/>
      <c r="B96" s="108" t="s">
        <v>165</v>
      </c>
      <c r="C96" s="106"/>
      <c r="D96" s="118">
        <v>273</v>
      </c>
      <c r="E96" s="118">
        <v>273</v>
      </c>
      <c r="F96" s="118">
        <v>273</v>
      </c>
      <c r="G96" s="118">
        <v>273</v>
      </c>
      <c r="H96" s="118">
        <v>273</v>
      </c>
      <c r="I96" s="118" t="s">
        <v>80</v>
      </c>
      <c r="J96" s="118" t="s">
        <v>80</v>
      </c>
      <c r="K96" s="118" t="s">
        <v>80</v>
      </c>
      <c r="L96" s="118" t="s">
        <v>80</v>
      </c>
      <c r="M96" s="118" t="s">
        <v>80</v>
      </c>
      <c r="N96" s="118" t="s">
        <v>80</v>
      </c>
      <c r="O96" s="118" t="s">
        <v>80</v>
      </c>
      <c r="P96" s="118" t="s">
        <v>80</v>
      </c>
      <c r="Q96" s="118" t="s">
        <v>80</v>
      </c>
      <c r="R96" s="118" t="s">
        <v>80</v>
      </c>
      <c r="S96" s="118" t="s">
        <v>80</v>
      </c>
      <c r="T96" s="118" t="s">
        <v>80</v>
      </c>
      <c r="U96" s="118" t="s">
        <v>80</v>
      </c>
      <c r="V96" s="118" t="s">
        <v>80</v>
      </c>
    </row>
    <row r="97" spans="1:22" ht="18" x14ac:dyDescent="0.25">
      <c r="A97" s="115"/>
      <c r="B97" s="108" t="s">
        <v>166</v>
      </c>
      <c r="C97" s="106"/>
      <c r="D97" s="118" t="s">
        <v>167</v>
      </c>
      <c r="E97" s="118" t="s">
        <v>168</v>
      </c>
      <c r="F97" s="118" t="s">
        <v>169</v>
      </c>
      <c r="G97" s="118" t="s">
        <v>167</v>
      </c>
      <c r="H97" s="118" t="s">
        <v>167</v>
      </c>
      <c r="I97" s="118" t="s">
        <v>80</v>
      </c>
      <c r="J97" s="118" t="s">
        <v>80</v>
      </c>
      <c r="K97" s="118" t="s">
        <v>80</v>
      </c>
      <c r="L97" s="118" t="s">
        <v>80</v>
      </c>
      <c r="M97" s="118" t="s">
        <v>80</v>
      </c>
      <c r="N97" s="118" t="s">
        <v>80</v>
      </c>
      <c r="O97" s="118" t="s">
        <v>80</v>
      </c>
      <c r="P97" s="118" t="s">
        <v>80</v>
      </c>
      <c r="Q97" s="118" t="s">
        <v>80</v>
      </c>
      <c r="R97" s="118" t="s">
        <v>80</v>
      </c>
      <c r="S97" s="118" t="s">
        <v>80</v>
      </c>
      <c r="T97" s="118" t="s">
        <v>80</v>
      </c>
      <c r="U97" s="118" t="s">
        <v>80</v>
      </c>
      <c r="V97" s="118" t="s">
        <v>80</v>
      </c>
    </row>
    <row r="98" spans="1:22" x14ac:dyDescent="0.25">
      <c r="A98" s="115"/>
      <c r="B98" s="106" t="s">
        <v>170</v>
      </c>
      <c r="C98" s="106"/>
      <c r="D98" s="118" t="s">
        <v>171</v>
      </c>
      <c r="E98" s="118" t="s">
        <v>172</v>
      </c>
      <c r="F98" s="118" t="s">
        <v>173</v>
      </c>
      <c r="G98" s="118" t="s">
        <v>171</v>
      </c>
      <c r="H98" s="118" t="s">
        <v>171</v>
      </c>
      <c r="I98" s="118" t="s">
        <v>80</v>
      </c>
      <c r="J98" s="118" t="s">
        <v>80</v>
      </c>
      <c r="K98" s="118" t="s">
        <v>80</v>
      </c>
      <c r="L98" s="118" t="s">
        <v>80</v>
      </c>
      <c r="M98" s="118" t="s">
        <v>80</v>
      </c>
      <c r="N98" s="118" t="s">
        <v>80</v>
      </c>
      <c r="O98" s="118" t="s">
        <v>80</v>
      </c>
      <c r="P98" s="118" t="s">
        <v>80</v>
      </c>
      <c r="Q98" s="118" t="s">
        <v>80</v>
      </c>
      <c r="R98" s="118" t="s">
        <v>80</v>
      </c>
      <c r="S98" s="118" t="s">
        <v>80</v>
      </c>
      <c r="T98" s="118" t="s">
        <v>80</v>
      </c>
      <c r="U98" s="118" t="s">
        <v>80</v>
      </c>
      <c r="V98" s="118" t="s">
        <v>80</v>
      </c>
    </row>
    <row r="99" spans="1:22" ht="29.25" customHeight="1" x14ac:dyDescent="0.25">
      <c r="A99" s="115"/>
      <c r="B99" s="116" t="s">
        <v>174</v>
      </c>
      <c r="C99" s="106"/>
      <c r="D99" s="119">
        <f>IFERROR(IF(D92&lt;&gt;"-",D94-((D96-1)/2-D97)*12*D95/1000,IFERROR(MID(#REF!,FIND("RBY:",#REF!)+4,FIND(CHAR(10)&amp;"IMDF:",#REF!)-FIND("RBY:",#REF!)-4),"")),"")</f>
        <v>4998.96</v>
      </c>
      <c r="E99" s="119">
        <f>IFERROR(IF(E92&lt;&gt;"-",E94-((E96-1)/2-E97)*12*E95/1000,IFERROR(MID(#REF!,FIND("RBY:",#REF!)+4,FIND(CHAR(10)&amp;"IMDF:",#REF!)-FIND("RBY:",#REF!)-4),"")),"")</f>
        <v>4698.54</v>
      </c>
      <c r="F99" s="119">
        <f>IFERROR(IF(F92&lt;&gt;"-",F94-((F96-1)/2-F97)*12*F95/1000,IFERROR(MID(#REF!,FIND("RBY:",#REF!)+4,FIND(CHAR(10)&amp;"IMDF:",#REF!)-FIND("RBY:",#REF!)-4),"")),"")</f>
        <v>4911.84</v>
      </c>
      <c r="G99" s="119">
        <f>IFERROR(IF(G92&lt;&gt;"-",G94-((G96-1)/2-G97)*12*G95/1000,IFERROR(MID(#REF!,FIND("RBY:",#REF!)+4,FIND(CHAR(10)&amp;"IMDF:",#REF!)-FIND("RBY:",#REF!)-4),"")),"")</f>
        <v>4998.96</v>
      </c>
      <c r="H99" s="119">
        <f>IFERROR(IF(H92&lt;&gt;"-",H94-((H96-1)/2-H97)*12*H95/1000,IFERROR(MID(#REF!,FIND("RBY:",#REF!)+4,FIND(CHAR(10)&amp;"IMDF:",#REF!)-FIND("RBY:",#REF!)-4),"")),"")</f>
        <v>4748.9399999999996</v>
      </c>
      <c r="I99" s="119" t="str">
        <f>IFERROR(IF(I92&lt;&gt;"-",I94-((I96-1)/2-I97)*12*I95/1000,IFERROR(MID(#REF!,FIND("RBY:",#REF!)+4,FIND(CHAR(10)&amp;"IMDF:",#REF!)-FIND("RBY:",#REF!)-4),"")),"")</f>
        <v/>
      </c>
      <c r="J99" s="119" t="str">
        <f>IFERROR(IF(J92&lt;&gt;"-",J94-((J96-1)/2-J97)*12*J95/1000,IFERROR(MID(#REF!,FIND("RBY:",#REF!)+4,FIND(CHAR(10)&amp;"IMDF:",#REF!)-FIND("RBY:",#REF!)-4),"")),"")</f>
        <v/>
      </c>
      <c r="K99" s="119" t="str">
        <f>IFERROR(IF(K92&lt;&gt;"-",K94-((K96-1)/2-K97)*12*K95/1000,IFERROR(MID(#REF!,FIND("RBY:",#REF!)+4,FIND(CHAR(10)&amp;"IMDF:",#REF!)-FIND("RBY:",#REF!)-4),"")),"")</f>
        <v/>
      </c>
      <c r="L99" s="119" t="str">
        <f>IFERROR(IF(L92&lt;&gt;"-",L94-((L96-1)/2-L97)*12*L95/1000,IFERROR(MID(#REF!,FIND("RBY:",#REF!)+4,FIND(CHAR(10)&amp;"IMDF:",#REF!)-FIND("RBY:",#REF!)-4),"")),"")</f>
        <v/>
      </c>
      <c r="M99" s="119" t="str">
        <f>IFERROR(IF(M92&lt;&gt;"-",M94-((M96-1)/2-M97)*12*M95/1000,IFERROR(MID(#REF!,FIND("RBY:",#REF!)+4,FIND(CHAR(10)&amp;"IMDF:",#REF!)-FIND("RBY:",#REF!)-4),"")),"")</f>
        <v/>
      </c>
      <c r="N99" s="119" t="str">
        <f>IFERROR(IF(N92&lt;&gt;"-",N94-((N96-1)/2-N97)*12*N95/1000,IFERROR(MID(#REF!,FIND("RBY:",#REF!)+4,FIND(CHAR(10)&amp;"IMDF:",#REF!)-FIND("RBY:",#REF!)-4),"")),"")</f>
        <v/>
      </c>
      <c r="O99" s="119" t="str">
        <f>IFERROR(IF(O92&lt;&gt;"-",O94-((O96-1)/2-O97)*12*O95/1000,IFERROR(MID(#REF!,FIND("RBY:",#REF!)+4,FIND(CHAR(10)&amp;"IMDF:",#REF!)-FIND("RBY:",#REF!)-4),"")),"")</f>
        <v/>
      </c>
      <c r="P99" s="119" t="str">
        <f>IFERROR(IF(P92&lt;&gt;"-",P94-((P96-1)/2-P97)*12*P95/1000,IFERROR(MID(#REF!,FIND("RBY:",#REF!)+4,FIND(CHAR(10)&amp;"IMDF:",#REF!)-FIND("RBY:",#REF!)-4),"")),"")</f>
        <v/>
      </c>
      <c r="Q99" s="119" t="str">
        <f>IFERROR(IF(Q92&lt;&gt;"-",Q94-((Q96-1)/2-Q97)*12*Q95/1000,IFERROR(MID(#REF!,FIND("RBY:",#REF!)+4,FIND(CHAR(10)&amp;"IMDF:",#REF!)-FIND("RBY:",#REF!)-4),"")),"")</f>
        <v/>
      </c>
      <c r="R99" s="119" t="str">
        <f>IFERROR(IF(R92&lt;&gt;"-",R94-((R96-1)/2-R97)*12*R95/1000,IFERROR(MID(#REF!,FIND("RBY:",#REF!)+4,FIND(CHAR(10)&amp;"IMDF:",#REF!)-FIND("RBY:",#REF!)-4),"")),"")</f>
        <v/>
      </c>
      <c r="S99" s="119" t="str">
        <f>IFERROR(IF(S92&lt;&gt;"-",S94-((S96-1)/2-S97)*12*S95/1000,IFERROR(MID(#REF!,FIND("RBY:",#REF!)+4,FIND(CHAR(10)&amp;"IMDF:",#REF!)-FIND("RBY:",#REF!)-4),"")),"")</f>
        <v/>
      </c>
      <c r="T99" s="119" t="str">
        <f>IFERROR(IF(T92&lt;&gt;"-",T94-((T96-1)/2-T97)*12*T95/1000,IFERROR(MID(#REF!,FIND("RBY:",#REF!)+4,FIND(CHAR(10)&amp;"IMDF:",#REF!)-FIND("RBY:",#REF!)-4),"")),"")</f>
        <v/>
      </c>
      <c r="U99" s="119" t="str">
        <f>IFERROR(IF(U92&lt;&gt;"-",U94-((U96-1)/2-U97)*12*U95/1000,IFERROR(MID(#REF!,FIND("RBY:",#REF!)+4,FIND(CHAR(10)&amp;"IMDF:",#REF!)-FIND("RBY:",#REF!)-4),"")),"")</f>
        <v/>
      </c>
      <c r="V99" s="119" t="str">
        <f>IFERROR(IF(V92&lt;&gt;"-",V94-((V96-1)/2-V97)*12*V95/1000,IFERROR(MID(#REF!,FIND("RBY:",#REF!)+4,FIND(CHAR(10)&amp;"IMDF:",#REF!)-FIND("RBY:",#REF!)-4),"")),"")</f>
        <v/>
      </c>
    </row>
    <row r="100" spans="1:22" ht="21" customHeight="1" x14ac:dyDescent="0.25">
      <c r="A100" s="7"/>
      <c r="B100" s="120" t="s">
        <v>175</v>
      </c>
      <c r="C100" s="121"/>
      <c r="D100" s="122">
        <v>2141.98</v>
      </c>
      <c r="E100" s="122">
        <v>1841.56</v>
      </c>
      <c r="F100" s="35">
        <v>2017.2199999999998</v>
      </c>
      <c r="G100" s="35">
        <v>3570.4700000000003</v>
      </c>
      <c r="H100" s="35">
        <v>1891.9599999999996</v>
      </c>
      <c r="I100" s="35" t="s">
        <v>80</v>
      </c>
      <c r="J100" s="35" t="s">
        <v>80</v>
      </c>
      <c r="K100" s="35" t="s">
        <v>80</v>
      </c>
      <c r="L100" s="35" t="s">
        <v>80</v>
      </c>
      <c r="M100" s="35" t="s">
        <v>80</v>
      </c>
      <c r="N100" s="35" t="s">
        <v>80</v>
      </c>
      <c r="O100" s="35" t="s">
        <v>80</v>
      </c>
      <c r="P100" s="35" t="s">
        <v>80</v>
      </c>
      <c r="Q100" s="35" t="s">
        <v>80</v>
      </c>
      <c r="R100" s="35" t="s">
        <v>80</v>
      </c>
      <c r="S100" s="35" t="s">
        <v>80</v>
      </c>
      <c r="T100" s="35" t="s">
        <v>80</v>
      </c>
      <c r="U100" s="35" t="s">
        <v>80</v>
      </c>
      <c r="V100" s="35" t="s">
        <v>80</v>
      </c>
    </row>
    <row r="101" spans="1:22" ht="17.25" customHeight="1" x14ac:dyDescent="0.25">
      <c r="A101" s="7"/>
      <c r="B101" s="123"/>
      <c r="C101" s="124"/>
      <c r="D101" s="35" t="s">
        <v>80</v>
      </c>
      <c r="E101" s="35" t="s">
        <v>80</v>
      </c>
      <c r="F101" s="35" t="s">
        <v>80</v>
      </c>
      <c r="G101" s="35" t="s">
        <v>80</v>
      </c>
      <c r="H101" s="35" t="s">
        <v>80</v>
      </c>
      <c r="I101" s="35" t="s">
        <v>80</v>
      </c>
      <c r="J101" s="35" t="s">
        <v>80</v>
      </c>
      <c r="K101" s="35" t="s">
        <v>80</v>
      </c>
      <c r="L101" s="35" t="s">
        <v>80</v>
      </c>
      <c r="M101" s="35" t="s">
        <v>80</v>
      </c>
      <c r="N101" s="35" t="s">
        <v>80</v>
      </c>
      <c r="O101" s="35" t="s">
        <v>80</v>
      </c>
      <c r="P101" s="35" t="s">
        <v>80</v>
      </c>
      <c r="Q101" s="35" t="s">
        <v>80</v>
      </c>
      <c r="R101" s="35" t="s">
        <v>80</v>
      </c>
      <c r="S101" s="35" t="s">
        <v>80</v>
      </c>
      <c r="T101" s="35" t="s">
        <v>80</v>
      </c>
      <c r="U101" s="35" t="s">
        <v>80</v>
      </c>
      <c r="V101" s="35" t="s">
        <v>80</v>
      </c>
    </row>
    <row r="102" spans="1:22" ht="54" customHeight="1" x14ac:dyDescent="0.25">
      <c r="A102" s="7"/>
      <c r="B102" s="125" t="s">
        <v>176</v>
      </c>
      <c r="C102" s="126"/>
      <c r="D102" s="127"/>
      <c r="E102" s="127"/>
      <c r="F102" s="127"/>
      <c r="G102" s="128"/>
      <c r="S102" s="1"/>
      <c r="T102" s="1"/>
      <c r="U102" s="1"/>
      <c r="V102" s="1"/>
    </row>
    <row r="103" spans="1:22" ht="54" customHeight="1" x14ac:dyDescent="0.25">
      <c r="A103" s="7"/>
      <c r="B103" s="129" t="s">
        <v>177</v>
      </c>
      <c r="C103" s="127"/>
      <c r="D103" s="127"/>
      <c r="E103" s="127"/>
      <c r="F103" s="127"/>
      <c r="G103" s="128"/>
      <c r="S103" s="1"/>
      <c r="T103" s="1"/>
      <c r="U103" s="1"/>
      <c r="V103" s="1"/>
    </row>
    <row r="104" spans="1:22" s="130" customFormat="1" x14ac:dyDescent="0.25"/>
    <row r="105" spans="1:22" ht="18.75" x14ac:dyDescent="0.25">
      <c r="A105" s="6" t="s">
        <v>178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7"/>
    </row>
    <row r="106" spans="1:22" ht="18.75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spans="1:22" ht="18.75" x14ac:dyDescent="0.25">
      <c r="A107" s="7"/>
      <c r="B107" s="131" t="s">
        <v>179</v>
      </c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3"/>
      <c r="O107" s="7"/>
    </row>
    <row r="108" spans="1:22" ht="15.75" hidden="1" customHeight="1" x14ac:dyDescent="0.3">
      <c r="D108" s="134" t="s">
        <v>180</v>
      </c>
      <c r="E108" s="135"/>
      <c r="F108" s="135"/>
      <c r="G108" s="135"/>
      <c r="H108" s="135"/>
      <c r="I108" s="135"/>
      <c r="J108" s="135"/>
      <c r="K108" s="135"/>
      <c r="L108" s="135"/>
      <c r="M108" s="135"/>
      <c r="N108" s="135"/>
      <c r="O108" s="10"/>
      <c r="P108" s="10"/>
      <c r="Q108" s="11"/>
    </row>
    <row r="109" spans="1:22" ht="15.75" thickBot="1" x14ac:dyDescent="0.3">
      <c r="R109" s="29"/>
      <c r="S109" s="29"/>
      <c r="T109" s="29"/>
      <c r="U109" s="29"/>
    </row>
    <row r="110" spans="1:22" ht="15.75" customHeight="1" thickBot="1" x14ac:dyDescent="0.3">
      <c r="B110" s="136" t="s">
        <v>181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R110" s="29"/>
      <c r="S110" s="29"/>
      <c r="T110" s="29"/>
      <c r="U110" s="29"/>
    </row>
    <row r="111" spans="1:22" ht="15.75" customHeight="1" thickBot="1" x14ac:dyDescent="0.3">
      <c r="B111" s="136" t="s">
        <v>182</v>
      </c>
      <c r="C111" s="136" t="s">
        <v>183</v>
      </c>
      <c r="D111" s="136"/>
      <c r="E111" s="136"/>
      <c r="F111" s="136"/>
      <c r="G111" s="136"/>
      <c r="H111" s="136"/>
      <c r="I111" s="136" t="s">
        <v>184</v>
      </c>
      <c r="J111" s="136"/>
      <c r="K111" s="136" t="s">
        <v>185</v>
      </c>
      <c r="L111" s="136"/>
      <c r="M111" s="136"/>
    </row>
    <row r="112" spans="1:22" ht="15.75" customHeight="1" thickBot="1" x14ac:dyDescent="0.3">
      <c r="B112" s="136"/>
      <c r="C112" s="136" t="s">
        <v>186</v>
      </c>
      <c r="D112" s="136"/>
      <c r="E112" s="136"/>
      <c r="F112" s="136"/>
      <c r="G112" s="137" t="s">
        <v>187</v>
      </c>
      <c r="H112" s="137" t="s">
        <v>188</v>
      </c>
      <c r="I112" s="137" t="s">
        <v>189</v>
      </c>
      <c r="J112" s="138" t="s">
        <v>190</v>
      </c>
      <c r="K112" s="137" t="s">
        <v>191</v>
      </c>
      <c r="L112" s="136" t="s">
        <v>192</v>
      </c>
      <c r="M112" s="136"/>
    </row>
    <row r="113" spans="2:13" ht="27.75" customHeight="1" thickBot="1" x14ac:dyDescent="0.3">
      <c r="B113" s="136"/>
      <c r="C113" s="136" t="s">
        <v>193</v>
      </c>
      <c r="D113" s="136"/>
      <c r="E113" s="136" t="s">
        <v>188</v>
      </c>
      <c r="F113" s="136"/>
      <c r="G113" s="137" t="s">
        <v>194</v>
      </c>
      <c r="H113" s="137" t="s">
        <v>194</v>
      </c>
      <c r="I113" s="137" t="s">
        <v>195</v>
      </c>
      <c r="J113" s="138"/>
      <c r="K113" s="137" t="s">
        <v>195</v>
      </c>
      <c r="L113" s="136" t="s">
        <v>196</v>
      </c>
      <c r="M113" s="136"/>
    </row>
    <row r="114" spans="2:13" ht="15.75" thickBot="1" x14ac:dyDescent="0.3">
      <c r="B114" s="136"/>
      <c r="C114" s="137" t="s">
        <v>197</v>
      </c>
      <c r="D114" s="137" t="s">
        <v>198</v>
      </c>
      <c r="E114" s="137" t="s">
        <v>197</v>
      </c>
      <c r="F114" s="137" t="s">
        <v>198</v>
      </c>
      <c r="G114" s="139"/>
      <c r="H114" s="139"/>
      <c r="I114" s="139"/>
      <c r="J114" s="138"/>
      <c r="K114" s="139"/>
      <c r="L114" s="139"/>
      <c r="M114" s="139"/>
    </row>
    <row r="115" spans="2:13" ht="15.75" customHeight="1" thickBot="1" x14ac:dyDescent="0.3">
      <c r="B115" s="140" t="s">
        <v>199</v>
      </c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2"/>
    </row>
    <row r="116" spans="2:13" ht="38.25" customHeight="1" thickBot="1" x14ac:dyDescent="0.3">
      <c r="B116" s="143">
        <v>1</v>
      </c>
      <c r="C116" s="144" t="s">
        <v>107</v>
      </c>
      <c r="D116" s="144" t="s">
        <v>200</v>
      </c>
      <c r="E116" s="144" t="s">
        <v>108</v>
      </c>
      <c r="F116" s="144" t="s">
        <v>201</v>
      </c>
      <c r="G116" s="143" t="s">
        <v>202</v>
      </c>
      <c r="H116" s="143" t="s">
        <v>203</v>
      </c>
      <c r="I116" s="143" t="s">
        <v>204</v>
      </c>
      <c r="J116" s="143" t="s">
        <v>205</v>
      </c>
      <c r="K116" s="143" t="s">
        <v>206</v>
      </c>
      <c r="L116" s="143" t="s">
        <v>155</v>
      </c>
      <c r="M116" s="143" t="s">
        <v>171</v>
      </c>
    </row>
    <row r="117" spans="2:13" ht="24.75" thickBot="1" x14ac:dyDescent="0.3">
      <c r="B117" s="143">
        <v>2</v>
      </c>
      <c r="C117" s="144" t="s">
        <v>107</v>
      </c>
      <c r="D117" s="144" t="s">
        <v>200</v>
      </c>
      <c r="E117" s="144" t="s">
        <v>108</v>
      </c>
      <c r="F117" s="144" t="s">
        <v>207</v>
      </c>
      <c r="G117" s="143" t="s">
        <v>202</v>
      </c>
      <c r="H117" s="143" t="s">
        <v>203</v>
      </c>
      <c r="I117" s="143" t="s">
        <v>204</v>
      </c>
      <c r="J117" s="143" t="s">
        <v>205</v>
      </c>
      <c r="K117" s="143" t="s">
        <v>206</v>
      </c>
      <c r="L117" s="143" t="s">
        <v>155</v>
      </c>
      <c r="M117" s="143" t="s">
        <v>172</v>
      </c>
    </row>
    <row r="118" spans="2:13" ht="24.75" thickBot="1" x14ac:dyDescent="0.3">
      <c r="B118" s="143">
        <v>3</v>
      </c>
      <c r="C118" s="144" t="s">
        <v>107</v>
      </c>
      <c r="D118" s="144" t="s">
        <v>201</v>
      </c>
      <c r="E118" s="144" t="s">
        <v>108</v>
      </c>
      <c r="F118" s="144" t="s">
        <v>201</v>
      </c>
      <c r="G118" s="143" t="s">
        <v>202</v>
      </c>
      <c r="H118" s="143" t="s">
        <v>203</v>
      </c>
      <c r="I118" s="143" t="s">
        <v>204</v>
      </c>
      <c r="J118" s="143" t="s">
        <v>205</v>
      </c>
      <c r="K118" s="143" t="s">
        <v>206</v>
      </c>
      <c r="L118" s="143" t="s">
        <v>156</v>
      </c>
      <c r="M118" s="143" t="s">
        <v>173</v>
      </c>
    </row>
    <row r="119" spans="2:13" ht="24.75" thickBot="1" x14ac:dyDescent="0.3">
      <c r="B119" s="143">
        <v>4</v>
      </c>
      <c r="C119" s="144" t="s">
        <v>107</v>
      </c>
      <c r="D119" s="144" t="s">
        <v>200</v>
      </c>
      <c r="E119" s="144" t="s">
        <v>108</v>
      </c>
      <c r="F119" s="144" t="s">
        <v>207</v>
      </c>
      <c r="G119" s="143" t="s">
        <v>202</v>
      </c>
      <c r="H119" s="143" t="s">
        <v>203</v>
      </c>
      <c r="I119" s="143" t="s">
        <v>204</v>
      </c>
      <c r="J119" s="143" t="s">
        <v>205</v>
      </c>
      <c r="K119" s="143" t="s">
        <v>206</v>
      </c>
      <c r="L119" s="143" t="s">
        <v>155</v>
      </c>
      <c r="M119" s="143" t="s">
        <v>171</v>
      </c>
    </row>
  </sheetData>
  <mergeCells count="67">
    <mergeCell ref="L113:M113"/>
    <mergeCell ref="B115:M115"/>
    <mergeCell ref="B110:M110"/>
    <mergeCell ref="B111:B114"/>
    <mergeCell ref="C111:H111"/>
    <mergeCell ref="I111:J111"/>
    <mergeCell ref="K111:M111"/>
    <mergeCell ref="C112:F112"/>
    <mergeCell ref="J112:J114"/>
    <mergeCell ref="L112:M112"/>
    <mergeCell ref="C113:D113"/>
    <mergeCell ref="E113:F113"/>
    <mergeCell ref="B100:C101"/>
    <mergeCell ref="B102:G102"/>
    <mergeCell ref="B103:G103"/>
    <mergeCell ref="A105:N105"/>
    <mergeCell ref="B107:N107"/>
    <mergeCell ref="D108:Q108"/>
    <mergeCell ref="A92:A99"/>
    <mergeCell ref="B92:C92"/>
    <mergeCell ref="B93:C93"/>
    <mergeCell ref="B94:C94"/>
    <mergeCell ref="B95:C95"/>
    <mergeCell ref="B96:C96"/>
    <mergeCell ref="B97:C97"/>
    <mergeCell ref="B98:C98"/>
    <mergeCell ref="B99:C99"/>
    <mergeCell ref="B83:C83"/>
    <mergeCell ref="A84:A91"/>
    <mergeCell ref="B84:C84"/>
    <mergeCell ref="B85:C85"/>
    <mergeCell ref="B86:C86"/>
    <mergeCell ref="B87:C87"/>
    <mergeCell ref="B88:C88"/>
    <mergeCell ref="B89:C89"/>
    <mergeCell ref="B90:C90"/>
    <mergeCell ref="B91:C91"/>
    <mergeCell ref="B74:N74"/>
    <mergeCell ref="B78:C78"/>
    <mergeCell ref="B79:C79"/>
    <mergeCell ref="B80:C80"/>
    <mergeCell ref="B81:C81"/>
    <mergeCell ref="B82:C82"/>
    <mergeCell ref="A50:N50"/>
    <mergeCell ref="B52:N52"/>
    <mergeCell ref="B53:C53"/>
    <mergeCell ref="B59:B64"/>
    <mergeCell ref="B65:B70"/>
    <mergeCell ref="A72:N72"/>
    <mergeCell ref="A32:N32"/>
    <mergeCell ref="B34:B35"/>
    <mergeCell ref="C34:M34"/>
    <mergeCell ref="D35:F35"/>
    <mergeCell ref="J35:M35"/>
    <mergeCell ref="B36:B47"/>
    <mergeCell ref="A16:N16"/>
    <mergeCell ref="B18:C18"/>
    <mergeCell ref="D18:E18"/>
    <mergeCell ref="I18:N18"/>
    <mergeCell ref="C22:D22"/>
    <mergeCell ref="A31:N31"/>
    <mergeCell ref="A2:B2"/>
    <mergeCell ref="A4:N4"/>
    <mergeCell ref="B6:B7"/>
    <mergeCell ref="C6:I6"/>
    <mergeCell ref="D7:F7"/>
    <mergeCell ref="B13:I13"/>
  </mergeCells>
  <conditionalFormatting sqref="C36 J36:M47">
    <cfRule type="expression" dxfId="23" priority="24">
      <formula>$J36&lt;&gt;""</formula>
    </cfRule>
  </conditionalFormatting>
  <conditionalFormatting sqref="D54:V54">
    <cfRule type="expression" dxfId="22" priority="23">
      <formula>LEFT(D$58,3)="Def"</formula>
    </cfRule>
  </conditionalFormatting>
  <conditionalFormatting sqref="D59:V70">
    <cfRule type="cellIs" dxfId="21" priority="22" operator="between">
      <formula>VALUE(D$56)</formula>
      <formula>VALUE(D$57)</formula>
    </cfRule>
  </conditionalFormatting>
  <conditionalFormatting sqref="D81:V83">
    <cfRule type="containsBlanks" dxfId="20" priority="21" stopIfTrue="1">
      <formula>LEN(TRIM(D81))=0</formula>
    </cfRule>
  </conditionalFormatting>
  <conditionalFormatting sqref="B116:M119">
    <cfRule type="containsBlanks" dxfId="19" priority="20">
      <formula>LEN(TRIM(B116))=0</formula>
    </cfRule>
  </conditionalFormatting>
  <conditionalFormatting sqref="D58:V58">
    <cfRule type="expression" dxfId="18" priority="19">
      <formula>LEFT(D$58,3)="Def"</formula>
    </cfRule>
  </conditionalFormatting>
  <conditionalFormatting sqref="D100:V100">
    <cfRule type="expression" dxfId="17" priority="7" stopIfTrue="1">
      <formula>OR(VALUE(D$100)&lt;VALUE(D$79),VALUE(D$100)&gt;VALUE(D$80))</formula>
    </cfRule>
    <cfRule type="expression" dxfId="16" priority="8" stopIfTrue="1">
      <formula>AND(VALUE(D$100)&gt;=VALUE(D$79),VALUE(D$100)&lt;=VALUE(D$80))</formula>
    </cfRule>
  </conditionalFormatting>
  <conditionalFormatting sqref="D78:V99">
    <cfRule type="expression" dxfId="15" priority="15">
      <formula>D$77=""</formula>
    </cfRule>
  </conditionalFormatting>
  <conditionalFormatting sqref="D84:V99 E78:V83">
    <cfRule type="expression" dxfId="14" priority="16">
      <formula>D$77&lt;&gt;""</formula>
    </cfRule>
  </conditionalFormatting>
  <conditionalFormatting sqref="D76:V76">
    <cfRule type="expression" dxfId="13" priority="17">
      <formula>D$77&lt;&gt;""</formula>
    </cfRule>
    <cfRule type="expression" dxfId="12" priority="18">
      <formula>D$77=""</formula>
    </cfRule>
  </conditionalFormatting>
  <conditionalFormatting sqref="C37:C47">
    <cfRule type="expression" dxfId="11" priority="13">
      <formula>$J37&lt;&gt;""</formula>
    </cfRule>
  </conditionalFormatting>
  <conditionalFormatting sqref="J36:L36">
    <cfRule type="expression" dxfId="10" priority="12">
      <formula>$J36&lt;&gt;""</formula>
    </cfRule>
  </conditionalFormatting>
  <conditionalFormatting sqref="E76">
    <cfRule type="expression" dxfId="9" priority="9">
      <formula>E$77&lt;&gt;""</formula>
    </cfRule>
    <cfRule type="expression" dxfId="8" priority="10">
      <formula>E$77=""</formula>
    </cfRule>
  </conditionalFormatting>
  <conditionalFormatting sqref="D101:V101">
    <cfRule type="expression" dxfId="7" priority="11" stopIfTrue="1">
      <formula>IFERROR(FIND("Closest",D101),0)&gt;0</formula>
    </cfRule>
    <cfRule type="expression" dxfId="6" priority="14">
      <formula>AND(VALUE(D$100)&gt;=VALUE(D$79),VALUE(D$100)&lt;=VALUE(D$80))</formula>
    </cfRule>
  </conditionalFormatting>
  <conditionalFormatting sqref="E100:V101">
    <cfRule type="expression" dxfId="5" priority="6" stopIfTrue="1">
      <formula>AND(D$100&lt;&gt;"",E$100="")</formula>
    </cfRule>
  </conditionalFormatting>
  <conditionalFormatting sqref="D55:V55">
    <cfRule type="expression" dxfId="4" priority="5">
      <formula>LEFT(D$58,3)="Def"</formula>
    </cfRule>
  </conditionalFormatting>
  <conditionalFormatting sqref="D53:V70">
    <cfRule type="expression" dxfId="3" priority="3">
      <formula>AND(C$53&lt;&gt;"",D$53="")</formula>
    </cfRule>
    <cfRule type="expression" dxfId="2" priority="4">
      <formula>D$53=""</formula>
    </cfRule>
  </conditionalFormatting>
  <conditionalFormatting sqref="D77:V77">
    <cfRule type="expression" dxfId="1" priority="2">
      <formula>LEFT(D77,3)="Def"</formula>
    </cfRule>
  </conditionalFormatting>
  <conditionalFormatting sqref="D77:V77">
    <cfRule type="expression" dxfId="0" priority="1">
      <formula>D$77&lt;&gt;""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2021-02-24T12:48:36Z</dcterms:created>
  <dcterms:modified xsi:type="dcterms:W3CDTF">2021-02-24T12:52:19Z</dcterms:modified>
</cp:coreProperties>
</file>