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38.905\DC_11A_n78A\TR 38.905 TP analysis\"/>
    </mc:Choice>
  </mc:AlternateContent>
  <xr:revisionPtr revIDLastSave="0" documentId="13_ncr:1_{C9C6F26F-73A4-437E-9132-BAD5E635ABDE}" xr6:coauthVersionLast="45" xr6:coauthVersionMax="45" xr10:uidLastSave="{00000000-0000-0000-0000-000000000000}"/>
  <bookViews>
    <workbookView xWindow="-120" yWindow="-120" windowWidth="29040" windowHeight="17640" xr2:uid="{21F50A15-AE62-4493-A20E-C2D7B1BED140}"/>
  </bookViews>
  <sheets>
    <sheet name="6.5B.3.3.2" sheetId="1" r:id="rId1"/>
  </sheets>
  <externalReferences>
    <externalReference r:id="rId2"/>
  </externalReferences>
  <definedNames>
    <definedName name="_xlnm._FilterDatabase" localSheetId="0" hidden="1">'6.5B.3.3.2'!$C$35:$I$46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'6.5B.3.3.2'!$D$52</definedName>
    <definedName name="f_outputRangeStartCell">'6.5B.3.3.2'!$D$77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98" i="1" l="1"/>
  <c r="U98" i="1"/>
  <c r="T98" i="1"/>
  <c r="S98" i="1"/>
  <c r="R98" i="1"/>
  <c r="Q98" i="1"/>
  <c r="P98" i="1"/>
  <c r="O98" i="1"/>
  <c r="N98" i="1"/>
  <c r="M98" i="1"/>
  <c r="L98" i="1"/>
  <c r="K98" i="1"/>
  <c r="J98" i="1"/>
  <c r="I98" i="1"/>
  <c r="H98" i="1"/>
  <c r="G98" i="1"/>
  <c r="F98" i="1"/>
  <c r="E98" i="1"/>
  <c r="D98" i="1"/>
  <c r="V90" i="1"/>
  <c r="U90" i="1"/>
  <c r="T90" i="1"/>
  <c r="S90" i="1"/>
  <c r="R90" i="1"/>
  <c r="Q90" i="1"/>
  <c r="P90" i="1"/>
  <c r="O90" i="1"/>
  <c r="N90" i="1"/>
  <c r="M90" i="1"/>
  <c r="L90" i="1"/>
  <c r="K90" i="1"/>
  <c r="J90" i="1"/>
  <c r="I90" i="1"/>
  <c r="H90" i="1"/>
  <c r="G90" i="1"/>
  <c r="F90" i="1"/>
  <c r="E90" i="1"/>
  <c r="D90" i="1"/>
  <c r="V69" i="1"/>
  <c r="U69" i="1"/>
  <c r="T69" i="1"/>
  <c r="S69" i="1"/>
  <c r="R69" i="1"/>
  <c r="Q69" i="1"/>
  <c r="P69" i="1"/>
  <c r="O69" i="1"/>
  <c r="N69" i="1"/>
  <c r="M69" i="1"/>
  <c r="L69" i="1"/>
  <c r="D69" i="1"/>
  <c r="E69" i="1" s="1"/>
  <c r="F69" i="1" s="1"/>
  <c r="G69" i="1" s="1"/>
  <c r="H69" i="1" s="1"/>
  <c r="I69" i="1" s="1"/>
  <c r="J69" i="1" s="1"/>
  <c r="K69" i="1" s="1"/>
  <c r="V68" i="1"/>
  <c r="U68" i="1"/>
  <c r="T68" i="1"/>
  <c r="S68" i="1"/>
  <c r="R68" i="1"/>
  <c r="Q68" i="1"/>
  <c r="P68" i="1"/>
  <c r="O68" i="1"/>
  <c r="N68" i="1"/>
  <c r="M68" i="1"/>
  <c r="L68" i="1"/>
  <c r="D68" i="1"/>
  <c r="E68" i="1" s="1"/>
  <c r="F68" i="1" s="1"/>
  <c r="G68" i="1" s="1"/>
  <c r="H68" i="1" s="1"/>
  <c r="I68" i="1" s="1"/>
  <c r="J68" i="1" s="1"/>
  <c r="K68" i="1" s="1"/>
  <c r="V67" i="1"/>
  <c r="U67" i="1"/>
  <c r="T67" i="1"/>
  <c r="S67" i="1"/>
  <c r="R67" i="1"/>
  <c r="Q67" i="1"/>
  <c r="P67" i="1"/>
  <c r="O67" i="1"/>
  <c r="N67" i="1"/>
  <c r="M67" i="1"/>
  <c r="L67" i="1"/>
  <c r="E67" i="1"/>
  <c r="F67" i="1" s="1"/>
  <c r="G67" i="1" s="1"/>
  <c r="H67" i="1" s="1"/>
  <c r="I67" i="1" s="1"/>
  <c r="J67" i="1" s="1"/>
  <c r="K67" i="1" s="1"/>
  <c r="D67" i="1"/>
  <c r="V66" i="1"/>
  <c r="U66" i="1"/>
  <c r="T66" i="1"/>
  <c r="S66" i="1"/>
  <c r="R66" i="1"/>
  <c r="Q66" i="1"/>
  <c r="P66" i="1"/>
  <c r="O66" i="1"/>
  <c r="N66" i="1"/>
  <c r="M66" i="1"/>
  <c r="L66" i="1"/>
  <c r="D66" i="1"/>
  <c r="E66" i="1" s="1"/>
  <c r="F66" i="1" s="1"/>
  <c r="G66" i="1" s="1"/>
  <c r="H66" i="1" s="1"/>
  <c r="I66" i="1" s="1"/>
  <c r="J66" i="1" s="1"/>
  <c r="K66" i="1" s="1"/>
  <c r="V65" i="1"/>
  <c r="U65" i="1"/>
  <c r="T65" i="1"/>
  <c r="S65" i="1"/>
  <c r="R65" i="1"/>
  <c r="Q65" i="1"/>
  <c r="P65" i="1"/>
  <c r="O65" i="1"/>
  <c r="N65" i="1"/>
  <c r="M65" i="1"/>
  <c r="L65" i="1"/>
  <c r="E65" i="1"/>
  <c r="F65" i="1" s="1"/>
  <c r="G65" i="1" s="1"/>
  <c r="H65" i="1" s="1"/>
  <c r="I65" i="1" s="1"/>
  <c r="J65" i="1" s="1"/>
  <c r="K65" i="1" s="1"/>
  <c r="D65" i="1"/>
  <c r="V64" i="1"/>
  <c r="U64" i="1"/>
  <c r="T64" i="1"/>
  <c r="S64" i="1"/>
  <c r="R64" i="1"/>
  <c r="Q64" i="1"/>
  <c r="P64" i="1"/>
  <c r="O64" i="1"/>
  <c r="N64" i="1"/>
  <c r="M64" i="1"/>
  <c r="L64" i="1"/>
  <c r="E64" i="1"/>
  <c r="F64" i="1" s="1"/>
  <c r="G64" i="1" s="1"/>
  <c r="H64" i="1" s="1"/>
  <c r="I64" i="1" s="1"/>
  <c r="J64" i="1" s="1"/>
  <c r="K64" i="1" s="1"/>
  <c r="D64" i="1"/>
  <c r="V63" i="1"/>
  <c r="U63" i="1"/>
  <c r="T63" i="1"/>
  <c r="S63" i="1"/>
  <c r="R63" i="1"/>
  <c r="Q63" i="1"/>
  <c r="P63" i="1"/>
  <c r="O63" i="1"/>
  <c r="N63" i="1"/>
  <c r="M63" i="1"/>
  <c r="L63" i="1"/>
  <c r="E63" i="1"/>
  <c r="F63" i="1" s="1"/>
  <c r="G63" i="1" s="1"/>
  <c r="H63" i="1" s="1"/>
  <c r="I63" i="1" s="1"/>
  <c r="J63" i="1" s="1"/>
  <c r="K63" i="1" s="1"/>
  <c r="D63" i="1"/>
  <c r="V62" i="1"/>
  <c r="U62" i="1"/>
  <c r="T62" i="1"/>
  <c r="S62" i="1"/>
  <c r="R62" i="1"/>
  <c r="Q62" i="1"/>
  <c r="P62" i="1"/>
  <c r="O62" i="1"/>
  <c r="N62" i="1"/>
  <c r="M62" i="1"/>
  <c r="L62" i="1"/>
  <c r="D62" i="1"/>
  <c r="E62" i="1" s="1"/>
  <c r="F62" i="1" s="1"/>
  <c r="G62" i="1" s="1"/>
  <c r="H62" i="1" s="1"/>
  <c r="I62" i="1" s="1"/>
  <c r="J62" i="1" s="1"/>
  <c r="K62" i="1" s="1"/>
  <c r="V61" i="1"/>
  <c r="U61" i="1"/>
  <c r="T61" i="1"/>
  <c r="S61" i="1"/>
  <c r="R61" i="1"/>
  <c r="Q61" i="1"/>
  <c r="P61" i="1"/>
  <c r="O61" i="1"/>
  <c r="N61" i="1"/>
  <c r="M61" i="1"/>
  <c r="L61" i="1"/>
  <c r="D61" i="1"/>
  <c r="E61" i="1" s="1"/>
  <c r="F61" i="1" s="1"/>
  <c r="G61" i="1" s="1"/>
  <c r="H61" i="1" s="1"/>
  <c r="I61" i="1" s="1"/>
  <c r="J61" i="1" s="1"/>
  <c r="K61" i="1" s="1"/>
  <c r="V60" i="1"/>
  <c r="U60" i="1"/>
  <c r="T60" i="1"/>
  <c r="S60" i="1"/>
  <c r="R60" i="1"/>
  <c r="Q60" i="1"/>
  <c r="P60" i="1"/>
  <c r="O60" i="1"/>
  <c r="N60" i="1"/>
  <c r="M60" i="1"/>
  <c r="L60" i="1"/>
  <c r="D60" i="1"/>
  <c r="E60" i="1" s="1"/>
  <c r="F60" i="1" s="1"/>
  <c r="G60" i="1" s="1"/>
  <c r="H60" i="1" s="1"/>
  <c r="I60" i="1" s="1"/>
  <c r="J60" i="1" s="1"/>
  <c r="K60" i="1" s="1"/>
  <c r="V59" i="1"/>
  <c r="U59" i="1"/>
  <c r="T59" i="1"/>
  <c r="S59" i="1"/>
  <c r="R59" i="1"/>
  <c r="Q59" i="1"/>
  <c r="P59" i="1"/>
  <c r="O59" i="1"/>
  <c r="N59" i="1"/>
  <c r="M59" i="1"/>
  <c r="L59" i="1"/>
  <c r="E59" i="1"/>
  <c r="F59" i="1" s="1"/>
  <c r="G59" i="1" s="1"/>
  <c r="H59" i="1" s="1"/>
  <c r="I59" i="1" s="1"/>
  <c r="J59" i="1" s="1"/>
  <c r="K59" i="1" s="1"/>
  <c r="D59" i="1"/>
  <c r="V58" i="1"/>
  <c r="U58" i="1"/>
  <c r="T58" i="1"/>
  <c r="S58" i="1"/>
  <c r="R58" i="1"/>
  <c r="Q58" i="1"/>
  <c r="P58" i="1"/>
  <c r="O58" i="1"/>
  <c r="N58" i="1"/>
  <c r="M58" i="1"/>
  <c r="L58" i="1"/>
  <c r="E58" i="1"/>
  <c r="F58" i="1" s="1"/>
  <c r="G58" i="1" s="1"/>
  <c r="H58" i="1" s="1"/>
  <c r="I58" i="1" s="1"/>
  <c r="J58" i="1" s="1"/>
  <c r="K58" i="1" s="1"/>
  <c r="D58" i="1"/>
  <c r="L28" i="1"/>
  <c r="K28" i="1"/>
  <c r="J28" i="1"/>
  <c r="I28" i="1"/>
  <c r="L27" i="1"/>
  <c r="K27" i="1"/>
  <c r="J27" i="1"/>
  <c r="N27" i="1" s="1"/>
  <c r="I27" i="1"/>
  <c r="L26" i="1"/>
  <c r="K26" i="1"/>
  <c r="J26" i="1"/>
  <c r="I26" i="1"/>
  <c r="L25" i="1"/>
  <c r="K25" i="1"/>
  <c r="J25" i="1"/>
  <c r="I25" i="1"/>
  <c r="L24" i="1"/>
  <c r="K24" i="1"/>
  <c r="J24" i="1"/>
  <c r="I24" i="1"/>
  <c r="L23" i="1"/>
  <c r="K23" i="1"/>
  <c r="J23" i="1"/>
  <c r="I23" i="1"/>
  <c r="M23" i="1" l="1"/>
  <c r="M27" i="1"/>
  <c r="F27" i="1" s="1"/>
  <c r="N25" i="1"/>
  <c r="N26" i="1"/>
  <c r="N28" i="1"/>
  <c r="N24" i="1"/>
  <c r="M26" i="1"/>
  <c r="F26" i="1" s="1"/>
  <c r="M28" i="1"/>
  <c r="F28" i="1" s="1"/>
  <c r="E27" i="1"/>
  <c r="M24" i="1"/>
  <c r="M25" i="1"/>
  <c r="N23" i="1"/>
  <c r="F23" i="1" s="1"/>
  <c r="E26" i="1" l="1"/>
  <c r="E23" i="1"/>
  <c r="E28" i="1"/>
  <c r="E25" i="1"/>
  <c r="F25" i="1"/>
  <c r="E24" i="1"/>
  <c r="F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78233185-B514-4E56-AF19-C9902A3C5FA9}">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6132142C-F0F8-4FD1-9746-F13A5B4F94E7}">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<sst xmlns="http://schemas.openxmlformats.org/spreadsheetml/2006/main" count="720" uniqueCount="216">
  <si>
    <t>EN-DC configuration</t>
  </si>
  <si>
    <t>DC_11A_n78A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</si>
  <si>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</si>
  <si>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</si>
  <si>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</si>
  <si>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</si>
  <si>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</si>
  <si>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</si>
  <si>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</si>
  <si>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</si>
  <si>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DC_11_n78</t>
  </si>
  <si>
    <t>E-UTRA Band 1, 3, 18, 19, 28, 34, 65</t>
  </si>
  <si>
    <t>FDL_low</t>
  </si>
  <si>
    <t>-</t>
  </si>
  <si>
    <t>FDL_high</t>
  </si>
  <si>
    <t>Frequency range</t>
  </si>
  <si>
    <t>2. Calculation of possible range where IM products could apply</t>
  </si>
  <si>
    <t>E-UTRA Band 11</t>
  </si>
  <si>
    <t>NR FR1 Band n78</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</si>
  <si>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</si>
  <si>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</si>
  <si>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</si>
  <si>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</si>
  <si>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</si>
  <si>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</si>
  <si>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</si>
  <si>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</si>
  <si>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</si>
  <si>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</si>
  <si>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</si>
  <si>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</si>
  <si>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</si>
  <si>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</si>
  <si>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</si>
  <si>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</si>
  <si>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</si>
  <si>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</si>
  <si>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</si>
  <si>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</si>
  <si>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</si>
  <si>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</si>
  <si>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</si>
  <si>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</si>
  <si>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</si>
  <si>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</si>
  <si>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</si>
  <si>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</si>
  <si>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</si>
  <si>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</si>
  <si>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</si>
  <si>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</si>
  <si>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</si>
  <si>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</si>
  <si>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</si>
  <si>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</si>
  <si>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</si>
  <si>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</si>
  <si>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</si>
  <si>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</si>
  <si>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</si>
  <si>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</si>
  <si>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</si>
  <si>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</si>
  <si>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</si>
  <si>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</si>
  <si>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</si>
  <si>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</si>
  <si>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</si>
  <si>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</si>
  <si>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</si>
  <si>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</si>
  <si>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</si>
  <si>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</si>
  <si>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</si>
  <si>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IMD2 product 1</t>
  </si>
  <si>
    <t>E-UTRA Band 3</t>
  </si>
  <si>
    <t>1852,1</t>
  </si>
  <si>
    <t>1880</t>
  </si>
  <si>
    <t>E-UTRA Band 18</t>
  </si>
  <si>
    <t>860</t>
  </si>
  <si>
    <t>875</t>
  </si>
  <si>
    <t>IMD3 product 1</t>
  </si>
  <si>
    <t>E-UTRA Band 19</t>
  </si>
  <si>
    <t>890</t>
  </si>
  <si>
    <t>E-UTRA Band 28</t>
  </si>
  <si>
    <t>758</t>
  </si>
  <si>
    <t>803</t>
  </si>
  <si>
    <t>E-UTRA Band 34</t>
  </si>
  <si>
    <t>2010</t>
  </si>
  <si>
    <t>2025</t>
  </si>
  <si>
    <t>E-UTRA Band 65</t>
  </si>
  <si>
    <t>2200</t>
  </si>
  <si>
    <t/>
  </si>
  <si>
    <t>n/a</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</si>
  <si>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</si>
  <si>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</si>
  <si>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</si>
  <si>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</si>
  <si>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</si>
  <si>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</si>
  <si>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</si>
  <si>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</si>
  <si>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</si>
  <si>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</si>
  <si>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t>
  </si>
  <si>
    <t>18</t>
  </si>
  <si>
    <t>19</t>
  </si>
  <si>
    <t>28</t>
  </si>
  <si>
    <t>34</t>
  </si>
  <si>
    <t>65</t>
  </si>
  <si>
    <t>1884.5-1915.7</t>
  </si>
  <si>
    <t>11</t>
  </si>
  <si>
    <t>n78</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</si>
  <si>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</si>
  <si>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</si>
  <si>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</si>
  <si>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</si>
  <si>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</si>
  <si>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</si>
  <si>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</si>
  <si>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</si>
  <si>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</si>
  <si>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</si>
  <si>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</si>
  <si>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</si>
  <si>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</si>
  <si>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</si>
  <si>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</si>
  <si>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</si>
  <si>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</si>
  <si>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</si>
  <si>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</si>
  <si>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</si>
  <si>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</si>
  <si>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</si>
  <si>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</si>
  <si>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TP#1</t>
  </si>
  <si>
    <t>Type of IM product</t>
  </si>
  <si>
    <t>IMD2 product 1
|fx - fy|</t>
  </si>
  <si>
    <t>IMD3 product 1
|2 *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</si>
  <si>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</si>
  <si>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</si>
  <si>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</si>
  <si>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</si>
  <si>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Protected NR Bands</t>
  </si>
  <si>
    <t>Protected other frequency range</t>
  </si>
  <si>
    <t>BAND X</t>
  </si>
  <si>
    <t>Band X frequency range (Low,Mid,High) 
or center frequency of specific carrier [MHz]</t>
  </si>
  <si>
    <t>LOW</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</si>
  <si>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</si>
  <si>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</si>
  <si>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</si>
  <si>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</si>
  <si>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</si>
  <si>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</si>
  <si>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</si>
  <si>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Band X RB allocation (LCRB @ RBstart)</t>
  </si>
  <si>
    <t>1@0</t>
  </si>
  <si>
    <t>Band X frequency, fx [MHz]
 for selected RB allocation (Note 1)</t>
  </si>
  <si>
    <t>BAND Y</t>
  </si>
  <si>
    <t>Band Y frequency range (Low,Mid,High) 
or center frequency of specific carrier [MHz]</t>
  </si>
  <si>
    <t>MID</t>
  </si>
  <si>
    <t>HIGH</t>
  </si>
  <si>
    <t>3686,43</t>
  </si>
  <si>
    <t>3494,94</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</si>
  <si>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</si>
  <si>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</si>
  <si>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</si>
  <si>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</si>
  <si>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</si>
  <si>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</si>
  <si>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184</t>
  </si>
  <si>
    <t>63</t>
  </si>
  <si>
    <t>104</t>
  </si>
  <si>
    <t>75</t>
  </si>
  <si>
    <t>Band Y RB allocation (LCRB @ RBstart)</t>
  </si>
  <si>
    <t>1@184</t>
  </si>
  <si>
    <t>1@63</t>
  </si>
  <si>
    <t>1@104</t>
  </si>
  <si>
    <t>1@75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</si>
  <si>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</si>
  <si>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</si>
  <si>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</si>
  <si>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</si>
  <si>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</si>
  <si>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</si>
  <si>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</si>
  <si>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</si>
  <si>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</si>
  <si>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</si>
  <si>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</si>
  <si>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</si>
  <si>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</si>
  <si>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</si>
  <si>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</si>
  <si>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</si>
  <si>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</si>
  <si>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</si>
  <si>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</si>
  <si>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</si>
  <si>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</si>
  <si>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</si>
  <si>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</si>
  <si>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</si>
  <si>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</si>
  <si>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DC_11A_n78A Configuration</t>
  </si>
  <si>
    <t>Low</t>
  </si>
  <si>
    <t>Mid</t>
  </si>
  <si>
    <t>10/50</t>
  </si>
  <si>
    <t>100/273</t>
  </si>
  <si>
    <t>QPSK/CP-OFDM QPSK</t>
  </si>
  <si>
    <t>NA</t>
  </si>
  <si>
    <t>QPSK / CP-OFDM QPSK</t>
  </si>
  <si>
    <t>High</t>
  </si>
  <si>
    <t xml:space="preserve">Note X:	Test Point ID 5 for  have the centre carrier frequency of 3686,43 MHz in Band n78 (NR ARFCN=645762). Test Point ID 6 for  have the centre carrier frequency of 3494,94 MHz in Band n78 (NR ARFCN=632996). </t>
  </si>
  <si>
    <t>NOTE 3:	Applicable when co-existence with PHS system operating in 1884.5 - 1915.7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</si>
</sst>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4">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8" fillId="0" borderId="0" xfId="1" applyFont="1" applyAlignment="1">
      <alignment horizontal="center" vertical="center" wrapText="1"/>
    </xf>
    <xf numFmtId="0" fontId="9" fillId="0" borderId="13" xfId="1" applyFont="1" applyBorder="1" applyAlignment="1">
      <alignment horizontal="center" vertical="center" wrapText="1"/>
    </xf>
    <xf numFmtId="164"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2" xfId="1" applyFont="1" applyBorder="1" applyAlignment="1">
      <alignment horizontal="center" vertical="center"/>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4"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cellXfs>
  <cellStyles count="2">
    <cellStyle name="Normal" xfId="0" builtinId="0"/>
    <cellStyle name="Normal 2" xfId="1" xr:uid="{E516E83B-8E0B-4459-92C7-CD51F80F9B53}"/>
  </cellStyles>
  <dxfs count="24">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4DD87-F078-43A2-B6D9-2A83F8B05964}">
  <sheetPr codeName="Sheet2"/>
  <dimension ref="A1:X122"/>
  <sheetViews>
    <sheetView tabSelected="1" zoomScale="80" zoomScaleNormal="80" workbookViewId="0">
      <selection activeCell="J9" sqref="J9"/>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22" width="13" style="16" customWidth="1"/>
    <col min="23" max="24" width="5.42578125" style="16"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15" ht="15.75" thickBot="1" x14ac:dyDescent="0.3"/>
    <row r="2" spans="1:15" ht="21.75" thickBot="1" x14ac:dyDescent="0.3">
      <c r="A2" s="92" t="s">
        <v>0</v>
      </c>
      <c r="B2" s="93"/>
      <c r="C2" s="2" t="s">
        <v>1</v>
      </c>
      <c r="D2" s="3"/>
      <c r="E2" s="3"/>
      <c r="F2" s="3"/>
    </row>
    <row r="3" spans="1:15" ht="18.75" x14ac:dyDescent="0.25">
      <c r="B3" s="3"/>
      <c r="C3" s="3"/>
      <c r="D3" s="3"/>
      <c r="E3" s="3"/>
      <c r="F3" s="3"/>
    </row>
    <row r="4" spans="1:15" ht="18.75" x14ac:dyDescent="0.25">
      <c r="A4" s="94" t="s">
        <v>2</v>
      </c>
      <c r="B4" s="94"/>
      <c r="C4" s="94"/>
      <c r="D4" s="94"/>
      <c r="E4" s="94"/>
      <c r="F4" s="94"/>
      <c r="G4" s="94"/>
      <c r="H4" s="94"/>
      <c r="I4" s="94"/>
      <c r="J4" s="94"/>
      <c r="K4" s="94"/>
      <c r="L4" s="94"/>
      <c r="M4" s="94"/>
      <c r="N4" s="94"/>
      <c r="O4" s="4"/>
    </row>
    <row r="5" spans="1:15" ht="15.75" thickBot="1" x14ac:dyDescent="0.3"/>
    <row r="6" spans="1:15" ht="15.75" customHeight="1" thickBot="1" x14ac:dyDescent="0.3">
      <c r="B6" s="95" t="s">
        <v>3</v>
      </c>
      <c r="C6" s="97" t="s">
        <v>4</v>
      </c>
      <c r="D6" s="98"/>
      <c r="E6" s="98"/>
      <c r="F6" s="98"/>
      <c r="G6" s="98"/>
      <c r="H6" s="98"/>
      <c r="I6" s="99"/>
      <c r="J6" s="5"/>
    </row>
    <row r="7" spans="1:15" ht="24.75" customHeight="1" thickBot="1" x14ac:dyDescent="0.3">
      <c r="B7" s="96"/>
      <c r="C7" s="6" t="s">
        <v>5</v>
      </c>
      <c r="D7" s="97" t="s">
        <v>6</v>
      </c>
      <c r="E7" s="98"/>
      <c r="F7" s="99"/>
      <c r="G7" s="6" t="s">
        <v>7</v>
      </c>
      <c r="H7" s="6" t="s">
        <v>8</v>
      </c>
      <c r="I7" s="7" t="s">
        <v>9</v>
      </c>
    </row>
    <row r="8" spans="1:15" ht="44.25" customHeight="1" thickBot="1" x14ac:dyDescent="0.3">
      <c r="B8" s="8" t="s">
        <v>10</v>
      </c>
      <c r="C8" s="9" t="s">
        <v>11</v>
      </c>
      <c r="D8" s="10" t="s">
        <v>12</v>
      </c>
      <c r="E8" s="10" t="s">
        <v>13</v>
      </c>
      <c r="F8" s="10" t="s">
        <v>14</v>
      </c>
      <c r="G8" s="10">
        <v>-50</v>
      </c>
      <c r="H8" s="11">
        <v>1</v>
      </c>
      <c r="I8" s="11"/>
    </row>
    <row r="9" spans="1:15" ht="15.75" thickBot="1" x14ac:dyDescent="0.3">
      <c r="B9" s="12"/>
      <c r="C9" s="13" t="s">
        <v>15</v>
      </c>
      <c r="D9" s="14">
        <v>945</v>
      </c>
      <c r="E9" s="14" t="s">
        <v>13</v>
      </c>
      <c r="F9" s="14">
        <v>960</v>
      </c>
      <c r="G9" s="14">
        <v>-50</v>
      </c>
      <c r="H9" s="15">
        <v>1</v>
      </c>
      <c r="I9" s="15"/>
    </row>
    <row r="10" spans="1:15" ht="27.75" customHeight="1" thickBot="1" x14ac:dyDescent="0.3">
      <c r="B10" s="12"/>
      <c r="C10" s="13" t="s">
        <v>15</v>
      </c>
      <c r="D10" s="14">
        <v>1884.5</v>
      </c>
      <c r="E10" s="14" t="s">
        <v>13</v>
      </c>
      <c r="F10" s="14">
        <v>1915.7</v>
      </c>
      <c r="G10" s="14">
        <v>-41</v>
      </c>
      <c r="H10" s="15">
        <v>0.3</v>
      </c>
      <c r="I10" s="15">
        <v>3</v>
      </c>
    </row>
    <row r="11" spans="1:15" ht="35.25" customHeight="1" thickBot="1" x14ac:dyDescent="0.3">
      <c r="B11" s="12"/>
      <c r="C11" s="13" t="s">
        <v>15</v>
      </c>
      <c r="D11" s="14">
        <v>2545</v>
      </c>
      <c r="E11" s="14" t="s">
        <v>13</v>
      </c>
      <c r="F11" s="14">
        <v>2575</v>
      </c>
      <c r="G11" s="14">
        <v>-50</v>
      </c>
      <c r="H11" s="15">
        <v>1</v>
      </c>
      <c r="I11" s="15"/>
    </row>
    <row r="12" spans="1:15" ht="15.75" thickBot="1" x14ac:dyDescent="0.3">
      <c r="B12" s="12"/>
      <c r="C12" s="13" t="s">
        <v>15</v>
      </c>
      <c r="D12" s="14">
        <v>2595</v>
      </c>
      <c r="E12" s="14" t="s">
        <v>13</v>
      </c>
      <c r="F12" s="14">
        <v>2645</v>
      </c>
      <c r="G12" s="14">
        <v>-50</v>
      </c>
      <c r="H12" s="15">
        <v>1</v>
      </c>
      <c r="I12" s="15"/>
    </row>
    <row r="13" spans="1:15" ht="18.75" customHeight="1" thickBot="1" x14ac:dyDescent="0.3">
      <c r="B13" s="89" t="s">
        <v>215</v>
      </c>
      <c r="C13" s="90"/>
      <c r="D13" s="90"/>
      <c r="E13" s="90"/>
      <c r="F13" s="90"/>
      <c r="G13" s="90"/>
      <c r="H13" s="90"/>
      <c r="I13" s="91"/>
      <c r="J13" s="17"/>
    </row>
    <row r="14" spans="1:15" x14ac:dyDescent="0.25">
      <c r="B14" s="17"/>
      <c r="C14" s="17"/>
      <c r="D14" s="17"/>
      <c r="E14" s="17"/>
      <c r="F14" s="17"/>
      <c r="G14" s="17"/>
      <c r="H14" s="17"/>
      <c r="I14" s="17"/>
      <c r="J14" s="17"/>
    </row>
    <row r="15" spans="1:15" x14ac:dyDescent="0.25">
      <c r="B15" s="18"/>
      <c r="C15" s="19"/>
      <c r="D15" s="20"/>
      <c r="E15" s="21"/>
      <c r="F15" s="22"/>
      <c r="G15" s="22"/>
      <c r="H15" s="21"/>
      <c r="I15" s="23"/>
      <c r="J15" s="23"/>
    </row>
    <row r="16" spans="1:15" ht="18.75" x14ac:dyDescent="0.25">
      <c r="A16" s="101" t="s">
        <v>16</v>
      </c>
      <c r="B16" s="101"/>
      <c r="C16" s="101"/>
      <c r="D16" s="101"/>
      <c r="E16" s="101"/>
      <c r="F16" s="101"/>
      <c r="G16" s="101"/>
      <c r="H16" s="101"/>
      <c r="I16" s="101"/>
      <c r="J16" s="101"/>
      <c r="K16" s="101"/>
      <c r="L16" s="101"/>
      <c r="M16" s="101"/>
      <c r="N16" s="101"/>
      <c r="O16" s="4"/>
    </row>
    <row r="17" spans="1:22" ht="18.75" x14ac:dyDescent="0.25">
      <c r="A17" s="4"/>
      <c r="B17" s="4"/>
      <c r="C17" s="4"/>
      <c r="D17" s="4"/>
      <c r="E17" s="4"/>
      <c r="F17" s="4"/>
      <c r="G17" s="4"/>
      <c r="H17" s="4"/>
      <c r="I17" s="4"/>
      <c r="J17" s="4"/>
      <c r="K17" s="4"/>
      <c r="L17" s="4"/>
      <c r="M17" s="4"/>
      <c r="N17" s="4"/>
      <c r="O17" s="4"/>
    </row>
    <row r="18" spans="1:22" ht="18.75" x14ac:dyDescent="0.25">
      <c r="B18" s="102" t="s">
        <v>17</v>
      </c>
      <c r="C18" s="103"/>
      <c r="D18" s="102" t="s">
        <v>18</v>
      </c>
      <c r="E18" s="103"/>
      <c r="H18" s="24"/>
      <c r="I18" s="104" t="s">
        <v>19</v>
      </c>
      <c r="J18" s="104"/>
      <c r="K18" s="104"/>
      <c r="L18" s="104"/>
      <c r="M18" s="104"/>
      <c r="N18" s="104"/>
      <c r="O18" s="4"/>
      <c r="P18" s="4"/>
      <c r="Q18" s="4"/>
    </row>
    <row r="19" spans="1:22" ht="18.75" x14ac:dyDescent="0.25">
      <c r="B19" s="25" t="s">
        <v>20</v>
      </c>
      <c r="C19" s="25" t="s">
        <v>21</v>
      </c>
      <c r="D19" s="25" t="s">
        <v>22</v>
      </c>
      <c r="E19" s="25" t="s">
        <v>23</v>
      </c>
      <c r="G19" s="24"/>
      <c r="H19" s="24"/>
      <c r="I19" s="26" t="s">
        <v>24</v>
      </c>
      <c r="J19" s="26" t="s">
        <v>25</v>
      </c>
      <c r="K19" s="26" t="s">
        <v>26</v>
      </c>
      <c r="L19" s="26" t="s">
        <v>27</v>
      </c>
      <c r="M19" s="27" t="s">
        <v>28</v>
      </c>
      <c r="N19" s="27" t="s">
        <v>29</v>
      </c>
      <c r="O19" s="4"/>
      <c r="S19" s="1"/>
      <c r="T19" s="1"/>
      <c r="U19" s="1"/>
      <c r="V19" s="1"/>
    </row>
    <row r="20" spans="1:22" ht="27" customHeight="1" x14ac:dyDescent="0.25">
      <c r="B20" s="28">
        <v>1427.9</v>
      </c>
      <c r="C20" s="28">
        <v>1447.9</v>
      </c>
      <c r="D20" s="28">
        <v>3300</v>
      </c>
      <c r="E20" s="28">
        <v>3800</v>
      </c>
      <c r="G20" s="24"/>
      <c r="H20" s="29" t="s">
        <v>30</v>
      </c>
      <c r="I20" s="30" t="s">
        <v>31</v>
      </c>
      <c r="J20" s="30" t="s">
        <v>32</v>
      </c>
      <c r="K20" s="30" t="s">
        <v>33</v>
      </c>
      <c r="L20" s="30" t="s">
        <v>34</v>
      </c>
      <c r="M20" s="31" t="s">
        <v>35</v>
      </c>
      <c r="N20" s="31" t="s">
        <v>36</v>
      </c>
      <c r="S20" s="1"/>
      <c r="T20" s="1"/>
      <c r="U20" s="1"/>
      <c r="V20" s="1"/>
    </row>
    <row r="21" spans="1:22" x14ac:dyDescent="0.25">
      <c r="H21" s="29" t="s">
        <v>37</v>
      </c>
      <c r="I21" s="28">
        <v>1427.9</v>
      </c>
      <c r="J21" s="28">
        <v>1427.9</v>
      </c>
      <c r="K21" s="28">
        <v>1447.9</v>
      </c>
      <c r="L21" s="28">
        <v>1447.9</v>
      </c>
      <c r="M21" s="32"/>
      <c r="N21" s="33"/>
    </row>
    <row r="22" spans="1:22" x14ac:dyDescent="0.25">
      <c r="B22" s="26" t="s">
        <v>38</v>
      </c>
      <c r="C22" s="105" t="s">
        <v>39</v>
      </c>
      <c r="D22" s="105"/>
      <c r="E22" s="26" t="s">
        <v>40</v>
      </c>
      <c r="F22" s="26" t="s">
        <v>41</v>
      </c>
      <c r="H22" s="29" t="s">
        <v>42</v>
      </c>
      <c r="I22" s="28">
        <v>3300</v>
      </c>
      <c r="J22" s="28">
        <v>3800</v>
      </c>
      <c r="K22" s="28">
        <v>3300</v>
      </c>
      <c r="L22" s="28">
        <v>3800</v>
      </c>
      <c r="M22" s="33"/>
      <c r="N22" s="33"/>
    </row>
    <row r="23" spans="1:22" x14ac:dyDescent="0.25">
      <c r="B23" s="29" t="s">
        <v>43</v>
      </c>
      <c r="C23" s="29" t="s">
        <v>44</v>
      </c>
      <c r="D23" s="29" t="s">
        <v>45</v>
      </c>
      <c r="E23" s="34">
        <f t="shared" ref="E23:E28" si="0">IF(AND(M23&lt;0,N23&gt;0),0,MIN(ABS(M23),ABS(N23)))</f>
        <v>1852.1</v>
      </c>
      <c r="F23" s="34">
        <f t="shared" ref="F23:F28" si="1">MAX(ABS(M23),ABS(N23))</f>
        <v>2372.1</v>
      </c>
      <c r="H23" s="29" t="s">
        <v>46</v>
      </c>
      <c r="I23" s="28">
        <f>I$21-I$22</f>
        <v>-1872.1</v>
      </c>
      <c r="J23" s="28">
        <f>J$21-J$22</f>
        <v>-2372.1</v>
      </c>
      <c r="K23" s="28">
        <f>K$21-K$22</f>
        <v>-1852.1</v>
      </c>
      <c r="L23" s="28">
        <f>L$21-L$22</f>
        <v>-2352.1</v>
      </c>
      <c r="M23" s="35">
        <f t="shared" ref="M23:M28" si="2">MIN(I23:L23)</f>
        <v>-2372.1</v>
      </c>
      <c r="N23" s="35">
        <f t="shared" ref="N23:N28" si="3">MAX(I23:L23)</f>
        <v>-1852.1</v>
      </c>
    </row>
    <row r="24" spans="1:22" x14ac:dyDescent="0.25">
      <c r="B24" s="29" t="s">
        <v>47</v>
      </c>
      <c r="C24" s="29" t="s">
        <v>48</v>
      </c>
      <c r="D24" s="29" t="s">
        <v>49</v>
      </c>
      <c r="E24" s="34">
        <f t="shared" si="0"/>
        <v>4727.8999999999996</v>
      </c>
      <c r="F24" s="34">
        <f t="shared" si="1"/>
        <v>5247.9</v>
      </c>
      <c r="H24" s="29" t="s">
        <v>50</v>
      </c>
      <c r="I24" s="28">
        <f>I$21+I$22</f>
        <v>4727.8999999999996</v>
      </c>
      <c r="J24" s="28">
        <f>J$21+J$22</f>
        <v>5227.8999999999996</v>
      </c>
      <c r="K24" s="28">
        <f>K$21+K$22</f>
        <v>4747.8999999999996</v>
      </c>
      <c r="L24" s="28">
        <f>L$21+L$22</f>
        <v>5247.9</v>
      </c>
      <c r="M24" s="35">
        <f t="shared" si="2"/>
        <v>4727.8999999999996</v>
      </c>
      <c r="N24" s="35">
        <f t="shared" si="3"/>
        <v>5247.9</v>
      </c>
    </row>
    <row r="25" spans="1:22" ht="22.5" x14ac:dyDescent="0.25">
      <c r="B25" s="29" t="s">
        <v>51</v>
      </c>
      <c r="C25" s="29" t="s">
        <v>52</v>
      </c>
      <c r="D25" s="29" t="s">
        <v>53</v>
      </c>
      <c r="E25" s="34">
        <f t="shared" si="0"/>
        <v>404.19999999999982</v>
      </c>
      <c r="F25" s="34">
        <f t="shared" si="1"/>
        <v>944.19999999999982</v>
      </c>
      <c r="H25" s="29" t="s">
        <v>54</v>
      </c>
      <c r="I25" s="28">
        <f>2*I$21-I$22</f>
        <v>-444.19999999999982</v>
      </c>
      <c r="J25" s="28">
        <f>2*J$21-J$22</f>
        <v>-944.19999999999982</v>
      </c>
      <c r="K25" s="28">
        <f>2*K$21-K$22</f>
        <v>-404.19999999999982</v>
      </c>
      <c r="L25" s="28">
        <f>2*L$21-L$22</f>
        <v>-904.19999999999982</v>
      </c>
      <c r="M25" s="35">
        <f t="shared" si="2"/>
        <v>-944.19999999999982</v>
      </c>
      <c r="N25" s="35">
        <f t="shared" si="3"/>
        <v>-404.19999999999982</v>
      </c>
    </row>
    <row r="26" spans="1:22" ht="22.5" x14ac:dyDescent="0.25">
      <c r="B26" s="29" t="s">
        <v>55</v>
      </c>
      <c r="C26" s="29" t="s">
        <v>56</v>
      </c>
      <c r="D26" s="29" t="s">
        <v>57</v>
      </c>
      <c r="E26" s="34">
        <f t="shared" si="0"/>
        <v>5152.1000000000004</v>
      </c>
      <c r="F26" s="34">
        <f t="shared" si="1"/>
        <v>6172.1</v>
      </c>
      <c r="H26" s="29" t="s">
        <v>58</v>
      </c>
      <c r="I26" s="28">
        <f>2*I$22-I$21</f>
        <v>5172.1000000000004</v>
      </c>
      <c r="J26" s="28">
        <f>2*J$22-J$21</f>
        <v>6172.1</v>
      </c>
      <c r="K26" s="28">
        <f>2*K$22-K$21</f>
        <v>5152.1000000000004</v>
      </c>
      <c r="L26" s="28">
        <f>2*L$22-L$21</f>
        <v>6152.1</v>
      </c>
      <c r="M26" s="35">
        <f t="shared" si="2"/>
        <v>5152.1000000000004</v>
      </c>
      <c r="N26" s="35">
        <f t="shared" si="3"/>
        <v>6172.1</v>
      </c>
    </row>
    <row r="27" spans="1:22" ht="22.5" x14ac:dyDescent="0.25">
      <c r="B27" s="29" t="s">
        <v>59</v>
      </c>
      <c r="C27" s="29" t="s">
        <v>60</v>
      </c>
      <c r="D27" s="29" t="s">
        <v>61</v>
      </c>
      <c r="E27" s="34">
        <f t="shared" si="0"/>
        <v>6155.8</v>
      </c>
      <c r="F27" s="34">
        <f t="shared" si="1"/>
        <v>6695.8</v>
      </c>
      <c r="H27" s="29" t="s">
        <v>62</v>
      </c>
      <c r="I27" s="28">
        <f>2*I$21+I$22</f>
        <v>6155.8</v>
      </c>
      <c r="J27" s="28">
        <f>2*J$21+J$22</f>
        <v>6655.8</v>
      </c>
      <c r="K27" s="28">
        <f>2*K$21+K$22</f>
        <v>6195.8</v>
      </c>
      <c r="L27" s="28">
        <f>2*L$21+L$22</f>
        <v>6695.8</v>
      </c>
      <c r="M27" s="35">
        <f t="shared" si="2"/>
        <v>6155.8</v>
      </c>
      <c r="N27" s="35">
        <f t="shared" si="3"/>
        <v>6695.8</v>
      </c>
    </row>
    <row r="28" spans="1:22" ht="22.5" x14ac:dyDescent="0.25">
      <c r="B28" s="29" t="s">
        <v>63</v>
      </c>
      <c r="C28" s="29" t="s">
        <v>64</v>
      </c>
      <c r="D28" s="29" t="s">
        <v>65</v>
      </c>
      <c r="E28" s="34">
        <f t="shared" si="0"/>
        <v>8027.9</v>
      </c>
      <c r="F28" s="34">
        <f t="shared" si="1"/>
        <v>9047.9</v>
      </c>
      <c r="H28" s="29" t="s">
        <v>66</v>
      </c>
      <c r="I28" s="28">
        <f>2*I$22+I$21</f>
        <v>8027.9</v>
      </c>
      <c r="J28" s="28">
        <f>2*J$22+J$21</f>
        <v>9027.9</v>
      </c>
      <c r="K28" s="28">
        <f>2*K$22+K$21</f>
        <v>8047.9</v>
      </c>
      <c r="L28" s="28">
        <f>2*L$22+L$21</f>
        <v>9047.9</v>
      </c>
      <c r="M28" s="35">
        <f t="shared" si="2"/>
        <v>8027.9</v>
      </c>
      <c r="N28" s="35">
        <f t="shared" si="3"/>
        <v>9047.9</v>
      </c>
    </row>
    <row r="31" spans="1:22" ht="18.75" x14ac:dyDescent="0.25">
      <c r="A31" s="94" t="s">
        <v>67</v>
      </c>
      <c r="B31" s="94"/>
      <c r="C31" s="94"/>
      <c r="D31" s="94"/>
      <c r="E31" s="94"/>
      <c r="F31" s="94"/>
      <c r="G31" s="94"/>
      <c r="H31" s="94"/>
      <c r="I31" s="94"/>
      <c r="J31" s="94"/>
      <c r="K31" s="94"/>
      <c r="L31" s="94"/>
      <c r="M31" s="94"/>
      <c r="N31" s="94"/>
      <c r="O31" s="4"/>
    </row>
    <row r="32" spans="1:22" ht="19.5" customHeight="1" x14ac:dyDescent="0.25">
      <c r="A32" s="106" t="s">
        <v>68</v>
      </c>
      <c r="B32" s="107"/>
      <c r="C32" s="107"/>
      <c r="D32" s="107"/>
      <c r="E32" s="107"/>
      <c r="F32" s="107"/>
      <c r="G32" s="107"/>
      <c r="H32" s="107"/>
      <c r="I32" s="107"/>
      <c r="J32" s="107"/>
      <c r="K32" s="107"/>
      <c r="L32" s="107"/>
      <c r="M32" s="107"/>
      <c r="N32" s="108"/>
    </row>
    <row r="34" spans="2:20" ht="15.75" customHeight="1" x14ac:dyDescent="0.25">
      <c r="B34" s="109" t="s">
        <v>69</v>
      </c>
      <c r="C34" s="109" t="s">
        <v>4</v>
      </c>
      <c r="D34" s="109"/>
      <c r="E34" s="109"/>
      <c r="F34" s="109"/>
      <c r="G34" s="109"/>
      <c r="H34" s="109"/>
      <c r="I34" s="109"/>
      <c r="J34" s="109"/>
      <c r="K34" s="109"/>
      <c r="L34" s="109"/>
      <c r="M34" s="109"/>
    </row>
    <row r="35" spans="2:20" ht="24" x14ac:dyDescent="0.25">
      <c r="B35" s="109"/>
      <c r="C35" s="36" t="s">
        <v>5</v>
      </c>
      <c r="D35" s="110" t="s">
        <v>6</v>
      </c>
      <c r="E35" s="110"/>
      <c r="F35" s="110"/>
      <c r="G35" s="36" t="s">
        <v>7</v>
      </c>
      <c r="H35" s="36" t="s">
        <v>8</v>
      </c>
      <c r="I35" s="37" t="s">
        <v>9</v>
      </c>
      <c r="J35" s="109" t="s">
        <v>70</v>
      </c>
      <c r="K35" s="109"/>
      <c r="L35" s="109"/>
      <c r="M35" s="109"/>
    </row>
    <row r="36" spans="2:20" x14ac:dyDescent="0.25">
      <c r="B36" s="100" t="s">
        <v>1</v>
      </c>
      <c r="C36" s="38" t="s">
        <v>71</v>
      </c>
      <c r="D36" s="39">
        <v>2110</v>
      </c>
      <c r="E36" s="40" t="s">
        <v>13</v>
      </c>
      <c r="F36" s="39">
        <v>2170</v>
      </c>
      <c r="G36" s="40">
        <v>-50</v>
      </c>
      <c r="H36" s="40">
        <v>1</v>
      </c>
      <c r="I36" s="40" t="s">
        <v>13</v>
      </c>
      <c r="J36" s="41" t="s">
        <v>72</v>
      </c>
      <c r="K36" s="42" t="s">
        <v>13</v>
      </c>
      <c r="L36" s="41" t="s">
        <v>73</v>
      </c>
      <c r="M36" s="43" t="s">
        <v>74</v>
      </c>
      <c r="O36" s="44"/>
      <c r="P36" s="44"/>
      <c r="R36" s="45"/>
      <c r="S36" s="45"/>
    </row>
    <row r="37" spans="2:20" x14ac:dyDescent="0.25">
      <c r="B37" s="100"/>
      <c r="C37" s="38" t="s">
        <v>75</v>
      </c>
      <c r="D37" s="39">
        <v>1805</v>
      </c>
      <c r="E37" s="40" t="s">
        <v>13</v>
      </c>
      <c r="F37" s="39">
        <v>1880</v>
      </c>
      <c r="G37" s="40">
        <v>-50</v>
      </c>
      <c r="H37" s="40">
        <v>1</v>
      </c>
      <c r="I37" s="40" t="s">
        <v>13</v>
      </c>
      <c r="J37" s="28" t="s">
        <v>76</v>
      </c>
      <c r="K37" s="46" t="s">
        <v>13</v>
      </c>
      <c r="L37" s="28" t="s">
        <v>77</v>
      </c>
      <c r="M37" s="47" t="s">
        <v>74</v>
      </c>
      <c r="O37" s="44"/>
      <c r="P37" s="44"/>
      <c r="R37" s="45"/>
      <c r="S37" s="45"/>
    </row>
    <row r="38" spans="2:20" ht="28.5" customHeight="1" x14ac:dyDescent="0.25">
      <c r="B38" s="100"/>
      <c r="C38" s="38" t="s">
        <v>78</v>
      </c>
      <c r="D38" s="39">
        <v>860</v>
      </c>
      <c r="E38" s="40" t="s">
        <v>13</v>
      </c>
      <c r="F38" s="39">
        <v>875</v>
      </c>
      <c r="G38" s="40">
        <v>-50</v>
      </c>
      <c r="H38" s="40">
        <v>1</v>
      </c>
      <c r="I38" s="40" t="s">
        <v>13</v>
      </c>
      <c r="J38" s="28" t="s">
        <v>79</v>
      </c>
      <c r="K38" s="46" t="s">
        <v>13</v>
      </c>
      <c r="L38" s="28" t="s">
        <v>80</v>
      </c>
      <c r="M38" s="47" t="s">
        <v>81</v>
      </c>
      <c r="N38" s="48"/>
      <c r="O38" s="49"/>
      <c r="P38" s="49"/>
      <c r="Q38" s="50"/>
      <c r="R38" s="51"/>
      <c r="S38" s="51"/>
      <c r="T38" s="45"/>
    </row>
    <row r="39" spans="2:20" x14ac:dyDescent="0.25">
      <c r="B39" s="100"/>
      <c r="C39" s="38" t="s">
        <v>82</v>
      </c>
      <c r="D39" s="39">
        <v>875</v>
      </c>
      <c r="E39" s="40" t="s">
        <v>13</v>
      </c>
      <c r="F39" s="39">
        <v>890</v>
      </c>
      <c r="G39" s="40">
        <v>-50</v>
      </c>
      <c r="H39" s="40">
        <v>1</v>
      </c>
      <c r="I39" s="40" t="s">
        <v>13</v>
      </c>
      <c r="J39" s="28" t="s">
        <v>80</v>
      </c>
      <c r="K39" s="46" t="s">
        <v>13</v>
      </c>
      <c r="L39" s="28" t="s">
        <v>83</v>
      </c>
      <c r="M39" s="47" t="s">
        <v>81</v>
      </c>
      <c r="O39" s="49"/>
      <c r="P39" s="49"/>
      <c r="Q39" s="50"/>
      <c r="R39" s="51"/>
      <c r="S39" s="51"/>
    </row>
    <row r="40" spans="2:20" x14ac:dyDescent="0.25">
      <c r="B40" s="100"/>
      <c r="C40" s="38" t="s">
        <v>84</v>
      </c>
      <c r="D40" s="39">
        <v>758</v>
      </c>
      <c r="E40" s="40" t="s">
        <v>13</v>
      </c>
      <c r="F40" s="39">
        <v>803</v>
      </c>
      <c r="G40" s="40">
        <v>-50</v>
      </c>
      <c r="H40" s="40">
        <v>1</v>
      </c>
      <c r="I40" s="40" t="s">
        <v>13</v>
      </c>
      <c r="J40" s="28" t="s">
        <v>85</v>
      </c>
      <c r="K40" s="46" t="s">
        <v>13</v>
      </c>
      <c r="L40" s="28" t="s">
        <v>86</v>
      </c>
      <c r="M40" s="47" t="s">
        <v>81</v>
      </c>
      <c r="O40" s="49"/>
      <c r="P40" s="49"/>
      <c r="Q40" s="50"/>
      <c r="R40" s="51"/>
      <c r="S40" s="51"/>
    </row>
    <row r="41" spans="2:20" x14ac:dyDescent="0.25">
      <c r="B41" s="100"/>
      <c r="C41" s="38" t="s">
        <v>87</v>
      </c>
      <c r="D41" s="39">
        <v>2010</v>
      </c>
      <c r="E41" s="40" t="s">
        <v>13</v>
      </c>
      <c r="F41" s="39">
        <v>2025</v>
      </c>
      <c r="G41" s="40">
        <v>-50</v>
      </c>
      <c r="H41" s="40">
        <v>1</v>
      </c>
      <c r="I41" s="40" t="s">
        <v>13</v>
      </c>
      <c r="J41" s="28" t="s">
        <v>88</v>
      </c>
      <c r="K41" s="46" t="s">
        <v>13</v>
      </c>
      <c r="L41" s="28" t="s">
        <v>89</v>
      </c>
      <c r="M41" s="47" t="s">
        <v>74</v>
      </c>
      <c r="N41" s="48"/>
      <c r="O41" s="49"/>
      <c r="P41" s="49"/>
      <c r="Q41" s="50"/>
      <c r="R41" s="51"/>
      <c r="S41" s="51"/>
      <c r="T41" s="45"/>
    </row>
    <row r="42" spans="2:20" x14ac:dyDescent="0.25">
      <c r="B42" s="100"/>
      <c r="C42" s="38" t="s">
        <v>90</v>
      </c>
      <c r="D42" s="39">
        <v>2110</v>
      </c>
      <c r="E42" s="40" t="s">
        <v>13</v>
      </c>
      <c r="F42" s="39">
        <v>2200</v>
      </c>
      <c r="G42" s="40">
        <v>-50</v>
      </c>
      <c r="H42" s="40">
        <v>1</v>
      </c>
      <c r="I42" s="40" t="s">
        <v>13</v>
      </c>
      <c r="J42" s="28" t="s">
        <v>72</v>
      </c>
      <c r="K42" s="46" t="s">
        <v>13</v>
      </c>
      <c r="L42" s="28" t="s">
        <v>91</v>
      </c>
      <c r="M42" s="47" t="s">
        <v>74</v>
      </c>
      <c r="N42" s="48"/>
      <c r="O42" s="49"/>
      <c r="P42" s="49"/>
      <c r="Q42" s="50"/>
      <c r="R42" s="51"/>
      <c r="S42" s="51"/>
      <c r="T42" s="45"/>
    </row>
    <row r="43" spans="2:20" x14ac:dyDescent="0.25">
      <c r="B43" s="100"/>
      <c r="C43" s="38" t="s">
        <v>15</v>
      </c>
      <c r="D43" s="39">
        <v>945</v>
      </c>
      <c r="E43" s="40" t="s">
        <v>13</v>
      </c>
      <c r="F43" s="39">
        <v>960</v>
      </c>
      <c r="G43" s="40">
        <v>-50</v>
      </c>
      <c r="H43" s="40">
        <v>1</v>
      </c>
      <c r="I43" s="40" t="s">
        <v>13</v>
      </c>
      <c r="J43" s="28" t="s">
        <v>92</v>
      </c>
      <c r="K43" s="46" t="s">
        <v>93</v>
      </c>
      <c r="L43" s="28" t="s">
        <v>92</v>
      </c>
      <c r="M43" s="47" t="s">
        <v>92</v>
      </c>
      <c r="N43" s="48"/>
      <c r="O43" s="49"/>
      <c r="P43" s="49"/>
      <c r="Q43" s="50"/>
      <c r="R43" s="51"/>
      <c r="S43" s="51"/>
      <c r="T43" s="45"/>
    </row>
    <row r="44" spans="2:20" x14ac:dyDescent="0.25">
      <c r="B44" s="100"/>
      <c r="C44" s="38" t="s">
        <v>15</v>
      </c>
      <c r="D44" s="39">
        <v>1884.5</v>
      </c>
      <c r="E44" s="40" t="s">
        <v>13</v>
      </c>
      <c r="F44" s="39">
        <v>1915.7</v>
      </c>
      <c r="G44" s="40">
        <v>-41</v>
      </c>
      <c r="H44" s="40">
        <v>0.3</v>
      </c>
      <c r="I44" s="40">
        <v>3</v>
      </c>
      <c r="J44" s="28" t="s">
        <v>94</v>
      </c>
      <c r="K44" s="46" t="s">
        <v>13</v>
      </c>
      <c r="L44" s="28" t="s">
        <v>95</v>
      </c>
      <c r="M44" s="47" t="s">
        <v>74</v>
      </c>
      <c r="N44" s="48"/>
      <c r="O44" s="49"/>
      <c r="P44" s="49"/>
      <c r="Q44" s="50"/>
      <c r="R44" s="51"/>
      <c r="S44" s="51"/>
      <c r="T44" s="45"/>
    </row>
    <row r="45" spans="2:20" x14ac:dyDescent="0.25">
      <c r="B45" s="100"/>
      <c r="C45" s="38" t="s">
        <v>15</v>
      </c>
      <c r="D45" s="39">
        <v>2545</v>
      </c>
      <c r="E45" s="40" t="s">
        <v>13</v>
      </c>
      <c r="F45" s="39">
        <v>2575</v>
      </c>
      <c r="G45" s="40">
        <v>-50</v>
      </c>
      <c r="H45" s="40">
        <v>1</v>
      </c>
      <c r="I45" s="40" t="s">
        <v>13</v>
      </c>
      <c r="J45" s="28" t="s">
        <v>92</v>
      </c>
      <c r="K45" s="46" t="s">
        <v>93</v>
      </c>
      <c r="L45" s="28" t="s">
        <v>92</v>
      </c>
      <c r="M45" s="47" t="s">
        <v>92</v>
      </c>
      <c r="N45" s="16"/>
      <c r="O45" s="49"/>
      <c r="P45" s="49"/>
      <c r="Q45" s="50"/>
      <c r="R45" s="51"/>
      <c r="S45" s="51"/>
      <c r="T45" s="51"/>
    </row>
    <row r="46" spans="2:20" x14ac:dyDescent="0.25">
      <c r="B46" s="100"/>
      <c r="C46" s="38" t="s">
        <v>15</v>
      </c>
      <c r="D46" s="39">
        <v>2595</v>
      </c>
      <c r="E46" s="40" t="s">
        <v>13</v>
      </c>
      <c r="F46" s="39">
        <v>2645</v>
      </c>
      <c r="G46" s="40">
        <v>-50</v>
      </c>
      <c r="H46" s="40">
        <v>1</v>
      </c>
      <c r="I46" s="40" t="s">
        <v>13</v>
      </c>
      <c r="J46" s="28" t="s">
        <v>92</v>
      </c>
      <c r="K46" s="46" t="s">
        <v>93</v>
      </c>
      <c r="L46" s="28" t="s">
        <v>92</v>
      </c>
      <c r="M46" s="47" t="s">
        <v>92</v>
      </c>
      <c r="N46" s="48"/>
      <c r="O46" s="49"/>
      <c r="P46" s="49"/>
      <c r="Q46" s="50"/>
      <c r="R46" s="51"/>
      <c r="S46" s="51"/>
      <c r="T46" s="51"/>
    </row>
    <row r="47" spans="2:20" x14ac:dyDescent="0.25">
      <c r="B47" s="16"/>
      <c r="C47" s="52"/>
      <c r="D47" s="53"/>
      <c r="E47" s="23"/>
      <c r="F47" s="54"/>
      <c r="G47" s="54"/>
      <c r="H47" s="23"/>
      <c r="I47" s="23"/>
      <c r="J47" s="23"/>
      <c r="K47" s="55"/>
      <c r="L47" s="55"/>
      <c r="S47" s="1"/>
    </row>
    <row r="48" spans="2:20" x14ac:dyDescent="0.25">
      <c r="B48" s="56"/>
      <c r="C48" s="22"/>
      <c r="D48" s="57"/>
      <c r="E48" s="21"/>
      <c r="F48" s="58"/>
      <c r="G48" s="58"/>
      <c r="H48" s="21"/>
      <c r="I48" s="23"/>
      <c r="J48" s="23"/>
      <c r="K48" s="24"/>
      <c r="L48" s="24"/>
      <c r="M48" s="24"/>
      <c r="N48" s="56"/>
      <c r="O48" s="56"/>
    </row>
    <row r="49" spans="1:22" ht="18.75" x14ac:dyDescent="0.25">
      <c r="A49" s="112" t="s">
        <v>96</v>
      </c>
      <c r="B49" s="112"/>
      <c r="C49" s="112"/>
      <c r="D49" s="112"/>
      <c r="E49" s="112"/>
      <c r="F49" s="112"/>
      <c r="G49" s="112"/>
      <c r="H49" s="112"/>
      <c r="I49" s="112"/>
      <c r="J49" s="112"/>
      <c r="K49" s="112"/>
      <c r="L49" s="112"/>
      <c r="M49" s="112"/>
      <c r="N49" s="112"/>
      <c r="O49" s="4"/>
    </row>
    <row r="50" spans="1:22" ht="13.5" customHeight="1" x14ac:dyDescent="0.25"/>
    <row r="51" spans="1:22" ht="34.5" customHeight="1" x14ac:dyDescent="0.25">
      <c r="B51" s="106" t="s">
        <v>97</v>
      </c>
      <c r="C51" s="107"/>
      <c r="D51" s="107"/>
      <c r="E51" s="107"/>
      <c r="F51" s="107"/>
      <c r="G51" s="107"/>
      <c r="H51" s="107"/>
      <c r="I51" s="107"/>
      <c r="J51" s="107"/>
      <c r="K51" s="107"/>
      <c r="L51" s="107"/>
      <c r="M51" s="107"/>
      <c r="N51" s="108"/>
    </row>
    <row r="52" spans="1:22" ht="59.25" customHeight="1" x14ac:dyDescent="0.25">
      <c r="B52" s="113" t="s">
        <v>98</v>
      </c>
      <c r="C52" s="113"/>
      <c r="D52" s="26" t="s">
        <v>99</v>
      </c>
      <c r="E52" s="26" t="s">
        <v>99</v>
      </c>
      <c r="F52" s="26" t="s">
        <v>99</v>
      </c>
      <c r="G52" s="26" t="s">
        <v>99</v>
      </c>
      <c r="H52" s="26" t="s">
        <v>99</v>
      </c>
      <c r="I52" s="26" t="s">
        <v>99</v>
      </c>
      <c r="J52" s="26" t="s">
        <v>99</v>
      </c>
      <c r="K52" s="26" t="s">
        <v>100</v>
      </c>
      <c r="L52" s="26" t="s">
        <v>92</v>
      </c>
      <c r="M52" s="26" t="s">
        <v>92</v>
      </c>
      <c r="N52" s="26" t="s">
        <v>92</v>
      </c>
      <c r="O52" s="26" t="s">
        <v>92</v>
      </c>
      <c r="P52" s="26" t="s">
        <v>92</v>
      </c>
      <c r="Q52" s="26" t="s">
        <v>92</v>
      </c>
      <c r="R52" s="26" t="s">
        <v>92</v>
      </c>
      <c r="S52" s="26" t="s">
        <v>92</v>
      </c>
      <c r="T52" s="26" t="s">
        <v>92</v>
      </c>
      <c r="U52" s="26" t="s">
        <v>92</v>
      </c>
      <c r="V52" s="26" t="s">
        <v>92</v>
      </c>
    </row>
    <row r="53" spans="1:22" ht="17.25" customHeight="1" x14ac:dyDescent="0.25">
      <c r="B53" s="59" t="s">
        <v>101</v>
      </c>
      <c r="C53" s="59" t="s">
        <v>102</v>
      </c>
      <c r="D53" s="60" t="s">
        <v>103</v>
      </c>
      <c r="E53" s="60" t="s">
        <v>104</v>
      </c>
      <c r="F53" s="60" t="s">
        <v>105</v>
      </c>
      <c r="G53" s="60" t="s">
        <v>106</v>
      </c>
      <c r="H53" s="60" t="s">
        <v>107</v>
      </c>
      <c r="I53" s="60" t="s">
        <v>108</v>
      </c>
      <c r="J53" s="60" t="s">
        <v>109</v>
      </c>
      <c r="K53" s="60" t="s">
        <v>110</v>
      </c>
      <c r="L53" s="60" t="s">
        <v>92</v>
      </c>
      <c r="M53" s="60" t="s">
        <v>92</v>
      </c>
      <c r="N53" s="60" t="s">
        <v>92</v>
      </c>
      <c r="O53" s="60" t="s">
        <v>92</v>
      </c>
      <c r="P53" s="60" t="s">
        <v>92</v>
      </c>
      <c r="Q53" s="60" t="s">
        <v>92</v>
      </c>
      <c r="R53" s="60" t="s">
        <v>92</v>
      </c>
      <c r="S53" s="60" t="s">
        <v>92</v>
      </c>
      <c r="T53" s="60" t="s">
        <v>92</v>
      </c>
      <c r="U53" s="60" t="s">
        <v>92</v>
      </c>
      <c r="V53" s="60" t="s">
        <v>92</v>
      </c>
    </row>
    <row r="54" spans="1:22" ht="28.5" customHeight="1" x14ac:dyDescent="0.25">
      <c r="B54" s="61" t="s">
        <v>111</v>
      </c>
      <c r="C54" s="61" t="s">
        <v>112</v>
      </c>
      <c r="D54" s="62" t="s">
        <v>74</v>
      </c>
      <c r="E54" s="62" t="s">
        <v>74</v>
      </c>
      <c r="F54" s="62" t="s">
        <v>81</v>
      </c>
      <c r="G54" s="62" t="s">
        <v>81</v>
      </c>
      <c r="H54" s="62" t="s">
        <v>81</v>
      </c>
      <c r="I54" s="62" t="s">
        <v>74</v>
      </c>
      <c r="J54" s="62" t="s">
        <v>74</v>
      </c>
      <c r="K54" s="62" t="s">
        <v>74</v>
      </c>
      <c r="L54" s="62" t="s">
        <v>92</v>
      </c>
      <c r="M54" s="62" t="s">
        <v>92</v>
      </c>
      <c r="N54" s="62" t="s">
        <v>92</v>
      </c>
      <c r="O54" s="62" t="s">
        <v>92</v>
      </c>
      <c r="P54" s="62" t="s">
        <v>92</v>
      </c>
      <c r="Q54" s="62" t="s">
        <v>92</v>
      </c>
      <c r="R54" s="62" t="s">
        <v>92</v>
      </c>
      <c r="S54" s="62" t="s">
        <v>92</v>
      </c>
      <c r="T54" s="62" t="s">
        <v>92</v>
      </c>
      <c r="U54" s="62" t="s">
        <v>92</v>
      </c>
      <c r="V54" s="62" t="s">
        <v>92</v>
      </c>
    </row>
    <row r="55" spans="1:22" ht="15.75" customHeight="1" x14ac:dyDescent="0.25">
      <c r="B55" s="59" t="s">
        <v>113</v>
      </c>
      <c r="C55" s="59" t="s">
        <v>114</v>
      </c>
      <c r="D55" s="34">
        <v>2110</v>
      </c>
      <c r="E55" s="34">
        <v>1852.1</v>
      </c>
      <c r="F55" s="34">
        <v>860</v>
      </c>
      <c r="G55" s="34">
        <v>875</v>
      </c>
      <c r="H55" s="34">
        <v>758</v>
      </c>
      <c r="I55" s="34">
        <v>2010</v>
      </c>
      <c r="J55" s="34">
        <v>2110</v>
      </c>
      <c r="K55" s="34">
        <v>1884.5</v>
      </c>
      <c r="L55" s="34" t="s">
        <v>92</v>
      </c>
      <c r="M55" s="34" t="s">
        <v>92</v>
      </c>
      <c r="N55" s="34" t="s">
        <v>92</v>
      </c>
      <c r="O55" s="34" t="s">
        <v>92</v>
      </c>
      <c r="P55" s="34" t="s">
        <v>92</v>
      </c>
      <c r="Q55" s="34" t="s">
        <v>92</v>
      </c>
      <c r="R55" s="34" t="s">
        <v>92</v>
      </c>
      <c r="S55" s="34" t="s">
        <v>92</v>
      </c>
      <c r="T55" s="34" t="s">
        <v>92</v>
      </c>
      <c r="U55" s="34" t="s">
        <v>92</v>
      </c>
      <c r="V55" s="34" t="s">
        <v>92</v>
      </c>
    </row>
    <row r="56" spans="1:22" ht="16.5" customHeight="1" x14ac:dyDescent="0.25">
      <c r="B56" s="63" t="s">
        <v>115</v>
      </c>
      <c r="C56" s="63" t="s">
        <v>116</v>
      </c>
      <c r="D56" s="34">
        <v>2170</v>
      </c>
      <c r="E56" s="34">
        <v>1880</v>
      </c>
      <c r="F56" s="34">
        <v>875</v>
      </c>
      <c r="G56" s="34">
        <v>890</v>
      </c>
      <c r="H56" s="34">
        <v>803</v>
      </c>
      <c r="I56" s="34">
        <v>2025</v>
      </c>
      <c r="J56" s="34">
        <v>2200</v>
      </c>
      <c r="K56" s="34">
        <v>1915.7</v>
      </c>
      <c r="L56" s="34" t="s">
        <v>92</v>
      </c>
      <c r="M56" s="34" t="s">
        <v>92</v>
      </c>
      <c r="N56" s="34" t="s">
        <v>92</v>
      </c>
      <c r="O56" s="34" t="s">
        <v>92</v>
      </c>
      <c r="P56" s="34" t="s">
        <v>92</v>
      </c>
      <c r="Q56" s="34" t="s">
        <v>92</v>
      </c>
      <c r="R56" s="34" t="s">
        <v>92</v>
      </c>
      <c r="S56" s="34" t="s">
        <v>92</v>
      </c>
      <c r="T56" s="34" t="s">
        <v>92</v>
      </c>
      <c r="U56" s="34" t="s">
        <v>92</v>
      </c>
      <c r="V56" s="34" t="s">
        <v>92</v>
      </c>
    </row>
    <row r="57" spans="1:22" ht="27" customHeight="1" x14ac:dyDescent="0.25">
      <c r="D57" s="64" t="s">
        <v>117</v>
      </c>
      <c r="E57" s="64" t="s">
        <v>118</v>
      </c>
      <c r="F57" s="64" t="s">
        <v>117</v>
      </c>
      <c r="G57" s="64" t="s">
        <v>117</v>
      </c>
      <c r="H57" s="64" t="s">
        <v>117</v>
      </c>
      <c r="I57" s="64" t="s">
        <v>117</v>
      </c>
      <c r="J57" s="64" t="s">
        <v>117</v>
      </c>
      <c r="K57" s="64" t="s">
        <v>117</v>
      </c>
      <c r="L57" s="64" t="s">
        <v>92</v>
      </c>
      <c r="M57" s="64" t="s">
        <v>92</v>
      </c>
      <c r="N57" s="64" t="s">
        <v>92</v>
      </c>
      <c r="O57" s="64" t="s">
        <v>92</v>
      </c>
      <c r="P57" s="64" t="s">
        <v>92</v>
      </c>
      <c r="Q57" s="64" t="s">
        <v>92</v>
      </c>
      <c r="R57" s="64" t="s">
        <v>92</v>
      </c>
      <c r="S57" s="64" t="s">
        <v>92</v>
      </c>
      <c r="T57" s="64" t="s">
        <v>92</v>
      </c>
      <c r="U57" s="64" t="s">
        <v>92</v>
      </c>
      <c r="V57" s="64" t="s">
        <v>92</v>
      </c>
    </row>
    <row r="58" spans="1:22" ht="13.5" customHeight="1" x14ac:dyDescent="0.25">
      <c r="B58" s="114" t="s">
        <v>119</v>
      </c>
      <c r="C58" s="65" t="s">
        <v>120</v>
      </c>
      <c r="D58" s="28">
        <f>ABS(D20-B20)</f>
        <v>1872.1</v>
      </c>
      <c r="E58" s="28">
        <f t="shared" ref="E58:V69" si="4">IF(E$53&lt;&gt;"",D58,"")</f>
        <v>1872.1</v>
      </c>
      <c r="F58" s="28">
        <f t="shared" si="4"/>
        <v>1872.1</v>
      </c>
      <c r="G58" s="28">
        <f t="shared" si="4"/>
        <v>1872.1</v>
      </c>
      <c r="H58" s="28">
        <f t="shared" si="4"/>
        <v>1872.1</v>
      </c>
      <c r="I58" s="28">
        <f t="shared" si="4"/>
        <v>1872.1</v>
      </c>
      <c r="J58" s="28">
        <f t="shared" si="4"/>
        <v>1872.1</v>
      </c>
      <c r="K58" s="28">
        <f t="shared" si="4"/>
        <v>1872.1</v>
      </c>
      <c r="L58" s="28" t="str">
        <f t="shared" si="4"/>
        <v/>
      </c>
      <c r="M58" s="28" t="str">
        <f t="shared" si="4"/>
        <v/>
      </c>
      <c r="N58" s="28" t="str">
        <f t="shared" si="4"/>
        <v/>
      </c>
      <c r="O58" s="28" t="str">
        <f t="shared" si="4"/>
        <v/>
      </c>
      <c r="P58" s="28" t="str">
        <f t="shared" si="4"/>
        <v/>
      </c>
      <c r="Q58" s="28" t="str">
        <f t="shared" si="4"/>
        <v/>
      </c>
      <c r="R58" s="28" t="str">
        <f t="shared" si="4"/>
        <v/>
      </c>
      <c r="S58" s="28" t="str">
        <f t="shared" si="4"/>
        <v/>
      </c>
      <c r="T58" s="28" t="str">
        <f t="shared" si="4"/>
        <v/>
      </c>
      <c r="U58" s="28" t="str">
        <f t="shared" si="4"/>
        <v/>
      </c>
      <c r="V58" s="28" t="str">
        <f t="shared" si="4"/>
        <v/>
      </c>
    </row>
    <row r="59" spans="1:22" x14ac:dyDescent="0.25">
      <c r="B59" s="114"/>
      <c r="C59" s="65" t="s">
        <v>121</v>
      </c>
      <c r="D59" s="28">
        <f>ABS(B20+D20)</f>
        <v>4727.8999999999996</v>
      </c>
      <c r="E59" s="28">
        <f t="shared" si="4"/>
        <v>4727.8999999999996</v>
      </c>
      <c r="F59" s="28">
        <f t="shared" si="4"/>
        <v>4727.8999999999996</v>
      </c>
      <c r="G59" s="28">
        <f t="shared" si="4"/>
        <v>4727.8999999999996</v>
      </c>
      <c r="H59" s="28">
        <f t="shared" si="4"/>
        <v>4727.8999999999996</v>
      </c>
      <c r="I59" s="28">
        <f t="shared" si="4"/>
        <v>4727.8999999999996</v>
      </c>
      <c r="J59" s="28">
        <f t="shared" si="4"/>
        <v>4727.8999999999996</v>
      </c>
      <c r="K59" s="28">
        <f t="shared" si="4"/>
        <v>4727.8999999999996</v>
      </c>
      <c r="L59" s="28" t="str">
        <f t="shared" si="4"/>
        <v/>
      </c>
      <c r="M59" s="28" t="str">
        <f t="shared" si="4"/>
        <v/>
      </c>
      <c r="N59" s="28" t="str">
        <f t="shared" si="4"/>
        <v/>
      </c>
      <c r="O59" s="28" t="str">
        <f t="shared" si="4"/>
        <v/>
      </c>
      <c r="P59" s="28" t="str">
        <f t="shared" si="4"/>
        <v/>
      </c>
      <c r="Q59" s="28" t="str">
        <f t="shared" si="4"/>
        <v/>
      </c>
      <c r="R59" s="28" t="str">
        <f t="shared" si="4"/>
        <v/>
      </c>
      <c r="S59" s="28" t="str">
        <f t="shared" si="4"/>
        <v/>
      </c>
      <c r="T59" s="28" t="str">
        <f t="shared" si="4"/>
        <v/>
      </c>
      <c r="U59" s="28" t="str">
        <f t="shared" si="4"/>
        <v/>
      </c>
      <c r="V59" s="28" t="str">
        <f t="shared" si="4"/>
        <v/>
      </c>
    </row>
    <row r="60" spans="1:22" x14ac:dyDescent="0.25">
      <c r="B60" s="114"/>
      <c r="C60" s="65" t="s">
        <v>122</v>
      </c>
      <c r="D60" s="28">
        <f>ABS(2*B20-D20)</f>
        <v>444.19999999999982</v>
      </c>
      <c r="E60" s="28">
        <f t="shared" si="4"/>
        <v>444.19999999999982</v>
      </c>
      <c r="F60" s="28">
        <f t="shared" si="4"/>
        <v>444.19999999999982</v>
      </c>
      <c r="G60" s="28">
        <f t="shared" si="4"/>
        <v>444.19999999999982</v>
      </c>
      <c r="H60" s="28">
        <f t="shared" si="4"/>
        <v>444.19999999999982</v>
      </c>
      <c r="I60" s="28">
        <f t="shared" si="4"/>
        <v>444.19999999999982</v>
      </c>
      <c r="J60" s="28">
        <f t="shared" si="4"/>
        <v>444.19999999999982</v>
      </c>
      <c r="K60" s="28">
        <f t="shared" si="4"/>
        <v>444.19999999999982</v>
      </c>
      <c r="L60" s="28" t="str">
        <f t="shared" si="4"/>
        <v/>
      </c>
      <c r="M60" s="28" t="str">
        <f t="shared" si="4"/>
        <v/>
      </c>
      <c r="N60" s="28" t="str">
        <f t="shared" si="4"/>
        <v/>
      </c>
      <c r="O60" s="28" t="str">
        <f t="shared" si="4"/>
        <v/>
      </c>
      <c r="P60" s="28" t="str">
        <f t="shared" si="4"/>
        <v/>
      </c>
      <c r="Q60" s="28" t="str">
        <f t="shared" si="4"/>
        <v/>
      </c>
      <c r="R60" s="28" t="str">
        <f t="shared" si="4"/>
        <v/>
      </c>
      <c r="S60" s="28" t="str">
        <f t="shared" si="4"/>
        <v/>
      </c>
      <c r="T60" s="28" t="str">
        <f t="shared" si="4"/>
        <v/>
      </c>
      <c r="U60" s="28" t="str">
        <f t="shared" si="4"/>
        <v/>
      </c>
      <c r="V60" s="28" t="str">
        <f t="shared" si="4"/>
        <v/>
      </c>
    </row>
    <row r="61" spans="1:22" x14ac:dyDescent="0.25">
      <c r="B61" s="114"/>
      <c r="C61" s="65" t="s">
        <v>123</v>
      </c>
      <c r="D61" s="28">
        <f>ABS(2*B20+D20)</f>
        <v>6155.8</v>
      </c>
      <c r="E61" s="28">
        <f t="shared" si="4"/>
        <v>6155.8</v>
      </c>
      <c r="F61" s="28">
        <f t="shared" si="4"/>
        <v>6155.8</v>
      </c>
      <c r="G61" s="28">
        <f t="shared" si="4"/>
        <v>6155.8</v>
      </c>
      <c r="H61" s="28">
        <f t="shared" si="4"/>
        <v>6155.8</v>
      </c>
      <c r="I61" s="28">
        <f t="shared" si="4"/>
        <v>6155.8</v>
      </c>
      <c r="J61" s="28">
        <f t="shared" si="4"/>
        <v>6155.8</v>
      </c>
      <c r="K61" s="28">
        <f t="shared" si="4"/>
        <v>6155.8</v>
      </c>
      <c r="L61" s="28" t="str">
        <f t="shared" si="4"/>
        <v/>
      </c>
      <c r="M61" s="28" t="str">
        <f t="shared" si="4"/>
        <v/>
      </c>
      <c r="N61" s="28" t="str">
        <f t="shared" si="4"/>
        <v/>
      </c>
      <c r="O61" s="28" t="str">
        <f t="shared" si="4"/>
        <v/>
      </c>
      <c r="P61" s="28" t="str">
        <f t="shared" si="4"/>
        <v/>
      </c>
      <c r="Q61" s="28" t="str">
        <f t="shared" si="4"/>
        <v/>
      </c>
      <c r="R61" s="28" t="str">
        <f t="shared" si="4"/>
        <v/>
      </c>
      <c r="S61" s="28" t="str">
        <f t="shared" si="4"/>
        <v/>
      </c>
      <c r="T61" s="28" t="str">
        <f t="shared" si="4"/>
        <v/>
      </c>
      <c r="U61" s="28" t="str">
        <f t="shared" si="4"/>
        <v/>
      </c>
      <c r="V61" s="28" t="str">
        <f t="shared" si="4"/>
        <v/>
      </c>
    </row>
    <row r="62" spans="1:22" x14ac:dyDescent="0.25">
      <c r="B62" s="114"/>
      <c r="C62" s="65" t="s">
        <v>124</v>
      </c>
      <c r="D62" s="28">
        <f>ABS(2*D20-B20)</f>
        <v>5172.1000000000004</v>
      </c>
      <c r="E62" s="28">
        <f t="shared" si="4"/>
        <v>5172.1000000000004</v>
      </c>
      <c r="F62" s="28">
        <f t="shared" si="4"/>
        <v>5172.1000000000004</v>
      </c>
      <c r="G62" s="28">
        <f t="shared" si="4"/>
        <v>5172.1000000000004</v>
      </c>
      <c r="H62" s="28">
        <f t="shared" si="4"/>
        <v>5172.1000000000004</v>
      </c>
      <c r="I62" s="28">
        <f t="shared" si="4"/>
        <v>5172.1000000000004</v>
      </c>
      <c r="J62" s="28">
        <f t="shared" si="4"/>
        <v>5172.1000000000004</v>
      </c>
      <c r="K62" s="28">
        <f t="shared" si="4"/>
        <v>5172.1000000000004</v>
      </c>
      <c r="L62" s="28" t="str">
        <f t="shared" si="4"/>
        <v/>
      </c>
      <c r="M62" s="28" t="str">
        <f t="shared" si="4"/>
        <v/>
      </c>
      <c r="N62" s="28" t="str">
        <f t="shared" si="4"/>
        <v/>
      </c>
      <c r="O62" s="28" t="str">
        <f t="shared" si="4"/>
        <v/>
      </c>
      <c r="P62" s="28" t="str">
        <f t="shared" si="4"/>
        <v/>
      </c>
      <c r="Q62" s="28" t="str">
        <f t="shared" si="4"/>
        <v/>
      </c>
      <c r="R62" s="28" t="str">
        <f t="shared" si="4"/>
        <v/>
      </c>
      <c r="S62" s="28" t="str">
        <f t="shared" si="4"/>
        <v/>
      </c>
      <c r="T62" s="28" t="str">
        <f t="shared" si="4"/>
        <v/>
      </c>
      <c r="U62" s="28" t="str">
        <f t="shared" si="4"/>
        <v/>
      </c>
      <c r="V62" s="28" t="str">
        <f t="shared" si="4"/>
        <v/>
      </c>
    </row>
    <row r="63" spans="1:22" x14ac:dyDescent="0.25">
      <c r="B63" s="114"/>
      <c r="C63" s="65" t="s">
        <v>125</v>
      </c>
      <c r="D63" s="28">
        <f>ABS(2*D20+B20)</f>
        <v>8027.9</v>
      </c>
      <c r="E63" s="28">
        <f t="shared" si="4"/>
        <v>8027.9</v>
      </c>
      <c r="F63" s="28">
        <f t="shared" si="4"/>
        <v>8027.9</v>
      </c>
      <c r="G63" s="28">
        <f t="shared" si="4"/>
        <v>8027.9</v>
      </c>
      <c r="H63" s="28">
        <f t="shared" si="4"/>
        <v>8027.9</v>
      </c>
      <c r="I63" s="28">
        <f t="shared" si="4"/>
        <v>8027.9</v>
      </c>
      <c r="J63" s="28">
        <f t="shared" si="4"/>
        <v>8027.9</v>
      </c>
      <c r="K63" s="28">
        <f t="shared" si="4"/>
        <v>8027.9</v>
      </c>
      <c r="L63" s="28" t="str">
        <f t="shared" si="4"/>
        <v/>
      </c>
      <c r="M63" s="28" t="str">
        <f t="shared" si="4"/>
        <v/>
      </c>
      <c r="N63" s="28" t="str">
        <f t="shared" si="4"/>
        <v/>
      </c>
      <c r="O63" s="28" t="str">
        <f t="shared" si="4"/>
        <v/>
      </c>
      <c r="P63" s="28" t="str">
        <f t="shared" si="4"/>
        <v/>
      </c>
      <c r="Q63" s="28" t="str">
        <f t="shared" si="4"/>
        <v/>
      </c>
      <c r="R63" s="28" t="str">
        <f t="shared" si="4"/>
        <v/>
      </c>
      <c r="S63" s="28" t="str">
        <f t="shared" si="4"/>
        <v/>
      </c>
      <c r="T63" s="28" t="str">
        <f t="shared" si="4"/>
        <v/>
      </c>
      <c r="U63" s="28" t="str">
        <f t="shared" si="4"/>
        <v/>
      </c>
      <c r="V63" s="28" t="str">
        <f t="shared" si="4"/>
        <v/>
      </c>
    </row>
    <row r="64" spans="1:22" ht="15" customHeight="1" x14ac:dyDescent="0.25">
      <c r="B64" s="115" t="s">
        <v>126</v>
      </c>
      <c r="C64" s="66" t="s">
        <v>127</v>
      </c>
      <c r="D64" s="67">
        <f>ABS(E20-C20)</f>
        <v>2352.1</v>
      </c>
      <c r="E64" s="67">
        <f t="shared" si="4"/>
        <v>2352.1</v>
      </c>
      <c r="F64" s="67">
        <f t="shared" si="4"/>
        <v>2352.1</v>
      </c>
      <c r="G64" s="67">
        <f t="shared" si="4"/>
        <v>2352.1</v>
      </c>
      <c r="H64" s="67">
        <f t="shared" si="4"/>
        <v>2352.1</v>
      </c>
      <c r="I64" s="67">
        <f t="shared" si="4"/>
        <v>2352.1</v>
      </c>
      <c r="J64" s="67">
        <f t="shared" si="4"/>
        <v>2352.1</v>
      </c>
      <c r="K64" s="67">
        <f t="shared" si="4"/>
        <v>2352.1</v>
      </c>
      <c r="L64" s="67" t="str">
        <f t="shared" si="4"/>
        <v/>
      </c>
      <c r="M64" s="67" t="str">
        <f t="shared" si="4"/>
        <v/>
      </c>
      <c r="N64" s="67" t="str">
        <f t="shared" si="4"/>
        <v/>
      </c>
      <c r="O64" s="67" t="str">
        <f t="shared" si="4"/>
        <v/>
      </c>
      <c r="P64" s="67" t="str">
        <f t="shared" si="4"/>
        <v/>
      </c>
      <c r="Q64" s="67" t="str">
        <f t="shared" si="4"/>
        <v/>
      </c>
      <c r="R64" s="67" t="str">
        <f t="shared" si="4"/>
        <v/>
      </c>
      <c r="S64" s="67" t="str">
        <f t="shared" si="4"/>
        <v/>
      </c>
      <c r="T64" s="67" t="str">
        <f t="shared" si="4"/>
        <v/>
      </c>
      <c r="U64" s="67" t="str">
        <f t="shared" si="4"/>
        <v/>
      </c>
      <c r="V64" s="67" t="str">
        <f t="shared" si="4"/>
        <v/>
      </c>
    </row>
    <row r="65" spans="1:22" x14ac:dyDescent="0.25">
      <c r="B65" s="116"/>
      <c r="C65" s="66" t="s">
        <v>128</v>
      </c>
      <c r="D65" s="67">
        <f>ABS(E20+C20)</f>
        <v>5247.9</v>
      </c>
      <c r="E65" s="67">
        <f t="shared" si="4"/>
        <v>5247.9</v>
      </c>
      <c r="F65" s="67">
        <f t="shared" si="4"/>
        <v>5247.9</v>
      </c>
      <c r="G65" s="67">
        <f t="shared" si="4"/>
        <v>5247.9</v>
      </c>
      <c r="H65" s="67">
        <f t="shared" si="4"/>
        <v>5247.9</v>
      </c>
      <c r="I65" s="67">
        <f t="shared" si="4"/>
        <v>5247.9</v>
      </c>
      <c r="J65" s="67">
        <f t="shared" si="4"/>
        <v>5247.9</v>
      </c>
      <c r="K65" s="67">
        <f t="shared" si="4"/>
        <v>5247.9</v>
      </c>
      <c r="L65" s="67" t="str">
        <f t="shared" si="4"/>
        <v/>
      </c>
      <c r="M65" s="67" t="str">
        <f t="shared" si="4"/>
        <v/>
      </c>
      <c r="N65" s="67" t="str">
        <f t="shared" si="4"/>
        <v/>
      </c>
      <c r="O65" s="67" t="str">
        <f t="shared" si="4"/>
        <v/>
      </c>
      <c r="P65" s="67" t="str">
        <f t="shared" si="4"/>
        <v/>
      </c>
      <c r="Q65" s="67" t="str">
        <f t="shared" si="4"/>
        <v/>
      </c>
      <c r="R65" s="67" t="str">
        <f t="shared" si="4"/>
        <v/>
      </c>
      <c r="S65" s="67" t="str">
        <f t="shared" si="4"/>
        <v/>
      </c>
      <c r="T65" s="67" t="str">
        <f t="shared" si="4"/>
        <v/>
      </c>
      <c r="U65" s="67" t="str">
        <f t="shared" si="4"/>
        <v/>
      </c>
      <c r="V65" s="67" t="str">
        <f t="shared" si="4"/>
        <v/>
      </c>
    </row>
    <row r="66" spans="1:22" x14ac:dyDescent="0.25">
      <c r="B66" s="116"/>
      <c r="C66" s="66" t="s">
        <v>129</v>
      </c>
      <c r="D66" s="67">
        <f>ABS(2*C20-E20)</f>
        <v>904.19999999999982</v>
      </c>
      <c r="E66" s="67">
        <f t="shared" si="4"/>
        <v>904.19999999999982</v>
      </c>
      <c r="F66" s="67">
        <f t="shared" si="4"/>
        <v>904.19999999999982</v>
      </c>
      <c r="G66" s="67">
        <f t="shared" si="4"/>
        <v>904.19999999999982</v>
      </c>
      <c r="H66" s="67">
        <f t="shared" si="4"/>
        <v>904.19999999999982</v>
      </c>
      <c r="I66" s="67">
        <f t="shared" si="4"/>
        <v>904.19999999999982</v>
      </c>
      <c r="J66" s="67">
        <f t="shared" si="4"/>
        <v>904.19999999999982</v>
      </c>
      <c r="K66" s="67">
        <f t="shared" si="4"/>
        <v>904.19999999999982</v>
      </c>
      <c r="L66" s="67" t="str">
        <f t="shared" si="4"/>
        <v/>
      </c>
      <c r="M66" s="67" t="str">
        <f t="shared" si="4"/>
        <v/>
      </c>
      <c r="N66" s="67" t="str">
        <f t="shared" si="4"/>
        <v/>
      </c>
      <c r="O66" s="67" t="str">
        <f t="shared" si="4"/>
        <v/>
      </c>
      <c r="P66" s="67" t="str">
        <f t="shared" si="4"/>
        <v/>
      </c>
      <c r="Q66" s="67" t="str">
        <f t="shared" si="4"/>
        <v/>
      </c>
      <c r="R66" s="67" t="str">
        <f t="shared" si="4"/>
        <v/>
      </c>
      <c r="S66" s="67" t="str">
        <f t="shared" si="4"/>
        <v/>
      </c>
      <c r="T66" s="67" t="str">
        <f t="shared" si="4"/>
        <v/>
      </c>
      <c r="U66" s="67" t="str">
        <f t="shared" si="4"/>
        <v/>
      </c>
      <c r="V66" s="67" t="str">
        <f t="shared" si="4"/>
        <v/>
      </c>
    </row>
    <row r="67" spans="1:22" x14ac:dyDescent="0.25">
      <c r="B67" s="116"/>
      <c r="C67" s="66" t="s">
        <v>130</v>
      </c>
      <c r="D67" s="67">
        <f>ABS(2*C20+E20)</f>
        <v>6695.8</v>
      </c>
      <c r="E67" s="67">
        <f t="shared" si="4"/>
        <v>6695.8</v>
      </c>
      <c r="F67" s="67">
        <f t="shared" si="4"/>
        <v>6695.8</v>
      </c>
      <c r="G67" s="67">
        <f t="shared" si="4"/>
        <v>6695.8</v>
      </c>
      <c r="H67" s="67">
        <f t="shared" si="4"/>
        <v>6695.8</v>
      </c>
      <c r="I67" s="67">
        <f t="shared" si="4"/>
        <v>6695.8</v>
      </c>
      <c r="J67" s="67">
        <f t="shared" si="4"/>
        <v>6695.8</v>
      </c>
      <c r="K67" s="67">
        <f t="shared" si="4"/>
        <v>6695.8</v>
      </c>
      <c r="L67" s="67" t="str">
        <f t="shared" si="4"/>
        <v/>
      </c>
      <c r="M67" s="67" t="str">
        <f t="shared" si="4"/>
        <v/>
      </c>
      <c r="N67" s="67" t="str">
        <f t="shared" si="4"/>
        <v/>
      </c>
      <c r="O67" s="67" t="str">
        <f t="shared" si="4"/>
        <v/>
      </c>
      <c r="P67" s="67" t="str">
        <f t="shared" si="4"/>
        <v/>
      </c>
      <c r="Q67" s="67" t="str">
        <f t="shared" si="4"/>
        <v/>
      </c>
      <c r="R67" s="67" t="str">
        <f t="shared" si="4"/>
        <v/>
      </c>
      <c r="S67" s="67" t="str">
        <f t="shared" si="4"/>
        <v/>
      </c>
      <c r="T67" s="67" t="str">
        <f t="shared" si="4"/>
        <v/>
      </c>
      <c r="U67" s="67" t="str">
        <f t="shared" si="4"/>
        <v/>
      </c>
      <c r="V67" s="67" t="str">
        <f t="shared" si="4"/>
        <v/>
      </c>
    </row>
    <row r="68" spans="1:22" x14ac:dyDescent="0.25">
      <c r="B68" s="116"/>
      <c r="C68" s="66" t="s">
        <v>131</v>
      </c>
      <c r="D68" s="67">
        <f>ABS(2*E20-C20)</f>
        <v>6152.1</v>
      </c>
      <c r="E68" s="67">
        <f t="shared" si="4"/>
        <v>6152.1</v>
      </c>
      <c r="F68" s="67">
        <f t="shared" si="4"/>
        <v>6152.1</v>
      </c>
      <c r="G68" s="67">
        <f t="shared" si="4"/>
        <v>6152.1</v>
      </c>
      <c r="H68" s="67">
        <f t="shared" si="4"/>
        <v>6152.1</v>
      </c>
      <c r="I68" s="67">
        <f t="shared" si="4"/>
        <v>6152.1</v>
      </c>
      <c r="J68" s="67">
        <f t="shared" si="4"/>
        <v>6152.1</v>
      </c>
      <c r="K68" s="67">
        <f t="shared" si="4"/>
        <v>6152.1</v>
      </c>
      <c r="L68" s="67" t="str">
        <f t="shared" si="4"/>
        <v/>
      </c>
      <c r="M68" s="67" t="str">
        <f t="shared" si="4"/>
        <v/>
      </c>
      <c r="N68" s="67" t="str">
        <f t="shared" si="4"/>
        <v/>
      </c>
      <c r="O68" s="67" t="str">
        <f t="shared" si="4"/>
        <v/>
      </c>
      <c r="P68" s="67" t="str">
        <f t="shared" si="4"/>
        <v/>
      </c>
      <c r="Q68" s="67" t="str">
        <f t="shared" si="4"/>
        <v/>
      </c>
      <c r="R68" s="67" t="str">
        <f t="shared" si="4"/>
        <v/>
      </c>
      <c r="S68" s="67" t="str">
        <f t="shared" si="4"/>
        <v/>
      </c>
      <c r="T68" s="67" t="str">
        <f t="shared" si="4"/>
        <v/>
      </c>
      <c r="U68" s="67" t="str">
        <f t="shared" si="4"/>
        <v/>
      </c>
      <c r="V68" s="67" t="str">
        <f t="shared" si="4"/>
        <v/>
      </c>
    </row>
    <row r="69" spans="1:22" x14ac:dyDescent="0.25">
      <c r="B69" s="117"/>
      <c r="C69" s="66" t="s">
        <v>132</v>
      </c>
      <c r="D69" s="67">
        <f>ABS(2*E20+C20)</f>
        <v>9047.9</v>
      </c>
      <c r="E69" s="67">
        <f t="shared" si="4"/>
        <v>9047.9</v>
      </c>
      <c r="F69" s="67">
        <f t="shared" si="4"/>
        <v>9047.9</v>
      </c>
      <c r="G69" s="67">
        <f t="shared" si="4"/>
        <v>9047.9</v>
      </c>
      <c r="H69" s="67">
        <f t="shared" si="4"/>
        <v>9047.9</v>
      </c>
      <c r="I69" s="67">
        <f t="shared" si="4"/>
        <v>9047.9</v>
      </c>
      <c r="J69" s="67">
        <f t="shared" si="4"/>
        <v>9047.9</v>
      </c>
      <c r="K69" s="67">
        <f t="shared" si="4"/>
        <v>9047.9</v>
      </c>
      <c r="L69" s="67" t="str">
        <f t="shared" si="4"/>
        <v/>
      </c>
      <c r="M69" s="67" t="str">
        <f t="shared" si="4"/>
        <v/>
      </c>
      <c r="N69" s="67" t="str">
        <f t="shared" si="4"/>
        <v/>
      </c>
      <c r="O69" s="67" t="str">
        <f t="shared" si="4"/>
        <v/>
      </c>
      <c r="P69" s="67" t="str">
        <f t="shared" si="4"/>
        <v/>
      </c>
      <c r="Q69" s="67" t="str">
        <f t="shared" si="4"/>
        <v/>
      </c>
      <c r="R69" s="67" t="str">
        <f t="shared" si="4"/>
        <v/>
      </c>
      <c r="S69" s="67" t="str">
        <f t="shared" si="4"/>
        <v/>
      </c>
      <c r="T69" s="67" t="str">
        <f t="shared" si="4"/>
        <v/>
      </c>
      <c r="U69" s="67" t="str">
        <f t="shared" si="4"/>
        <v/>
      </c>
      <c r="V69" s="67" t="str">
        <f t="shared" si="4"/>
        <v/>
      </c>
    </row>
    <row r="71" spans="1:22" ht="18.75" x14ac:dyDescent="0.25">
      <c r="A71" s="94" t="s">
        <v>133</v>
      </c>
      <c r="B71" s="94"/>
      <c r="C71" s="94"/>
      <c r="D71" s="94"/>
      <c r="E71" s="94"/>
      <c r="F71" s="94"/>
      <c r="G71" s="94"/>
      <c r="H71" s="94"/>
      <c r="I71" s="94"/>
      <c r="J71" s="94"/>
      <c r="K71" s="94"/>
      <c r="L71" s="94"/>
      <c r="M71" s="94"/>
      <c r="N71" s="94"/>
      <c r="O71" s="4"/>
    </row>
    <row r="72" spans="1:22" ht="18.75" x14ac:dyDescent="0.25">
      <c r="A72" s="4"/>
      <c r="B72" s="68" t="s">
        <v>134</v>
      </c>
      <c r="C72" s="4"/>
      <c r="D72" s="4"/>
      <c r="E72" s="4"/>
      <c r="F72" s="4"/>
      <c r="G72" s="4"/>
      <c r="H72" s="4"/>
      <c r="I72" s="4"/>
      <c r="J72" s="4"/>
      <c r="K72" s="4"/>
      <c r="L72" s="4"/>
      <c r="M72" s="4"/>
      <c r="N72" s="4"/>
      <c r="O72" s="4"/>
    </row>
    <row r="73" spans="1:22" ht="44.25" customHeight="1" x14ac:dyDescent="0.25">
      <c r="B73" s="118" t="s">
        <v>135</v>
      </c>
      <c r="C73" s="119"/>
      <c r="D73" s="119"/>
      <c r="E73" s="119"/>
      <c r="F73" s="119"/>
      <c r="G73" s="119"/>
      <c r="H73" s="119"/>
      <c r="I73" s="119"/>
      <c r="J73" s="119"/>
      <c r="K73" s="119"/>
      <c r="L73" s="119"/>
      <c r="M73" s="119"/>
      <c r="N73" s="120"/>
    </row>
    <row r="74" spans="1:22" ht="9.75" customHeight="1" x14ac:dyDescent="0.25"/>
    <row r="75" spans="1:22" ht="21" customHeight="1" x14ac:dyDescent="0.25">
      <c r="A75" s="4"/>
      <c r="B75" s="69"/>
      <c r="C75" s="70"/>
      <c r="D75" s="71">
        <v>1</v>
      </c>
      <c r="E75" s="71">
        <v>2</v>
      </c>
      <c r="F75" s="71">
        <v>3</v>
      </c>
      <c r="G75" s="71">
        <v>4</v>
      </c>
      <c r="H75" s="71">
        <v>5</v>
      </c>
      <c r="I75" s="71">
        <v>6</v>
      </c>
      <c r="J75" s="71">
        <v>7</v>
      </c>
      <c r="K75" s="71" t="s">
        <v>92</v>
      </c>
      <c r="L75" s="71" t="s">
        <v>92</v>
      </c>
      <c r="M75" s="71" t="s">
        <v>92</v>
      </c>
      <c r="N75" s="71" t="s">
        <v>92</v>
      </c>
      <c r="O75" s="71" t="s">
        <v>92</v>
      </c>
      <c r="P75" s="71" t="s">
        <v>92</v>
      </c>
      <c r="Q75" s="71" t="s">
        <v>92</v>
      </c>
      <c r="R75" s="71" t="s">
        <v>92</v>
      </c>
      <c r="S75" s="71" t="s">
        <v>92</v>
      </c>
      <c r="T75" s="71" t="s">
        <v>92</v>
      </c>
      <c r="U75" s="71" t="s">
        <v>92</v>
      </c>
      <c r="V75" s="71" t="s">
        <v>92</v>
      </c>
    </row>
    <row r="76" spans="1:22" ht="24.75" customHeight="1" x14ac:dyDescent="0.25">
      <c r="A76" s="4"/>
      <c r="D76" s="72" t="s">
        <v>117</v>
      </c>
      <c r="E76" s="72" t="s">
        <v>136</v>
      </c>
      <c r="F76" s="72" t="s">
        <v>117</v>
      </c>
      <c r="G76" s="72" t="s">
        <v>117</v>
      </c>
      <c r="H76" s="72" t="s">
        <v>117</v>
      </c>
      <c r="I76" s="72" t="s">
        <v>117</v>
      </c>
      <c r="J76" s="72" t="s">
        <v>117</v>
      </c>
      <c r="K76" s="72" t="s">
        <v>92</v>
      </c>
      <c r="L76" s="72" t="s">
        <v>92</v>
      </c>
      <c r="M76" s="72" t="s">
        <v>92</v>
      </c>
      <c r="N76" s="72" t="s">
        <v>92</v>
      </c>
      <c r="O76" s="72" t="s">
        <v>92</v>
      </c>
      <c r="P76" s="72" t="s">
        <v>92</v>
      </c>
      <c r="Q76" s="72" t="s">
        <v>92</v>
      </c>
      <c r="R76" s="72" t="s">
        <v>92</v>
      </c>
      <c r="S76" s="72" t="s">
        <v>92</v>
      </c>
      <c r="T76" s="72" t="s">
        <v>92</v>
      </c>
      <c r="U76" s="72" t="s">
        <v>92</v>
      </c>
      <c r="V76" s="72" t="s">
        <v>92</v>
      </c>
    </row>
    <row r="77" spans="1:22" ht="41.25" customHeight="1" x14ac:dyDescent="0.25">
      <c r="A77" s="4"/>
      <c r="B77" s="111" t="s">
        <v>137</v>
      </c>
      <c r="C77" s="111"/>
      <c r="D77" s="73" t="s">
        <v>138</v>
      </c>
      <c r="E77" s="73" t="s">
        <v>138</v>
      </c>
      <c r="F77" s="73" t="s">
        <v>139</v>
      </c>
      <c r="G77" s="73" t="s">
        <v>139</v>
      </c>
      <c r="H77" s="73" t="s">
        <v>139</v>
      </c>
      <c r="I77" s="73" t="s">
        <v>138</v>
      </c>
      <c r="J77" s="73" t="s">
        <v>138</v>
      </c>
      <c r="K77" s="73"/>
      <c r="L77" s="73"/>
      <c r="M77" s="73"/>
      <c r="N77" s="73"/>
      <c r="O77" s="73"/>
      <c r="P77" s="73"/>
      <c r="Q77" s="73"/>
      <c r="R77" s="73"/>
      <c r="S77" s="73"/>
      <c r="T77" s="73"/>
      <c r="U77" s="73"/>
      <c r="V77" s="73"/>
    </row>
    <row r="78" spans="1:22" ht="16.5" customHeight="1" x14ac:dyDescent="0.25">
      <c r="A78" s="4"/>
      <c r="B78" s="121" t="s">
        <v>140</v>
      </c>
      <c r="C78" s="111"/>
      <c r="D78" s="74">
        <v>2110</v>
      </c>
      <c r="E78" s="74">
        <v>1852.1</v>
      </c>
      <c r="F78" s="74">
        <v>860</v>
      </c>
      <c r="G78" s="74">
        <v>875</v>
      </c>
      <c r="H78" s="74">
        <v>758</v>
      </c>
      <c r="I78" s="74">
        <v>2010</v>
      </c>
      <c r="J78" s="74">
        <v>1884.5</v>
      </c>
      <c r="K78" s="74"/>
      <c r="L78" s="74"/>
      <c r="M78" s="74"/>
      <c r="N78" s="74"/>
      <c r="O78" s="74"/>
      <c r="P78" s="74"/>
      <c r="Q78" s="74"/>
      <c r="R78" s="74"/>
      <c r="S78" s="74"/>
      <c r="T78" s="74"/>
      <c r="U78" s="74"/>
      <c r="V78" s="74"/>
    </row>
    <row r="79" spans="1:22" ht="16.5" customHeight="1" x14ac:dyDescent="0.25">
      <c r="A79" s="4"/>
      <c r="B79" s="121" t="s">
        <v>141</v>
      </c>
      <c r="C79" s="111"/>
      <c r="D79" s="74">
        <v>2170</v>
      </c>
      <c r="E79" s="74">
        <v>1880</v>
      </c>
      <c r="F79" s="74">
        <v>875</v>
      </c>
      <c r="G79" s="74">
        <v>890</v>
      </c>
      <c r="H79" s="74">
        <v>803</v>
      </c>
      <c r="I79" s="74">
        <v>2025</v>
      </c>
      <c r="J79" s="74">
        <v>1915.7</v>
      </c>
      <c r="K79" s="74"/>
      <c r="L79" s="74"/>
      <c r="M79" s="74"/>
      <c r="N79" s="74"/>
      <c r="O79" s="74"/>
      <c r="P79" s="74"/>
      <c r="Q79" s="74"/>
      <c r="R79" s="74"/>
      <c r="S79" s="74"/>
      <c r="T79" s="74"/>
      <c r="U79" s="74"/>
      <c r="V79" s="74"/>
    </row>
    <row r="80" spans="1:22" ht="28.5" customHeight="1" x14ac:dyDescent="0.25">
      <c r="A80" s="4"/>
      <c r="B80" s="111" t="s">
        <v>142</v>
      </c>
      <c r="C80" s="111"/>
      <c r="D80" s="75" t="s">
        <v>143</v>
      </c>
      <c r="E80" s="75" t="s">
        <v>104</v>
      </c>
      <c r="F80" s="75" t="s">
        <v>105</v>
      </c>
      <c r="G80" s="75" t="s">
        <v>106</v>
      </c>
      <c r="H80" s="75" t="s">
        <v>107</v>
      </c>
      <c r="I80" s="75" t="s">
        <v>108</v>
      </c>
      <c r="J80" s="75"/>
      <c r="K80" s="75"/>
      <c r="L80" s="75"/>
      <c r="M80" s="75"/>
      <c r="N80" s="75"/>
      <c r="O80" s="76"/>
      <c r="P80" s="77"/>
      <c r="Q80" s="77"/>
      <c r="R80" s="77"/>
      <c r="S80" s="78"/>
      <c r="T80" s="78"/>
      <c r="U80" s="78"/>
      <c r="V80" s="78"/>
    </row>
    <row r="81" spans="1:22" ht="18.75" x14ac:dyDescent="0.25">
      <c r="A81" s="4"/>
      <c r="B81" s="111" t="s">
        <v>144</v>
      </c>
      <c r="C81" s="111"/>
      <c r="D81" s="79"/>
      <c r="E81" s="79"/>
      <c r="F81" s="79"/>
      <c r="G81" s="79"/>
      <c r="H81" s="79"/>
      <c r="I81" s="79"/>
      <c r="J81" s="79"/>
      <c r="K81" s="79"/>
      <c r="L81" s="79"/>
      <c r="M81" s="79"/>
      <c r="N81" s="79"/>
      <c r="O81" s="76"/>
      <c r="P81" s="77"/>
      <c r="Q81" s="77"/>
      <c r="R81" s="77"/>
      <c r="S81" s="78"/>
      <c r="T81" s="78"/>
      <c r="U81" s="78"/>
      <c r="V81" s="78"/>
    </row>
    <row r="82" spans="1:22" ht="18.75" x14ac:dyDescent="0.25">
      <c r="A82" s="4"/>
      <c r="B82" s="111" t="s">
        <v>145</v>
      </c>
      <c r="C82" s="111"/>
      <c r="D82" s="79"/>
      <c r="E82" s="79"/>
      <c r="F82" s="79"/>
      <c r="G82" s="79"/>
      <c r="H82" s="79"/>
      <c r="I82" s="79"/>
      <c r="J82" s="79" t="s">
        <v>110</v>
      </c>
      <c r="K82" s="79"/>
      <c r="L82" s="79"/>
      <c r="M82" s="79"/>
      <c r="N82" s="79"/>
      <c r="O82" s="76"/>
      <c r="P82" s="77"/>
      <c r="Q82" s="77"/>
      <c r="R82" s="77"/>
      <c r="S82" s="78"/>
      <c r="T82" s="78"/>
      <c r="U82" s="78"/>
      <c r="V82" s="78"/>
    </row>
    <row r="83" spans="1:22" ht="29.25" customHeight="1" x14ac:dyDescent="0.25">
      <c r="A83" s="122" t="s">
        <v>146</v>
      </c>
      <c r="B83" s="123" t="s">
        <v>147</v>
      </c>
      <c r="C83" s="123"/>
      <c r="D83" s="80" t="s">
        <v>148</v>
      </c>
      <c r="E83" s="80" t="s">
        <v>148</v>
      </c>
      <c r="F83" s="80" t="s">
        <v>148</v>
      </c>
      <c r="G83" s="80" t="s">
        <v>148</v>
      </c>
      <c r="H83" s="80" t="s">
        <v>148</v>
      </c>
      <c r="I83" s="80" t="s">
        <v>148</v>
      </c>
      <c r="J83" s="80" t="s">
        <v>148</v>
      </c>
      <c r="K83" s="80" t="s">
        <v>92</v>
      </c>
      <c r="L83" s="80" t="s">
        <v>92</v>
      </c>
      <c r="M83" s="80" t="s">
        <v>92</v>
      </c>
      <c r="N83" s="80" t="s">
        <v>92</v>
      </c>
      <c r="O83" s="80" t="s">
        <v>92</v>
      </c>
      <c r="P83" s="80" t="s">
        <v>92</v>
      </c>
      <c r="Q83" s="80" t="s">
        <v>92</v>
      </c>
      <c r="R83" s="80" t="s">
        <v>92</v>
      </c>
      <c r="S83" s="80" t="s">
        <v>92</v>
      </c>
      <c r="T83" s="80" t="s">
        <v>92</v>
      </c>
      <c r="U83" s="80" t="s">
        <v>92</v>
      </c>
      <c r="V83" s="80" t="s">
        <v>92</v>
      </c>
    </row>
    <row r="84" spans="1:22" x14ac:dyDescent="0.25">
      <c r="A84" s="122"/>
      <c r="B84" s="111" t="s">
        <v>149</v>
      </c>
      <c r="C84" s="111"/>
      <c r="D84" s="80" t="s">
        <v>150</v>
      </c>
      <c r="E84" s="80" t="s">
        <v>150</v>
      </c>
      <c r="F84" s="80" t="s">
        <v>150</v>
      </c>
      <c r="G84" s="80" t="s">
        <v>150</v>
      </c>
      <c r="H84" s="80" t="s">
        <v>150</v>
      </c>
      <c r="I84" s="80" t="s">
        <v>150</v>
      </c>
      <c r="J84" s="80" t="s">
        <v>150</v>
      </c>
      <c r="K84" s="80" t="s">
        <v>92</v>
      </c>
      <c r="L84" s="80" t="s">
        <v>92</v>
      </c>
      <c r="M84" s="80" t="s">
        <v>92</v>
      </c>
      <c r="N84" s="80" t="s">
        <v>92</v>
      </c>
      <c r="O84" s="80" t="s">
        <v>92</v>
      </c>
      <c r="P84" s="80" t="s">
        <v>92</v>
      </c>
      <c r="Q84" s="80" t="s">
        <v>92</v>
      </c>
      <c r="R84" s="80" t="s">
        <v>92</v>
      </c>
      <c r="S84" s="80" t="s">
        <v>92</v>
      </c>
      <c r="T84" s="80" t="s">
        <v>92</v>
      </c>
      <c r="U84" s="80" t="s">
        <v>92</v>
      </c>
      <c r="V84" s="80" t="s">
        <v>92</v>
      </c>
    </row>
    <row r="85" spans="1:22" x14ac:dyDescent="0.25">
      <c r="A85" s="122"/>
      <c r="B85" s="111" t="s">
        <v>151</v>
      </c>
      <c r="C85" s="111"/>
      <c r="D85" s="80">
        <v>1432.9</v>
      </c>
      <c r="E85" s="80">
        <v>1432.9</v>
      </c>
      <c r="F85" s="80">
        <v>1432.9</v>
      </c>
      <c r="G85" s="80">
        <v>1432.9</v>
      </c>
      <c r="H85" s="80">
        <v>1432.9</v>
      </c>
      <c r="I85" s="80">
        <v>1432.9</v>
      </c>
      <c r="J85" s="80">
        <v>1432.9</v>
      </c>
      <c r="K85" s="80" t="s">
        <v>92</v>
      </c>
      <c r="L85" s="80" t="s">
        <v>92</v>
      </c>
      <c r="M85" s="80" t="s">
        <v>92</v>
      </c>
      <c r="N85" s="80" t="s">
        <v>92</v>
      </c>
      <c r="O85" s="80" t="s">
        <v>92</v>
      </c>
      <c r="P85" s="80" t="s">
        <v>92</v>
      </c>
      <c r="Q85" s="80" t="s">
        <v>92</v>
      </c>
      <c r="R85" s="80" t="s">
        <v>92</v>
      </c>
      <c r="S85" s="80" t="s">
        <v>92</v>
      </c>
      <c r="T85" s="80" t="s">
        <v>92</v>
      </c>
      <c r="U85" s="80" t="s">
        <v>92</v>
      </c>
      <c r="V85" s="80" t="s">
        <v>92</v>
      </c>
    </row>
    <row r="86" spans="1:22" x14ac:dyDescent="0.25">
      <c r="A86" s="122"/>
      <c r="B86" s="121" t="s">
        <v>152</v>
      </c>
      <c r="C86" s="111"/>
      <c r="D86" s="80">
        <v>15</v>
      </c>
      <c r="E86" s="80">
        <v>15</v>
      </c>
      <c r="F86" s="80">
        <v>15</v>
      </c>
      <c r="G86" s="80">
        <v>15</v>
      </c>
      <c r="H86" s="80">
        <v>15</v>
      </c>
      <c r="I86" s="80">
        <v>15</v>
      </c>
      <c r="J86" s="80">
        <v>15</v>
      </c>
      <c r="K86" s="80" t="s">
        <v>92</v>
      </c>
      <c r="L86" s="80" t="s">
        <v>92</v>
      </c>
      <c r="M86" s="80" t="s">
        <v>92</v>
      </c>
      <c r="N86" s="80" t="s">
        <v>92</v>
      </c>
      <c r="O86" s="80" t="s">
        <v>92</v>
      </c>
      <c r="P86" s="80" t="s">
        <v>92</v>
      </c>
      <c r="Q86" s="80" t="s">
        <v>92</v>
      </c>
      <c r="R86" s="80" t="s">
        <v>92</v>
      </c>
      <c r="S86" s="80" t="s">
        <v>92</v>
      </c>
      <c r="T86" s="80" t="s">
        <v>92</v>
      </c>
      <c r="U86" s="80" t="s">
        <v>92</v>
      </c>
      <c r="V86" s="80" t="s">
        <v>92</v>
      </c>
    </row>
    <row r="87" spans="1:22" ht="18" x14ac:dyDescent="0.25">
      <c r="A87" s="122"/>
      <c r="B87" s="121" t="s">
        <v>153</v>
      </c>
      <c r="C87" s="111"/>
      <c r="D87" s="80">
        <v>50</v>
      </c>
      <c r="E87" s="80">
        <v>50</v>
      </c>
      <c r="F87" s="80">
        <v>50</v>
      </c>
      <c r="G87" s="80">
        <v>50</v>
      </c>
      <c r="H87" s="80">
        <v>50</v>
      </c>
      <c r="I87" s="80">
        <v>50</v>
      </c>
      <c r="J87" s="80">
        <v>50</v>
      </c>
      <c r="K87" s="80" t="s">
        <v>92</v>
      </c>
      <c r="L87" s="80" t="s">
        <v>92</v>
      </c>
      <c r="M87" s="80" t="s">
        <v>92</v>
      </c>
      <c r="N87" s="80" t="s">
        <v>92</v>
      </c>
      <c r="O87" s="80" t="s">
        <v>92</v>
      </c>
      <c r="P87" s="80" t="s">
        <v>92</v>
      </c>
      <c r="Q87" s="80" t="s">
        <v>92</v>
      </c>
      <c r="R87" s="80" t="s">
        <v>92</v>
      </c>
      <c r="S87" s="80" t="s">
        <v>92</v>
      </c>
      <c r="T87" s="80" t="s">
        <v>92</v>
      </c>
      <c r="U87" s="80" t="s">
        <v>92</v>
      </c>
      <c r="V87" s="80" t="s">
        <v>92</v>
      </c>
    </row>
    <row r="88" spans="1:22" ht="18" x14ac:dyDescent="0.25">
      <c r="A88" s="122"/>
      <c r="B88" s="121" t="s">
        <v>154</v>
      </c>
      <c r="C88" s="111"/>
      <c r="D88" s="80" t="s">
        <v>155</v>
      </c>
      <c r="E88" s="80" t="s">
        <v>155</v>
      </c>
      <c r="F88" s="80" t="s">
        <v>155</v>
      </c>
      <c r="G88" s="80" t="s">
        <v>155</v>
      </c>
      <c r="H88" s="80" t="s">
        <v>155</v>
      </c>
      <c r="I88" s="80" t="s">
        <v>155</v>
      </c>
      <c r="J88" s="80" t="s">
        <v>155</v>
      </c>
      <c r="K88" s="80" t="s">
        <v>92</v>
      </c>
      <c r="L88" s="80" t="s">
        <v>92</v>
      </c>
      <c r="M88" s="80" t="s">
        <v>92</v>
      </c>
      <c r="N88" s="80" t="s">
        <v>92</v>
      </c>
      <c r="O88" s="80" t="s">
        <v>92</v>
      </c>
      <c r="P88" s="80" t="s">
        <v>92</v>
      </c>
      <c r="Q88" s="80" t="s">
        <v>92</v>
      </c>
      <c r="R88" s="80" t="s">
        <v>92</v>
      </c>
      <c r="S88" s="80" t="s">
        <v>92</v>
      </c>
      <c r="T88" s="80" t="s">
        <v>92</v>
      </c>
      <c r="U88" s="80" t="s">
        <v>92</v>
      </c>
      <c r="V88" s="80" t="s">
        <v>92</v>
      </c>
    </row>
    <row r="89" spans="1:22" x14ac:dyDescent="0.25">
      <c r="A89" s="122"/>
      <c r="B89" s="111" t="s">
        <v>156</v>
      </c>
      <c r="C89" s="111"/>
      <c r="D89" s="80" t="s">
        <v>157</v>
      </c>
      <c r="E89" s="80" t="s">
        <v>157</v>
      </c>
      <c r="F89" s="80" t="s">
        <v>157</v>
      </c>
      <c r="G89" s="80" t="s">
        <v>157</v>
      </c>
      <c r="H89" s="80" t="s">
        <v>157</v>
      </c>
      <c r="I89" s="80" t="s">
        <v>157</v>
      </c>
      <c r="J89" s="80" t="s">
        <v>157</v>
      </c>
      <c r="K89" s="80" t="s">
        <v>92</v>
      </c>
      <c r="L89" s="80" t="s">
        <v>92</v>
      </c>
      <c r="M89" s="80" t="s">
        <v>92</v>
      </c>
      <c r="N89" s="80" t="s">
        <v>92</v>
      </c>
      <c r="O89" s="80" t="s">
        <v>92</v>
      </c>
      <c r="P89" s="80" t="s">
        <v>92</v>
      </c>
      <c r="Q89" s="80" t="s">
        <v>92</v>
      </c>
      <c r="R89" s="80" t="s">
        <v>92</v>
      </c>
      <c r="S89" s="80" t="s">
        <v>92</v>
      </c>
      <c r="T89" s="80" t="s">
        <v>92</v>
      </c>
      <c r="U89" s="80" t="s">
        <v>92</v>
      </c>
      <c r="V89" s="80" t="s">
        <v>92</v>
      </c>
    </row>
    <row r="90" spans="1:22" ht="33" customHeight="1" x14ac:dyDescent="0.25">
      <c r="A90" s="122"/>
      <c r="B90" s="123" t="s">
        <v>158</v>
      </c>
      <c r="C90" s="111"/>
      <c r="D90" s="80">
        <f>IFERROR(D85-((D87-1)/2-D88)*12*D86/1000,"")</f>
        <v>1428.49</v>
      </c>
      <c r="E90" s="80">
        <f t="shared" ref="E90:V90" si="5">IFERROR(E85-((E87-1)/2-E88)*12*E86/1000,"")</f>
        <v>1428.49</v>
      </c>
      <c r="F90" s="80">
        <f t="shared" si="5"/>
        <v>1428.49</v>
      </c>
      <c r="G90" s="80">
        <f t="shared" si="5"/>
        <v>1428.49</v>
      </c>
      <c r="H90" s="80">
        <f t="shared" si="5"/>
        <v>1428.49</v>
      </c>
      <c r="I90" s="80">
        <f t="shared" si="5"/>
        <v>1428.49</v>
      </c>
      <c r="J90" s="80">
        <f t="shared" si="5"/>
        <v>1428.49</v>
      </c>
      <c r="K90" s="80" t="str">
        <f t="shared" si="5"/>
        <v/>
      </c>
      <c r="L90" s="80" t="str">
        <f t="shared" si="5"/>
        <v/>
      </c>
      <c r="M90" s="80" t="str">
        <f t="shared" si="5"/>
        <v/>
      </c>
      <c r="N90" s="80" t="str">
        <f t="shared" si="5"/>
        <v/>
      </c>
      <c r="O90" s="80" t="str">
        <f t="shared" si="5"/>
        <v/>
      </c>
      <c r="P90" s="80" t="str">
        <f t="shared" si="5"/>
        <v/>
      </c>
      <c r="Q90" s="80" t="str">
        <f t="shared" si="5"/>
        <v/>
      </c>
      <c r="R90" s="80" t="str">
        <f t="shared" si="5"/>
        <v/>
      </c>
      <c r="S90" s="80" t="str">
        <f t="shared" si="5"/>
        <v/>
      </c>
      <c r="T90" s="80" t="str">
        <f t="shared" si="5"/>
        <v/>
      </c>
      <c r="U90" s="80" t="str">
        <f t="shared" si="5"/>
        <v/>
      </c>
      <c r="V90" s="80" t="str">
        <f t="shared" si="5"/>
        <v/>
      </c>
    </row>
    <row r="91" spans="1:22" ht="25.5" customHeight="1" x14ac:dyDescent="0.25">
      <c r="A91" s="122" t="s">
        <v>159</v>
      </c>
      <c r="B91" s="123" t="s">
        <v>160</v>
      </c>
      <c r="C91" s="123"/>
      <c r="D91" s="81" t="s">
        <v>161</v>
      </c>
      <c r="E91" s="81" t="s">
        <v>148</v>
      </c>
      <c r="F91" s="81" t="s">
        <v>162</v>
      </c>
      <c r="G91" s="81" t="s">
        <v>162</v>
      </c>
      <c r="H91" s="81" t="s">
        <v>163</v>
      </c>
      <c r="I91" s="81" t="s">
        <v>164</v>
      </c>
      <c r="J91" s="81" t="s">
        <v>148</v>
      </c>
      <c r="K91" s="81" t="s">
        <v>92</v>
      </c>
      <c r="L91" s="81" t="s">
        <v>92</v>
      </c>
      <c r="M91" s="81" t="s">
        <v>92</v>
      </c>
      <c r="N91" s="81" t="s">
        <v>92</v>
      </c>
      <c r="O91" s="81" t="s">
        <v>92</v>
      </c>
      <c r="P91" s="81" t="s">
        <v>92</v>
      </c>
      <c r="Q91" s="81" t="s">
        <v>92</v>
      </c>
      <c r="R91" s="81" t="s">
        <v>92</v>
      </c>
      <c r="S91" s="81" t="s">
        <v>92</v>
      </c>
      <c r="T91" s="81" t="s">
        <v>92</v>
      </c>
      <c r="U91" s="81" t="s">
        <v>92</v>
      </c>
      <c r="V91" s="81" t="s">
        <v>92</v>
      </c>
    </row>
    <row r="92" spans="1:22" x14ac:dyDescent="0.25">
      <c r="A92" s="122"/>
      <c r="B92" s="111" t="s">
        <v>165</v>
      </c>
      <c r="C92" s="111"/>
      <c r="D92" s="81" t="s">
        <v>166</v>
      </c>
      <c r="E92" s="81" t="s">
        <v>166</v>
      </c>
      <c r="F92" s="81" t="s">
        <v>166</v>
      </c>
      <c r="G92" s="81" t="s">
        <v>166</v>
      </c>
      <c r="H92" s="81" t="s">
        <v>166</v>
      </c>
      <c r="I92" s="81" t="s">
        <v>166</v>
      </c>
      <c r="J92" s="81" t="s">
        <v>166</v>
      </c>
      <c r="K92" s="81" t="s">
        <v>92</v>
      </c>
      <c r="L92" s="81" t="s">
        <v>92</v>
      </c>
      <c r="M92" s="81" t="s">
        <v>92</v>
      </c>
      <c r="N92" s="81" t="s">
        <v>92</v>
      </c>
      <c r="O92" s="81" t="s">
        <v>92</v>
      </c>
      <c r="P92" s="81" t="s">
        <v>92</v>
      </c>
      <c r="Q92" s="81" t="s">
        <v>92</v>
      </c>
      <c r="R92" s="81" t="s">
        <v>92</v>
      </c>
      <c r="S92" s="81" t="s">
        <v>92</v>
      </c>
      <c r="T92" s="81" t="s">
        <v>92</v>
      </c>
      <c r="U92" s="81" t="s">
        <v>92</v>
      </c>
      <c r="V92" s="81" t="s">
        <v>92</v>
      </c>
    </row>
    <row r="93" spans="1:22" x14ac:dyDescent="0.25">
      <c r="A93" s="122"/>
      <c r="B93" s="111" t="s">
        <v>167</v>
      </c>
      <c r="C93" s="111"/>
      <c r="D93" s="81">
        <v>3549.99</v>
      </c>
      <c r="E93" s="81">
        <v>3349.98</v>
      </c>
      <c r="F93" s="81">
        <v>3750</v>
      </c>
      <c r="G93" s="81">
        <v>3750</v>
      </c>
      <c r="H93" s="81">
        <v>3686.43</v>
      </c>
      <c r="I93" s="81">
        <v>3494.94</v>
      </c>
      <c r="J93" s="81">
        <v>3349.98</v>
      </c>
      <c r="K93" s="81" t="s">
        <v>92</v>
      </c>
      <c r="L93" s="81" t="s">
        <v>92</v>
      </c>
      <c r="M93" s="81" t="s">
        <v>92</v>
      </c>
      <c r="N93" s="81" t="s">
        <v>92</v>
      </c>
      <c r="O93" s="81" t="s">
        <v>92</v>
      </c>
      <c r="P93" s="81" t="s">
        <v>92</v>
      </c>
      <c r="Q93" s="81" t="s">
        <v>92</v>
      </c>
      <c r="R93" s="81" t="s">
        <v>92</v>
      </c>
      <c r="S93" s="81" t="s">
        <v>92</v>
      </c>
      <c r="T93" s="81" t="s">
        <v>92</v>
      </c>
      <c r="U93" s="81" t="s">
        <v>92</v>
      </c>
      <c r="V93" s="81" t="s">
        <v>92</v>
      </c>
    </row>
    <row r="94" spans="1:22" x14ac:dyDescent="0.25">
      <c r="A94" s="122"/>
      <c r="B94" s="121" t="s">
        <v>168</v>
      </c>
      <c r="C94" s="111"/>
      <c r="D94" s="81">
        <v>30</v>
      </c>
      <c r="E94" s="81">
        <v>30</v>
      </c>
      <c r="F94" s="81">
        <v>30</v>
      </c>
      <c r="G94" s="81">
        <v>30</v>
      </c>
      <c r="H94" s="81">
        <v>30</v>
      </c>
      <c r="I94" s="81">
        <v>30</v>
      </c>
      <c r="J94" s="81">
        <v>30</v>
      </c>
      <c r="K94" s="81" t="s">
        <v>92</v>
      </c>
      <c r="L94" s="81" t="s">
        <v>92</v>
      </c>
      <c r="M94" s="81" t="s">
        <v>92</v>
      </c>
      <c r="N94" s="81" t="s">
        <v>92</v>
      </c>
      <c r="O94" s="81" t="s">
        <v>92</v>
      </c>
      <c r="P94" s="81" t="s">
        <v>92</v>
      </c>
      <c r="Q94" s="81" t="s">
        <v>92</v>
      </c>
      <c r="R94" s="81" t="s">
        <v>92</v>
      </c>
      <c r="S94" s="81" t="s">
        <v>92</v>
      </c>
      <c r="T94" s="81" t="s">
        <v>92</v>
      </c>
      <c r="U94" s="81" t="s">
        <v>92</v>
      </c>
      <c r="V94" s="81" t="s">
        <v>92</v>
      </c>
    </row>
    <row r="95" spans="1:22" ht="18" x14ac:dyDescent="0.25">
      <c r="A95" s="122"/>
      <c r="B95" s="121" t="s">
        <v>169</v>
      </c>
      <c r="C95" s="111"/>
      <c r="D95" s="81">
        <v>273</v>
      </c>
      <c r="E95" s="81">
        <v>273</v>
      </c>
      <c r="F95" s="81">
        <v>273</v>
      </c>
      <c r="G95" s="81">
        <v>273</v>
      </c>
      <c r="H95" s="81">
        <v>273</v>
      </c>
      <c r="I95" s="81">
        <v>273</v>
      </c>
      <c r="J95" s="81">
        <v>273</v>
      </c>
      <c r="K95" s="81" t="s">
        <v>92</v>
      </c>
      <c r="L95" s="81" t="s">
        <v>92</v>
      </c>
      <c r="M95" s="81" t="s">
        <v>92</v>
      </c>
      <c r="N95" s="81" t="s">
        <v>92</v>
      </c>
      <c r="O95" s="81" t="s">
        <v>92</v>
      </c>
      <c r="P95" s="81" t="s">
        <v>92</v>
      </c>
      <c r="Q95" s="81" t="s">
        <v>92</v>
      </c>
      <c r="R95" s="81" t="s">
        <v>92</v>
      </c>
      <c r="S95" s="81" t="s">
        <v>92</v>
      </c>
      <c r="T95" s="81" t="s">
        <v>92</v>
      </c>
      <c r="U95" s="81" t="s">
        <v>92</v>
      </c>
      <c r="V95" s="81" t="s">
        <v>92</v>
      </c>
    </row>
    <row r="96" spans="1:22" ht="18" x14ac:dyDescent="0.25">
      <c r="A96" s="122"/>
      <c r="B96" s="121" t="s">
        <v>170</v>
      </c>
      <c r="C96" s="111"/>
      <c r="D96" s="81" t="s">
        <v>171</v>
      </c>
      <c r="E96" s="81" t="s">
        <v>155</v>
      </c>
      <c r="F96" s="81" t="s">
        <v>172</v>
      </c>
      <c r="G96" s="81" t="s">
        <v>173</v>
      </c>
      <c r="H96" s="81" t="s">
        <v>155</v>
      </c>
      <c r="I96" s="81" t="s">
        <v>155</v>
      </c>
      <c r="J96" s="81" t="s">
        <v>174</v>
      </c>
      <c r="K96" s="81" t="s">
        <v>92</v>
      </c>
      <c r="L96" s="81" t="s">
        <v>92</v>
      </c>
      <c r="M96" s="81" t="s">
        <v>92</v>
      </c>
      <c r="N96" s="81" t="s">
        <v>92</v>
      </c>
      <c r="O96" s="81" t="s">
        <v>92</v>
      </c>
      <c r="P96" s="81" t="s">
        <v>92</v>
      </c>
      <c r="Q96" s="81" t="s">
        <v>92</v>
      </c>
      <c r="R96" s="81" t="s">
        <v>92</v>
      </c>
      <c r="S96" s="81" t="s">
        <v>92</v>
      </c>
      <c r="T96" s="81" t="s">
        <v>92</v>
      </c>
      <c r="U96" s="81" t="s">
        <v>92</v>
      </c>
      <c r="V96" s="81" t="s">
        <v>92</v>
      </c>
    </row>
    <row r="97" spans="1:22" x14ac:dyDescent="0.25">
      <c r="A97" s="122"/>
      <c r="B97" s="111" t="s">
        <v>175</v>
      </c>
      <c r="C97" s="111"/>
      <c r="D97" s="81" t="s">
        <v>176</v>
      </c>
      <c r="E97" s="81" t="s">
        <v>157</v>
      </c>
      <c r="F97" s="81" t="s">
        <v>177</v>
      </c>
      <c r="G97" s="81" t="s">
        <v>178</v>
      </c>
      <c r="H97" s="81" t="s">
        <v>157</v>
      </c>
      <c r="I97" s="81" t="s">
        <v>157</v>
      </c>
      <c r="J97" s="81" t="s">
        <v>179</v>
      </c>
      <c r="K97" s="81" t="s">
        <v>92</v>
      </c>
      <c r="L97" s="81" t="s">
        <v>92</v>
      </c>
      <c r="M97" s="81" t="s">
        <v>92</v>
      </c>
      <c r="N97" s="81" t="s">
        <v>92</v>
      </c>
      <c r="O97" s="81" t="s">
        <v>92</v>
      </c>
      <c r="P97" s="81" t="s">
        <v>92</v>
      </c>
      <c r="Q97" s="81" t="s">
        <v>92</v>
      </c>
      <c r="R97" s="81" t="s">
        <v>92</v>
      </c>
      <c r="S97" s="81" t="s">
        <v>92</v>
      </c>
      <c r="T97" s="81" t="s">
        <v>92</v>
      </c>
      <c r="U97" s="81" t="s">
        <v>92</v>
      </c>
      <c r="V97" s="81" t="s">
        <v>92</v>
      </c>
    </row>
    <row r="98" spans="1:22" ht="29.25" customHeight="1" x14ac:dyDescent="0.25">
      <c r="A98" s="122"/>
      <c r="B98" s="123" t="s">
        <v>180</v>
      </c>
      <c r="C98" s="111"/>
      <c r="D98" s="82">
        <f>IFERROR(IF(D91&lt;&gt;"-",D93-((D95-1)/2-D96)*12*D94/1000,IFERROR(MID(#REF!,FIND("RBY:",#REF!)+4,FIND(CHAR(10)&amp;"IMDF:",#REF!)-FIND("RBY:",#REF!)-4),"")),"")</f>
        <v>3567.27</v>
      </c>
      <c r="E98" s="82">
        <f>IFERROR(IF(E91&lt;&gt;"-",E93-((E95-1)/2-E96)*12*E94/1000,IFERROR(MID(#REF!,FIND("RBY:",#REF!)+4,FIND(CHAR(10)&amp;"IMDF:",#REF!)-FIND("RBY:",#REF!)-4),"")),"")</f>
        <v>3301.02</v>
      </c>
      <c r="F98" s="82">
        <f>IFERROR(IF(F91&lt;&gt;"-",F93-((F95-1)/2-F96)*12*F94/1000,IFERROR(MID(#REF!,FIND("RBY:",#REF!)+4,FIND(CHAR(10)&amp;"IMDF:",#REF!)-FIND("RBY:",#REF!)-4),"")),"")</f>
        <v>3723.72</v>
      </c>
      <c r="G98" s="82">
        <f>IFERROR(IF(G91&lt;&gt;"-",G93-((G95-1)/2-G96)*12*G94/1000,IFERROR(MID(#REF!,FIND("RBY:",#REF!)+4,FIND(CHAR(10)&amp;"IMDF:",#REF!)-FIND("RBY:",#REF!)-4),"")),"")</f>
        <v>3738.48</v>
      </c>
      <c r="H98" s="82">
        <f>IFERROR(IF(H91&lt;&gt;"-",H93-((H95-1)/2-H96)*12*H94/1000,IFERROR(MID(#REF!,FIND("RBY:",#REF!)+4,FIND(CHAR(10)&amp;"IMDF:",#REF!)-FIND("RBY:",#REF!)-4),"")),"")</f>
        <v>3637.47</v>
      </c>
      <c r="I98" s="82">
        <f>IFERROR(IF(I91&lt;&gt;"-",I93-((I95-1)/2-I96)*12*I94/1000,IFERROR(MID(#REF!,FIND("RBY:",#REF!)+4,FIND(CHAR(10)&amp;"IMDF:",#REF!)-FIND("RBY:",#REF!)-4),"")),"")</f>
        <v>3445.98</v>
      </c>
      <c r="J98" s="82">
        <f>IFERROR(IF(J91&lt;&gt;"-",J93-((J95-1)/2-J96)*12*J94/1000,IFERROR(MID(#REF!,FIND("RBY:",#REF!)+4,FIND(CHAR(10)&amp;"IMDF:",#REF!)-FIND("RBY:",#REF!)-4),"")),"")</f>
        <v>3328.02</v>
      </c>
      <c r="K98" s="82" t="str">
        <f>IFERROR(IF(K91&lt;&gt;"-",K93-((K95-1)/2-K96)*12*K94/1000,IFERROR(MID(#REF!,FIND("RBY:",#REF!)+4,FIND(CHAR(10)&amp;"IMDF:",#REF!)-FIND("RBY:",#REF!)-4),"")),"")</f>
        <v/>
      </c>
      <c r="L98" s="82" t="str">
        <f>IFERROR(IF(L91&lt;&gt;"-",L93-((L95-1)/2-L96)*12*L94/1000,IFERROR(MID(#REF!,FIND("RBY:",#REF!)+4,FIND(CHAR(10)&amp;"IMDF:",#REF!)-FIND("RBY:",#REF!)-4),"")),"")</f>
        <v/>
      </c>
      <c r="M98" s="82" t="str">
        <f>IFERROR(IF(M91&lt;&gt;"-",M93-((M95-1)/2-M96)*12*M94/1000,IFERROR(MID(#REF!,FIND("RBY:",#REF!)+4,FIND(CHAR(10)&amp;"IMDF:",#REF!)-FIND("RBY:",#REF!)-4),"")),"")</f>
        <v/>
      </c>
      <c r="N98" s="82" t="str">
        <f>IFERROR(IF(N91&lt;&gt;"-",N93-((N95-1)/2-N96)*12*N94/1000,IFERROR(MID(#REF!,FIND("RBY:",#REF!)+4,FIND(CHAR(10)&amp;"IMDF:",#REF!)-FIND("RBY:",#REF!)-4),"")),"")</f>
        <v/>
      </c>
      <c r="O98" s="82" t="str">
        <f>IFERROR(IF(O91&lt;&gt;"-",O93-((O95-1)/2-O96)*12*O94/1000,IFERROR(MID(#REF!,FIND("RBY:",#REF!)+4,FIND(CHAR(10)&amp;"IMDF:",#REF!)-FIND("RBY:",#REF!)-4),"")),"")</f>
        <v/>
      </c>
      <c r="P98" s="82" t="str">
        <f>IFERROR(IF(P91&lt;&gt;"-",P93-((P95-1)/2-P96)*12*P94/1000,IFERROR(MID(#REF!,FIND("RBY:",#REF!)+4,FIND(CHAR(10)&amp;"IMDF:",#REF!)-FIND("RBY:",#REF!)-4),"")),"")</f>
        <v/>
      </c>
      <c r="Q98" s="82" t="str">
        <f>IFERROR(IF(Q91&lt;&gt;"-",Q93-((Q95-1)/2-Q96)*12*Q94/1000,IFERROR(MID(#REF!,FIND("RBY:",#REF!)+4,FIND(CHAR(10)&amp;"IMDF:",#REF!)-FIND("RBY:",#REF!)-4),"")),"")</f>
        <v/>
      </c>
      <c r="R98" s="82" t="str">
        <f>IFERROR(IF(R91&lt;&gt;"-",R93-((R95-1)/2-R96)*12*R94/1000,IFERROR(MID(#REF!,FIND("RBY:",#REF!)+4,FIND(CHAR(10)&amp;"IMDF:",#REF!)-FIND("RBY:",#REF!)-4),"")),"")</f>
        <v/>
      </c>
      <c r="S98" s="82" t="str">
        <f>IFERROR(IF(S91&lt;&gt;"-",S93-((S95-1)/2-S96)*12*S94/1000,IFERROR(MID(#REF!,FIND("RBY:",#REF!)+4,FIND(CHAR(10)&amp;"IMDF:",#REF!)-FIND("RBY:",#REF!)-4),"")),"")</f>
        <v/>
      </c>
      <c r="T98" s="82" t="str">
        <f>IFERROR(IF(T91&lt;&gt;"-",T93-((T95-1)/2-T96)*12*T94/1000,IFERROR(MID(#REF!,FIND("RBY:",#REF!)+4,FIND(CHAR(10)&amp;"IMDF:",#REF!)-FIND("RBY:",#REF!)-4),"")),"")</f>
        <v/>
      </c>
      <c r="U98" s="82" t="str">
        <f>IFERROR(IF(U91&lt;&gt;"-",U93-((U95-1)/2-U96)*12*U94/1000,IFERROR(MID(#REF!,FIND("RBY:",#REF!)+4,FIND(CHAR(10)&amp;"IMDF:",#REF!)-FIND("RBY:",#REF!)-4),"")),"")</f>
        <v/>
      </c>
      <c r="V98" s="82" t="str">
        <f>IFERROR(IF(V91&lt;&gt;"-",V93-((V95-1)/2-V96)*12*V94/1000,IFERROR(MID(#REF!,FIND("RBY:",#REF!)+4,FIND(CHAR(10)&amp;"IMDF:",#REF!)-FIND("RBY:",#REF!)-4),"")),"")</f>
        <v/>
      </c>
    </row>
    <row r="99" spans="1:22" ht="21" customHeight="1" x14ac:dyDescent="0.25">
      <c r="A99" s="4"/>
      <c r="B99" s="126" t="s">
        <v>181</v>
      </c>
      <c r="C99" s="127"/>
      <c r="D99" s="83">
        <v>2138.7799999999997</v>
      </c>
      <c r="E99" s="83">
        <v>1872.53</v>
      </c>
      <c r="F99" s="16">
        <v>866.73999999999978</v>
      </c>
      <c r="G99" s="16">
        <v>881.5</v>
      </c>
      <c r="H99" s="16">
        <v>780.48999999999978</v>
      </c>
      <c r="I99" s="16">
        <v>2017.49</v>
      </c>
      <c r="J99" s="16">
        <v>1899.53</v>
      </c>
      <c r="K99" s="16" t="s">
        <v>92</v>
      </c>
      <c r="L99" s="16" t="s">
        <v>92</v>
      </c>
      <c r="M99" s="16" t="s">
        <v>92</v>
      </c>
      <c r="N99" s="16" t="s">
        <v>92</v>
      </c>
      <c r="O99" s="16" t="s">
        <v>92</v>
      </c>
      <c r="P99" s="16" t="s">
        <v>92</v>
      </c>
      <c r="Q99" s="16" t="s">
        <v>92</v>
      </c>
      <c r="R99" s="16" t="s">
        <v>92</v>
      </c>
      <c r="S99" s="16" t="s">
        <v>92</v>
      </c>
      <c r="T99" s="16" t="s">
        <v>92</v>
      </c>
      <c r="U99" s="16" t="s">
        <v>92</v>
      </c>
      <c r="V99" s="16" t="s">
        <v>92</v>
      </c>
    </row>
    <row r="100" spans="1:22" ht="17.25" customHeight="1" x14ac:dyDescent="0.25">
      <c r="A100" s="4"/>
      <c r="B100" s="128"/>
      <c r="C100" s="129"/>
      <c r="D100" s="16" t="s">
        <v>92</v>
      </c>
      <c r="E100" s="16" t="s">
        <v>92</v>
      </c>
      <c r="F100" s="16" t="s">
        <v>92</v>
      </c>
      <c r="G100" s="16" t="s">
        <v>92</v>
      </c>
      <c r="H100" s="16" t="s">
        <v>92</v>
      </c>
      <c r="I100" s="16" t="s">
        <v>92</v>
      </c>
      <c r="J100" s="16" t="s">
        <v>92</v>
      </c>
      <c r="K100" s="16" t="s">
        <v>92</v>
      </c>
      <c r="L100" s="16" t="s">
        <v>92</v>
      </c>
      <c r="M100" s="16" t="s">
        <v>92</v>
      </c>
      <c r="N100" s="16" t="s">
        <v>92</v>
      </c>
      <c r="O100" s="16" t="s">
        <v>92</v>
      </c>
      <c r="P100" s="16" t="s">
        <v>92</v>
      </c>
      <c r="Q100" s="16" t="s">
        <v>92</v>
      </c>
      <c r="R100" s="16" t="s">
        <v>92</v>
      </c>
      <c r="S100" s="16" t="s">
        <v>92</v>
      </c>
      <c r="T100" s="16" t="s">
        <v>92</v>
      </c>
      <c r="U100" s="16" t="s">
        <v>92</v>
      </c>
      <c r="V100" s="16" t="s">
        <v>92</v>
      </c>
    </row>
    <row r="101" spans="1:22" ht="54" customHeight="1" x14ac:dyDescent="0.25">
      <c r="A101" s="4"/>
      <c r="B101" s="130" t="s">
        <v>182</v>
      </c>
      <c r="C101" s="131"/>
      <c r="D101" s="132"/>
      <c r="E101" s="132"/>
      <c r="F101" s="132"/>
      <c r="G101" s="133"/>
      <c r="S101" s="1"/>
      <c r="T101" s="1"/>
      <c r="U101" s="1"/>
      <c r="V101" s="1"/>
    </row>
    <row r="102" spans="1:22" ht="54" customHeight="1" x14ac:dyDescent="0.25">
      <c r="A102" s="4"/>
      <c r="B102" s="134" t="s">
        <v>183</v>
      </c>
      <c r="C102" s="132"/>
      <c r="D102" s="132"/>
      <c r="E102" s="132"/>
      <c r="F102" s="132"/>
      <c r="G102" s="133"/>
      <c r="S102" s="1"/>
      <c r="T102" s="1"/>
      <c r="U102" s="1"/>
      <c r="V102" s="1"/>
    </row>
    <row r="103" spans="1:22" s="84" customFormat="1" x14ac:dyDescent="0.25"/>
    <row r="104" spans="1:22" ht="18.75" x14ac:dyDescent="0.25">
      <c r="A104" s="94" t="s">
        <v>184</v>
      </c>
      <c r="B104" s="94"/>
      <c r="C104" s="94"/>
      <c r="D104" s="94"/>
      <c r="E104" s="94"/>
      <c r="F104" s="94"/>
      <c r="G104" s="94"/>
      <c r="H104" s="94"/>
      <c r="I104" s="94"/>
      <c r="J104" s="94"/>
      <c r="K104" s="94"/>
      <c r="L104" s="94"/>
      <c r="M104" s="94"/>
      <c r="N104" s="94"/>
      <c r="O104" s="4"/>
    </row>
    <row r="105" spans="1:22" ht="18.75" x14ac:dyDescent="0.25">
      <c r="A105" s="4"/>
      <c r="B105" s="4"/>
      <c r="C105" s="4"/>
      <c r="D105" s="4"/>
      <c r="E105" s="4"/>
      <c r="F105" s="4"/>
      <c r="G105" s="4"/>
      <c r="H105" s="4"/>
      <c r="I105" s="4"/>
      <c r="J105" s="4"/>
      <c r="K105" s="4"/>
      <c r="L105" s="4"/>
      <c r="M105" s="4"/>
      <c r="N105" s="4"/>
      <c r="O105" s="4"/>
    </row>
    <row r="106" spans="1:22" ht="18.75" x14ac:dyDescent="0.25">
      <c r="A106" s="4"/>
      <c r="B106" s="135" t="s">
        <v>185</v>
      </c>
      <c r="C106" s="136"/>
      <c r="D106" s="136"/>
      <c r="E106" s="136"/>
      <c r="F106" s="136"/>
      <c r="G106" s="136"/>
      <c r="H106" s="136"/>
      <c r="I106" s="136"/>
      <c r="J106" s="136"/>
      <c r="K106" s="136"/>
      <c r="L106" s="136"/>
      <c r="M106" s="136"/>
      <c r="N106" s="137"/>
      <c r="O106" s="4"/>
    </row>
    <row r="107" spans="1:22" ht="15.75" hidden="1" customHeight="1" x14ac:dyDescent="0.25">
      <c r="D107" s="124" t="s">
        <v>186</v>
      </c>
      <c r="E107" s="125"/>
      <c r="F107" s="125"/>
      <c r="G107" s="125"/>
      <c r="H107" s="125"/>
      <c r="I107" s="125"/>
      <c r="J107" s="125"/>
      <c r="K107" s="125"/>
      <c r="L107" s="125"/>
      <c r="M107" s="125"/>
      <c r="N107" s="125"/>
      <c r="O107" s="98"/>
      <c r="P107" s="98"/>
      <c r="Q107" s="99"/>
    </row>
    <row r="108" spans="1:22" ht="15.75" thickBot="1" x14ac:dyDescent="0.3">
      <c r="R108" s="18"/>
      <c r="S108" s="18"/>
      <c r="T108" s="18"/>
      <c r="U108" s="18"/>
    </row>
    <row r="109" spans="1:22" ht="15.75" customHeight="1" thickBot="1" x14ac:dyDescent="0.3">
      <c r="B109" s="138" t="s">
        <v>187</v>
      </c>
      <c r="C109" s="138"/>
      <c r="D109" s="138"/>
      <c r="E109" s="138"/>
      <c r="F109" s="138"/>
      <c r="G109" s="138"/>
      <c r="H109" s="138"/>
      <c r="I109" s="138"/>
      <c r="J109" s="138"/>
      <c r="K109" s="138"/>
      <c r="L109" s="138"/>
      <c r="M109" s="138"/>
      <c r="R109" s="18"/>
      <c r="S109" s="18"/>
      <c r="T109" s="18"/>
      <c r="U109" s="18"/>
    </row>
    <row r="110" spans="1:22" ht="15.75" customHeight="1" thickBot="1" x14ac:dyDescent="0.3">
      <c r="B110" s="138" t="s">
        <v>188</v>
      </c>
      <c r="C110" s="138" t="s">
        <v>189</v>
      </c>
      <c r="D110" s="138"/>
      <c r="E110" s="138"/>
      <c r="F110" s="138"/>
      <c r="G110" s="138"/>
      <c r="H110" s="138"/>
      <c r="I110" s="138" t="s">
        <v>190</v>
      </c>
      <c r="J110" s="138"/>
      <c r="K110" s="138" t="s">
        <v>191</v>
      </c>
      <c r="L110" s="138"/>
      <c r="M110" s="138"/>
    </row>
    <row r="111" spans="1:22" ht="15.75" customHeight="1" thickBot="1" x14ac:dyDescent="0.3">
      <c r="B111" s="138"/>
      <c r="C111" s="138" t="s">
        <v>192</v>
      </c>
      <c r="D111" s="138"/>
      <c r="E111" s="138"/>
      <c r="F111" s="138"/>
      <c r="G111" s="85" t="s">
        <v>193</v>
      </c>
      <c r="H111" s="85" t="s">
        <v>194</v>
      </c>
      <c r="I111" s="85" t="s">
        <v>195</v>
      </c>
      <c r="J111" s="143" t="s">
        <v>196</v>
      </c>
      <c r="K111" s="85" t="s">
        <v>197</v>
      </c>
      <c r="L111" s="138" t="s">
        <v>198</v>
      </c>
      <c r="M111" s="138"/>
    </row>
    <row r="112" spans="1:22" ht="27.75" customHeight="1" thickBot="1" x14ac:dyDescent="0.3">
      <c r="B112" s="138"/>
      <c r="C112" s="138" t="s">
        <v>199</v>
      </c>
      <c r="D112" s="138"/>
      <c r="E112" s="138" t="s">
        <v>194</v>
      </c>
      <c r="F112" s="138"/>
      <c r="G112" s="85" t="s">
        <v>200</v>
      </c>
      <c r="H112" s="85" t="s">
        <v>200</v>
      </c>
      <c r="I112" s="85" t="s">
        <v>201</v>
      </c>
      <c r="J112" s="143"/>
      <c r="K112" s="85" t="s">
        <v>201</v>
      </c>
      <c r="L112" s="138" t="s">
        <v>202</v>
      </c>
      <c r="M112" s="138"/>
    </row>
    <row r="113" spans="2:13" ht="15.75" thickBot="1" x14ac:dyDescent="0.3">
      <c r="B113" s="138"/>
      <c r="C113" s="85" t="s">
        <v>203</v>
      </c>
      <c r="D113" s="85" t="s">
        <v>204</v>
      </c>
      <c r="E113" s="85" t="s">
        <v>203</v>
      </c>
      <c r="F113" s="85" t="s">
        <v>204</v>
      </c>
      <c r="G113" s="86"/>
      <c r="H113" s="86"/>
      <c r="I113" s="86"/>
      <c r="J113" s="143"/>
      <c r="K113" s="86"/>
      <c r="L113" s="86"/>
      <c r="M113" s="86"/>
    </row>
    <row r="114" spans="2:13" ht="15.75" customHeight="1" thickBot="1" x14ac:dyDescent="0.3">
      <c r="B114" s="139" t="s">
        <v>205</v>
      </c>
      <c r="C114" s="140"/>
      <c r="D114" s="140"/>
      <c r="E114" s="140"/>
      <c r="F114" s="140"/>
      <c r="G114" s="140"/>
      <c r="H114" s="140"/>
      <c r="I114" s="140"/>
      <c r="J114" s="140"/>
      <c r="K114" s="140"/>
      <c r="L114" s="140"/>
      <c r="M114" s="141"/>
    </row>
    <row r="115" spans="2:13" ht="38.25" customHeight="1" thickBot="1" x14ac:dyDescent="0.3">
      <c r="B115" s="87">
        <v>1</v>
      </c>
      <c r="C115" s="88" t="s">
        <v>111</v>
      </c>
      <c r="D115" s="88" t="s">
        <v>206</v>
      </c>
      <c r="E115" s="88" t="s">
        <v>112</v>
      </c>
      <c r="F115" s="88" t="s">
        <v>207</v>
      </c>
      <c r="G115" s="87" t="s">
        <v>208</v>
      </c>
      <c r="H115" s="87" t="s">
        <v>209</v>
      </c>
      <c r="I115" s="87" t="s">
        <v>210</v>
      </c>
      <c r="J115" s="87" t="s">
        <v>211</v>
      </c>
      <c r="K115" s="87" t="s">
        <v>212</v>
      </c>
      <c r="L115" s="87" t="s">
        <v>157</v>
      </c>
      <c r="M115" s="87" t="s">
        <v>176</v>
      </c>
    </row>
    <row r="116" spans="2:13" ht="24.75" thickBot="1" x14ac:dyDescent="0.3">
      <c r="B116" s="87">
        <v>2</v>
      </c>
      <c r="C116" s="88" t="s">
        <v>111</v>
      </c>
      <c r="D116" s="88" t="s">
        <v>206</v>
      </c>
      <c r="E116" s="88" t="s">
        <v>112</v>
      </c>
      <c r="F116" s="88" t="s">
        <v>206</v>
      </c>
      <c r="G116" s="87" t="s">
        <v>208</v>
      </c>
      <c r="H116" s="87" t="s">
        <v>209</v>
      </c>
      <c r="I116" s="87" t="s">
        <v>210</v>
      </c>
      <c r="J116" s="87" t="s">
        <v>211</v>
      </c>
      <c r="K116" s="87" t="s">
        <v>212</v>
      </c>
      <c r="L116" s="87" t="s">
        <v>157</v>
      </c>
      <c r="M116" s="87" t="s">
        <v>157</v>
      </c>
    </row>
    <row r="117" spans="2:13" ht="24.75" thickBot="1" x14ac:dyDescent="0.3">
      <c r="B117" s="87">
        <v>3</v>
      </c>
      <c r="C117" s="88" t="s">
        <v>111</v>
      </c>
      <c r="D117" s="88" t="s">
        <v>206</v>
      </c>
      <c r="E117" s="88" t="s">
        <v>112</v>
      </c>
      <c r="F117" s="88" t="s">
        <v>213</v>
      </c>
      <c r="G117" s="87" t="s">
        <v>208</v>
      </c>
      <c r="H117" s="87" t="s">
        <v>209</v>
      </c>
      <c r="I117" s="87" t="s">
        <v>210</v>
      </c>
      <c r="J117" s="87" t="s">
        <v>211</v>
      </c>
      <c r="K117" s="87" t="s">
        <v>212</v>
      </c>
      <c r="L117" s="87" t="s">
        <v>157</v>
      </c>
      <c r="M117" s="87" t="s">
        <v>177</v>
      </c>
    </row>
    <row r="118" spans="2:13" ht="24.75" thickBot="1" x14ac:dyDescent="0.3">
      <c r="B118" s="87">
        <v>4</v>
      </c>
      <c r="C118" s="88" t="s">
        <v>111</v>
      </c>
      <c r="D118" s="88" t="s">
        <v>206</v>
      </c>
      <c r="E118" s="88" t="s">
        <v>112</v>
      </c>
      <c r="F118" s="88" t="s">
        <v>213</v>
      </c>
      <c r="G118" s="87" t="s">
        <v>208</v>
      </c>
      <c r="H118" s="87" t="s">
        <v>209</v>
      </c>
      <c r="I118" s="87" t="s">
        <v>210</v>
      </c>
      <c r="J118" s="87" t="s">
        <v>211</v>
      </c>
      <c r="K118" s="87" t="s">
        <v>212</v>
      </c>
      <c r="L118" s="87" t="s">
        <v>157</v>
      </c>
      <c r="M118" s="87" t="s">
        <v>178</v>
      </c>
    </row>
    <row r="119" spans="2:13" ht="24.75" thickBot="1" x14ac:dyDescent="0.3">
      <c r="B119" s="87">
        <v>5</v>
      </c>
      <c r="C119" s="88" t="s">
        <v>111</v>
      </c>
      <c r="D119" s="88" t="s">
        <v>206</v>
      </c>
      <c r="E119" s="88" t="s">
        <v>112</v>
      </c>
      <c r="F119" s="88" t="s">
        <v>163</v>
      </c>
      <c r="G119" s="87" t="s">
        <v>208</v>
      </c>
      <c r="H119" s="87" t="s">
        <v>209</v>
      </c>
      <c r="I119" s="87" t="s">
        <v>210</v>
      </c>
      <c r="J119" s="87" t="s">
        <v>211</v>
      </c>
      <c r="K119" s="87" t="s">
        <v>212</v>
      </c>
      <c r="L119" s="87" t="s">
        <v>157</v>
      </c>
      <c r="M119" s="87" t="s">
        <v>157</v>
      </c>
    </row>
    <row r="120" spans="2:13" ht="24.75" thickBot="1" x14ac:dyDescent="0.3">
      <c r="B120" s="87">
        <v>6</v>
      </c>
      <c r="C120" s="88" t="s">
        <v>111</v>
      </c>
      <c r="D120" s="88" t="s">
        <v>206</v>
      </c>
      <c r="E120" s="88" t="s">
        <v>112</v>
      </c>
      <c r="F120" s="88" t="s">
        <v>164</v>
      </c>
      <c r="G120" s="87" t="s">
        <v>208</v>
      </c>
      <c r="H120" s="87" t="s">
        <v>209</v>
      </c>
      <c r="I120" s="87" t="s">
        <v>210</v>
      </c>
      <c r="J120" s="87" t="s">
        <v>211</v>
      </c>
      <c r="K120" s="87" t="s">
        <v>212</v>
      </c>
      <c r="L120" s="87" t="s">
        <v>157</v>
      </c>
      <c r="M120" s="87" t="s">
        <v>157</v>
      </c>
    </row>
    <row r="121" spans="2:13" ht="24.75" thickBot="1" x14ac:dyDescent="0.3">
      <c r="B121" s="87">
        <v>7</v>
      </c>
      <c r="C121" s="88" t="s">
        <v>111</v>
      </c>
      <c r="D121" s="88" t="s">
        <v>206</v>
      </c>
      <c r="E121" s="88" t="s">
        <v>112</v>
      </c>
      <c r="F121" s="88" t="s">
        <v>206</v>
      </c>
      <c r="G121" s="87" t="s">
        <v>208</v>
      </c>
      <c r="H121" s="87" t="s">
        <v>209</v>
      </c>
      <c r="I121" s="87" t="s">
        <v>210</v>
      </c>
      <c r="J121" s="87" t="s">
        <v>211</v>
      </c>
      <c r="K121" s="87" t="s">
        <v>212</v>
      </c>
      <c r="L121" s="87" t="s">
        <v>157</v>
      </c>
      <c r="M121" s="87" t="s">
        <v>179</v>
      </c>
    </row>
    <row r="122" spans="2:13" ht="51" customHeight="1" thickBot="1" x14ac:dyDescent="0.3">
      <c r="B122" s="142" t="s">
        <v>214</v>
      </c>
      <c r="C122" s="142"/>
      <c r="D122" s="142"/>
      <c r="E122" s="142"/>
      <c r="F122" s="142"/>
      <c r="G122" s="142"/>
      <c r="H122" s="142"/>
      <c r="I122" s="142"/>
      <c r="J122" s="142"/>
      <c r="K122" s="142"/>
      <c r="L122" s="142"/>
      <c r="M122" s="142"/>
    </row>
  </sheetData>
  <mergeCells count="68">
    <mergeCell ref="L112:M112"/>
    <mergeCell ref="B114:M114"/>
    <mergeCell ref="B122:M122"/>
    <mergeCell ref="B109:M109"/>
    <mergeCell ref="B110:B113"/>
    <mergeCell ref="C110:H110"/>
    <mergeCell ref="I110:J110"/>
    <mergeCell ref="K110:M110"/>
    <mergeCell ref="C111:F111"/>
    <mergeCell ref="J111:J113"/>
    <mergeCell ref="L111:M111"/>
    <mergeCell ref="C112:D112"/>
    <mergeCell ref="E112:F112"/>
    <mergeCell ref="D107:Q107"/>
    <mergeCell ref="A91:A98"/>
    <mergeCell ref="B91:C91"/>
    <mergeCell ref="B92:C92"/>
    <mergeCell ref="B93:C93"/>
    <mergeCell ref="B94:C94"/>
    <mergeCell ref="B95:C95"/>
    <mergeCell ref="B96:C96"/>
    <mergeCell ref="B97:C97"/>
    <mergeCell ref="B98:C98"/>
    <mergeCell ref="B99:C100"/>
    <mergeCell ref="B101:G101"/>
    <mergeCell ref="B102:G102"/>
    <mergeCell ref="A104:N104"/>
    <mergeCell ref="B106:N106"/>
    <mergeCell ref="B82:C82"/>
    <mergeCell ref="A83:A90"/>
    <mergeCell ref="B83:C83"/>
    <mergeCell ref="B84:C84"/>
    <mergeCell ref="B85:C85"/>
    <mergeCell ref="B86:C86"/>
    <mergeCell ref="B87:C87"/>
    <mergeCell ref="B88:C88"/>
    <mergeCell ref="B89:C89"/>
    <mergeCell ref="B90:C90"/>
    <mergeCell ref="B81:C81"/>
    <mergeCell ref="A49:N49"/>
    <mergeCell ref="B51:N51"/>
    <mergeCell ref="B52:C52"/>
    <mergeCell ref="B58:B63"/>
    <mergeCell ref="B64:B69"/>
    <mergeCell ref="A71:N71"/>
    <mergeCell ref="B73:N73"/>
    <mergeCell ref="B77:C77"/>
    <mergeCell ref="B78:C78"/>
    <mergeCell ref="B79:C79"/>
    <mergeCell ref="B80:C80"/>
    <mergeCell ref="B36:B46"/>
    <mergeCell ref="A16:N16"/>
    <mergeCell ref="B18:C18"/>
    <mergeCell ref="D18:E18"/>
    <mergeCell ref="I18:N18"/>
    <mergeCell ref="C22:D22"/>
    <mergeCell ref="A31:N31"/>
    <mergeCell ref="A32:N32"/>
    <mergeCell ref="B34:B35"/>
    <mergeCell ref="C34:M34"/>
    <mergeCell ref="D35:F35"/>
    <mergeCell ref="J35:M35"/>
    <mergeCell ref="B13:I13"/>
    <mergeCell ref="A2:B2"/>
    <mergeCell ref="A4:N4"/>
    <mergeCell ref="B6:B7"/>
    <mergeCell ref="C6:I6"/>
    <mergeCell ref="D7:F7"/>
  </mergeCells>
  <conditionalFormatting sqref="C36:C46 J36:M46">
    <cfRule type="expression" dxfId="23" priority="24">
      <formula>$J36&lt;&gt;""</formula>
    </cfRule>
  </conditionalFormatting>
  <conditionalFormatting sqref="D53:V53">
    <cfRule type="expression" dxfId="22" priority="23">
      <formula>LEFT(D$57,3)="Def"</formula>
    </cfRule>
  </conditionalFormatting>
  <conditionalFormatting sqref="D58:V69">
    <cfRule type="cellIs" dxfId="21" priority="22" operator="between">
      <formula>VALUE(D$55)</formula>
      <formula>VALUE(D$56)</formula>
    </cfRule>
  </conditionalFormatting>
  <conditionalFormatting sqref="D80:V82">
    <cfRule type="containsBlanks" dxfId="20" priority="21" stopIfTrue="1">
      <formula>LEN(TRIM(D80))=0</formula>
    </cfRule>
  </conditionalFormatting>
  <conditionalFormatting sqref="B115:B121">
    <cfRule type="containsBlanks" dxfId="19" priority="20">
      <formula>LEN(TRIM(B115))=0</formula>
    </cfRule>
  </conditionalFormatting>
  <conditionalFormatting sqref="D57:V57">
    <cfRule type="expression" dxfId="18" priority="19">
      <formula>LEFT(D$57,3)="Def"</formula>
    </cfRule>
  </conditionalFormatting>
  <conditionalFormatting sqref="C115:M121">
    <cfRule type="containsBlanks" dxfId="17" priority="18">
      <formula>LEN(TRIM(C115))=0</formula>
    </cfRule>
  </conditionalFormatting>
  <conditionalFormatting sqref="D99:V99">
    <cfRule type="expression" dxfId="16" priority="7" stopIfTrue="1">
      <formula>OR(VALUE(D$99)&lt;VALUE(D$78),VALUE(D$99)&gt;VALUE(D$79))</formula>
    </cfRule>
    <cfRule type="expression" dxfId="15" priority="8" stopIfTrue="1">
      <formula>AND(VALUE(D$99)&gt;=VALUE(D$78),VALUE(D$99)&lt;=VALUE(D$79))</formula>
    </cfRule>
  </conditionalFormatting>
  <conditionalFormatting sqref="D77:V98">
    <cfRule type="expression" dxfId="14" priority="14">
      <formula>D$76=""</formula>
    </cfRule>
  </conditionalFormatting>
  <conditionalFormatting sqref="D83:V98 E77:V82">
    <cfRule type="expression" dxfId="13" priority="15">
      <formula>D$76&lt;&gt;""</formula>
    </cfRule>
  </conditionalFormatting>
  <conditionalFormatting sqref="D75:V75">
    <cfRule type="expression" dxfId="12" priority="16">
      <formula>D$76&lt;&gt;""</formula>
    </cfRule>
    <cfRule type="expression" dxfId="11" priority="17">
      <formula>D$76=""</formula>
    </cfRule>
  </conditionalFormatting>
  <conditionalFormatting sqref="J36:L36">
    <cfRule type="expression" dxfId="10" priority="12">
      <formula>$J36&lt;&gt;""</formula>
    </cfRule>
  </conditionalFormatting>
  <conditionalFormatting sqref="E75">
    <cfRule type="expression" dxfId="9" priority="9">
      <formula>E$76&lt;&gt;""</formula>
    </cfRule>
    <cfRule type="expression" dxfId="8" priority="10">
      <formula>E$76=""</formula>
    </cfRule>
  </conditionalFormatting>
  <conditionalFormatting sqref="D100:V100">
    <cfRule type="expression" dxfId="7" priority="11" stopIfTrue="1">
      <formula>IFERROR(FIND("Closest",D100),0)&gt;0</formula>
    </cfRule>
    <cfRule type="expression" dxfId="6" priority="13">
      <formula>AND(VALUE(D$99)&gt;=VALUE(D$78),VALUE(D$99)&lt;=VALUE(D$79))</formula>
    </cfRule>
  </conditionalFormatting>
  <conditionalFormatting sqref="E99:V100">
    <cfRule type="expression" dxfId="5" priority="6" stopIfTrue="1">
      <formula>AND(D$99&lt;&gt;"",E$99="")</formula>
    </cfRule>
  </conditionalFormatting>
  <conditionalFormatting sqref="D54:V54">
    <cfRule type="expression" dxfId="4" priority="5">
      <formula>LEFT(D$57,3)="Def"</formula>
    </cfRule>
  </conditionalFormatting>
  <conditionalFormatting sqref="D52:V69">
    <cfRule type="expression" dxfId="3" priority="3">
      <formula>AND(C$52&lt;&gt;"",D$52="")</formula>
    </cfRule>
    <cfRule type="expression" dxfId="2" priority="4">
      <formula>D$52=""</formula>
    </cfRule>
  </conditionalFormatting>
  <conditionalFormatting sqref="D76:V76">
    <cfRule type="expression" dxfId="1" priority="2">
      <formula>LEFT(D76,3)="Def"</formula>
    </cfRule>
  </conditionalFormatting>
  <conditionalFormatting sqref="D76:V76">
    <cfRule type="expression" dxfId="0" priority="1">
      <formula>D$76&lt;&gt;""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2021-02-24T10:27:59Z</dcterms:created>
  <dcterms:modified xsi:type="dcterms:W3CDTF">2021-02-24T10:32:15Z</dcterms:modified>
</cp:coreProperties>
</file>