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Ericsson EN-DC assigned\38.905\DC_8A_n77A\TR 38.905 TP analysis\"/>
    </mc:Choice>
  </mc:AlternateContent>
  <xr:revisionPtr revIDLastSave="0" documentId="13_ncr:1_{60DFBFCA-FF23-4953-BD91-D71EA269C246}" xr6:coauthVersionLast="45" xr6:coauthVersionMax="45" xr10:uidLastSave="{00000000-0000-0000-0000-000000000000}"/>
  <bookViews>
    <workbookView xWindow="-120" yWindow="-120" windowWidth="29040" windowHeight="17640" xr2:uid="{8B744B68-94F5-4D06-A506-A8C3368FAAD9}"/>
  </bookViews>
  <sheets>
    <sheet name="6.5B.3.3.2" sheetId="1" r:id="rId1"/>
  </sheets>
  <externalReferences>
    <externalReference r:id="rId2"/>
  </externalReferences>
  <definedNames>
    <definedName name="_xlnm._FilterDatabase" localSheetId="0" hidden="1">'6.5B.3.3.2'!$C$41:$I$72</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'6.5B.3.3.2'!$D$78</definedName>
    <definedName name="f_outputRangeStartCell">'6.5B.3.3.2'!$D$103</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'6.5B.3.3.2'!$C$26</definedName>
    <definedName name="fx_low">'6.5B.3.3.2'!$B$26</definedName>
    <definedName name="fy_high">'6.5B.3.3.2'!$E$26</definedName>
    <definedName name="fy_low">'6.5B.3.3.2'!$D$26</definedName>
    <definedName name="IMD2_prod1_high">'6.5B.3.3.2'!$F$29</definedName>
    <definedName name="IMD2_prod1_low">'6.5B.3.3.2'!$E$29</definedName>
    <definedName name="IMD2_prod2_high">'6.5B.3.3.2'!$F$30</definedName>
    <definedName name="IMD2_prod2_low">'6.5B.3.3.2'!$E$30</definedName>
    <definedName name="IMD3_Prod1_high">'6.5B.3.3.2'!$F$31</definedName>
    <definedName name="IMD3_Prod1_low">'6.5B.3.3.2'!$E$31</definedName>
    <definedName name="IMD3_Prod2_high">'6.5B.3.3.2'!$F$32</definedName>
    <definedName name="IMD3_Prod2_low">'6.5B.3.3.2'!$E$32</definedName>
    <definedName name="IMD3_Prod3_high">'6.5B.3.3.2'!$F$33</definedName>
    <definedName name="IMD3_Prod3_low">'6.5B.3.3.2'!$E$33</definedName>
    <definedName name="IMD3_Prod4_high">'6.5B.3.3.2'!$F$34</definedName>
    <definedName name="IMD3_Prod4_low">'6.5B.3.3.2'!$E$34</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24" i="1" l="1"/>
  <c r="U124" i="1"/>
  <c r="T124" i="1"/>
  <c r="S124" i="1"/>
  <c r="R124" i="1"/>
  <c r="Q124" i="1"/>
  <c r="P124" i="1"/>
  <c r="O124" i="1"/>
  <c r="N124" i="1"/>
  <c r="M124" i="1"/>
  <c r="L124" i="1"/>
  <c r="K124" i="1"/>
  <c r="J124" i="1"/>
  <c r="I124" i="1"/>
  <c r="H124" i="1"/>
  <c r="G124" i="1"/>
  <c r="F124" i="1"/>
  <c r="E124" i="1"/>
  <c r="D124" i="1"/>
  <c r="V116" i="1"/>
  <c r="U116" i="1"/>
  <c r="T116" i="1"/>
  <c r="S116" i="1"/>
  <c r="R116" i="1"/>
  <c r="Q116" i="1"/>
  <c r="P116" i="1"/>
  <c r="O116" i="1"/>
  <c r="N116" i="1"/>
  <c r="M116" i="1"/>
  <c r="L116" i="1"/>
  <c r="K116" i="1"/>
  <c r="J116" i="1"/>
  <c r="I116" i="1"/>
  <c r="H116" i="1"/>
  <c r="G116" i="1"/>
  <c r="F116" i="1"/>
  <c r="E116" i="1"/>
  <c r="D116" i="1"/>
  <c r="E95" i="1"/>
  <c r="F95" i="1" s="1"/>
  <c r="G95" i="1" s="1"/>
  <c r="H95" i="1" s="1"/>
  <c r="I95" i="1" s="1"/>
  <c r="J95" i="1" s="1"/>
  <c r="K95" i="1" s="1"/>
  <c r="L95" i="1" s="1"/>
  <c r="M95" i="1" s="1"/>
  <c r="N95" i="1" s="1"/>
  <c r="O95" i="1" s="1"/>
  <c r="P95" i="1" s="1"/>
  <c r="Q95" i="1" s="1"/>
  <c r="R95" i="1" s="1"/>
  <c r="S95" i="1" s="1"/>
  <c r="T95" i="1" s="1"/>
  <c r="U95" i="1" s="1"/>
  <c r="V95" i="1" s="1"/>
  <c r="D95" i="1"/>
  <c r="D94" i="1"/>
  <c r="E94" i="1" s="1"/>
  <c r="F94" i="1" s="1"/>
  <c r="G94" i="1" s="1"/>
  <c r="H94" i="1" s="1"/>
  <c r="I94" i="1" s="1"/>
  <c r="J94" i="1" s="1"/>
  <c r="K94" i="1" s="1"/>
  <c r="L94" i="1" s="1"/>
  <c r="M94" i="1" s="1"/>
  <c r="N94" i="1" s="1"/>
  <c r="O94" i="1" s="1"/>
  <c r="P94" i="1" s="1"/>
  <c r="Q94" i="1" s="1"/>
  <c r="R94" i="1" s="1"/>
  <c r="S94" i="1" s="1"/>
  <c r="T94" i="1" s="1"/>
  <c r="U94" i="1" s="1"/>
  <c r="V94" i="1" s="1"/>
  <c r="E93" i="1"/>
  <c r="F93" i="1" s="1"/>
  <c r="G93" i="1" s="1"/>
  <c r="H93" i="1" s="1"/>
  <c r="I93" i="1" s="1"/>
  <c r="J93" i="1" s="1"/>
  <c r="K93" i="1" s="1"/>
  <c r="L93" i="1" s="1"/>
  <c r="M93" i="1" s="1"/>
  <c r="N93" i="1" s="1"/>
  <c r="O93" i="1" s="1"/>
  <c r="P93" i="1" s="1"/>
  <c r="Q93" i="1" s="1"/>
  <c r="R93" i="1" s="1"/>
  <c r="S93" i="1" s="1"/>
  <c r="T93" i="1" s="1"/>
  <c r="U93" i="1" s="1"/>
  <c r="V93" i="1" s="1"/>
  <c r="D93" i="1"/>
  <c r="D92" i="1"/>
  <c r="E92" i="1" s="1"/>
  <c r="F92" i="1" s="1"/>
  <c r="G92" i="1" s="1"/>
  <c r="H92" i="1" s="1"/>
  <c r="I92" i="1" s="1"/>
  <c r="J92" i="1" s="1"/>
  <c r="K92" i="1" s="1"/>
  <c r="L92" i="1" s="1"/>
  <c r="M92" i="1" s="1"/>
  <c r="N92" i="1" s="1"/>
  <c r="O92" i="1" s="1"/>
  <c r="P92" i="1" s="1"/>
  <c r="Q92" i="1" s="1"/>
  <c r="R92" i="1" s="1"/>
  <c r="S92" i="1" s="1"/>
  <c r="T92" i="1" s="1"/>
  <c r="U92" i="1" s="1"/>
  <c r="V92" i="1" s="1"/>
  <c r="E91" i="1"/>
  <c r="F91" i="1" s="1"/>
  <c r="G91" i="1" s="1"/>
  <c r="H91" i="1" s="1"/>
  <c r="I91" i="1" s="1"/>
  <c r="J91" i="1" s="1"/>
  <c r="K91" i="1" s="1"/>
  <c r="L91" i="1" s="1"/>
  <c r="M91" i="1" s="1"/>
  <c r="N91" i="1" s="1"/>
  <c r="O91" i="1" s="1"/>
  <c r="P91" i="1" s="1"/>
  <c r="Q91" i="1" s="1"/>
  <c r="R91" i="1" s="1"/>
  <c r="S91" i="1" s="1"/>
  <c r="T91" i="1" s="1"/>
  <c r="U91" i="1" s="1"/>
  <c r="V91" i="1" s="1"/>
  <c r="D91" i="1"/>
  <c r="D90" i="1"/>
  <c r="E90" i="1" s="1"/>
  <c r="F90" i="1" s="1"/>
  <c r="G90" i="1" s="1"/>
  <c r="H90" i="1" s="1"/>
  <c r="I90" i="1" s="1"/>
  <c r="J90" i="1" s="1"/>
  <c r="K90" i="1" s="1"/>
  <c r="L90" i="1" s="1"/>
  <c r="M90" i="1" s="1"/>
  <c r="N90" i="1" s="1"/>
  <c r="O90" i="1" s="1"/>
  <c r="P90" i="1" s="1"/>
  <c r="Q90" i="1" s="1"/>
  <c r="R90" i="1" s="1"/>
  <c r="S90" i="1" s="1"/>
  <c r="T90" i="1" s="1"/>
  <c r="U90" i="1" s="1"/>
  <c r="V90" i="1" s="1"/>
  <c r="E89" i="1"/>
  <c r="F89" i="1" s="1"/>
  <c r="G89" i="1" s="1"/>
  <c r="H89" i="1" s="1"/>
  <c r="I89" i="1" s="1"/>
  <c r="J89" i="1" s="1"/>
  <c r="K89" i="1" s="1"/>
  <c r="L89" i="1" s="1"/>
  <c r="M89" i="1" s="1"/>
  <c r="N89" i="1" s="1"/>
  <c r="O89" i="1" s="1"/>
  <c r="P89" i="1" s="1"/>
  <c r="Q89" i="1" s="1"/>
  <c r="R89" i="1" s="1"/>
  <c r="S89" i="1" s="1"/>
  <c r="T89" i="1" s="1"/>
  <c r="U89" i="1" s="1"/>
  <c r="V89" i="1" s="1"/>
  <c r="D89" i="1"/>
  <c r="D88" i="1"/>
  <c r="E88" i="1" s="1"/>
  <c r="F88" i="1" s="1"/>
  <c r="G88" i="1" s="1"/>
  <c r="H88" i="1" s="1"/>
  <c r="I88" i="1" s="1"/>
  <c r="J88" i="1" s="1"/>
  <c r="K88" i="1" s="1"/>
  <c r="L88" i="1" s="1"/>
  <c r="M88" i="1" s="1"/>
  <c r="N88" i="1" s="1"/>
  <c r="O88" i="1" s="1"/>
  <c r="P88" i="1" s="1"/>
  <c r="Q88" i="1" s="1"/>
  <c r="R88" i="1" s="1"/>
  <c r="S88" i="1" s="1"/>
  <c r="T88" i="1" s="1"/>
  <c r="U88" i="1" s="1"/>
  <c r="V88" i="1" s="1"/>
  <c r="E87" i="1"/>
  <c r="F87" i="1" s="1"/>
  <c r="G87" i="1" s="1"/>
  <c r="H87" i="1" s="1"/>
  <c r="I87" i="1" s="1"/>
  <c r="J87" i="1" s="1"/>
  <c r="K87" i="1" s="1"/>
  <c r="L87" i="1" s="1"/>
  <c r="M87" i="1" s="1"/>
  <c r="N87" i="1" s="1"/>
  <c r="O87" i="1" s="1"/>
  <c r="P87" i="1" s="1"/>
  <c r="Q87" i="1" s="1"/>
  <c r="R87" i="1" s="1"/>
  <c r="S87" i="1" s="1"/>
  <c r="T87" i="1" s="1"/>
  <c r="U87" i="1" s="1"/>
  <c r="V87" i="1" s="1"/>
  <c r="D87" i="1"/>
  <c r="D86" i="1"/>
  <c r="E86" i="1" s="1"/>
  <c r="F86" i="1" s="1"/>
  <c r="G86" i="1" s="1"/>
  <c r="H86" i="1" s="1"/>
  <c r="I86" i="1" s="1"/>
  <c r="J86" i="1" s="1"/>
  <c r="K86" i="1" s="1"/>
  <c r="L86" i="1" s="1"/>
  <c r="M86" i="1" s="1"/>
  <c r="N86" i="1" s="1"/>
  <c r="O86" i="1" s="1"/>
  <c r="P86" i="1" s="1"/>
  <c r="Q86" i="1" s="1"/>
  <c r="R86" i="1" s="1"/>
  <c r="S86" i="1" s="1"/>
  <c r="T86" i="1" s="1"/>
  <c r="U86" i="1" s="1"/>
  <c r="V86" i="1" s="1"/>
  <c r="E85" i="1"/>
  <c r="F85" i="1" s="1"/>
  <c r="G85" i="1" s="1"/>
  <c r="H85" i="1" s="1"/>
  <c r="I85" i="1" s="1"/>
  <c r="J85" i="1" s="1"/>
  <c r="K85" i="1" s="1"/>
  <c r="L85" i="1" s="1"/>
  <c r="M85" i="1" s="1"/>
  <c r="N85" i="1" s="1"/>
  <c r="O85" i="1" s="1"/>
  <c r="P85" i="1" s="1"/>
  <c r="Q85" i="1" s="1"/>
  <c r="R85" i="1" s="1"/>
  <c r="S85" i="1" s="1"/>
  <c r="T85" i="1" s="1"/>
  <c r="U85" i="1" s="1"/>
  <c r="V85" i="1" s="1"/>
  <c r="D85" i="1"/>
  <c r="D84" i="1"/>
  <c r="E84" i="1" s="1"/>
  <c r="F84" i="1" s="1"/>
  <c r="G84" i="1" s="1"/>
  <c r="H84" i="1" s="1"/>
  <c r="I84" i="1" s="1"/>
  <c r="J84" i="1" s="1"/>
  <c r="K84" i="1" s="1"/>
  <c r="L84" i="1" s="1"/>
  <c r="M84" i="1" s="1"/>
  <c r="N84" i="1" s="1"/>
  <c r="O84" i="1" s="1"/>
  <c r="P84" i="1" s="1"/>
  <c r="Q84" i="1" s="1"/>
  <c r="R84" i="1" s="1"/>
  <c r="S84" i="1" s="1"/>
  <c r="T84" i="1" s="1"/>
  <c r="U84" i="1" s="1"/>
  <c r="V84" i="1" s="1"/>
  <c r="L34" i="1"/>
  <c r="K34" i="1"/>
  <c r="J34" i="1"/>
  <c r="I34" i="1"/>
  <c r="N34" i="1" s="1"/>
  <c r="L33" i="1"/>
  <c r="K33" i="1"/>
  <c r="J33" i="1"/>
  <c r="I33" i="1"/>
  <c r="N33" i="1" s="1"/>
  <c r="L32" i="1"/>
  <c r="K32" i="1"/>
  <c r="J32" i="1"/>
  <c r="I32" i="1"/>
  <c r="N32" i="1" s="1"/>
  <c r="L31" i="1"/>
  <c r="K31" i="1"/>
  <c r="J31" i="1"/>
  <c r="I31" i="1"/>
  <c r="N31" i="1" s="1"/>
  <c r="L30" i="1"/>
  <c r="K30" i="1"/>
  <c r="J30" i="1"/>
  <c r="I30" i="1"/>
  <c r="N30" i="1" s="1"/>
  <c r="L29" i="1"/>
  <c r="K29" i="1"/>
  <c r="J29" i="1"/>
  <c r="I29" i="1"/>
  <c r="N29" i="1" s="1"/>
  <c r="M29" i="1" l="1"/>
  <c r="M30" i="1"/>
  <c r="M31" i="1"/>
  <c r="M32" i="1"/>
  <c r="M33" i="1"/>
  <c r="M34" i="1"/>
  <c r="F34" i="1" l="1"/>
  <c r="E34" i="1"/>
  <c r="F32" i="1"/>
  <c r="E32" i="1"/>
  <c r="F33" i="1"/>
  <c r="E33" i="1"/>
  <c r="F31" i="1"/>
  <c r="E31" i="1"/>
  <c r="F30" i="1"/>
  <c r="E30" i="1"/>
  <c r="F29" i="1"/>
  <c r="E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8" authorId="0" shapeId="0" xr:uid="{CAA03569-7DDC-4F58-AB8E-7A7556AAD25B}">
      <text>
        <r>
          <rPr>
            <b/>
            <sz val="9"/>
            <color indexed="81"/>
            <rFont val="Tahoma"/>
            <family val="2"/>
          </rPr>
          <t>IMD_low:</t>
        </r>
        <r>
          <rPr>
            <sz val="9"/>
            <color indexed="81"/>
            <rFont val="Tahoma"/>
            <family val="2"/>
          </rPr>
          <t xml:space="preserve">
If fmin &lt; 0 AND fMax &gt;0 then
   IMD_low = 0
Else
   IMD_low = MIN(|fmin|,|fmax|)</t>
        </r>
      </text>
    </comment>
    <comment ref="F28" authorId="0" shapeId="0" xr:uid="{EC127B5C-C352-4A31-A970-4149995AD12A}">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<sst xmlns="http://schemas.openxmlformats.org/spreadsheetml/2006/main" count="851" uniqueCount="273">
  <si>
    <t>EN-DC configuration</t>
  </si>
  <si>
    <t>DC_8A_n77A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</si>
  <si>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</si>
  <si>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</si>
  <si>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</si>
  <si>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</si>
  <si>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</si>
  <si>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</si>
  <si>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</si>
  <si>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</si>
  <si>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DC_8_n77</t>
  </si>
  <si>
    <t>E-UTRA Band 1, 20, 28, 31, 32, 33, 34, 38, 39, 40, 44, 45, 50, 51, 65, 67, 68, 69, 72, 73, 74, 75, 76</t>
  </si>
  <si>
    <t>FDL_low</t>
  </si>
  <si>
    <t>-</t>
  </si>
  <si>
    <t>FDL_high</t>
  </si>
  <si>
    <t>E-UTRA band 3, 7, 41</t>
  </si>
  <si>
    <t>E-UTRA Band 8</t>
  </si>
  <si>
    <t>E-UTRA Band 11, 21</t>
  </si>
  <si>
    <t>Frequency range</t>
  </si>
  <si>
    <t>5, 12</t>
  </si>
  <si>
    <t>3, 12</t>
  </si>
  <si>
    <t>2. Calculation of possible range where IM products could apply</t>
  </si>
  <si>
    <t>NR FR1 Band n77</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</si>
  <si>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</si>
  <si>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</si>
  <si>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</si>
  <si>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</si>
  <si>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</si>
  <si>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</si>
  <si>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</si>
  <si>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</si>
  <si>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</si>
  <si>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</si>
  <si>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</si>
  <si>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</si>
  <si>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</si>
  <si>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</si>
  <si>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</si>
  <si>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</si>
  <si>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</si>
  <si>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</si>
  <si>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</si>
  <si>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</si>
  <si>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</si>
  <si>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</si>
  <si>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</si>
  <si>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</si>
  <si>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</si>
  <si>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</si>
  <si>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</si>
  <si>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</si>
  <si>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</si>
  <si>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</si>
  <si>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</si>
  <si>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</si>
  <si>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</si>
  <si>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</si>
  <si>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</si>
  <si>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</si>
  <si>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</si>
  <si>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</si>
  <si>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</si>
  <si>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</si>
  <si>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</si>
  <si>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</si>
  <si>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</si>
  <si>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</si>
  <si>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</si>
  <si>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</si>
  <si>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</si>
  <si>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</si>
  <si>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</si>
  <si>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</si>
  <si>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</si>
  <si>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</si>
  <si>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1</t>
  </si>
  <si>
    <t>2110</t>
  </si>
  <si>
    <t>2170</t>
  </si>
  <si>
    <t>IMD3 product 1</t>
  </si>
  <si>
    <t>E-UTRA Band 20</t>
  </si>
  <si>
    <t/>
  </si>
  <si>
    <t>n/a</t>
  </si>
  <si>
    <t>E-UTRA Band 28</t>
  </si>
  <si>
    <t>E-UTRA Band 31</t>
  </si>
  <si>
    <t>E-UTRA Band 32</t>
  </si>
  <si>
    <t>1470</t>
  </si>
  <si>
    <t>1496</t>
  </si>
  <si>
    <t>E-UTRA Band 33</t>
  </si>
  <si>
    <t>1900</t>
  </si>
  <si>
    <t>1920</t>
  </si>
  <si>
    <t>E-UTRA Band 34</t>
  </si>
  <si>
    <t>2010</t>
  </si>
  <si>
    <t>2025</t>
  </si>
  <si>
    <t>E-UTRA Band 38</t>
  </si>
  <si>
    <t>2570</t>
  </si>
  <si>
    <t>2620</t>
  </si>
  <si>
    <t>IMD2 product 1</t>
  </si>
  <si>
    <t>E-UTRA Band 39</t>
  </si>
  <si>
    <t>1880</t>
  </si>
  <si>
    <t>E-UTRA Band 40</t>
  </si>
  <si>
    <t>2300
2385</t>
  </si>
  <si>
    <t>-
-</t>
  </si>
  <si>
    <t>2400
2400</t>
  </si>
  <si>
    <t>IMD3 product 1
IMD2 product 1</t>
  </si>
  <si>
    <t>E-UTRA Band 44</t>
  </si>
  <si>
    <t>E-UTRA Band 45</t>
  </si>
  <si>
    <t>E-UTRA Band 50</t>
  </si>
  <si>
    <t>1517</t>
  </si>
  <si>
    <t>E-UTRA Band 51</t>
  </si>
  <si>
    <t>E-UTRA Band 65</t>
  </si>
  <si>
    <t>2200</t>
  </si>
  <si>
    <t>E-UTRA Band 67</t>
  </si>
  <si>
    <t>E-UTRA Band 68</t>
  </si>
  <si>
    <t>E-UTRA Band 69</t>
  </si>
  <si>
    <t>E-UTRA Band 72</t>
  </si>
  <si>
    <t>E-UTRA Band 73</t>
  </si>
  <si>
    <t>E-UTRA Band 74</t>
  </si>
  <si>
    <t>1475</t>
  </si>
  <si>
    <t>1518</t>
  </si>
  <si>
    <t>E-UTRA Band 75</t>
  </si>
  <si>
    <t>E-UTRA Band 76</t>
  </si>
  <si>
    <t>E-UTRA Band 3</t>
  </si>
  <si>
    <t>1805</t>
  </si>
  <si>
    <t>E-UTRA Band 7</t>
  </si>
  <si>
    <t>2690</t>
  </si>
  <si>
    <t>E-UTRA Band 41</t>
  </si>
  <si>
    <t>2496</t>
  </si>
  <si>
    <t>E-UTRA Band 11</t>
  </si>
  <si>
    <t>1475,9</t>
  </si>
  <si>
    <t>1495,9</t>
  </si>
  <si>
    <t>E-UTRA Band 21</t>
  </si>
  <si>
    <t>1510,9</t>
  </si>
  <si>
    <t>1884,5</t>
  </si>
  <si>
    <t>1915,7</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</si>
  <si>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</si>
  <si>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</si>
  <si>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</si>
  <si>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</si>
  <si>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</si>
  <si>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Band X</t>
  </si>
  <si>
    <t>Band Y</t>
  </si>
  <si>
    <t>1</t>
  </si>
  <si>
    <t>32</t>
  </si>
  <si>
    <t>33</t>
  </si>
  <si>
    <t>34</t>
  </si>
  <si>
    <t>38</t>
  </si>
  <si>
    <t>39</t>
  </si>
  <si>
    <t>40</t>
  </si>
  <si>
    <t>50</t>
  </si>
  <si>
    <t>65</t>
  </si>
  <si>
    <t>69</t>
  </si>
  <si>
    <t>74</t>
  </si>
  <si>
    <t>75</t>
  </si>
  <si>
    <t>3</t>
  </si>
  <si>
    <t>7</t>
  </si>
  <si>
    <t>41</t>
  </si>
  <si>
    <t>11</t>
  </si>
  <si>
    <t>21</t>
  </si>
  <si>
    <t>1884.5-1915.7</t>
  </si>
  <si>
    <t>8</t>
  </si>
  <si>
    <t>n77</t>
  </si>
  <si>
    <t>Band X Max Rel-15 CBW</t>
  </si>
  <si>
    <t>Band Y Max Rel-15 CBW</t>
  </si>
  <si>
    <t>10 MHz</t>
  </si>
  <si>
    <t>100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</si>
  <si>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</si>
  <si>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</si>
  <si>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</si>
  <si>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</si>
  <si>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</si>
  <si>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</si>
  <si>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</si>
  <si>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</si>
  <si>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</si>
  <si>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</si>
  <si>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</si>
  <si>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</si>
  <si>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</si>
  <si>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</si>
  <si>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</si>
  <si>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</si>
  <si>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</si>
  <si>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</si>
  <si>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</si>
  <si>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Same as TP 2</t>
  </si>
  <si>
    <t>Default TP#2</t>
  </si>
  <si>
    <t>Type of IM product</t>
  </si>
  <si>
    <t>IMD3 product 1
|2 * fx - fy|</t>
  </si>
  <si>
    <t>IMD2 product 1
|fx - fy|</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</si>
  <si>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</si>
  <si>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</si>
  <si>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</si>
  <si>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1,65</t>
  </si>
  <si>
    <t>32,50,74,75,11</t>
  </si>
  <si>
    <t>33,39</t>
  </si>
  <si>
    <t>38,69,41</t>
  </si>
  <si>
    <t>Protected NR Bands</t>
  </si>
  <si>
    <t>Protected other frequency range</t>
  </si>
  <si>
    <t>BAND X</t>
  </si>
  <si>
    <t>Band X frequency range (Low,Mid,High) 
or center frequency of specific carrier [MHz]</t>
  </si>
  <si>
    <t>LOW</t>
  </si>
  <si>
    <t>HIGH</t>
  </si>
  <si>
    <t>Band X CBW [MHz]</t>
  </si>
  <si>
    <t>10</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</si>
  <si>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</si>
  <si>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</si>
  <si>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</si>
  <si>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</si>
  <si>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0</t>
  </si>
  <si>
    <t>49</t>
  </si>
  <si>
    <t>Band X RB allocation (LCRB @ RBstart)</t>
  </si>
  <si>
    <t>1@0</t>
  </si>
  <si>
    <t>1@49</t>
  </si>
  <si>
    <t>Band X frequency, fx [MHz]
 for selected RB allocation (Note 1)</t>
  </si>
  <si>
    <t>BAND Y</t>
  </si>
  <si>
    <t>Band Y frequency range (Low,Mid,High) 
or center frequency of specific carrier [MHz]</t>
  </si>
  <si>
    <t>3950,13</t>
  </si>
  <si>
    <t>MID</t>
  </si>
  <si>
    <t>3524,55</t>
  </si>
  <si>
    <t>3584,55</t>
  </si>
  <si>
    <t>Band Y CBW [MHz]</t>
  </si>
  <si>
    <t>100</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</si>
  <si>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</si>
  <si>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</si>
  <si>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</si>
  <si>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</si>
  <si>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37</t>
  </si>
  <si>
    <t>97</t>
  </si>
  <si>
    <t>211</t>
  </si>
  <si>
    <t>272</t>
  </si>
  <si>
    <t>85</t>
  </si>
  <si>
    <t>Band Y RB allocation (LCRB @ RBstart)</t>
  </si>
  <si>
    <t>1@37</t>
  </si>
  <si>
    <t>1@97</t>
  </si>
  <si>
    <t>1@211</t>
  </si>
  <si>
    <t>1@272</t>
  </si>
  <si>
    <t>1@85</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</si>
  <si>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</si>
  <si>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</si>
  <si>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</si>
  <si>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</si>
  <si>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</si>
  <si>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</si>
  <si>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</si>
  <si>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</si>
  <si>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</si>
  <si>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</si>
  <si>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</si>
  <si>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</si>
  <si>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</si>
  <si>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</si>
  <si>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</si>
  <si>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</si>
  <si>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</si>
  <si>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</si>
  <si>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</si>
  <si>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</si>
  <si>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</si>
  <si>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</si>
  <si>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</si>
  <si>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</si>
  <si>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</si>
  <si>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DC_8A_n77A Configuration</t>
  </si>
  <si>
    <t>Low</t>
  </si>
  <si>
    <t>10/50</t>
  </si>
  <si>
    <t>100/273</t>
  </si>
  <si>
    <t>QPSK/CP-OFDM QPSK</t>
  </si>
  <si>
    <t>NA</t>
  </si>
  <si>
    <t>QPSK / CP-OFDM QPSK</t>
  </si>
  <si>
    <t>High</t>
  </si>
  <si>
    <t>Mid</t>
  </si>
  <si>
    <t xml:space="preserve">Note X:	Test Point ID 1 for DC_8A_n77A have the centre carrier frequency of 3950,13 MHz in Band n77 (NR ARFCN=663342). Test Point ID 5 for  have the centre carrier frequency of 3524,55 MHz in Band n77 (NR ARFCN=634970). Test Point ID 8 for  have the centre carrier frequency of 3584,55 MHz in Band n77 (NR ARFCN=638970). </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</si>
  <si>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and Table 6.6.3.1A-1 from the edge of the channel bandwidth.
NOTE 12:	This requirement is applicable only for the following cases: A: for carriers of 5 MHz channel bandwidth when carrier centre frequency (Fc) is within the range 902.5 MHz ≤ Fc &lt; 907.5 MHz with an uplink transmission bandwidth less than or equal to 20 RB; B: for carriers of 5 MHz channel bandwidth when carrier centre frequency (Fc) is within the range 907.5 MHz ≤ Fc ≤ 912.5 MHz without any restriction on uplink transmission bandwidth; C: for carriers of 10 MHz channel bandwidth when carrier centre frequency (Fc) is Fc = 910 MHz with an uplink transmission bandwidth less than or equal to 32 RB with RBstart &gt;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</si>
</sst>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alignment vertical="center"/>
    </xf>
  </cellStyleXfs>
  <cellXfs count="158">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8"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7" xfId="0" applyFont="1" applyBorder="1" applyAlignment="1">
      <alignment horizontal="center" vertical="center" wrapText="1"/>
    </xf>
    <xf numFmtId="0" fontId="5" fillId="0" borderId="9" xfId="0" applyFont="1" applyBorder="1" applyAlignment="1">
      <alignment vertical="center" wrapText="1"/>
    </xf>
    <xf numFmtId="0" fontId="6" fillId="0" borderId="8" xfId="0" applyFont="1" applyBorder="1" applyAlignment="1">
      <alignment horizontal="center" vertical="center" wrapText="1"/>
    </xf>
    <xf numFmtId="0" fontId="6" fillId="0" borderId="9"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1" fillId="0" borderId="0" xfId="1" applyAlignment="1">
      <alignment horizontal="center" vertical="center"/>
    </xf>
    <xf numFmtId="0" fontId="6" fillId="0" borderId="7" xfId="0" applyFont="1" applyBorder="1" applyAlignment="1">
      <alignment horizontal="center" vertical="center"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164" fontId="6" fillId="7" borderId="12" xfId="1" applyNumberFormat="1" applyFont="1" applyFill="1" applyBorder="1" applyAlignment="1">
      <alignment horizontal="center" vertical="center" wrapText="1"/>
    </xf>
    <xf numFmtId="164"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6" fillId="0" borderId="13" xfId="1" applyNumberFormat="1" applyFont="1" applyBorder="1" applyAlignment="1">
      <alignment horizontal="center" vertical="center"/>
    </xf>
    <xf numFmtId="0" fontId="6" fillId="0" borderId="13" xfId="1" applyFont="1" applyBorder="1" applyAlignment="1">
      <alignment horizontal="center" vertical="center"/>
    </xf>
    <xf numFmtId="0" fontId="9"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6" fillId="0" borderId="12" xfId="1" applyFont="1" applyBorder="1" applyAlignment="1">
      <alignment horizontal="center" vertical="center" wrapText="1"/>
    </xf>
    <xf numFmtId="0" fontId="9"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1" fillId="0" borderId="0" xfId="1" applyAlignment="1">
      <alignment horizontal="center" vertical="center"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6" fillId="0" borderId="0" xfId="1" applyFont="1" applyAlignment="1">
      <alignment horizontal="center" vertical="center"/>
    </xf>
    <xf numFmtId="0" fontId="17" fillId="0" borderId="0" xfId="1" applyFont="1" applyAlignment="1">
      <alignment horizontal="center" vertical="center"/>
    </xf>
    <xf numFmtId="0" fontId="18" fillId="0" borderId="16" xfId="1" applyFont="1" applyBorder="1" applyAlignment="1">
      <alignment horizontal="center" vertical="center" wrapText="1"/>
    </xf>
    <xf numFmtId="0" fontId="9" fillId="0" borderId="12" xfId="1" applyFont="1" applyBorder="1" applyAlignment="1">
      <alignment horizontal="center" vertical="center" wrapText="1"/>
    </xf>
    <xf numFmtId="164" fontId="9" fillId="7" borderId="12" xfId="1" applyNumberFormat="1" applyFont="1" applyFill="1" applyBorder="1" applyAlignment="1">
      <alignment horizontal="center" vertical="center"/>
    </xf>
    <xf numFmtId="49" fontId="9"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6"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 fillId="0" borderId="2" xfId="1" applyBorder="1" applyAlignment="1">
      <alignment horizontal="left" vertical="top" wrapText="1"/>
    </xf>
    <xf numFmtId="0" fontId="4" fillId="0" borderId="2" xfId="0" applyFont="1" applyBorder="1" applyAlignment="1">
      <alignment horizontal="center" vertical="top" wrapText="1"/>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0" fillId="0" borderId="14" xfId="1" applyFont="1" applyBorder="1" applyAlignment="1">
      <alignment horizontal="left" vertical="top" wrapText="1"/>
    </xf>
    <xf numFmtId="0" fontId="20" fillId="0" borderId="18" xfId="1" applyFont="1" applyBorder="1" applyAlignment="1">
      <alignment horizontal="left" vertical="top" wrapText="1"/>
    </xf>
    <xf numFmtId="0" fontId="20" fillId="0" borderId="0" xfId="1" applyFont="1" applyAlignment="1">
      <alignment horizontal="left" vertical="top" wrapText="1"/>
    </xf>
    <xf numFmtId="0" fontId="20" fillId="0" borderId="21" xfId="1" applyFont="1" applyBorder="1" applyAlignment="1">
      <alignment horizontal="left" vertical="top" wrapText="1"/>
    </xf>
    <xf numFmtId="0" fontId="20" fillId="0" borderId="22" xfId="1" applyFont="1" applyBorder="1" applyAlignment="1">
      <alignment horizontal="left" vertical="top" wrapText="1"/>
    </xf>
    <xf numFmtId="0" fontId="2" fillId="3" borderId="0" xfId="1" applyFont="1" applyFill="1" applyAlignment="1">
      <alignment horizontal="left" vertical="top"/>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2" fillId="8" borderId="16" xfId="1" applyFont="1" applyFill="1" applyBorder="1" applyAlignment="1">
      <alignment horizontal="center" vertical="center" textRotation="90"/>
    </xf>
    <xf numFmtId="0" fontId="2" fillId="8" borderId="17" xfId="1" applyFont="1" applyFill="1" applyBorder="1" applyAlignment="1">
      <alignment horizontal="center" vertical="center" textRotation="90"/>
    </xf>
    <xf numFmtId="0" fontId="2" fillId="8" borderId="13" xfId="1" applyFont="1" applyFill="1" applyBorder="1" applyAlignment="1">
      <alignment horizontal="center" vertical="center" textRotation="90"/>
    </xf>
    <xf numFmtId="0" fontId="1" fillId="8" borderId="10" xfId="1" applyFill="1" applyBorder="1" applyAlignment="1">
      <alignment horizontal="right" vertical="center" wrapText="1"/>
    </xf>
    <xf numFmtId="0" fontId="1" fillId="8" borderId="11" xfId="1" applyFill="1" applyBorder="1" applyAlignment="1">
      <alignment horizontal="right" vertical="center" wrapText="1"/>
    </xf>
    <xf numFmtId="0" fontId="1" fillId="8" borderId="10" xfId="1" applyFill="1" applyBorder="1" applyAlignment="1">
      <alignment horizontal="right" vertical="center"/>
    </xf>
    <xf numFmtId="0" fontId="1" fillId="8" borderId="11" xfId="1" applyFill="1" applyBorder="1" applyAlignment="1">
      <alignment horizontal="right" vertical="center"/>
    </xf>
    <xf numFmtId="0" fontId="0" fillId="8" borderId="10" xfId="1" applyFont="1" applyFill="1" applyBorder="1" applyAlignment="1">
      <alignment horizontal="right" vertical="center"/>
    </xf>
    <xf numFmtId="0" fontId="0" fillId="8" borderId="11" xfId="1" applyFont="1" applyFill="1" applyBorder="1" applyAlignment="1">
      <alignment horizontal="right" vertical="center"/>
    </xf>
    <xf numFmtId="0" fontId="1" fillId="8" borderId="12" xfId="1" applyFill="1" applyBorder="1" applyAlignment="1">
      <alignment horizontal="right" vertical="center" wrapText="1"/>
    </xf>
    <xf numFmtId="0" fontId="1" fillId="8" borderId="12" xfId="1" applyFill="1" applyBorder="1" applyAlignment="1">
      <alignment horizontal="right" vertical="center"/>
    </xf>
    <xf numFmtId="0" fontId="2" fillId="8" borderId="12" xfId="1" applyFont="1" applyFill="1" applyBorder="1" applyAlignment="1">
      <alignment horizontal="center" vertical="center" textRotation="90"/>
    </xf>
    <xf numFmtId="0" fontId="0" fillId="8" borderId="12" xfId="1" applyFont="1" applyFill="1" applyBorder="1" applyAlignment="1">
      <alignment horizontal="right" vertical="center"/>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2" fillId="3" borderId="0" xfId="1" applyFont="1" applyFill="1" applyAlignment="1">
      <alignment vertical="top"/>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cellXfs>
  <cellStyles count="2">
    <cellStyle name="Normal" xfId="0" builtinId="0"/>
    <cellStyle name="Normal 2" xfId="1" xr:uid="{77C8F926-07FB-4F53-BD90-1B04DE8E7766}"/>
  </cellStyles>
  <dxfs count="33">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63FB8-4BD2-4EFD-B1E3-6CD6317471B7}">
  <sheetPr codeName="Sheet2"/>
  <dimension ref="A1:X150"/>
  <sheetViews>
    <sheetView tabSelected="1" zoomScale="80" zoomScaleNormal="80" workbookViewId="0">
      <selection activeCell="M19" sqref="M19"/>
    </sheetView>
  </sheetViews>
  <sheetFormatPr defaultColWidth="11.42578125" defaultRowHeight="15" x14ac:dyDescent="0.25"/>
  <cols>
    <col min="1" max="1" width="4.85546875" style="3" customWidth="1"/>
    <col min="2" max="2" width="23.5703125" style="3" customWidth="1"/>
    <col min="3" max="3" width="22.85546875" style="3" customWidth="1"/>
    <col min="4" max="18" width="13" style="3" customWidth="1"/>
    <col min="19" max="22" width="13" style="20" customWidth="1"/>
    <col min="23" max="24" width="5.42578125" style="20" customWidth="1"/>
    <col min="25" max="249" width="11.42578125" style="3"/>
    <col min="250" max="250" width="2.42578125" style="3" customWidth="1"/>
    <col min="251" max="252" width="25.7109375" style="3" customWidth="1"/>
    <col min="253" max="263" width="11.42578125" style="3"/>
    <col min="264" max="264" width="17.140625" style="3" customWidth="1"/>
    <col min="265" max="266" width="11.42578125" style="3"/>
    <col min="267" max="267" width="17.140625" style="3" customWidth="1"/>
    <col min="268" max="505" width="11.42578125" style="3"/>
    <col min="506" max="506" width="2.42578125" style="3" customWidth="1"/>
    <col min="507" max="508" width="25.7109375" style="3" customWidth="1"/>
    <col min="509" max="519" width="11.42578125" style="3"/>
    <col min="520" max="520" width="17.140625" style="3" customWidth="1"/>
    <col min="521" max="522" width="11.42578125" style="3"/>
    <col min="523" max="523" width="17.140625" style="3" customWidth="1"/>
    <col min="524" max="761" width="11.42578125" style="3"/>
    <col min="762" max="762" width="2.42578125" style="3" customWidth="1"/>
    <col min="763" max="764" width="25.7109375" style="3" customWidth="1"/>
    <col min="765" max="775" width="11.42578125" style="3"/>
    <col min="776" max="776" width="17.140625" style="3" customWidth="1"/>
    <col min="777" max="778" width="11.42578125" style="3"/>
    <col min="779" max="779" width="17.140625" style="3" customWidth="1"/>
    <col min="780" max="1017" width="11.42578125" style="3"/>
    <col min="1018" max="1018" width="2.42578125" style="3" customWidth="1"/>
    <col min="1019" max="1020" width="25.7109375" style="3" customWidth="1"/>
    <col min="1021" max="1031" width="11.42578125" style="3"/>
    <col min="1032" max="1032" width="17.140625" style="3" customWidth="1"/>
    <col min="1033" max="1034" width="11.42578125" style="3"/>
    <col min="1035" max="1035" width="17.140625" style="3" customWidth="1"/>
    <col min="1036" max="1273" width="11.42578125" style="3"/>
    <col min="1274" max="1274" width="2.42578125" style="3" customWidth="1"/>
    <col min="1275" max="1276" width="25.7109375" style="3" customWidth="1"/>
    <col min="1277" max="1287" width="11.42578125" style="3"/>
    <col min="1288" max="1288" width="17.140625" style="3" customWidth="1"/>
    <col min="1289" max="1290" width="11.42578125" style="3"/>
    <col min="1291" max="1291" width="17.140625" style="3" customWidth="1"/>
    <col min="1292" max="1529" width="11.42578125" style="3"/>
    <col min="1530" max="1530" width="2.42578125" style="3" customWidth="1"/>
    <col min="1531" max="1532" width="25.7109375" style="3" customWidth="1"/>
    <col min="1533" max="1543" width="11.42578125" style="3"/>
    <col min="1544" max="1544" width="17.140625" style="3" customWidth="1"/>
    <col min="1545" max="1546" width="11.42578125" style="3"/>
    <col min="1547" max="1547" width="17.140625" style="3" customWidth="1"/>
    <col min="1548" max="1785" width="11.42578125" style="3"/>
    <col min="1786" max="1786" width="2.42578125" style="3" customWidth="1"/>
    <col min="1787" max="1788" width="25.7109375" style="3" customWidth="1"/>
    <col min="1789" max="1799" width="11.42578125" style="3"/>
    <col min="1800" max="1800" width="17.140625" style="3" customWidth="1"/>
    <col min="1801" max="1802" width="11.42578125" style="3"/>
    <col min="1803" max="1803" width="17.140625" style="3" customWidth="1"/>
    <col min="1804" max="2041" width="11.42578125" style="3"/>
    <col min="2042" max="2042" width="2.42578125" style="3" customWidth="1"/>
    <col min="2043" max="2044" width="25.7109375" style="3" customWidth="1"/>
    <col min="2045" max="2055" width="11.42578125" style="3"/>
    <col min="2056" max="2056" width="17.140625" style="3" customWidth="1"/>
    <col min="2057" max="2058" width="11.42578125" style="3"/>
    <col min="2059" max="2059" width="17.140625" style="3" customWidth="1"/>
    <col min="2060" max="2297" width="11.42578125" style="3"/>
    <col min="2298" max="2298" width="2.42578125" style="3" customWidth="1"/>
    <col min="2299" max="2300" width="25.7109375" style="3" customWidth="1"/>
    <col min="2301" max="2311" width="11.42578125" style="3"/>
    <col min="2312" max="2312" width="17.140625" style="3" customWidth="1"/>
    <col min="2313" max="2314" width="11.42578125" style="3"/>
    <col min="2315" max="2315" width="17.140625" style="3" customWidth="1"/>
    <col min="2316" max="2553" width="11.42578125" style="3"/>
    <col min="2554" max="2554" width="2.42578125" style="3" customWidth="1"/>
    <col min="2555" max="2556" width="25.7109375" style="3" customWidth="1"/>
    <col min="2557" max="2567" width="11.42578125" style="3"/>
    <col min="2568" max="2568" width="17.140625" style="3" customWidth="1"/>
    <col min="2569" max="2570" width="11.42578125" style="3"/>
    <col min="2571" max="2571" width="17.140625" style="3" customWidth="1"/>
    <col min="2572" max="2809" width="11.42578125" style="3"/>
    <col min="2810" max="2810" width="2.42578125" style="3" customWidth="1"/>
    <col min="2811" max="2812" width="25.7109375" style="3" customWidth="1"/>
    <col min="2813" max="2823" width="11.42578125" style="3"/>
    <col min="2824" max="2824" width="17.140625" style="3" customWidth="1"/>
    <col min="2825" max="2826" width="11.42578125" style="3"/>
    <col min="2827" max="2827" width="17.140625" style="3" customWidth="1"/>
    <col min="2828" max="3065" width="11.42578125" style="3"/>
    <col min="3066" max="3066" width="2.42578125" style="3" customWidth="1"/>
    <col min="3067" max="3068" width="25.7109375" style="3" customWidth="1"/>
    <col min="3069" max="3079" width="11.42578125" style="3"/>
    <col min="3080" max="3080" width="17.140625" style="3" customWidth="1"/>
    <col min="3081" max="3082" width="11.42578125" style="3"/>
    <col min="3083" max="3083" width="17.140625" style="3" customWidth="1"/>
    <col min="3084" max="3321" width="11.42578125" style="3"/>
    <col min="3322" max="3322" width="2.42578125" style="3" customWidth="1"/>
    <col min="3323" max="3324" width="25.7109375" style="3" customWidth="1"/>
    <col min="3325" max="3335" width="11.42578125" style="3"/>
    <col min="3336" max="3336" width="17.140625" style="3" customWidth="1"/>
    <col min="3337" max="3338" width="11.42578125" style="3"/>
    <col min="3339" max="3339" width="17.140625" style="3" customWidth="1"/>
    <col min="3340" max="3577" width="11.42578125" style="3"/>
    <col min="3578" max="3578" width="2.42578125" style="3" customWidth="1"/>
    <col min="3579" max="3580" width="25.7109375" style="3" customWidth="1"/>
    <col min="3581" max="3591" width="11.42578125" style="3"/>
    <col min="3592" max="3592" width="17.140625" style="3" customWidth="1"/>
    <col min="3593" max="3594" width="11.42578125" style="3"/>
    <col min="3595" max="3595" width="17.140625" style="3" customWidth="1"/>
    <col min="3596" max="3833" width="11.42578125" style="3"/>
    <col min="3834" max="3834" width="2.42578125" style="3" customWidth="1"/>
    <col min="3835" max="3836" width="25.7109375" style="3" customWidth="1"/>
    <col min="3837" max="3847" width="11.42578125" style="3"/>
    <col min="3848" max="3848" width="17.140625" style="3" customWidth="1"/>
    <col min="3849" max="3850" width="11.42578125" style="3"/>
    <col min="3851" max="3851" width="17.140625" style="3" customWidth="1"/>
    <col min="3852" max="4089" width="11.42578125" style="3"/>
    <col min="4090" max="4090" width="2.42578125" style="3" customWidth="1"/>
    <col min="4091" max="4092" width="25.7109375" style="3" customWidth="1"/>
    <col min="4093" max="4103" width="11.42578125" style="3"/>
    <col min="4104" max="4104" width="17.140625" style="3" customWidth="1"/>
    <col min="4105" max="4106" width="11.42578125" style="3"/>
    <col min="4107" max="4107" width="17.140625" style="3" customWidth="1"/>
    <col min="4108" max="4345" width="11.42578125" style="3"/>
    <col min="4346" max="4346" width="2.42578125" style="3" customWidth="1"/>
    <col min="4347" max="4348" width="25.7109375" style="3" customWidth="1"/>
    <col min="4349" max="4359" width="11.42578125" style="3"/>
    <col min="4360" max="4360" width="17.140625" style="3" customWidth="1"/>
    <col min="4361" max="4362" width="11.42578125" style="3"/>
    <col min="4363" max="4363" width="17.140625" style="3" customWidth="1"/>
    <col min="4364" max="4601" width="11.42578125" style="3"/>
    <col min="4602" max="4602" width="2.42578125" style="3" customWidth="1"/>
    <col min="4603" max="4604" width="25.7109375" style="3" customWidth="1"/>
    <col min="4605" max="4615" width="11.42578125" style="3"/>
    <col min="4616" max="4616" width="17.140625" style="3" customWidth="1"/>
    <col min="4617" max="4618" width="11.42578125" style="3"/>
    <col min="4619" max="4619" width="17.140625" style="3" customWidth="1"/>
    <col min="4620" max="4857" width="11.42578125" style="3"/>
    <col min="4858" max="4858" width="2.42578125" style="3" customWidth="1"/>
    <col min="4859" max="4860" width="25.7109375" style="3" customWidth="1"/>
    <col min="4861" max="4871" width="11.42578125" style="3"/>
    <col min="4872" max="4872" width="17.140625" style="3" customWidth="1"/>
    <col min="4873" max="4874" width="11.42578125" style="3"/>
    <col min="4875" max="4875" width="17.140625" style="3" customWidth="1"/>
    <col min="4876" max="5113" width="11.42578125" style="3"/>
    <col min="5114" max="5114" width="2.42578125" style="3" customWidth="1"/>
    <col min="5115" max="5116" width="25.7109375" style="3" customWidth="1"/>
    <col min="5117" max="5127" width="11.42578125" style="3"/>
    <col min="5128" max="5128" width="17.140625" style="3" customWidth="1"/>
    <col min="5129" max="5130" width="11.42578125" style="3"/>
    <col min="5131" max="5131" width="17.140625" style="3" customWidth="1"/>
    <col min="5132" max="5369" width="11.42578125" style="3"/>
    <col min="5370" max="5370" width="2.42578125" style="3" customWidth="1"/>
    <col min="5371" max="5372" width="25.7109375" style="3" customWidth="1"/>
    <col min="5373" max="5383" width="11.42578125" style="3"/>
    <col min="5384" max="5384" width="17.140625" style="3" customWidth="1"/>
    <col min="5385" max="5386" width="11.42578125" style="3"/>
    <col min="5387" max="5387" width="17.140625" style="3" customWidth="1"/>
    <col min="5388" max="5625" width="11.42578125" style="3"/>
    <col min="5626" max="5626" width="2.42578125" style="3" customWidth="1"/>
    <col min="5627" max="5628" width="25.7109375" style="3" customWidth="1"/>
    <col min="5629" max="5639" width="11.42578125" style="3"/>
    <col min="5640" max="5640" width="17.140625" style="3" customWidth="1"/>
    <col min="5641" max="5642" width="11.42578125" style="3"/>
    <col min="5643" max="5643" width="17.140625" style="3" customWidth="1"/>
    <col min="5644" max="5881" width="11.42578125" style="3"/>
    <col min="5882" max="5882" width="2.42578125" style="3" customWidth="1"/>
    <col min="5883" max="5884" width="25.7109375" style="3" customWidth="1"/>
    <col min="5885" max="5895" width="11.42578125" style="3"/>
    <col min="5896" max="5896" width="17.140625" style="3" customWidth="1"/>
    <col min="5897" max="5898" width="11.42578125" style="3"/>
    <col min="5899" max="5899" width="17.140625" style="3" customWidth="1"/>
    <col min="5900" max="6137" width="11.42578125" style="3"/>
    <col min="6138" max="6138" width="2.42578125" style="3" customWidth="1"/>
    <col min="6139" max="6140" width="25.7109375" style="3" customWidth="1"/>
    <col min="6141" max="6151" width="11.42578125" style="3"/>
    <col min="6152" max="6152" width="17.140625" style="3" customWidth="1"/>
    <col min="6153" max="6154" width="11.42578125" style="3"/>
    <col min="6155" max="6155" width="17.140625" style="3" customWidth="1"/>
    <col min="6156" max="6393" width="11.42578125" style="3"/>
    <col min="6394" max="6394" width="2.42578125" style="3" customWidth="1"/>
    <col min="6395" max="6396" width="25.7109375" style="3" customWidth="1"/>
    <col min="6397" max="6407" width="11.42578125" style="3"/>
    <col min="6408" max="6408" width="17.140625" style="3" customWidth="1"/>
    <col min="6409" max="6410" width="11.42578125" style="3"/>
    <col min="6411" max="6411" width="17.140625" style="3" customWidth="1"/>
    <col min="6412" max="6649" width="11.42578125" style="3"/>
    <col min="6650" max="6650" width="2.42578125" style="3" customWidth="1"/>
    <col min="6651" max="6652" width="25.7109375" style="3" customWidth="1"/>
    <col min="6653" max="6663" width="11.42578125" style="3"/>
    <col min="6664" max="6664" width="17.140625" style="3" customWidth="1"/>
    <col min="6665" max="6666" width="11.42578125" style="3"/>
    <col min="6667" max="6667" width="17.140625" style="3" customWidth="1"/>
    <col min="6668" max="6905" width="11.42578125" style="3"/>
    <col min="6906" max="6906" width="2.42578125" style="3" customWidth="1"/>
    <col min="6907" max="6908" width="25.7109375" style="3" customWidth="1"/>
    <col min="6909" max="6919" width="11.42578125" style="3"/>
    <col min="6920" max="6920" width="17.140625" style="3" customWidth="1"/>
    <col min="6921" max="6922" width="11.42578125" style="3"/>
    <col min="6923" max="6923" width="17.140625" style="3" customWidth="1"/>
    <col min="6924" max="7161" width="11.42578125" style="3"/>
    <col min="7162" max="7162" width="2.42578125" style="3" customWidth="1"/>
    <col min="7163" max="7164" width="25.7109375" style="3" customWidth="1"/>
    <col min="7165" max="7175" width="11.42578125" style="3"/>
    <col min="7176" max="7176" width="17.140625" style="3" customWidth="1"/>
    <col min="7177" max="7178" width="11.42578125" style="3"/>
    <col min="7179" max="7179" width="17.140625" style="3" customWidth="1"/>
    <col min="7180" max="7417" width="11.42578125" style="3"/>
    <col min="7418" max="7418" width="2.42578125" style="3" customWidth="1"/>
    <col min="7419" max="7420" width="25.7109375" style="3" customWidth="1"/>
    <col min="7421" max="7431" width="11.42578125" style="3"/>
    <col min="7432" max="7432" width="17.140625" style="3" customWidth="1"/>
    <col min="7433" max="7434" width="11.42578125" style="3"/>
    <col min="7435" max="7435" width="17.140625" style="3" customWidth="1"/>
    <col min="7436" max="7673" width="11.42578125" style="3"/>
    <col min="7674" max="7674" width="2.42578125" style="3" customWidth="1"/>
    <col min="7675" max="7676" width="25.7109375" style="3" customWidth="1"/>
    <col min="7677" max="7687" width="11.42578125" style="3"/>
    <col min="7688" max="7688" width="17.140625" style="3" customWidth="1"/>
    <col min="7689" max="7690" width="11.42578125" style="3"/>
    <col min="7691" max="7691" width="17.140625" style="3" customWidth="1"/>
    <col min="7692" max="7929" width="11.42578125" style="3"/>
    <col min="7930" max="7930" width="2.42578125" style="3" customWidth="1"/>
    <col min="7931" max="7932" width="25.7109375" style="3" customWidth="1"/>
    <col min="7933" max="7943" width="11.42578125" style="3"/>
    <col min="7944" max="7944" width="17.140625" style="3" customWidth="1"/>
    <col min="7945" max="7946" width="11.42578125" style="3"/>
    <col min="7947" max="7947" width="17.140625" style="3" customWidth="1"/>
    <col min="7948" max="8185" width="11.42578125" style="3"/>
    <col min="8186" max="8186" width="2.42578125" style="3" customWidth="1"/>
    <col min="8187" max="8188" width="25.7109375" style="3" customWidth="1"/>
    <col min="8189" max="8199" width="11.42578125" style="3"/>
    <col min="8200" max="8200" width="17.140625" style="3" customWidth="1"/>
    <col min="8201" max="8202" width="11.42578125" style="3"/>
    <col min="8203" max="8203" width="17.140625" style="3" customWidth="1"/>
    <col min="8204" max="8441" width="11.42578125" style="3"/>
    <col min="8442" max="8442" width="2.42578125" style="3" customWidth="1"/>
    <col min="8443" max="8444" width="25.7109375" style="3" customWidth="1"/>
    <col min="8445" max="8455" width="11.42578125" style="3"/>
    <col min="8456" max="8456" width="17.140625" style="3" customWidth="1"/>
    <col min="8457" max="8458" width="11.42578125" style="3"/>
    <col min="8459" max="8459" width="17.140625" style="3" customWidth="1"/>
    <col min="8460" max="8697" width="11.42578125" style="3"/>
    <col min="8698" max="8698" width="2.42578125" style="3" customWidth="1"/>
    <col min="8699" max="8700" width="25.7109375" style="3" customWidth="1"/>
    <col min="8701" max="8711" width="11.42578125" style="3"/>
    <col min="8712" max="8712" width="17.140625" style="3" customWidth="1"/>
    <col min="8713" max="8714" width="11.42578125" style="3"/>
    <col min="8715" max="8715" width="17.140625" style="3" customWidth="1"/>
    <col min="8716" max="8953" width="11.42578125" style="3"/>
    <col min="8954" max="8954" width="2.42578125" style="3" customWidth="1"/>
    <col min="8955" max="8956" width="25.7109375" style="3" customWidth="1"/>
    <col min="8957" max="8967" width="11.42578125" style="3"/>
    <col min="8968" max="8968" width="17.140625" style="3" customWidth="1"/>
    <col min="8969" max="8970" width="11.42578125" style="3"/>
    <col min="8971" max="8971" width="17.140625" style="3" customWidth="1"/>
    <col min="8972" max="9209" width="11.42578125" style="3"/>
    <col min="9210" max="9210" width="2.42578125" style="3" customWidth="1"/>
    <col min="9211" max="9212" width="25.7109375" style="3" customWidth="1"/>
    <col min="9213" max="9223" width="11.42578125" style="3"/>
    <col min="9224" max="9224" width="17.140625" style="3" customWidth="1"/>
    <col min="9225" max="9226" width="11.42578125" style="3"/>
    <col min="9227" max="9227" width="17.140625" style="3" customWidth="1"/>
    <col min="9228" max="9465" width="11.42578125" style="3"/>
    <col min="9466" max="9466" width="2.42578125" style="3" customWidth="1"/>
    <col min="9467" max="9468" width="25.7109375" style="3" customWidth="1"/>
    <col min="9469" max="9479" width="11.42578125" style="3"/>
    <col min="9480" max="9480" width="17.140625" style="3" customWidth="1"/>
    <col min="9481" max="9482" width="11.42578125" style="3"/>
    <col min="9483" max="9483" width="17.140625" style="3" customWidth="1"/>
    <col min="9484" max="9721" width="11.42578125" style="3"/>
    <col min="9722" max="9722" width="2.42578125" style="3" customWidth="1"/>
    <col min="9723" max="9724" width="25.7109375" style="3" customWidth="1"/>
    <col min="9725" max="9735" width="11.42578125" style="3"/>
    <col min="9736" max="9736" width="17.140625" style="3" customWidth="1"/>
    <col min="9737" max="9738" width="11.42578125" style="3"/>
    <col min="9739" max="9739" width="17.140625" style="3" customWidth="1"/>
    <col min="9740" max="9977" width="11.42578125" style="3"/>
    <col min="9978" max="9978" width="2.42578125" style="3" customWidth="1"/>
    <col min="9979" max="9980" width="25.7109375" style="3" customWidth="1"/>
    <col min="9981" max="9991" width="11.42578125" style="3"/>
    <col min="9992" max="9992" width="17.140625" style="3" customWidth="1"/>
    <col min="9993" max="9994" width="11.42578125" style="3"/>
    <col min="9995" max="9995" width="17.140625" style="3" customWidth="1"/>
    <col min="9996" max="10233" width="11.42578125" style="3"/>
    <col min="10234" max="10234" width="2.42578125" style="3" customWidth="1"/>
    <col min="10235" max="10236" width="25.7109375" style="3" customWidth="1"/>
    <col min="10237" max="10247" width="11.42578125" style="3"/>
    <col min="10248" max="10248" width="17.140625" style="3" customWidth="1"/>
    <col min="10249" max="10250" width="11.42578125" style="3"/>
    <col min="10251" max="10251" width="17.140625" style="3" customWidth="1"/>
    <col min="10252" max="10489" width="11.42578125" style="3"/>
    <col min="10490" max="10490" width="2.42578125" style="3" customWidth="1"/>
    <col min="10491" max="10492" width="25.7109375" style="3" customWidth="1"/>
    <col min="10493" max="10503" width="11.42578125" style="3"/>
    <col min="10504" max="10504" width="17.140625" style="3" customWidth="1"/>
    <col min="10505" max="10506" width="11.42578125" style="3"/>
    <col min="10507" max="10507" width="17.140625" style="3" customWidth="1"/>
    <col min="10508" max="10745" width="11.42578125" style="3"/>
    <col min="10746" max="10746" width="2.42578125" style="3" customWidth="1"/>
    <col min="10747" max="10748" width="25.7109375" style="3" customWidth="1"/>
    <col min="10749" max="10759" width="11.42578125" style="3"/>
    <col min="10760" max="10760" width="17.140625" style="3" customWidth="1"/>
    <col min="10761" max="10762" width="11.42578125" style="3"/>
    <col min="10763" max="10763" width="17.140625" style="3" customWidth="1"/>
    <col min="10764" max="11001" width="11.42578125" style="3"/>
    <col min="11002" max="11002" width="2.42578125" style="3" customWidth="1"/>
    <col min="11003" max="11004" width="25.7109375" style="3" customWidth="1"/>
    <col min="11005" max="11015" width="11.42578125" style="3"/>
    <col min="11016" max="11016" width="17.140625" style="3" customWidth="1"/>
    <col min="11017" max="11018" width="11.42578125" style="3"/>
    <col min="11019" max="11019" width="17.140625" style="3" customWidth="1"/>
    <col min="11020" max="11257" width="11.42578125" style="3"/>
    <col min="11258" max="11258" width="2.42578125" style="3" customWidth="1"/>
    <col min="11259" max="11260" width="25.7109375" style="3" customWidth="1"/>
    <col min="11261" max="11271" width="11.42578125" style="3"/>
    <col min="11272" max="11272" width="17.140625" style="3" customWidth="1"/>
    <col min="11273" max="11274" width="11.42578125" style="3"/>
    <col min="11275" max="11275" width="17.140625" style="3" customWidth="1"/>
    <col min="11276" max="11513" width="11.42578125" style="3"/>
    <col min="11514" max="11514" width="2.42578125" style="3" customWidth="1"/>
    <col min="11515" max="11516" width="25.7109375" style="3" customWidth="1"/>
    <col min="11517" max="11527" width="11.42578125" style="3"/>
    <col min="11528" max="11528" width="17.140625" style="3" customWidth="1"/>
    <col min="11529" max="11530" width="11.42578125" style="3"/>
    <col min="11531" max="11531" width="17.140625" style="3" customWidth="1"/>
    <col min="11532" max="11769" width="11.42578125" style="3"/>
    <col min="11770" max="11770" width="2.42578125" style="3" customWidth="1"/>
    <col min="11771" max="11772" width="25.7109375" style="3" customWidth="1"/>
    <col min="11773" max="11783" width="11.42578125" style="3"/>
    <col min="11784" max="11784" width="17.140625" style="3" customWidth="1"/>
    <col min="11785" max="11786" width="11.42578125" style="3"/>
    <col min="11787" max="11787" width="17.140625" style="3" customWidth="1"/>
    <col min="11788" max="12025" width="11.42578125" style="3"/>
    <col min="12026" max="12026" width="2.42578125" style="3" customWidth="1"/>
    <col min="12027" max="12028" width="25.7109375" style="3" customWidth="1"/>
    <col min="12029" max="12039" width="11.42578125" style="3"/>
    <col min="12040" max="12040" width="17.140625" style="3" customWidth="1"/>
    <col min="12041" max="12042" width="11.42578125" style="3"/>
    <col min="12043" max="12043" width="17.140625" style="3" customWidth="1"/>
    <col min="12044" max="12281" width="11.42578125" style="3"/>
    <col min="12282" max="12282" width="2.42578125" style="3" customWidth="1"/>
    <col min="12283" max="12284" width="25.7109375" style="3" customWidth="1"/>
    <col min="12285" max="12295" width="11.42578125" style="3"/>
    <col min="12296" max="12296" width="17.140625" style="3" customWidth="1"/>
    <col min="12297" max="12298" width="11.42578125" style="3"/>
    <col min="12299" max="12299" width="17.140625" style="3" customWidth="1"/>
    <col min="12300" max="12537" width="11.42578125" style="3"/>
    <col min="12538" max="12538" width="2.42578125" style="3" customWidth="1"/>
    <col min="12539" max="12540" width="25.7109375" style="3" customWidth="1"/>
    <col min="12541" max="12551" width="11.42578125" style="3"/>
    <col min="12552" max="12552" width="17.140625" style="3" customWidth="1"/>
    <col min="12553" max="12554" width="11.42578125" style="3"/>
    <col min="12555" max="12555" width="17.140625" style="3" customWidth="1"/>
    <col min="12556" max="12793" width="11.42578125" style="3"/>
    <col min="12794" max="12794" width="2.42578125" style="3" customWidth="1"/>
    <col min="12795" max="12796" width="25.7109375" style="3" customWidth="1"/>
    <col min="12797" max="12807" width="11.42578125" style="3"/>
    <col min="12808" max="12808" width="17.140625" style="3" customWidth="1"/>
    <col min="12809" max="12810" width="11.42578125" style="3"/>
    <col min="12811" max="12811" width="17.140625" style="3" customWidth="1"/>
    <col min="12812" max="13049" width="11.42578125" style="3"/>
    <col min="13050" max="13050" width="2.42578125" style="3" customWidth="1"/>
    <col min="13051" max="13052" width="25.7109375" style="3" customWidth="1"/>
    <col min="13053" max="13063" width="11.42578125" style="3"/>
    <col min="13064" max="13064" width="17.140625" style="3" customWidth="1"/>
    <col min="13065" max="13066" width="11.42578125" style="3"/>
    <col min="13067" max="13067" width="17.140625" style="3" customWidth="1"/>
    <col min="13068" max="13305" width="11.42578125" style="3"/>
    <col min="13306" max="13306" width="2.42578125" style="3" customWidth="1"/>
    <col min="13307" max="13308" width="25.7109375" style="3" customWidth="1"/>
    <col min="13309" max="13319" width="11.42578125" style="3"/>
    <col min="13320" max="13320" width="17.140625" style="3" customWidth="1"/>
    <col min="13321" max="13322" width="11.42578125" style="3"/>
    <col min="13323" max="13323" width="17.140625" style="3" customWidth="1"/>
    <col min="13324" max="13561" width="11.42578125" style="3"/>
    <col min="13562" max="13562" width="2.42578125" style="3" customWidth="1"/>
    <col min="13563" max="13564" width="25.7109375" style="3" customWidth="1"/>
    <col min="13565" max="13575" width="11.42578125" style="3"/>
    <col min="13576" max="13576" width="17.140625" style="3" customWidth="1"/>
    <col min="13577" max="13578" width="11.42578125" style="3"/>
    <col min="13579" max="13579" width="17.140625" style="3" customWidth="1"/>
    <col min="13580" max="13817" width="11.42578125" style="3"/>
    <col min="13818" max="13818" width="2.42578125" style="3" customWidth="1"/>
    <col min="13819" max="13820" width="25.7109375" style="3" customWidth="1"/>
    <col min="13821" max="13831" width="11.42578125" style="3"/>
    <col min="13832" max="13832" width="17.140625" style="3" customWidth="1"/>
    <col min="13833" max="13834" width="11.42578125" style="3"/>
    <col min="13835" max="13835" width="17.140625" style="3" customWidth="1"/>
    <col min="13836" max="14073" width="11.42578125" style="3"/>
    <col min="14074" max="14074" width="2.42578125" style="3" customWidth="1"/>
    <col min="14075" max="14076" width="25.7109375" style="3" customWidth="1"/>
    <col min="14077" max="14087" width="11.42578125" style="3"/>
    <col min="14088" max="14088" width="17.140625" style="3" customWidth="1"/>
    <col min="14089" max="14090" width="11.42578125" style="3"/>
    <col min="14091" max="14091" width="17.140625" style="3" customWidth="1"/>
    <col min="14092" max="14329" width="11.42578125" style="3"/>
    <col min="14330" max="14330" width="2.42578125" style="3" customWidth="1"/>
    <col min="14331" max="14332" width="25.7109375" style="3" customWidth="1"/>
    <col min="14333" max="14343" width="11.42578125" style="3"/>
    <col min="14344" max="14344" width="17.140625" style="3" customWidth="1"/>
    <col min="14345" max="14346" width="11.42578125" style="3"/>
    <col min="14347" max="14347" width="17.140625" style="3" customWidth="1"/>
    <col min="14348" max="14585" width="11.42578125" style="3"/>
    <col min="14586" max="14586" width="2.42578125" style="3" customWidth="1"/>
    <col min="14587" max="14588" width="25.7109375" style="3" customWidth="1"/>
    <col min="14589" max="14599" width="11.42578125" style="3"/>
    <col min="14600" max="14600" width="17.140625" style="3" customWidth="1"/>
    <col min="14601" max="14602" width="11.42578125" style="3"/>
    <col min="14603" max="14603" width="17.140625" style="3" customWidth="1"/>
    <col min="14604" max="14841" width="11.42578125" style="3"/>
    <col min="14842" max="14842" width="2.42578125" style="3" customWidth="1"/>
    <col min="14843" max="14844" width="25.7109375" style="3" customWidth="1"/>
    <col min="14845" max="14855" width="11.42578125" style="3"/>
    <col min="14856" max="14856" width="17.140625" style="3" customWidth="1"/>
    <col min="14857" max="14858" width="11.42578125" style="3"/>
    <col min="14859" max="14859" width="17.140625" style="3" customWidth="1"/>
    <col min="14860" max="15097" width="11.42578125" style="3"/>
    <col min="15098" max="15098" width="2.42578125" style="3" customWidth="1"/>
    <col min="15099" max="15100" width="25.7109375" style="3" customWidth="1"/>
    <col min="15101" max="15111" width="11.42578125" style="3"/>
    <col min="15112" max="15112" width="17.140625" style="3" customWidth="1"/>
    <col min="15113" max="15114" width="11.42578125" style="3"/>
    <col min="15115" max="15115" width="17.140625" style="3" customWidth="1"/>
    <col min="15116" max="15353" width="11.42578125" style="3"/>
    <col min="15354" max="15354" width="2.42578125" style="3" customWidth="1"/>
    <col min="15355" max="15356" width="25.7109375" style="3" customWidth="1"/>
    <col min="15357" max="15367" width="11.42578125" style="3"/>
    <col min="15368" max="15368" width="17.140625" style="3" customWidth="1"/>
    <col min="15369" max="15370" width="11.42578125" style="3"/>
    <col min="15371" max="15371" width="17.140625" style="3" customWidth="1"/>
    <col min="15372" max="15609" width="11.42578125" style="3"/>
    <col min="15610" max="15610" width="2.42578125" style="3" customWidth="1"/>
    <col min="15611" max="15612" width="25.7109375" style="3" customWidth="1"/>
    <col min="15613" max="15623" width="11.42578125" style="3"/>
    <col min="15624" max="15624" width="17.140625" style="3" customWidth="1"/>
    <col min="15625" max="15626" width="11.42578125" style="3"/>
    <col min="15627" max="15627" width="17.140625" style="3" customWidth="1"/>
    <col min="15628" max="15865" width="11.42578125" style="3"/>
    <col min="15866" max="15866" width="2.42578125" style="3" customWidth="1"/>
    <col min="15867" max="15868" width="25.7109375" style="3" customWidth="1"/>
    <col min="15869" max="15879" width="11.42578125" style="3"/>
    <col min="15880" max="15880" width="17.140625" style="3" customWidth="1"/>
    <col min="15881" max="15882" width="11.42578125" style="3"/>
    <col min="15883" max="15883" width="17.140625" style="3" customWidth="1"/>
    <col min="15884" max="16121" width="11.42578125" style="3"/>
    <col min="16122" max="16122" width="2.42578125" style="3" customWidth="1"/>
    <col min="16123" max="16124" width="25.7109375" style="3" customWidth="1"/>
    <col min="16125" max="16135" width="11.42578125" style="3"/>
    <col min="16136" max="16136" width="17.140625" style="3" customWidth="1"/>
    <col min="16137" max="16138" width="11.42578125" style="3"/>
    <col min="16139" max="16139" width="17.140625" style="3" customWidth="1"/>
    <col min="16140" max="16384" width="11.42578125" style="3"/>
  </cols>
  <sheetData>
    <row r="1" spans="1:15" ht="21.75" thickBot="1" x14ac:dyDescent="0.3">
      <c r="A1" s="150" t="s">
        <v>0</v>
      </c>
      <c r="B1" s="151"/>
      <c r="C1" s="1" t="s">
        <v>1</v>
      </c>
      <c r="D1" s="2"/>
      <c r="E1" s="2"/>
      <c r="F1" s="2"/>
    </row>
    <row r="2" spans="1:15" ht="18.75" x14ac:dyDescent="0.25">
      <c r="B2" s="2"/>
      <c r="C2" s="2"/>
      <c r="D2" s="2"/>
      <c r="E2" s="2"/>
      <c r="F2" s="2"/>
    </row>
    <row r="3" spans="1:15" ht="18.75" x14ac:dyDescent="0.25">
      <c r="A3" s="108" t="s">
        <v>2</v>
      </c>
      <c r="B3" s="108"/>
      <c r="C3" s="108"/>
      <c r="D3" s="108"/>
      <c r="E3" s="108"/>
      <c r="F3" s="108"/>
      <c r="G3" s="108"/>
      <c r="H3" s="108"/>
      <c r="I3" s="108"/>
      <c r="J3" s="108"/>
      <c r="K3" s="108"/>
      <c r="L3" s="108"/>
      <c r="M3" s="108"/>
      <c r="N3" s="108"/>
      <c r="O3" s="4"/>
    </row>
    <row r="4" spans="1:15" ht="15.75" thickBot="1" x14ac:dyDescent="0.3"/>
    <row r="5" spans="1:15" ht="15.75" customHeight="1" thickBot="1" x14ac:dyDescent="0.3">
      <c r="B5" s="152" t="s">
        <v>3</v>
      </c>
      <c r="C5" s="154" t="s">
        <v>4</v>
      </c>
      <c r="D5" s="114"/>
      <c r="E5" s="114"/>
      <c r="F5" s="114"/>
      <c r="G5" s="114"/>
      <c r="H5" s="114"/>
      <c r="I5" s="115"/>
      <c r="J5" s="5"/>
    </row>
    <row r="6" spans="1:15" ht="24.75" customHeight="1" thickBot="1" x14ac:dyDescent="0.3">
      <c r="B6" s="153"/>
      <c r="C6" s="6" t="s">
        <v>5</v>
      </c>
      <c r="D6" s="154" t="s">
        <v>6</v>
      </c>
      <c r="E6" s="114"/>
      <c r="F6" s="115"/>
      <c r="G6" s="6" t="s">
        <v>7</v>
      </c>
      <c r="H6" s="6" t="s">
        <v>8</v>
      </c>
      <c r="I6" s="7" t="s">
        <v>9</v>
      </c>
    </row>
    <row r="7" spans="1:15" ht="44.25" customHeight="1" thickBot="1" x14ac:dyDescent="0.3">
      <c r="B7" s="8" t="s">
        <v>10</v>
      </c>
      <c r="C7" s="9" t="s">
        <v>11</v>
      </c>
      <c r="D7" s="9" t="s">
        <v>12</v>
      </c>
      <c r="E7" s="9" t="s">
        <v>13</v>
      </c>
      <c r="F7" s="9" t="s">
        <v>14</v>
      </c>
      <c r="G7" s="9">
        <v>-50</v>
      </c>
      <c r="H7" s="10">
        <v>1</v>
      </c>
      <c r="I7" s="10"/>
    </row>
    <row r="8" spans="1:15" ht="15.75" thickBot="1" x14ac:dyDescent="0.3">
      <c r="B8" s="11"/>
      <c r="C8" s="12" t="s">
        <v>15</v>
      </c>
      <c r="D8" s="12" t="s">
        <v>12</v>
      </c>
      <c r="E8" s="12" t="s">
        <v>13</v>
      </c>
      <c r="F8" s="12" t="s">
        <v>14</v>
      </c>
      <c r="G8" s="12">
        <v>-50</v>
      </c>
      <c r="H8" s="13">
        <v>1</v>
      </c>
      <c r="I8" s="13">
        <v>2</v>
      </c>
    </row>
    <row r="9" spans="1:15" ht="27.75" customHeight="1" thickBot="1" x14ac:dyDescent="0.3">
      <c r="B9" s="11"/>
      <c r="C9" s="12" t="s">
        <v>16</v>
      </c>
      <c r="D9" s="12" t="s">
        <v>12</v>
      </c>
      <c r="E9" s="12" t="s">
        <v>13</v>
      </c>
      <c r="F9" s="12" t="s">
        <v>14</v>
      </c>
      <c r="G9" s="12">
        <v>-50</v>
      </c>
      <c r="H9" s="13">
        <v>1</v>
      </c>
      <c r="I9" s="13">
        <v>5</v>
      </c>
    </row>
    <row r="10" spans="1:15" ht="35.25" customHeight="1" thickBot="1" x14ac:dyDescent="0.3">
      <c r="B10" s="11"/>
      <c r="C10" s="12" t="s">
        <v>17</v>
      </c>
      <c r="D10" s="12" t="s">
        <v>12</v>
      </c>
      <c r="E10" s="12" t="s">
        <v>13</v>
      </c>
      <c r="F10" s="12" t="s">
        <v>14</v>
      </c>
      <c r="G10" s="12">
        <v>-50</v>
      </c>
      <c r="H10" s="13">
        <v>1</v>
      </c>
      <c r="I10" s="13">
        <v>12</v>
      </c>
    </row>
    <row r="11" spans="1:15" ht="15.75" thickBot="1" x14ac:dyDescent="0.3">
      <c r="B11" s="11"/>
      <c r="C11" s="12" t="s">
        <v>18</v>
      </c>
      <c r="D11" s="12">
        <v>860</v>
      </c>
      <c r="E11" s="12" t="s">
        <v>13</v>
      </c>
      <c r="F11" s="12">
        <v>890</v>
      </c>
      <c r="G11" s="12">
        <v>-40</v>
      </c>
      <c r="H11" s="13">
        <v>1</v>
      </c>
      <c r="I11" s="13" t="s">
        <v>19</v>
      </c>
    </row>
    <row r="12" spans="1:15" ht="15.75" customHeight="1" thickBot="1" x14ac:dyDescent="0.3">
      <c r="B12" s="11"/>
      <c r="C12" s="12" t="s">
        <v>18</v>
      </c>
      <c r="D12" s="12">
        <v>1884.5</v>
      </c>
      <c r="E12" s="12" t="s">
        <v>13</v>
      </c>
      <c r="F12" s="12">
        <v>1915.7</v>
      </c>
      <c r="G12" s="12">
        <v>-41</v>
      </c>
      <c r="H12" s="13">
        <v>0.3</v>
      </c>
      <c r="I12" s="13" t="s">
        <v>20</v>
      </c>
    </row>
    <row r="13" spans="1:15" ht="15.75" customHeight="1" thickBot="1" x14ac:dyDescent="0.3">
      <c r="B13" s="14"/>
      <c r="C13" s="15"/>
      <c r="D13" s="12"/>
      <c r="E13" s="12"/>
      <c r="F13" s="12"/>
      <c r="G13" s="12"/>
      <c r="H13" s="13"/>
      <c r="I13" s="13"/>
    </row>
    <row r="14" spans="1:15" ht="15.75" customHeight="1" thickBot="1" x14ac:dyDescent="0.3">
      <c r="B14" s="16"/>
      <c r="C14" s="17"/>
      <c r="D14" s="18"/>
      <c r="E14" s="18"/>
      <c r="F14" s="18"/>
      <c r="G14" s="18"/>
      <c r="H14" s="19"/>
      <c r="I14" s="19"/>
    </row>
    <row r="15" spans="1:15" ht="15.75" customHeight="1" thickBot="1" x14ac:dyDescent="0.3">
      <c r="B15" s="16"/>
      <c r="C15" s="17"/>
      <c r="D15" s="18"/>
      <c r="E15" s="18"/>
      <c r="F15" s="18"/>
      <c r="G15" s="18"/>
      <c r="H15" s="19"/>
      <c r="I15" s="19"/>
    </row>
    <row r="16" spans="1:15" ht="15.75" customHeight="1" thickBot="1" x14ac:dyDescent="0.3">
      <c r="B16" s="16"/>
      <c r="C16" s="17"/>
      <c r="D16" s="18"/>
      <c r="E16" s="18"/>
      <c r="F16" s="18"/>
      <c r="G16" s="18"/>
      <c r="H16" s="19"/>
      <c r="I16" s="19"/>
    </row>
    <row r="17" spans="1:22" ht="15.75" customHeight="1" thickBot="1" x14ac:dyDescent="0.3">
      <c r="B17" s="16"/>
      <c r="C17" s="17"/>
      <c r="D17" s="18"/>
      <c r="E17" s="18"/>
      <c r="F17" s="18"/>
      <c r="G17" s="18"/>
      <c r="H17" s="19"/>
      <c r="I17" s="19"/>
    </row>
    <row r="18" spans="1:22" ht="15.75" customHeight="1" thickBot="1" x14ac:dyDescent="0.3">
      <c r="B18" s="21"/>
      <c r="C18" s="17"/>
      <c r="D18" s="18"/>
      <c r="E18" s="18"/>
      <c r="F18" s="18"/>
      <c r="G18" s="18"/>
      <c r="H18" s="19"/>
      <c r="I18" s="19"/>
    </row>
    <row r="19" spans="1:22" ht="164.25" customHeight="1" thickBot="1" x14ac:dyDescent="0.3">
      <c r="B19" s="155" t="s">
        <v>272</v>
      </c>
      <c r="C19" s="156"/>
      <c r="D19" s="156"/>
      <c r="E19" s="156"/>
      <c r="F19" s="156"/>
      <c r="G19" s="156"/>
      <c r="H19" s="156"/>
      <c r="I19" s="157"/>
      <c r="J19" s="22"/>
    </row>
    <row r="20" spans="1:22" x14ac:dyDescent="0.25">
      <c r="B20" s="22"/>
      <c r="C20" s="22"/>
      <c r="D20" s="22"/>
      <c r="E20" s="22"/>
      <c r="F20" s="22"/>
      <c r="G20" s="22"/>
      <c r="H20" s="22"/>
      <c r="I20" s="22"/>
      <c r="J20" s="22"/>
    </row>
    <row r="21" spans="1:22" x14ac:dyDescent="0.25">
      <c r="B21" s="23"/>
      <c r="C21" s="24"/>
      <c r="D21" s="25"/>
      <c r="E21" s="26"/>
      <c r="F21" s="27"/>
      <c r="G21" s="27"/>
      <c r="H21" s="26"/>
      <c r="I21" s="28"/>
      <c r="J21" s="28"/>
    </row>
    <row r="22" spans="1:22" ht="18.75" x14ac:dyDescent="0.25">
      <c r="A22" s="145" t="s">
        <v>21</v>
      </c>
      <c r="B22" s="145"/>
      <c r="C22" s="145"/>
      <c r="D22" s="145"/>
      <c r="E22" s="145"/>
      <c r="F22" s="145"/>
      <c r="G22" s="145"/>
      <c r="H22" s="145"/>
      <c r="I22" s="145"/>
      <c r="J22" s="145"/>
      <c r="K22" s="145"/>
      <c r="L22" s="145"/>
      <c r="M22" s="145"/>
      <c r="N22" s="145"/>
      <c r="O22" s="4"/>
    </row>
    <row r="23" spans="1:22" ht="18.75" x14ac:dyDescent="0.25">
      <c r="A23" s="4"/>
      <c r="B23" s="4"/>
      <c r="C23" s="4"/>
      <c r="D23" s="4"/>
      <c r="E23" s="4"/>
      <c r="F23" s="4"/>
      <c r="G23" s="4"/>
      <c r="H23" s="4"/>
      <c r="I23" s="4"/>
      <c r="J23" s="4"/>
      <c r="K23" s="4"/>
      <c r="L23" s="4"/>
      <c r="M23" s="4"/>
      <c r="N23" s="4"/>
      <c r="O23" s="4"/>
    </row>
    <row r="24" spans="1:22" ht="18.75" x14ac:dyDescent="0.25">
      <c r="B24" s="146" t="s">
        <v>16</v>
      </c>
      <c r="C24" s="147"/>
      <c r="D24" s="146" t="s">
        <v>22</v>
      </c>
      <c r="E24" s="147"/>
      <c r="H24" s="29"/>
      <c r="I24" s="148" t="s">
        <v>23</v>
      </c>
      <c r="J24" s="148"/>
      <c r="K24" s="148"/>
      <c r="L24" s="148"/>
      <c r="M24" s="148"/>
      <c r="N24" s="148"/>
      <c r="O24" s="4"/>
      <c r="P24" s="4"/>
      <c r="Q24" s="4"/>
    </row>
    <row r="25" spans="1:22" ht="18.75" x14ac:dyDescent="0.25">
      <c r="B25" s="30" t="s">
        <v>24</v>
      </c>
      <c r="C25" s="30" t="s">
        <v>25</v>
      </c>
      <c r="D25" s="30" t="s">
        <v>26</v>
      </c>
      <c r="E25" s="30" t="s">
        <v>27</v>
      </c>
      <c r="G25" s="29"/>
      <c r="H25" s="29"/>
      <c r="I25" s="31" t="s">
        <v>28</v>
      </c>
      <c r="J25" s="31" t="s">
        <v>29</v>
      </c>
      <c r="K25" s="31" t="s">
        <v>30</v>
      </c>
      <c r="L25" s="31" t="s">
        <v>31</v>
      </c>
      <c r="M25" s="32" t="s">
        <v>32</v>
      </c>
      <c r="N25" s="32" t="s">
        <v>33</v>
      </c>
      <c r="O25" s="4"/>
      <c r="S25" s="3"/>
      <c r="T25" s="3"/>
      <c r="U25" s="3"/>
      <c r="V25" s="3"/>
    </row>
    <row r="26" spans="1:22" ht="27" customHeight="1" x14ac:dyDescent="0.25">
      <c r="B26" s="33">
        <v>880</v>
      </c>
      <c r="C26" s="33">
        <v>915</v>
      </c>
      <c r="D26" s="33">
        <v>3300</v>
      </c>
      <c r="E26" s="33">
        <v>4200</v>
      </c>
      <c r="G26" s="29"/>
      <c r="H26" s="34" t="s">
        <v>34</v>
      </c>
      <c r="I26" s="35" t="s">
        <v>35</v>
      </c>
      <c r="J26" s="35" t="s">
        <v>36</v>
      </c>
      <c r="K26" s="35" t="s">
        <v>37</v>
      </c>
      <c r="L26" s="35" t="s">
        <v>38</v>
      </c>
      <c r="M26" s="36" t="s">
        <v>39</v>
      </c>
      <c r="N26" s="36" t="s">
        <v>40</v>
      </c>
      <c r="S26" s="3"/>
      <c r="T26" s="3"/>
      <c r="U26" s="3"/>
      <c r="V26" s="3"/>
    </row>
    <row r="27" spans="1:22" x14ac:dyDescent="0.25">
      <c r="H27" s="34" t="s">
        <v>41</v>
      </c>
      <c r="I27" s="33">
        <v>880</v>
      </c>
      <c r="J27" s="33">
        <v>880</v>
      </c>
      <c r="K27" s="33">
        <v>915</v>
      </c>
      <c r="L27" s="33">
        <v>915</v>
      </c>
      <c r="M27" s="37"/>
      <c r="N27" s="38"/>
    </row>
    <row r="28" spans="1:22" x14ac:dyDescent="0.25">
      <c r="B28" s="31" t="s">
        <v>42</v>
      </c>
      <c r="C28" s="149" t="s">
        <v>43</v>
      </c>
      <c r="D28" s="149"/>
      <c r="E28" s="31" t="s">
        <v>44</v>
      </c>
      <c r="F28" s="31" t="s">
        <v>45</v>
      </c>
      <c r="H28" s="34" t="s">
        <v>46</v>
      </c>
      <c r="I28" s="33">
        <v>3300</v>
      </c>
      <c r="J28" s="33">
        <v>4200</v>
      </c>
      <c r="K28" s="33">
        <v>3300</v>
      </c>
      <c r="L28" s="33">
        <v>4200</v>
      </c>
      <c r="M28" s="38"/>
      <c r="N28" s="38"/>
    </row>
    <row r="29" spans="1:22" x14ac:dyDescent="0.25">
      <c r="B29" s="34" t="s">
        <v>47</v>
      </c>
      <c r="C29" s="34" t="s">
        <v>48</v>
      </c>
      <c r="D29" s="34" t="s">
        <v>49</v>
      </c>
      <c r="E29" s="39">
        <f t="shared" ref="E29:E34" si="0">IF(AND(M29&lt;0,N29&gt;0),0,MIN(ABS(M29),ABS(N29)))</f>
        <v>2385</v>
      </c>
      <c r="F29" s="39">
        <f t="shared" ref="F29:F34" si="1">MAX(ABS(M29),ABS(N29))</f>
        <v>3320</v>
      </c>
      <c r="H29" s="34" t="s">
        <v>50</v>
      </c>
      <c r="I29" s="33">
        <f>I$27-I$28</f>
        <v>-2420</v>
      </c>
      <c r="J29" s="33">
        <f>J$27-J$28</f>
        <v>-3320</v>
      </c>
      <c r="K29" s="33">
        <f>K$27-K$28</f>
        <v>-2385</v>
      </c>
      <c r="L29" s="33">
        <f>L$27-L$28</f>
        <v>-3285</v>
      </c>
      <c r="M29" s="40">
        <f t="shared" ref="M29:M34" si="2">MIN(I29:L29)</f>
        <v>-3320</v>
      </c>
      <c r="N29" s="40">
        <f t="shared" ref="N29:N34" si="3">MAX(I29:L29)</f>
        <v>-2385</v>
      </c>
    </row>
    <row r="30" spans="1:22" x14ac:dyDescent="0.25">
      <c r="B30" s="34" t="s">
        <v>51</v>
      </c>
      <c r="C30" s="34" t="s">
        <v>52</v>
      </c>
      <c r="D30" s="34" t="s">
        <v>53</v>
      </c>
      <c r="E30" s="39">
        <f t="shared" si="0"/>
        <v>4180</v>
      </c>
      <c r="F30" s="39">
        <f t="shared" si="1"/>
        <v>5115</v>
      </c>
      <c r="H30" s="34" t="s">
        <v>54</v>
      </c>
      <c r="I30" s="33">
        <f>I$27+I$28</f>
        <v>4180</v>
      </c>
      <c r="J30" s="33">
        <f>J$27+J$28</f>
        <v>5080</v>
      </c>
      <c r="K30" s="33">
        <f>K$27+K$28</f>
        <v>4215</v>
      </c>
      <c r="L30" s="33">
        <f>L$27+L$28</f>
        <v>5115</v>
      </c>
      <c r="M30" s="40">
        <f t="shared" si="2"/>
        <v>4180</v>
      </c>
      <c r="N30" s="40">
        <f t="shared" si="3"/>
        <v>5115</v>
      </c>
    </row>
    <row r="31" spans="1:22" ht="22.5" x14ac:dyDescent="0.25">
      <c r="B31" s="34" t="s">
        <v>55</v>
      </c>
      <c r="C31" s="34" t="s">
        <v>56</v>
      </c>
      <c r="D31" s="34" t="s">
        <v>57</v>
      </c>
      <c r="E31" s="39">
        <f t="shared" si="0"/>
        <v>1470</v>
      </c>
      <c r="F31" s="39">
        <f t="shared" si="1"/>
        <v>2440</v>
      </c>
      <c r="H31" s="34" t="s">
        <v>58</v>
      </c>
      <c r="I31" s="33">
        <f>2*I$27-I$28</f>
        <v>-1540</v>
      </c>
      <c r="J31" s="33">
        <f>2*J$27-J$28</f>
        <v>-2440</v>
      </c>
      <c r="K31" s="33">
        <f>2*K$27-K$28</f>
        <v>-1470</v>
      </c>
      <c r="L31" s="33">
        <f>2*L$27-L$28</f>
        <v>-2370</v>
      </c>
      <c r="M31" s="40">
        <f t="shared" si="2"/>
        <v>-2440</v>
      </c>
      <c r="N31" s="40">
        <f t="shared" si="3"/>
        <v>-1470</v>
      </c>
    </row>
    <row r="32" spans="1:22" ht="22.5" x14ac:dyDescent="0.25">
      <c r="B32" s="34" t="s">
        <v>59</v>
      </c>
      <c r="C32" s="34" t="s">
        <v>60</v>
      </c>
      <c r="D32" s="34" t="s">
        <v>61</v>
      </c>
      <c r="E32" s="39">
        <f t="shared" si="0"/>
        <v>5685</v>
      </c>
      <c r="F32" s="39">
        <f t="shared" si="1"/>
        <v>7520</v>
      </c>
      <c r="H32" s="34" t="s">
        <v>62</v>
      </c>
      <c r="I32" s="33">
        <f>2*I$28-I$27</f>
        <v>5720</v>
      </c>
      <c r="J32" s="33">
        <f>2*J$28-J$27</f>
        <v>7520</v>
      </c>
      <c r="K32" s="33">
        <f>2*K$28-K$27</f>
        <v>5685</v>
      </c>
      <c r="L32" s="33">
        <f>2*L$28-L$27</f>
        <v>7485</v>
      </c>
      <c r="M32" s="40">
        <f t="shared" si="2"/>
        <v>5685</v>
      </c>
      <c r="N32" s="40">
        <f t="shared" si="3"/>
        <v>7520</v>
      </c>
    </row>
    <row r="33" spans="1:20" ht="22.5" x14ac:dyDescent="0.25">
      <c r="B33" s="34" t="s">
        <v>63</v>
      </c>
      <c r="C33" s="34" t="s">
        <v>64</v>
      </c>
      <c r="D33" s="34" t="s">
        <v>65</v>
      </c>
      <c r="E33" s="39">
        <f t="shared" si="0"/>
        <v>5060</v>
      </c>
      <c r="F33" s="39">
        <f t="shared" si="1"/>
        <v>6030</v>
      </c>
      <c r="H33" s="34" t="s">
        <v>66</v>
      </c>
      <c r="I33" s="33">
        <f>2*I$27+I$28</f>
        <v>5060</v>
      </c>
      <c r="J33" s="33">
        <f>2*J$27+J$28</f>
        <v>5960</v>
      </c>
      <c r="K33" s="33">
        <f>2*K$27+K$28</f>
        <v>5130</v>
      </c>
      <c r="L33" s="33">
        <f>2*L$27+L$28</f>
        <v>6030</v>
      </c>
      <c r="M33" s="40">
        <f t="shared" si="2"/>
        <v>5060</v>
      </c>
      <c r="N33" s="40">
        <f t="shared" si="3"/>
        <v>6030</v>
      </c>
    </row>
    <row r="34" spans="1:20" ht="22.5" x14ac:dyDescent="0.25">
      <c r="B34" s="34" t="s">
        <v>67</v>
      </c>
      <c r="C34" s="34" t="s">
        <v>68</v>
      </c>
      <c r="D34" s="34" t="s">
        <v>69</v>
      </c>
      <c r="E34" s="39">
        <f t="shared" si="0"/>
        <v>7480</v>
      </c>
      <c r="F34" s="39">
        <f t="shared" si="1"/>
        <v>9315</v>
      </c>
      <c r="H34" s="34" t="s">
        <v>70</v>
      </c>
      <c r="I34" s="33">
        <f>2*I$28+I$27</f>
        <v>7480</v>
      </c>
      <c r="J34" s="33">
        <f>2*J$28+J$27</f>
        <v>9280</v>
      </c>
      <c r="K34" s="33">
        <f>2*K$28+K$27</f>
        <v>7515</v>
      </c>
      <c r="L34" s="33">
        <f>2*L$28+L$27</f>
        <v>9315</v>
      </c>
      <c r="M34" s="40">
        <f t="shared" si="2"/>
        <v>7480</v>
      </c>
      <c r="N34" s="40">
        <f t="shared" si="3"/>
        <v>9315</v>
      </c>
    </row>
    <row r="37" spans="1:20" ht="18.75" x14ac:dyDescent="0.25">
      <c r="A37" s="108" t="s">
        <v>71</v>
      </c>
      <c r="B37" s="108"/>
      <c r="C37" s="108"/>
      <c r="D37" s="108"/>
      <c r="E37" s="108"/>
      <c r="F37" s="108"/>
      <c r="G37" s="108"/>
      <c r="H37" s="108"/>
      <c r="I37" s="108"/>
      <c r="J37" s="108"/>
      <c r="K37" s="108"/>
      <c r="L37" s="108"/>
      <c r="M37" s="108"/>
      <c r="N37" s="108"/>
      <c r="O37" s="4"/>
    </row>
    <row r="38" spans="1:20" ht="19.5" customHeight="1" x14ac:dyDescent="0.25">
      <c r="A38" s="133" t="s">
        <v>72</v>
      </c>
      <c r="B38" s="134"/>
      <c r="C38" s="134"/>
      <c r="D38" s="134"/>
      <c r="E38" s="134"/>
      <c r="F38" s="134"/>
      <c r="G38" s="134"/>
      <c r="H38" s="134"/>
      <c r="I38" s="134"/>
      <c r="J38" s="134"/>
      <c r="K38" s="134"/>
      <c r="L38" s="134"/>
      <c r="M38" s="134"/>
      <c r="N38" s="135"/>
    </row>
    <row r="40" spans="1:20" ht="15.75" customHeight="1" x14ac:dyDescent="0.25">
      <c r="B40" s="141" t="s">
        <v>73</v>
      </c>
      <c r="C40" s="141" t="s">
        <v>4</v>
      </c>
      <c r="D40" s="141"/>
      <c r="E40" s="141"/>
      <c r="F40" s="141"/>
      <c r="G40" s="141"/>
      <c r="H40" s="141"/>
      <c r="I40" s="141"/>
      <c r="J40" s="141"/>
      <c r="K40" s="141"/>
      <c r="L40" s="141"/>
      <c r="M40" s="141"/>
    </row>
    <row r="41" spans="1:20" ht="24" x14ac:dyDescent="0.25">
      <c r="B41" s="141"/>
      <c r="C41" s="41" t="s">
        <v>5</v>
      </c>
      <c r="D41" s="142" t="s">
        <v>6</v>
      </c>
      <c r="E41" s="142"/>
      <c r="F41" s="142"/>
      <c r="G41" s="41" t="s">
        <v>7</v>
      </c>
      <c r="H41" s="41" t="s">
        <v>8</v>
      </c>
      <c r="I41" s="42" t="s">
        <v>9</v>
      </c>
      <c r="J41" s="141" t="s">
        <v>74</v>
      </c>
      <c r="K41" s="141"/>
      <c r="L41" s="141"/>
      <c r="M41" s="141"/>
    </row>
    <row r="42" spans="1:20" x14ac:dyDescent="0.25">
      <c r="B42" s="143" t="s">
        <v>1</v>
      </c>
      <c r="C42" s="43" t="s">
        <v>75</v>
      </c>
      <c r="D42" s="44">
        <v>2110</v>
      </c>
      <c r="E42" s="45" t="s">
        <v>13</v>
      </c>
      <c r="F42" s="44">
        <v>2170</v>
      </c>
      <c r="G42" s="45">
        <v>-50</v>
      </c>
      <c r="H42" s="45">
        <v>1</v>
      </c>
      <c r="I42" s="45" t="s">
        <v>13</v>
      </c>
      <c r="J42" s="46" t="s">
        <v>76</v>
      </c>
      <c r="K42" s="47" t="s">
        <v>13</v>
      </c>
      <c r="L42" s="46" t="s">
        <v>77</v>
      </c>
      <c r="M42" s="48" t="s">
        <v>78</v>
      </c>
      <c r="O42" s="49"/>
      <c r="P42" s="49"/>
      <c r="R42" s="50"/>
      <c r="S42" s="50"/>
    </row>
    <row r="43" spans="1:20" x14ac:dyDescent="0.25">
      <c r="B43" s="144"/>
      <c r="C43" s="43" t="s">
        <v>79</v>
      </c>
      <c r="D43" s="44">
        <v>791</v>
      </c>
      <c r="E43" s="45" t="s">
        <v>13</v>
      </c>
      <c r="F43" s="44">
        <v>821</v>
      </c>
      <c r="G43" s="45">
        <v>-50</v>
      </c>
      <c r="H43" s="45">
        <v>1</v>
      </c>
      <c r="I43" s="45" t="s">
        <v>13</v>
      </c>
      <c r="J43" s="33" t="s">
        <v>80</v>
      </c>
      <c r="K43" s="51" t="s">
        <v>81</v>
      </c>
      <c r="L43" s="33" t="s">
        <v>80</v>
      </c>
      <c r="M43" s="52" t="s">
        <v>80</v>
      </c>
      <c r="O43" s="49"/>
      <c r="P43" s="49"/>
      <c r="R43" s="50"/>
      <c r="S43" s="50"/>
    </row>
    <row r="44" spans="1:20" ht="28.5" customHeight="1" x14ac:dyDescent="0.25">
      <c r="B44" s="144"/>
      <c r="C44" s="43" t="s">
        <v>82</v>
      </c>
      <c r="D44" s="44">
        <v>758</v>
      </c>
      <c r="E44" s="45" t="s">
        <v>13</v>
      </c>
      <c r="F44" s="44">
        <v>803</v>
      </c>
      <c r="G44" s="45">
        <v>-50</v>
      </c>
      <c r="H44" s="45">
        <v>1</v>
      </c>
      <c r="I44" s="45" t="s">
        <v>13</v>
      </c>
      <c r="J44" s="33" t="s">
        <v>80</v>
      </c>
      <c r="K44" s="51" t="s">
        <v>81</v>
      </c>
      <c r="L44" s="33" t="s">
        <v>80</v>
      </c>
      <c r="M44" s="52" t="s">
        <v>80</v>
      </c>
      <c r="N44" s="53"/>
      <c r="O44" s="54"/>
      <c r="P44" s="54"/>
      <c r="Q44" s="55"/>
      <c r="R44" s="56"/>
      <c r="S44" s="56"/>
      <c r="T44" s="50"/>
    </row>
    <row r="45" spans="1:20" x14ac:dyDescent="0.25">
      <c r="B45" s="144"/>
      <c r="C45" s="43" t="s">
        <v>83</v>
      </c>
      <c r="D45" s="44">
        <v>462.5</v>
      </c>
      <c r="E45" s="45" t="s">
        <v>13</v>
      </c>
      <c r="F45" s="44">
        <v>467.5</v>
      </c>
      <c r="G45" s="45">
        <v>-50</v>
      </c>
      <c r="H45" s="45">
        <v>1</v>
      </c>
      <c r="I45" s="45" t="s">
        <v>13</v>
      </c>
      <c r="J45" s="33" t="s">
        <v>80</v>
      </c>
      <c r="K45" s="51" t="s">
        <v>81</v>
      </c>
      <c r="L45" s="33" t="s">
        <v>80</v>
      </c>
      <c r="M45" s="52" t="s">
        <v>80</v>
      </c>
      <c r="O45" s="54"/>
      <c r="P45" s="54"/>
      <c r="Q45" s="55"/>
      <c r="R45" s="56"/>
      <c r="S45" s="56"/>
    </row>
    <row r="46" spans="1:20" x14ac:dyDescent="0.25">
      <c r="B46" s="144"/>
      <c r="C46" s="43" t="s">
        <v>84</v>
      </c>
      <c r="D46" s="44">
        <v>1452</v>
      </c>
      <c r="E46" s="45" t="s">
        <v>13</v>
      </c>
      <c r="F46" s="44">
        <v>1496</v>
      </c>
      <c r="G46" s="45">
        <v>-50</v>
      </c>
      <c r="H46" s="45">
        <v>1</v>
      </c>
      <c r="I46" s="45" t="s">
        <v>13</v>
      </c>
      <c r="J46" s="33" t="s">
        <v>85</v>
      </c>
      <c r="K46" s="51" t="s">
        <v>13</v>
      </c>
      <c r="L46" s="33" t="s">
        <v>86</v>
      </c>
      <c r="M46" s="52" t="s">
        <v>78</v>
      </c>
      <c r="O46" s="54"/>
      <c r="P46" s="54"/>
      <c r="Q46" s="55"/>
      <c r="R46" s="56"/>
      <c r="S46" s="56"/>
    </row>
    <row r="47" spans="1:20" x14ac:dyDescent="0.25">
      <c r="B47" s="144"/>
      <c r="C47" s="43" t="s">
        <v>87</v>
      </c>
      <c r="D47" s="44">
        <v>1900</v>
      </c>
      <c r="E47" s="45" t="s">
        <v>13</v>
      </c>
      <c r="F47" s="44">
        <v>1920</v>
      </c>
      <c r="G47" s="45">
        <v>-50</v>
      </c>
      <c r="H47" s="45">
        <v>1</v>
      </c>
      <c r="I47" s="45" t="s">
        <v>13</v>
      </c>
      <c r="J47" s="33" t="s">
        <v>88</v>
      </c>
      <c r="K47" s="51" t="s">
        <v>13</v>
      </c>
      <c r="L47" s="33" t="s">
        <v>89</v>
      </c>
      <c r="M47" s="52" t="s">
        <v>78</v>
      </c>
      <c r="N47" s="53"/>
      <c r="O47" s="54"/>
      <c r="P47" s="54"/>
      <c r="Q47" s="55"/>
      <c r="R47" s="56"/>
      <c r="S47" s="56"/>
      <c r="T47" s="50"/>
    </row>
    <row r="48" spans="1:20" x14ac:dyDescent="0.25">
      <c r="B48" s="144"/>
      <c r="C48" s="43" t="s">
        <v>90</v>
      </c>
      <c r="D48" s="44">
        <v>2010</v>
      </c>
      <c r="E48" s="45" t="s">
        <v>13</v>
      </c>
      <c r="F48" s="44">
        <v>2025</v>
      </c>
      <c r="G48" s="45">
        <v>-50</v>
      </c>
      <c r="H48" s="45">
        <v>1</v>
      </c>
      <c r="I48" s="45" t="s">
        <v>13</v>
      </c>
      <c r="J48" s="33" t="s">
        <v>91</v>
      </c>
      <c r="K48" s="51" t="s">
        <v>13</v>
      </c>
      <c r="L48" s="33" t="s">
        <v>92</v>
      </c>
      <c r="M48" s="52" t="s">
        <v>78</v>
      </c>
      <c r="N48" s="53"/>
      <c r="O48" s="54"/>
      <c r="P48" s="54"/>
      <c r="Q48" s="55"/>
      <c r="R48" s="56"/>
      <c r="S48" s="56"/>
      <c r="T48" s="50"/>
    </row>
    <row r="49" spans="2:20" x14ac:dyDescent="0.25">
      <c r="B49" s="144"/>
      <c r="C49" s="43" t="s">
        <v>93</v>
      </c>
      <c r="D49" s="44">
        <v>2570</v>
      </c>
      <c r="E49" s="45" t="s">
        <v>13</v>
      </c>
      <c r="F49" s="44">
        <v>2620</v>
      </c>
      <c r="G49" s="45">
        <v>-50</v>
      </c>
      <c r="H49" s="45">
        <v>1</v>
      </c>
      <c r="I49" s="45" t="s">
        <v>13</v>
      </c>
      <c r="J49" s="33" t="s">
        <v>94</v>
      </c>
      <c r="K49" s="51" t="s">
        <v>13</v>
      </c>
      <c r="L49" s="33" t="s">
        <v>95</v>
      </c>
      <c r="M49" s="52" t="s">
        <v>96</v>
      </c>
      <c r="N49" s="53"/>
      <c r="O49" s="54"/>
      <c r="P49" s="54"/>
      <c r="Q49" s="55"/>
      <c r="R49" s="56"/>
      <c r="S49" s="56"/>
      <c r="T49" s="50"/>
    </row>
    <row r="50" spans="2:20" x14ac:dyDescent="0.25">
      <c r="B50" s="144"/>
      <c r="C50" s="43" t="s">
        <v>97</v>
      </c>
      <c r="D50" s="44">
        <v>1880</v>
      </c>
      <c r="E50" s="45" t="s">
        <v>13</v>
      </c>
      <c r="F50" s="44">
        <v>1920</v>
      </c>
      <c r="G50" s="45">
        <v>-50</v>
      </c>
      <c r="H50" s="45">
        <v>1</v>
      </c>
      <c r="I50" s="45" t="s">
        <v>13</v>
      </c>
      <c r="J50" s="33" t="s">
        <v>98</v>
      </c>
      <c r="K50" s="51" t="s">
        <v>13</v>
      </c>
      <c r="L50" s="33" t="s">
        <v>89</v>
      </c>
      <c r="M50" s="52" t="s">
        <v>78</v>
      </c>
      <c r="N50" s="53"/>
      <c r="O50" s="54"/>
      <c r="P50" s="54"/>
      <c r="Q50" s="55"/>
      <c r="R50" s="56"/>
      <c r="S50" s="56"/>
      <c r="T50" s="50"/>
    </row>
    <row r="51" spans="2:20" ht="22.5" x14ac:dyDescent="0.25">
      <c r="B51" s="144"/>
      <c r="C51" s="43" t="s">
        <v>99</v>
      </c>
      <c r="D51" s="44">
        <v>2300</v>
      </c>
      <c r="E51" s="45" t="s">
        <v>13</v>
      </c>
      <c r="F51" s="44">
        <v>2400</v>
      </c>
      <c r="G51" s="45">
        <v>-50</v>
      </c>
      <c r="H51" s="45">
        <v>1</v>
      </c>
      <c r="I51" s="45" t="s">
        <v>13</v>
      </c>
      <c r="J51" s="33" t="s">
        <v>100</v>
      </c>
      <c r="K51" s="51" t="s">
        <v>101</v>
      </c>
      <c r="L51" s="33" t="s">
        <v>102</v>
      </c>
      <c r="M51" s="52" t="s">
        <v>103</v>
      </c>
      <c r="N51" s="20"/>
      <c r="O51" s="54"/>
      <c r="P51" s="54"/>
      <c r="Q51" s="55"/>
      <c r="R51" s="56"/>
      <c r="S51" s="56"/>
      <c r="T51" s="56"/>
    </row>
    <row r="52" spans="2:20" x14ac:dyDescent="0.25">
      <c r="B52" s="144"/>
      <c r="C52" s="43" t="s">
        <v>104</v>
      </c>
      <c r="D52" s="44">
        <v>703</v>
      </c>
      <c r="E52" s="45" t="s">
        <v>13</v>
      </c>
      <c r="F52" s="44">
        <v>803</v>
      </c>
      <c r="G52" s="45">
        <v>-50</v>
      </c>
      <c r="H52" s="45">
        <v>1</v>
      </c>
      <c r="I52" s="45" t="s">
        <v>13</v>
      </c>
      <c r="J52" s="33" t="s">
        <v>80</v>
      </c>
      <c r="K52" s="51" t="s">
        <v>81</v>
      </c>
      <c r="L52" s="33" t="s">
        <v>80</v>
      </c>
      <c r="M52" s="52" t="s">
        <v>80</v>
      </c>
      <c r="N52" s="53"/>
      <c r="O52" s="54"/>
      <c r="P52" s="54"/>
      <c r="Q52" s="55"/>
      <c r="R52" s="56"/>
      <c r="S52" s="56"/>
      <c r="T52" s="56"/>
    </row>
    <row r="53" spans="2:20" x14ac:dyDescent="0.25">
      <c r="B53" s="144"/>
      <c r="C53" s="43" t="s">
        <v>105</v>
      </c>
      <c r="D53" s="44">
        <v>1447</v>
      </c>
      <c r="E53" s="45" t="s">
        <v>13</v>
      </c>
      <c r="F53" s="44">
        <v>1467</v>
      </c>
      <c r="G53" s="45">
        <v>-50</v>
      </c>
      <c r="H53" s="45">
        <v>1</v>
      </c>
      <c r="I53" s="45" t="s">
        <v>13</v>
      </c>
      <c r="J53" s="33" t="s">
        <v>80</v>
      </c>
      <c r="K53" s="51" t="s">
        <v>81</v>
      </c>
      <c r="L53" s="33" t="s">
        <v>80</v>
      </c>
      <c r="M53" s="52" t="s">
        <v>80</v>
      </c>
      <c r="N53" s="53"/>
      <c r="O53" s="54"/>
      <c r="P53" s="54"/>
      <c r="Q53" s="55"/>
      <c r="R53" s="56"/>
      <c r="S53" s="56"/>
      <c r="T53" s="50"/>
    </row>
    <row r="54" spans="2:20" x14ac:dyDescent="0.25">
      <c r="B54" s="144"/>
      <c r="C54" s="43" t="s">
        <v>106</v>
      </c>
      <c r="D54" s="44">
        <v>1432</v>
      </c>
      <c r="E54" s="45" t="s">
        <v>13</v>
      </c>
      <c r="F54" s="44">
        <v>1517</v>
      </c>
      <c r="G54" s="45">
        <v>-50</v>
      </c>
      <c r="H54" s="45">
        <v>1</v>
      </c>
      <c r="I54" s="45" t="s">
        <v>13</v>
      </c>
      <c r="J54" s="33" t="s">
        <v>85</v>
      </c>
      <c r="K54" s="51" t="s">
        <v>13</v>
      </c>
      <c r="L54" s="33" t="s">
        <v>107</v>
      </c>
      <c r="M54" s="52" t="s">
        <v>78</v>
      </c>
      <c r="N54" s="53"/>
      <c r="O54" s="54"/>
      <c r="P54" s="54"/>
      <c r="Q54" s="55"/>
      <c r="R54" s="56"/>
      <c r="S54" s="56"/>
      <c r="T54" s="50"/>
    </row>
    <row r="55" spans="2:20" ht="15" customHeight="1" x14ac:dyDescent="0.25">
      <c r="B55" s="144"/>
      <c r="C55" s="43" t="s">
        <v>108</v>
      </c>
      <c r="D55" s="44">
        <v>1427</v>
      </c>
      <c r="E55" s="45" t="s">
        <v>13</v>
      </c>
      <c r="F55" s="44">
        <v>1432</v>
      </c>
      <c r="G55" s="45">
        <v>-50</v>
      </c>
      <c r="H55" s="45">
        <v>1</v>
      </c>
      <c r="I55" s="45" t="s">
        <v>13</v>
      </c>
      <c r="J55" s="33" t="s">
        <v>80</v>
      </c>
      <c r="K55" s="51" t="s">
        <v>81</v>
      </c>
      <c r="L55" s="33" t="s">
        <v>80</v>
      </c>
      <c r="M55" s="52" t="s">
        <v>80</v>
      </c>
      <c r="O55" s="54"/>
      <c r="P55" s="54"/>
      <c r="Q55" s="55"/>
      <c r="R55" s="56"/>
      <c r="S55" s="56"/>
    </row>
    <row r="56" spans="2:20" ht="33.75" customHeight="1" x14ac:dyDescent="0.25">
      <c r="B56" s="144"/>
      <c r="C56" s="43" t="s">
        <v>109</v>
      </c>
      <c r="D56" s="44">
        <v>2110</v>
      </c>
      <c r="E56" s="45" t="s">
        <v>13</v>
      </c>
      <c r="F56" s="44">
        <v>2200</v>
      </c>
      <c r="G56" s="45">
        <v>-50</v>
      </c>
      <c r="H56" s="45">
        <v>1</v>
      </c>
      <c r="I56" s="45" t="s">
        <v>13</v>
      </c>
      <c r="J56" s="33" t="s">
        <v>76</v>
      </c>
      <c r="K56" s="51" t="s">
        <v>13</v>
      </c>
      <c r="L56" s="33" t="s">
        <v>110</v>
      </c>
      <c r="M56" s="52" t="s">
        <v>78</v>
      </c>
      <c r="O56" s="54"/>
      <c r="P56" s="54"/>
      <c r="Q56" s="55"/>
      <c r="R56" s="56"/>
      <c r="S56" s="56"/>
    </row>
    <row r="57" spans="2:20" x14ac:dyDescent="0.25">
      <c r="B57" s="144"/>
      <c r="C57" s="43" t="s">
        <v>111</v>
      </c>
      <c r="D57" s="44">
        <v>738</v>
      </c>
      <c r="E57" s="45" t="s">
        <v>13</v>
      </c>
      <c r="F57" s="44">
        <v>758</v>
      </c>
      <c r="G57" s="45">
        <v>-50</v>
      </c>
      <c r="H57" s="45">
        <v>1</v>
      </c>
      <c r="I57" s="45" t="s">
        <v>13</v>
      </c>
      <c r="J57" s="33" t="s">
        <v>80</v>
      </c>
      <c r="K57" s="51" t="s">
        <v>81</v>
      </c>
      <c r="L57" s="33" t="s">
        <v>80</v>
      </c>
      <c r="M57" s="52" t="s">
        <v>80</v>
      </c>
      <c r="O57" s="54"/>
      <c r="P57" s="54"/>
      <c r="Q57" s="55"/>
      <c r="R57" s="56"/>
      <c r="S57" s="56"/>
    </row>
    <row r="58" spans="2:20" x14ac:dyDescent="0.25">
      <c r="B58" s="144"/>
      <c r="C58" s="43" t="s">
        <v>112</v>
      </c>
      <c r="D58" s="44">
        <v>753</v>
      </c>
      <c r="E58" s="45" t="s">
        <v>13</v>
      </c>
      <c r="F58" s="44">
        <v>783</v>
      </c>
      <c r="G58" s="45">
        <v>-50</v>
      </c>
      <c r="H58" s="45">
        <v>1</v>
      </c>
      <c r="I58" s="45" t="s">
        <v>13</v>
      </c>
      <c r="J58" s="33" t="s">
        <v>80</v>
      </c>
      <c r="K58" s="51" t="s">
        <v>81</v>
      </c>
      <c r="L58" s="33" t="s">
        <v>80</v>
      </c>
      <c r="M58" s="52" t="s">
        <v>80</v>
      </c>
      <c r="O58" s="54"/>
      <c r="P58" s="54"/>
      <c r="Q58" s="55"/>
      <c r="R58" s="56"/>
      <c r="S58" s="56"/>
    </row>
    <row r="59" spans="2:20" x14ac:dyDescent="0.25">
      <c r="B59" s="144"/>
      <c r="C59" s="43" t="s">
        <v>113</v>
      </c>
      <c r="D59" s="44">
        <v>2570</v>
      </c>
      <c r="E59" s="45" t="s">
        <v>13</v>
      </c>
      <c r="F59" s="44">
        <v>2620</v>
      </c>
      <c r="G59" s="45">
        <v>-50</v>
      </c>
      <c r="H59" s="45">
        <v>1</v>
      </c>
      <c r="I59" s="45" t="s">
        <v>13</v>
      </c>
      <c r="J59" s="33" t="s">
        <v>94</v>
      </c>
      <c r="K59" s="51" t="s">
        <v>13</v>
      </c>
      <c r="L59" s="33" t="s">
        <v>95</v>
      </c>
      <c r="M59" s="52" t="s">
        <v>96</v>
      </c>
      <c r="O59" s="54"/>
      <c r="P59" s="54"/>
      <c r="Q59" s="55"/>
      <c r="R59" s="56"/>
      <c r="S59" s="56"/>
    </row>
    <row r="60" spans="2:20" x14ac:dyDescent="0.25">
      <c r="B60" s="144"/>
      <c r="C60" s="43" t="s">
        <v>114</v>
      </c>
      <c r="D60" s="44">
        <v>461</v>
      </c>
      <c r="E60" s="45" t="s">
        <v>13</v>
      </c>
      <c r="F60" s="44">
        <v>466</v>
      </c>
      <c r="G60" s="45">
        <v>-50</v>
      </c>
      <c r="H60" s="45">
        <v>1</v>
      </c>
      <c r="I60" s="45" t="s">
        <v>13</v>
      </c>
      <c r="J60" s="33" t="s">
        <v>80</v>
      </c>
      <c r="K60" s="51" t="s">
        <v>81</v>
      </c>
      <c r="L60" s="33" t="s">
        <v>80</v>
      </c>
      <c r="M60" s="52" t="s">
        <v>80</v>
      </c>
      <c r="O60" s="54"/>
      <c r="P60" s="54"/>
      <c r="Q60" s="55"/>
      <c r="R60" s="56"/>
      <c r="S60" s="56"/>
    </row>
    <row r="61" spans="2:20" x14ac:dyDescent="0.25">
      <c r="B61" s="144"/>
      <c r="C61" s="43" t="s">
        <v>115</v>
      </c>
      <c r="D61" s="44">
        <v>460</v>
      </c>
      <c r="E61" s="45" t="s">
        <v>13</v>
      </c>
      <c r="F61" s="44">
        <v>465</v>
      </c>
      <c r="G61" s="45">
        <v>-50</v>
      </c>
      <c r="H61" s="45">
        <v>1</v>
      </c>
      <c r="I61" s="45" t="s">
        <v>13</v>
      </c>
      <c r="J61" s="33" t="s">
        <v>80</v>
      </c>
      <c r="K61" s="51" t="s">
        <v>81</v>
      </c>
      <c r="L61" s="33" t="s">
        <v>80</v>
      </c>
      <c r="M61" s="52" t="s">
        <v>80</v>
      </c>
      <c r="O61" s="54"/>
      <c r="P61" s="54"/>
      <c r="Q61" s="55"/>
      <c r="R61" s="56"/>
      <c r="S61" s="56"/>
      <c r="T61" s="50"/>
    </row>
    <row r="62" spans="2:20" x14ac:dyDescent="0.25">
      <c r="B62" s="144"/>
      <c r="C62" s="43" t="s">
        <v>116</v>
      </c>
      <c r="D62" s="44">
        <v>1475</v>
      </c>
      <c r="E62" s="45" t="s">
        <v>13</v>
      </c>
      <c r="F62" s="44">
        <v>1518</v>
      </c>
      <c r="G62" s="45">
        <v>-50</v>
      </c>
      <c r="H62" s="45">
        <v>1</v>
      </c>
      <c r="I62" s="45" t="s">
        <v>13</v>
      </c>
      <c r="J62" s="33" t="s">
        <v>117</v>
      </c>
      <c r="K62" s="51" t="s">
        <v>13</v>
      </c>
      <c r="L62" s="33" t="s">
        <v>118</v>
      </c>
      <c r="M62" s="52" t="s">
        <v>78</v>
      </c>
      <c r="O62" s="54"/>
      <c r="P62" s="54"/>
      <c r="Q62" s="55"/>
      <c r="R62" s="56"/>
      <c r="S62" s="56"/>
      <c r="T62" s="50"/>
    </row>
    <row r="63" spans="2:20" x14ac:dyDescent="0.25">
      <c r="B63" s="144"/>
      <c r="C63" s="43" t="s">
        <v>119</v>
      </c>
      <c r="D63" s="44">
        <v>1432</v>
      </c>
      <c r="E63" s="45" t="s">
        <v>13</v>
      </c>
      <c r="F63" s="44">
        <v>1517</v>
      </c>
      <c r="G63" s="45">
        <v>-50</v>
      </c>
      <c r="H63" s="45">
        <v>1</v>
      </c>
      <c r="I63" s="45" t="s">
        <v>13</v>
      </c>
      <c r="J63" s="33" t="s">
        <v>85</v>
      </c>
      <c r="K63" s="51" t="s">
        <v>13</v>
      </c>
      <c r="L63" s="33" t="s">
        <v>107</v>
      </c>
      <c r="M63" s="52" t="s">
        <v>78</v>
      </c>
      <c r="O63" s="54"/>
      <c r="P63" s="54"/>
      <c r="Q63" s="55"/>
      <c r="R63" s="55"/>
      <c r="S63" s="57"/>
    </row>
    <row r="64" spans="2:20" x14ac:dyDescent="0.25">
      <c r="B64" s="144"/>
      <c r="C64" s="43" t="s">
        <v>120</v>
      </c>
      <c r="D64" s="44">
        <v>1427</v>
      </c>
      <c r="E64" s="45" t="s">
        <v>13</v>
      </c>
      <c r="F64" s="44">
        <v>1432</v>
      </c>
      <c r="G64" s="45">
        <v>-50</v>
      </c>
      <c r="H64" s="45">
        <v>1</v>
      </c>
      <c r="I64" s="45" t="s">
        <v>13</v>
      </c>
      <c r="J64" s="33" t="s">
        <v>80</v>
      </c>
      <c r="K64" s="51" t="s">
        <v>81</v>
      </c>
      <c r="L64" s="33" t="s">
        <v>80</v>
      </c>
      <c r="M64" s="52" t="s">
        <v>80</v>
      </c>
      <c r="O64" s="54"/>
      <c r="P64" s="54"/>
      <c r="Q64" s="55"/>
      <c r="R64" s="55"/>
      <c r="S64" s="57"/>
    </row>
    <row r="65" spans="1:22" x14ac:dyDescent="0.25">
      <c r="B65" s="144"/>
      <c r="C65" s="43" t="s">
        <v>121</v>
      </c>
      <c r="D65" s="44">
        <v>1805</v>
      </c>
      <c r="E65" s="45" t="s">
        <v>13</v>
      </c>
      <c r="F65" s="44">
        <v>1880</v>
      </c>
      <c r="G65" s="45">
        <v>-50</v>
      </c>
      <c r="H65" s="45">
        <v>1</v>
      </c>
      <c r="I65" s="45">
        <v>2</v>
      </c>
      <c r="J65" s="33" t="s">
        <v>122</v>
      </c>
      <c r="K65" s="51" t="s">
        <v>13</v>
      </c>
      <c r="L65" s="33" t="s">
        <v>98</v>
      </c>
      <c r="M65" s="52" t="s">
        <v>78</v>
      </c>
      <c r="O65" s="54"/>
      <c r="P65" s="54"/>
      <c r="Q65" s="55"/>
      <c r="R65" s="55"/>
      <c r="S65" s="57"/>
    </row>
    <row r="66" spans="1:22" x14ac:dyDescent="0.25">
      <c r="B66" s="144"/>
      <c r="C66" s="43" t="s">
        <v>123</v>
      </c>
      <c r="D66" s="44">
        <v>2620</v>
      </c>
      <c r="E66" s="45" t="s">
        <v>13</v>
      </c>
      <c r="F66" s="44">
        <v>2690</v>
      </c>
      <c r="G66" s="45">
        <v>-50</v>
      </c>
      <c r="H66" s="45">
        <v>1</v>
      </c>
      <c r="I66" s="45">
        <v>2</v>
      </c>
      <c r="J66" s="33" t="s">
        <v>95</v>
      </c>
      <c r="K66" s="51" t="s">
        <v>13</v>
      </c>
      <c r="L66" s="33" t="s">
        <v>124</v>
      </c>
      <c r="M66" s="52" t="s">
        <v>96</v>
      </c>
      <c r="O66" s="54"/>
      <c r="P66" s="54"/>
      <c r="Q66" s="55"/>
      <c r="R66" s="55"/>
      <c r="S66" s="57"/>
    </row>
    <row r="67" spans="1:22" x14ac:dyDescent="0.25">
      <c r="B67" s="144"/>
      <c r="C67" s="43" t="s">
        <v>125</v>
      </c>
      <c r="D67" s="44">
        <v>2496</v>
      </c>
      <c r="E67" s="45" t="s">
        <v>13</v>
      </c>
      <c r="F67" s="44">
        <v>2690</v>
      </c>
      <c r="G67" s="45">
        <v>-50</v>
      </c>
      <c r="H67" s="45">
        <v>1</v>
      </c>
      <c r="I67" s="45">
        <v>2</v>
      </c>
      <c r="J67" s="33" t="s">
        <v>126</v>
      </c>
      <c r="K67" s="51" t="s">
        <v>13</v>
      </c>
      <c r="L67" s="33" t="s">
        <v>124</v>
      </c>
      <c r="M67" s="52" t="s">
        <v>96</v>
      </c>
      <c r="O67" s="54"/>
      <c r="P67" s="54"/>
      <c r="Q67" s="55"/>
      <c r="R67" s="55"/>
      <c r="S67" s="57"/>
    </row>
    <row r="68" spans="1:22" ht="26.25" customHeight="1" x14ac:dyDescent="0.25">
      <c r="B68" s="144"/>
      <c r="C68" s="43" t="s">
        <v>16</v>
      </c>
      <c r="D68" s="44">
        <v>925</v>
      </c>
      <c r="E68" s="45" t="s">
        <v>13</v>
      </c>
      <c r="F68" s="44">
        <v>960</v>
      </c>
      <c r="G68" s="45">
        <v>-50</v>
      </c>
      <c r="H68" s="45">
        <v>1</v>
      </c>
      <c r="I68" s="45">
        <v>5</v>
      </c>
      <c r="J68" s="33" t="s">
        <v>80</v>
      </c>
      <c r="K68" s="51" t="s">
        <v>81</v>
      </c>
      <c r="L68" s="33" t="s">
        <v>80</v>
      </c>
      <c r="M68" s="52" t="s">
        <v>80</v>
      </c>
      <c r="O68" s="54" t="s">
        <v>80</v>
      </c>
      <c r="P68" s="54" t="s">
        <v>80</v>
      </c>
      <c r="Q68" s="55"/>
      <c r="R68" s="55"/>
      <c r="S68" s="57"/>
    </row>
    <row r="69" spans="1:22" x14ac:dyDescent="0.25">
      <c r="B69" s="144"/>
      <c r="C69" s="43" t="s">
        <v>127</v>
      </c>
      <c r="D69" s="44">
        <v>1475.9</v>
      </c>
      <c r="E69" s="45" t="s">
        <v>13</v>
      </c>
      <c r="F69" s="44">
        <v>1495.9</v>
      </c>
      <c r="G69" s="45">
        <v>-50</v>
      </c>
      <c r="H69" s="45">
        <v>1</v>
      </c>
      <c r="I69" s="45">
        <v>12</v>
      </c>
      <c r="J69" s="33" t="s">
        <v>128</v>
      </c>
      <c r="K69" s="51" t="s">
        <v>13</v>
      </c>
      <c r="L69" s="33" t="s">
        <v>129</v>
      </c>
      <c r="M69" s="52" t="s">
        <v>78</v>
      </c>
      <c r="O69" s="54"/>
      <c r="P69" s="54"/>
      <c r="Q69" s="55"/>
      <c r="R69" s="55"/>
      <c r="S69" s="57"/>
    </row>
    <row r="70" spans="1:22" x14ac:dyDescent="0.25">
      <c r="B70" s="144"/>
      <c r="C70" s="43" t="s">
        <v>130</v>
      </c>
      <c r="D70" s="44">
        <v>1495.9</v>
      </c>
      <c r="E70" s="45" t="s">
        <v>13</v>
      </c>
      <c r="F70" s="44">
        <v>1510.9</v>
      </c>
      <c r="G70" s="45">
        <v>-50</v>
      </c>
      <c r="H70" s="45">
        <v>1</v>
      </c>
      <c r="I70" s="45">
        <v>12</v>
      </c>
      <c r="J70" s="33" t="s">
        <v>129</v>
      </c>
      <c r="K70" s="51" t="s">
        <v>13</v>
      </c>
      <c r="L70" s="33" t="s">
        <v>131</v>
      </c>
      <c r="M70" s="52" t="s">
        <v>78</v>
      </c>
      <c r="O70" s="54"/>
      <c r="P70" s="54"/>
      <c r="Q70" s="55"/>
      <c r="R70" s="55"/>
      <c r="S70" s="57"/>
    </row>
    <row r="71" spans="1:22" x14ac:dyDescent="0.25">
      <c r="B71" s="144"/>
      <c r="C71" s="43" t="s">
        <v>18</v>
      </c>
      <c r="D71" s="44">
        <v>860</v>
      </c>
      <c r="E71" s="45" t="s">
        <v>13</v>
      </c>
      <c r="F71" s="44">
        <v>890</v>
      </c>
      <c r="G71" s="45">
        <v>-40</v>
      </c>
      <c r="H71" s="45">
        <v>1</v>
      </c>
      <c r="I71" s="45" t="s">
        <v>19</v>
      </c>
      <c r="J71" s="33" t="s">
        <v>80</v>
      </c>
      <c r="K71" s="51" t="s">
        <v>81</v>
      </c>
      <c r="L71" s="33" t="s">
        <v>80</v>
      </c>
      <c r="M71" s="52" t="s">
        <v>80</v>
      </c>
      <c r="O71" s="54"/>
      <c r="P71" s="54"/>
      <c r="Q71" s="55"/>
      <c r="R71" s="55"/>
      <c r="S71" s="57"/>
    </row>
    <row r="72" spans="1:22" x14ac:dyDescent="0.25">
      <c r="B72" s="144"/>
      <c r="C72" s="43" t="s">
        <v>18</v>
      </c>
      <c r="D72" s="44">
        <v>1884.5</v>
      </c>
      <c r="E72" s="45" t="s">
        <v>13</v>
      </c>
      <c r="F72" s="44">
        <v>1915.7</v>
      </c>
      <c r="G72" s="45">
        <v>-41</v>
      </c>
      <c r="H72" s="45">
        <v>0.3</v>
      </c>
      <c r="I72" s="45" t="s">
        <v>20</v>
      </c>
      <c r="J72" s="33" t="s">
        <v>132</v>
      </c>
      <c r="K72" s="51" t="s">
        <v>13</v>
      </c>
      <c r="L72" s="33" t="s">
        <v>133</v>
      </c>
      <c r="M72" s="52" t="s">
        <v>78</v>
      </c>
      <c r="O72" s="54"/>
      <c r="P72" s="54"/>
      <c r="Q72" s="55"/>
      <c r="R72" s="55"/>
      <c r="S72" s="57"/>
    </row>
    <row r="73" spans="1:22" x14ac:dyDescent="0.25">
      <c r="B73" s="20"/>
      <c r="C73" s="58"/>
      <c r="D73" s="59"/>
      <c r="E73" s="28"/>
      <c r="F73" s="60"/>
      <c r="G73" s="60"/>
      <c r="H73" s="28"/>
      <c r="I73" s="28"/>
      <c r="J73" s="28"/>
      <c r="K73" s="61"/>
      <c r="L73" s="61"/>
      <c r="S73" s="3"/>
    </row>
    <row r="74" spans="1:22" x14ac:dyDescent="0.25">
      <c r="B74" s="57"/>
      <c r="C74" s="27"/>
      <c r="D74" s="62"/>
      <c r="E74" s="26"/>
      <c r="F74" s="63"/>
      <c r="G74" s="63"/>
      <c r="H74" s="26"/>
      <c r="I74" s="28"/>
      <c r="J74" s="28"/>
      <c r="K74" s="29"/>
      <c r="L74" s="29"/>
      <c r="M74" s="29"/>
      <c r="N74" s="57"/>
      <c r="O74" s="57"/>
    </row>
    <row r="75" spans="1:22" ht="18.75" x14ac:dyDescent="0.25">
      <c r="A75" s="132" t="s">
        <v>134</v>
      </c>
      <c r="B75" s="132"/>
      <c r="C75" s="132"/>
      <c r="D75" s="132"/>
      <c r="E75" s="132"/>
      <c r="F75" s="132"/>
      <c r="G75" s="132"/>
      <c r="H75" s="132"/>
      <c r="I75" s="132"/>
      <c r="J75" s="132"/>
      <c r="K75" s="132"/>
      <c r="L75" s="132"/>
      <c r="M75" s="132"/>
      <c r="N75" s="132"/>
      <c r="O75" s="4"/>
    </row>
    <row r="76" spans="1:22" ht="13.5" customHeight="1" x14ac:dyDescent="0.25"/>
    <row r="77" spans="1:22" ht="34.5" customHeight="1" x14ac:dyDescent="0.25">
      <c r="B77" s="133" t="s">
        <v>135</v>
      </c>
      <c r="C77" s="134"/>
      <c r="D77" s="134"/>
      <c r="E77" s="134"/>
      <c r="F77" s="134"/>
      <c r="G77" s="134"/>
      <c r="H77" s="134"/>
      <c r="I77" s="134"/>
      <c r="J77" s="134"/>
      <c r="K77" s="134"/>
      <c r="L77" s="134"/>
      <c r="M77" s="134"/>
      <c r="N77" s="135"/>
    </row>
    <row r="78" spans="1:22" ht="59.25" customHeight="1" x14ac:dyDescent="0.25">
      <c r="B78" s="136" t="s">
        <v>136</v>
      </c>
      <c r="C78" s="136"/>
      <c r="D78" s="31" t="s">
        <v>137</v>
      </c>
      <c r="E78" s="31" t="s">
        <v>137</v>
      </c>
      <c r="F78" s="31" t="s">
        <v>137</v>
      </c>
      <c r="G78" s="31" t="s">
        <v>137</v>
      </c>
      <c r="H78" s="31" t="s">
        <v>137</v>
      </c>
      <c r="I78" s="31" t="s">
        <v>137</v>
      </c>
      <c r="J78" s="31" t="s">
        <v>137</v>
      </c>
      <c r="K78" s="31" t="s">
        <v>137</v>
      </c>
      <c r="L78" s="31" t="s">
        <v>137</v>
      </c>
      <c r="M78" s="31" t="s">
        <v>137</v>
      </c>
      <c r="N78" s="31" t="s">
        <v>137</v>
      </c>
      <c r="O78" s="31" t="s">
        <v>137</v>
      </c>
      <c r="P78" s="31" t="s">
        <v>137</v>
      </c>
      <c r="Q78" s="31" t="s">
        <v>137</v>
      </c>
      <c r="R78" s="31" t="s">
        <v>137</v>
      </c>
      <c r="S78" s="31" t="s">
        <v>137</v>
      </c>
      <c r="T78" s="31" t="s">
        <v>137</v>
      </c>
      <c r="U78" s="31" t="s">
        <v>137</v>
      </c>
      <c r="V78" s="31" t="s">
        <v>138</v>
      </c>
    </row>
    <row r="79" spans="1:22" ht="17.25" customHeight="1" x14ac:dyDescent="0.25">
      <c r="B79" s="64" t="s">
        <v>139</v>
      </c>
      <c r="C79" s="64" t="s">
        <v>140</v>
      </c>
      <c r="D79" s="65" t="s">
        <v>141</v>
      </c>
      <c r="E79" s="65" t="s">
        <v>142</v>
      </c>
      <c r="F79" s="65" t="s">
        <v>143</v>
      </c>
      <c r="G79" s="65" t="s">
        <v>144</v>
      </c>
      <c r="H79" s="65" t="s">
        <v>145</v>
      </c>
      <c r="I79" s="65" t="s">
        <v>146</v>
      </c>
      <c r="J79" s="65" t="s">
        <v>147</v>
      </c>
      <c r="K79" s="65" t="s">
        <v>147</v>
      </c>
      <c r="L79" s="65" t="s">
        <v>148</v>
      </c>
      <c r="M79" s="65" t="s">
        <v>149</v>
      </c>
      <c r="N79" s="65" t="s">
        <v>150</v>
      </c>
      <c r="O79" s="65" t="s">
        <v>151</v>
      </c>
      <c r="P79" s="65" t="s">
        <v>152</v>
      </c>
      <c r="Q79" s="65" t="s">
        <v>153</v>
      </c>
      <c r="R79" s="65" t="s">
        <v>154</v>
      </c>
      <c r="S79" s="65" t="s">
        <v>155</v>
      </c>
      <c r="T79" s="65" t="s">
        <v>156</v>
      </c>
      <c r="U79" s="65" t="s">
        <v>157</v>
      </c>
      <c r="V79" s="65" t="s">
        <v>158</v>
      </c>
    </row>
    <row r="80" spans="1:22" ht="28.5" customHeight="1" x14ac:dyDescent="0.25">
      <c r="B80" s="66" t="s">
        <v>159</v>
      </c>
      <c r="C80" s="66" t="s">
        <v>160</v>
      </c>
      <c r="D80" s="67" t="s">
        <v>78</v>
      </c>
      <c r="E80" s="67" t="s">
        <v>78</v>
      </c>
      <c r="F80" s="67" t="s">
        <v>78</v>
      </c>
      <c r="G80" s="67" t="s">
        <v>78</v>
      </c>
      <c r="H80" s="67" t="s">
        <v>96</v>
      </c>
      <c r="I80" s="67" t="s">
        <v>78</v>
      </c>
      <c r="J80" s="67" t="s">
        <v>78</v>
      </c>
      <c r="K80" s="67" t="s">
        <v>96</v>
      </c>
      <c r="L80" s="67" t="s">
        <v>78</v>
      </c>
      <c r="M80" s="67" t="s">
        <v>78</v>
      </c>
      <c r="N80" s="67" t="s">
        <v>96</v>
      </c>
      <c r="O80" s="67" t="s">
        <v>78</v>
      </c>
      <c r="P80" s="67" t="s">
        <v>78</v>
      </c>
      <c r="Q80" s="67" t="s">
        <v>78</v>
      </c>
      <c r="R80" s="67" t="s">
        <v>96</v>
      </c>
      <c r="S80" s="67" t="s">
        <v>96</v>
      </c>
      <c r="T80" s="67" t="s">
        <v>78</v>
      </c>
      <c r="U80" s="67" t="s">
        <v>78</v>
      </c>
      <c r="V80" s="67" t="s">
        <v>78</v>
      </c>
    </row>
    <row r="81" spans="2:22" ht="15.75" customHeight="1" x14ac:dyDescent="0.25">
      <c r="B81" s="64" t="s">
        <v>161</v>
      </c>
      <c r="C81" s="64" t="s">
        <v>162</v>
      </c>
      <c r="D81" s="39">
        <v>2110</v>
      </c>
      <c r="E81" s="39">
        <v>1470</v>
      </c>
      <c r="F81" s="39">
        <v>1900</v>
      </c>
      <c r="G81" s="39">
        <v>2010</v>
      </c>
      <c r="H81" s="39">
        <v>2570</v>
      </c>
      <c r="I81" s="39">
        <v>1880</v>
      </c>
      <c r="J81" s="39">
        <v>2300</v>
      </c>
      <c r="K81" s="39">
        <v>2385</v>
      </c>
      <c r="L81" s="39">
        <v>1470</v>
      </c>
      <c r="M81" s="39">
        <v>2110</v>
      </c>
      <c r="N81" s="39">
        <v>2570</v>
      </c>
      <c r="O81" s="39">
        <v>1475</v>
      </c>
      <c r="P81" s="39">
        <v>1470</v>
      </c>
      <c r="Q81" s="39">
        <v>1805</v>
      </c>
      <c r="R81" s="39">
        <v>2620</v>
      </c>
      <c r="S81" s="39">
        <v>2496</v>
      </c>
      <c r="T81" s="39">
        <v>1475.9</v>
      </c>
      <c r="U81" s="39">
        <v>1495.9</v>
      </c>
      <c r="V81" s="39">
        <v>1884.5</v>
      </c>
    </row>
    <row r="82" spans="2:22" ht="16.5" customHeight="1" x14ac:dyDescent="0.25">
      <c r="B82" s="68" t="s">
        <v>163</v>
      </c>
      <c r="C82" s="68" t="s">
        <v>164</v>
      </c>
      <c r="D82" s="39">
        <v>2170</v>
      </c>
      <c r="E82" s="39">
        <v>1496</v>
      </c>
      <c r="F82" s="39">
        <v>1920</v>
      </c>
      <c r="G82" s="39">
        <v>2025</v>
      </c>
      <c r="H82" s="39">
        <v>2620</v>
      </c>
      <c r="I82" s="39">
        <v>1920</v>
      </c>
      <c r="J82" s="39">
        <v>2400</v>
      </c>
      <c r="K82" s="39">
        <v>2400</v>
      </c>
      <c r="L82" s="39">
        <v>1517</v>
      </c>
      <c r="M82" s="39">
        <v>2200</v>
      </c>
      <c r="N82" s="39">
        <v>2620</v>
      </c>
      <c r="O82" s="39">
        <v>1518</v>
      </c>
      <c r="P82" s="39">
        <v>1517</v>
      </c>
      <c r="Q82" s="39">
        <v>1880</v>
      </c>
      <c r="R82" s="39">
        <v>2690</v>
      </c>
      <c r="S82" s="39">
        <v>2690</v>
      </c>
      <c r="T82" s="39">
        <v>1495.9</v>
      </c>
      <c r="U82" s="39">
        <v>1510.9</v>
      </c>
      <c r="V82" s="39">
        <v>1915.7</v>
      </c>
    </row>
    <row r="83" spans="2:22" ht="27" customHeight="1" x14ac:dyDescent="0.25">
      <c r="D83" s="69" t="s">
        <v>165</v>
      </c>
      <c r="E83" s="69" t="s">
        <v>165</v>
      </c>
      <c r="F83" s="69" t="s">
        <v>165</v>
      </c>
      <c r="G83" s="69" t="s">
        <v>165</v>
      </c>
      <c r="H83" s="69" t="s">
        <v>165</v>
      </c>
      <c r="I83" s="69" t="s">
        <v>165</v>
      </c>
      <c r="J83" s="69" t="s">
        <v>166</v>
      </c>
      <c r="K83" s="69" t="s">
        <v>165</v>
      </c>
      <c r="L83" s="69" t="s">
        <v>165</v>
      </c>
      <c r="M83" s="69" t="s">
        <v>165</v>
      </c>
      <c r="N83" s="69" t="s">
        <v>165</v>
      </c>
      <c r="O83" s="69" t="s">
        <v>165</v>
      </c>
      <c r="P83" s="69" t="s">
        <v>165</v>
      </c>
      <c r="Q83" s="69" t="s">
        <v>165</v>
      </c>
      <c r="R83" s="69" t="s">
        <v>165</v>
      </c>
      <c r="S83" s="69" t="s">
        <v>165</v>
      </c>
      <c r="T83" s="69" t="s">
        <v>165</v>
      </c>
      <c r="U83" s="69" t="s">
        <v>165</v>
      </c>
      <c r="V83" s="69" t="s">
        <v>165</v>
      </c>
    </row>
    <row r="84" spans="2:22" ht="13.5" customHeight="1" x14ac:dyDescent="0.25">
      <c r="B84" s="137" t="s">
        <v>167</v>
      </c>
      <c r="C84" s="70" t="s">
        <v>168</v>
      </c>
      <c r="D84" s="33">
        <f>ABS(D26-B26)</f>
        <v>2420</v>
      </c>
      <c r="E84" s="33">
        <f t="shared" ref="E84:V95" si="4">IF(E$79&lt;&gt;"",D84,"")</f>
        <v>2420</v>
      </c>
      <c r="F84" s="33">
        <f t="shared" si="4"/>
        <v>2420</v>
      </c>
      <c r="G84" s="33">
        <f t="shared" si="4"/>
        <v>2420</v>
      </c>
      <c r="H84" s="33">
        <f t="shared" si="4"/>
        <v>2420</v>
      </c>
      <c r="I84" s="33">
        <f t="shared" si="4"/>
        <v>2420</v>
      </c>
      <c r="J84" s="33">
        <f t="shared" si="4"/>
        <v>2420</v>
      </c>
      <c r="K84" s="33">
        <f t="shared" si="4"/>
        <v>2420</v>
      </c>
      <c r="L84" s="33">
        <f t="shared" si="4"/>
        <v>2420</v>
      </c>
      <c r="M84" s="33">
        <f t="shared" si="4"/>
        <v>2420</v>
      </c>
      <c r="N84" s="33">
        <f t="shared" si="4"/>
        <v>2420</v>
      </c>
      <c r="O84" s="33">
        <f t="shared" si="4"/>
        <v>2420</v>
      </c>
      <c r="P84" s="33">
        <f t="shared" si="4"/>
        <v>2420</v>
      </c>
      <c r="Q84" s="33">
        <f t="shared" si="4"/>
        <v>2420</v>
      </c>
      <c r="R84" s="33">
        <f t="shared" si="4"/>
        <v>2420</v>
      </c>
      <c r="S84" s="33">
        <f t="shared" si="4"/>
        <v>2420</v>
      </c>
      <c r="T84" s="33">
        <f t="shared" si="4"/>
        <v>2420</v>
      </c>
      <c r="U84" s="33">
        <f t="shared" si="4"/>
        <v>2420</v>
      </c>
      <c r="V84" s="33">
        <f t="shared" si="4"/>
        <v>2420</v>
      </c>
    </row>
    <row r="85" spans="2:22" x14ac:dyDescent="0.25">
      <c r="B85" s="137"/>
      <c r="C85" s="70" t="s">
        <v>169</v>
      </c>
      <c r="D85" s="33">
        <f>ABS(B26+D26)</f>
        <v>4180</v>
      </c>
      <c r="E85" s="33">
        <f t="shared" si="4"/>
        <v>4180</v>
      </c>
      <c r="F85" s="33">
        <f t="shared" si="4"/>
        <v>4180</v>
      </c>
      <c r="G85" s="33">
        <f t="shared" si="4"/>
        <v>4180</v>
      </c>
      <c r="H85" s="33">
        <f t="shared" si="4"/>
        <v>4180</v>
      </c>
      <c r="I85" s="33">
        <f t="shared" si="4"/>
        <v>4180</v>
      </c>
      <c r="J85" s="33">
        <f t="shared" si="4"/>
        <v>4180</v>
      </c>
      <c r="K85" s="33">
        <f t="shared" si="4"/>
        <v>4180</v>
      </c>
      <c r="L85" s="33">
        <f t="shared" si="4"/>
        <v>4180</v>
      </c>
      <c r="M85" s="33">
        <f t="shared" si="4"/>
        <v>4180</v>
      </c>
      <c r="N85" s="33">
        <f t="shared" si="4"/>
        <v>4180</v>
      </c>
      <c r="O85" s="33">
        <f t="shared" si="4"/>
        <v>4180</v>
      </c>
      <c r="P85" s="33">
        <f t="shared" si="4"/>
        <v>4180</v>
      </c>
      <c r="Q85" s="33">
        <f t="shared" si="4"/>
        <v>4180</v>
      </c>
      <c r="R85" s="33">
        <f t="shared" si="4"/>
        <v>4180</v>
      </c>
      <c r="S85" s="33">
        <f t="shared" si="4"/>
        <v>4180</v>
      </c>
      <c r="T85" s="33">
        <f t="shared" si="4"/>
        <v>4180</v>
      </c>
      <c r="U85" s="33">
        <f t="shared" si="4"/>
        <v>4180</v>
      </c>
      <c r="V85" s="33">
        <f t="shared" si="4"/>
        <v>4180</v>
      </c>
    </row>
    <row r="86" spans="2:22" x14ac:dyDescent="0.25">
      <c r="B86" s="137"/>
      <c r="C86" s="70" t="s">
        <v>170</v>
      </c>
      <c r="D86" s="33">
        <f>ABS(2*B26-D26)</f>
        <v>1540</v>
      </c>
      <c r="E86" s="33">
        <f t="shared" si="4"/>
        <v>1540</v>
      </c>
      <c r="F86" s="33">
        <f t="shared" si="4"/>
        <v>1540</v>
      </c>
      <c r="G86" s="33">
        <f t="shared" si="4"/>
        <v>1540</v>
      </c>
      <c r="H86" s="33">
        <f t="shared" si="4"/>
        <v>1540</v>
      </c>
      <c r="I86" s="33">
        <f t="shared" si="4"/>
        <v>1540</v>
      </c>
      <c r="J86" s="33">
        <f t="shared" si="4"/>
        <v>1540</v>
      </c>
      <c r="K86" s="33">
        <f t="shared" si="4"/>
        <v>1540</v>
      </c>
      <c r="L86" s="33">
        <f t="shared" si="4"/>
        <v>1540</v>
      </c>
      <c r="M86" s="33">
        <f t="shared" si="4"/>
        <v>1540</v>
      </c>
      <c r="N86" s="33">
        <f t="shared" si="4"/>
        <v>1540</v>
      </c>
      <c r="O86" s="33">
        <f t="shared" si="4"/>
        <v>1540</v>
      </c>
      <c r="P86" s="33">
        <f t="shared" si="4"/>
        <v>1540</v>
      </c>
      <c r="Q86" s="33">
        <f t="shared" si="4"/>
        <v>1540</v>
      </c>
      <c r="R86" s="33">
        <f t="shared" si="4"/>
        <v>1540</v>
      </c>
      <c r="S86" s="33">
        <f t="shared" si="4"/>
        <v>1540</v>
      </c>
      <c r="T86" s="33">
        <f t="shared" si="4"/>
        <v>1540</v>
      </c>
      <c r="U86" s="33">
        <f t="shared" si="4"/>
        <v>1540</v>
      </c>
      <c r="V86" s="33">
        <f t="shared" si="4"/>
        <v>1540</v>
      </c>
    </row>
    <row r="87" spans="2:22" x14ac:dyDescent="0.25">
      <c r="B87" s="137"/>
      <c r="C87" s="70" t="s">
        <v>171</v>
      </c>
      <c r="D87" s="33">
        <f>ABS(2*B26+D26)</f>
        <v>5060</v>
      </c>
      <c r="E87" s="33">
        <f t="shared" si="4"/>
        <v>5060</v>
      </c>
      <c r="F87" s="33">
        <f t="shared" si="4"/>
        <v>5060</v>
      </c>
      <c r="G87" s="33">
        <f t="shared" si="4"/>
        <v>5060</v>
      </c>
      <c r="H87" s="33">
        <f t="shared" si="4"/>
        <v>5060</v>
      </c>
      <c r="I87" s="33">
        <f t="shared" si="4"/>
        <v>5060</v>
      </c>
      <c r="J87" s="33">
        <f t="shared" si="4"/>
        <v>5060</v>
      </c>
      <c r="K87" s="33">
        <f t="shared" si="4"/>
        <v>5060</v>
      </c>
      <c r="L87" s="33">
        <f t="shared" si="4"/>
        <v>5060</v>
      </c>
      <c r="M87" s="33">
        <f t="shared" si="4"/>
        <v>5060</v>
      </c>
      <c r="N87" s="33">
        <f t="shared" si="4"/>
        <v>5060</v>
      </c>
      <c r="O87" s="33">
        <f t="shared" si="4"/>
        <v>5060</v>
      </c>
      <c r="P87" s="33">
        <f t="shared" si="4"/>
        <v>5060</v>
      </c>
      <c r="Q87" s="33">
        <f t="shared" si="4"/>
        <v>5060</v>
      </c>
      <c r="R87" s="33">
        <f t="shared" si="4"/>
        <v>5060</v>
      </c>
      <c r="S87" s="33">
        <f t="shared" si="4"/>
        <v>5060</v>
      </c>
      <c r="T87" s="33">
        <f t="shared" si="4"/>
        <v>5060</v>
      </c>
      <c r="U87" s="33">
        <f t="shared" si="4"/>
        <v>5060</v>
      </c>
      <c r="V87" s="33">
        <f t="shared" si="4"/>
        <v>5060</v>
      </c>
    </row>
    <row r="88" spans="2:22" x14ac:dyDescent="0.25">
      <c r="B88" s="137"/>
      <c r="C88" s="70" t="s">
        <v>172</v>
      </c>
      <c r="D88" s="33">
        <f>ABS(2*D26-B26)</f>
        <v>5720</v>
      </c>
      <c r="E88" s="33">
        <f t="shared" si="4"/>
        <v>5720</v>
      </c>
      <c r="F88" s="33">
        <f t="shared" si="4"/>
        <v>5720</v>
      </c>
      <c r="G88" s="33">
        <f t="shared" si="4"/>
        <v>5720</v>
      </c>
      <c r="H88" s="33">
        <f t="shared" si="4"/>
        <v>5720</v>
      </c>
      <c r="I88" s="33">
        <f t="shared" si="4"/>
        <v>5720</v>
      </c>
      <c r="J88" s="33">
        <f t="shared" si="4"/>
        <v>5720</v>
      </c>
      <c r="K88" s="33">
        <f t="shared" si="4"/>
        <v>5720</v>
      </c>
      <c r="L88" s="33">
        <f t="shared" si="4"/>
        <v>5720</v>
      </c>
      <c r="M88" s="33">
        <f t="shared" si="4"/>
        <v>5720</v>
      </c>
      <c r="N88" s="33">
        <f t="shared" si="4"/>
        <v>5720</v>
      </c>
      <c r="O88" s="33">
        <f t="shared" si="4"/>
        <v>5720</v>
      </c>
      <c r="P88" s="33">
        <f t="shared" si="4"/>
        <v>5720</v>
      </c>
      <c r="Q88" s="33">
        <f t="shared" si="4"/>
        <v>5720</v>
      </c>
      <c r="R88" s="33">
        <f t="shared" si="4"/>
        <v>5720</v>
      </c>
      <c r="S88" s="33">
        <f t="shared" si="4"/>
        <v>5720</v>
      </c>
      <c r="T88" s="33">
        <f t="shared" si="4"/>
        <v>5720</v>
      </c>
      <c r="U88" s="33">
        <f t="shared" si="4"/>
        <v>5720</v>
      </c>
      <c r="V88" s="33">
        <f t="shared" si="4"/>
        <v>5720</v>
      </c>
    </row>
    <row r="89" spans="2:22" x14ac:dyDescent="0.25">
      <c r="B89" s="137"/>
      <c r="C89" s="70" t="s">
        <v>173</v>
      </c>
      <c r="D89" s="33">
        <f>ABS(2*D26+B26)</f>
        <v>7480</v>
      </c>
      <c r="E89" s="33">
        <f t="shared" si="4"/>
        <v>7480</v>
      </c>
      <c r="F89" s="33">
        <f t="shared" si="4"/>
        <v>7480</v>
      </c>
      <c r="G89" s="33">
        <f t="shared" si="4"/>
        <v>7480</v>
      </c>
      <c r="H89" s="33">
        <f t="shared" si="4"/>
        <v>7480</v>
      </c>
      <c r="I89" s="33">
        <f t="shared" si="4"/>
        <v>7480</v>
      </c>
      <c r="J89" s="33">
        <f t="shared" si="4"/>
        <v>7480</v>
      </c>
      <c r="K89" s="33">
        <f t="shared" si="4"/>
        <v>7480</v>
      </c>
      <c r="L89" s="33">
        <f t="shared" si="4"/>
        <v>7480</v>
      </c>
      <c r="M89" s="33">
        <f t="shared" si="4"/>
        <v>7480</v>
      </c>
      <c r="N89" s="33">
        <f t="shared" si="4"/>
        <v>7480</v>
      </c>
      <c r="O89" s="33">
        <f t="shared" si="4"/>
        <v>7480</v>
      </c>
      <c r="P89" s="33">
        <f t="shared" si="4"/>
        <v>7480</v>
      </c>
      <c r="Q89" s="33">
        <f t="shared" si="4"/>
        <v>7480</v>
      </c>
      <c r="R89" s="33">
        <f t="shared" si="4"/>
        <v>7480</v>
      </c>
      <c r="S89" s="33">
        <f t="shared" si="4"/>
        <v>7480</v>
      </c>
      <c r="T89" s="33">
        <f t="shared" si="4"/>
        <v>7480</v>
      </c>
      <c r="U89" s="33">
        <f t="shared" si="4"/>
        <v>7480</v>
      </c>
      <c r="V89" s="33">
        <f t="shared" si="4"/>
        <v>7480</v>
      </c>
    </row>
    <row r="90" spans="2:22" ht="15" customHeight="1" x14ac:dyDescent="0.25">
      <c r="B90" s="138" t="s">
        <v>174</v>
      </c>
      <c r="C90" s="71" t="s">
        <v>175</v>
      </c>
      <c r="D90" s="72">
        <f>ABS(E26-C26)</f>
        <v>3285</v>
      </c>
      <c r="E90" s="72">
        <f t="shared" si="4"/>
        <v>3285</v>
      </c>
      <c r="F90" s="72">
        <f t="shared" si="4"/>
        <v>3285</v>
      </c>
      <c r="G90" s="72">
        <f t="shared" si="4"/>
        <v>3285</v>
      </c>
      <c r="H90" s="72">
        <f t="shared" si="4"/>
        <v>3285</v>
      </c>
      <c r="I90" s="72">
        <f t="shared" si="4"/>
        <v>3285</v>
      </c>
      <c r="J90" s="72">
        <f t="shared" si="4"/>
        <v>3285</v>
      </c>
      <c r="K90" s="72">
        <f t="shared" si="4"/>
        <v>3285</v>
      </c>
      <c r="L90" s="72">
        <f t="shared" si="4"/>
        <v>3285</v>
      </c>
      <c r="M90" s="72">
        <f t="shared" si="4"/>
        <v>3285</v>
      </c>
      <c r="N90" s="72">
        <f t="shared" si="4"/>
        <v>3285</v>
      </c>
      <c r="O90" s="72">
        <f t="shared" si="4"/>
        <v>3285</v>
      </c>
      <c r="P90" s="72">
        <f t="shared" si="4"/>
        <v>3285</v>
      </c>
      <c r="Q90" s="72">
        <f t="shared" si="4"/>
        <v>3285</v>
      </c>
      <c r="R90" s="72">
        <f t="shared" si="4"/>
        <v>3285</v>
      </c>
      <c r="S90" s="72">
        <f t="shared" si="4"/>
        <v>3285</v>
      </c>
      <c r="T90" s="72">
        <f t="shared" si="4"/>
        <v>3285</v>
      </c>
      <c r="U90" s="72">
        <f t="shared" si="4"/>
        <v>3285</v>
      </c>
      <c r="V90" s="72">
        <f t="shared" si="4"/>
        <v>3285</v>
      </c>
    </row>
    <row r="91" spans="2:22" x14ac:dyDescent="0.25">
      <c r="B91" s="139"/>
      <c r="C91" s="71" t="s">
        <v>176</v>
      </c>
      <c r="D91" s="72">
        <f>ABS(E26+C26)</f>
        <v>5115</v>
      </c>
      <c r="E91" s="72">
        <f t="shared" si="4"/>
        <v>5115</v>
      </c>
      <c r="F91" s="72">
        <f t="shared" si="4"/>
        <v>5115</v>
      </c>
      <c r="G91" s="72">
        <f t="shared" si="4"/>
        <v>5115</v>
      </c>
      <c r="H91" s="72">
        <f t="shared" si="4"/>
        <v>5115</v>
      </c>
      <c r="I91" s="72">
        <f t="shared" si="4"/>
        <v>5115</v>
      </c>
      <c r="J91" s="72">
        <f t="shared" si="4"/>
        <v>5115</v>
      </c>
      <c r="K91" s="72">
        <f t="shared" si="4"/>
        <v>5115</v>
      </c>
      <c r="L91" s="72">
        <f t="shared" si="4"/>
        <v>5115</v>
      </c>
      <c r="M91" s="72">
        <f t="shared" si="4"/>
        <v>5115</v>
      </c>
      <c r="N91" s="72">
        <f t="shared" si="4"/>
        <v>5115</v>
      </c>
      <c r="O91" s="72">
        <f t="shared" si="4"/>
        <v>5115</v>
      </c>
      <c r="P91" s="72">
        <f t="shared" si="4"/>
        <v>5115</v>
      </c>
      <c r="Q91" s="72">
        <f t="shared" si="4"/>
        <v>5115</v>
      </c>
      <c r="R91" s="72">
        <f t="shared" si="4"/>
        <v>5115</v>
      </c>
      <c r="S91" s="72">
        <f t="shared" si="4"/>
        <v>5115</v>
      </c>
      <c r="T91" s="72">
        <f t="shared" si="4"/>
        <v>5115</v>
      </c>
      <c r="U91" s="72">
        <f t="shared" si="4"/>
        <v>5115</v>
      </c>
      <c r="V91" s="72">
        <f t="shared" si="4"/>
        <v>5115</v>
      </c>
    </row>
    <row r="92" spans="2:22" x14ac:dyDescent="0.25">
      <c r="B92" s="139"/>
      <c r="C92" s="71" t="s">
        <v>177</v>
      </c>
      <c r="D92" s="72">
        <f>ABS(2*C26-E26)</f>
        <v>2370</v>
      </c>
      <c r="E92" s="72">
        <f t="shared" si="4"/>
        <v>2370</v>
      </c>
      <c r="F92" s="72">
        <f t="shared" si="4"/>
        <v>2370</v>
      </c>
      <c r="G92" s="72">
        <f t="shared" si="4"/>
        <v>2370</v>
      </c>
      <c r="H92" s="72">
        <f t="shared" si="4"/>
        <v>2370</v>
      </c>
      <c r="I92" s="72">
        <f t="shared" si="4"/>
        <v>2370</v>
      </c>
      <c r="J92" s="72">
        <f t="shared" si="4"/>
        <v>2370</v>
      </c>
      <c r="K92" s="72">
        <f t="shared" si="4"/>
        <v>2370</v>
      </c>
      <c r="L92" s="72">
        <f t="shared" si="4"/>
        <v>2370</v>
      </c>
      <c r="M92" s="72">
        <f t="shared" si="4"/>
        <v>2370</v>
      </c>
      <c r="N92" s="72">
        <f t="shared" si="4"/>
        <v>2370</v>
      </c>
      <c r="O92" s="72">
        <f t="shared" si="4"/>
        <v>2370</v>
      </c>
      <c r="P92" s="72">
        <f t="shared" si="4"/>
        <v>2370</v>
      </c>
      <c r="Q92" s="72">
        <f t="shared" si="4"/>
        <v>2370</v>
      </c>
      <c r="R92" s="72">
        <f t="shared" si="4"/>
        <v>2370</v>
      </c>
      <c r="S92" s="72">
        <f t="shared" si="4"/>
        <v>2370</v>
      </c>
      <c r="T92" s="72">
        <f t="shared" si="4"/>
        <v>2370</v>
      </c>
      <c r="U92" s="72">
        <f t="shared" si="4"/>
        <v>2370</v>
      </c>
      <c r="V92" s="72">
        <f t="shared" si="4"/>
        <v>2370</v>
      </c>
    </row>
    <row r="93" spans="2:22" x14ac:dyDescent="0.25">
      <c r="B93" s="139"/>
      <c r="C93" s="71" t="s">
        <v>178</v>
      </c>
      <c r="D93" s="72">
        <f>ABS(2*C26+E26)</f>
        <v>6030</v>
      </c>
      <c r="E93" s="72">
        <f t="shared" si="4"/>
        <v>6030</v>
      </c>
      <c r="F93" s="72">
        <f t="shared" si="4"/>
        <v>6030</v>
      </c>
      <c r="G93" s="72">
        <f t="shared" si="4"/>
        <v>6030</v>
      </c>
      <c r="H93" s="72">
        <f t="shared" si="4"/>
        <v>6030</v>
      </c>
      <c r="I93" s="72">
        <f t="shared" si="4"/>
        <v>6030</v>
      </c>
      <c r="J93" s="72">
        <f t="shared" si="4"/>
        <v>6030</v>
      </c>
      <c r="K93" s="72">
        <f t="shared" si="4"/>
        <v>6030</v>
      </c>
      <c r="L93" s="72">
        <f t="shared" si="4"/>
        <v>6030</v>
      </c>
      <c r="M93" s="72">
        <f t="shared" si="4"/>
        <v>6030</v>
      </c>
      <c r="N93" s="72">
        <f t="shared" si="4"/>
        <v>6030</v>
      </c>
      <c r="O93" s="72">
        <f t="shared" si="4"/>
        <v>6030</v>
      </c>
      <c r="P93" s="72">
        <f t="shared" si="4"/>
        <v>6030</v>
      </c>
      <c r="Q93" s="72">
        <f t="shared" si="4"/>
        <v>6030</v>
      </c>
      <c r="R93" s="72">
        <f t="shared" si="4"/>
        <v>6030</v>
      </c>
      <c r="S93" s="72">
        <f t="shared" si="4"/>
        <v>6030</v>
      </c>
      <c r="T93" s="72">
        <f t="shared" si="4"/>
        <v>6030</v>
      </c>
      <c r="U93" s="72">
        <f t="shared" si="4"/>
        <v>6030</v>
      </c>
      <c r="V93" s="72">
        <f t="shared" si="4"/>
        <v>6030</v>
      </c>
    </row>
    <row r="94" spans="2:22" x14ac:dyDescent="0.25">
      <c r="B94" s="139"/>
      <c r="C94" s="71" t="s">
        <v>179</v>
      </c>
      <c r="D94" s="72">
        <f>ABS(2*E26-C26)</f>
        <v>7485</v>
      </c>
      <c r="E94" s="72">
        <f t="shared" si="4"/>
        <v>7485</v>
      </c>
      <c r="F94" s="72">
        <f t="shared" si="4"/>
        <v>7485</v>
      </c>
      <c r="G94" s="72">
        <f t="shared" si="4"/>
        <v>7485</v>
      </c>
      <c r="H94" s="72">
        <f t="shared" si="4"/>
        <v>7485</v>
      </c>
      <c r="I94" s="72">
        <f t="shared" si="4"/>
        <v>7485</v>
      </c>
      <c r="J94" s="72">
        <f t="shared" si="4"/>
        <v>7485</v>
      </c>
      <c r="K94" s="72">
        <f t="shared" si="4"/>
        <v>7485</v>
      </c>
      <c r="L94" s="72">
        <f t="shared" si="4"/>
        <v>7485</v>
      </c>
      <c r="M94" s="72">
        <f t="shared" si="4"/>
        <v>7485</v>
      </c>
      <c r="N94" s="72">
        <f t="shared" si="4"/>
        <v>7485</v>
      </c>
      <c r="O94" s="72">
        <f t="shared" si="4"/>
        <v>7485</v>
      </c>
      <c r="P94" s="72">
        <f t="shared" si="4"/>
        <v>7485</v>
      </c>
      <c r="Q94" s="72">
        <f t="shared" si="4"/>
        <v>7485</v>
      </c>
      <c r="R94" s="72">
        <f t="shared" si="4"/>
        <v>7485</v>
      </c>
      <c r="S94" s="72">
        <f t="shared" si="4"/>
        <v>7485</v>
      </c>
      <c r="T94" s="72">
        <f t="shared" si="4"/>
        <v>7485</v>
      </c>
      <c r="U94" s="72">
        <f t="shared" si="4"/>
        <v>7485</v>
      </c>
      <c r="V94" s="72">
        <f t="shared" si="4"/>
        <v>7485</v>
      </c>
    </row>
    <row r="95" spans="2:22" x14ac:dyDescent="0.25">
      <c r="B95" s="140"/>
      <c r="C95" s="71" t="s">
        <v>180</v>
      </c>
      <c r="D95" s="72">
        <f>ABS(2*E26+C26)</f>
        <v>9315</v>
      </c>
      <c r="E95" s="72">
        <f t="shared" si="4"/>
        <v>9315</v>
      </c>
      <c r="F95" s="72">
        <f t="shared" si="4"/>
        <v>9315</v>
      </c>
      <c r="G95" s="72">
        <f t="shared" si="4"/>
        <v>9315</v>
      </c>
      <c r="H95" s="72">
        <f t="shared" si="4"/>
        <v>9315</v>
      </c>
      <c r="I95" s="72">
        <f t="shared" si="4"/>
        <v>9315</v>
      </c>
      <c r="J95" s="72">
        <f t="shared" si="4"/>
        <v>9315</v>
      </c>
      <c r="K95" s="72">
        <f t="shared" si="4"/>
        <v>9315</v>
      </c>
      <c r="L95" s="72">
        <f t="shared" si="4"/>
        <v>9315</v>
      </c>
      <c r="M95" s="72">
        <f t="shared" si="4"/>
        <v>9315</v>
      </c>
      <c r="N95" s="72">
        <f t="shared" si="4"/>
        <v>9315</v>
      </c>
      <c r="O95" s="72">
        <f t="shared" si="4"/>
        <v>9315</v>
      </c>
      <c r="P95" s="72">
        <f t="shared" si="4"/>
        <v>9315</v>
      </c>
      <c r="Q95" s="72">
        <f t="shared" si="4"/>
        <v>9315</v>
      </c>
      <c r="R95" s="72">
        <f t="shared" si="4"/>
        <v>9315</v>
      </c>
      <c r="S95" s="72">
        <f t="shared" si="4"/>
        <v>9315</v>
      </c>
      <c r="T95" s="72">
        <f t="shared" si="4"/>
        <v>9315</v>
      </c>
      <c r="U95" s="72">
        <f t="shared" si="4"/>
        <v>9315</v>
      </c>
      <c r="V95" s="72">
        <f t="shared" si="4"/>
        <v>9315</v>
      </c>
    </row>
    <row r="97" spans="1:22" ht="18.75" x14ac:dyDescent="0.25">
      <c r="A97" s="108" t="s">
        <v>181</v>
      </c>
      <c r="B97" s="108"/>
      <c r="C97" s="108"/>
      <c r="D97" s="108"/>
      <c r="E97" s="108"/>
      <c r="F97" s="108"/>
      <c r="G97" s="108"/>
      <c r="H97" s="108"/>
      <c r="I97" s="108"/>
      <c r="J97" s="108"/>
      <c r="K97" s="108"/>
      <c r="L97" s="108"/>
      <c r="M97" s="108"/>
      <c r="N97" s="108"/>
      <c r="O97" s="4"/>
    </row>
    <row r="98" spans="1:22" ht="18.75" x14ac:dyDescent="0.25">
      <c r="A98" s="4"/>
      <c r="B98" s="73" t="s">
        <v>182</v>
      </c>
      <c r="C98" s="4"/>
      <c r="D98" s="4"/>
      <c r="E98" s="4"/>
      <c r="F98" s="4"/>
      <c r="G98" s="4"/>
      <c r="H98" s="4"/>
      <c r="I98" s="4"/>
      <c r="J98" s="4"/>
      <c r="K98" s="4"/>
      <c r="L98" s="4"/>
      <c r="M98" s="4"/>
      <c r="N98" s="4"/>
      <c r="O98" s="4"/>
    </row>
    <row r="99" spans="1:22" ht="44.25" customHeight="1" x14ac:dyDescent="0.25">
      <c r="B99" s="129" t="s">
        <v>183</v>
      </c>
      <c r="C99" s="130"/>
      <c r="D99" s="130"/>
      <c r="E99" s="130"/>
      <c r="F99" s="130"/>
      <c r="G99" s="130"/>
      <c r="H99" s="130"/>
      <c r="I99" s="130"/>
      <c r="J99" s="130"/>
      <c r="K99" s="130"/>
      <c r="L99" s="130"/>
      <c r="M99" s="130"/>
      <c r="N99" s="131"/>
    </row>
    <row r="100" spans="1:22" ht="9.75" customHeight="1" x14ac:dyDescent="0.25"/>
    <row r="101" spans="1:22" ht="21" customHeight="1" x14ac:dyDescent="0.25">
      <c r="A101" s="4"/>
      <c r="B101" s="74"/>
      <c r="C101" s="75"/>
      <c r="D101" s="76">
        <v>1</v>
      </c>
      <c r="E101" s="76">
        <v>2</v>
      </c>
      <c r="F101" s="76">
        <v>3</v>
      </c>
      <c r="G101" s="76">
        <v>4</v>
      </c>
      <c r="H101" s="76">
        <v>5</v>
      </c>
      <c r="I101" s="76">
        <v>6</v>
      </c>
      <c r="J101" s="76" t="s">
        <v>184</v>
      </c>
      <c r="K101" s="76">
        <v>7</v>
      </c>
      <c r="L101" s="76">
        <v>8</v>
      </c>
      <c r="M101" s="76">
        <v>9</v>
      </c>
      <c r="N101" s="76" t="s">
        <v>80</v>
      </c>
      <c r="O101" s="76" t="s">
        <v>80</v>
      </c>
      <c r="P101" s="76" t="s">
        <v>80</v>
      </c>
      <c r="Q101" s="76" t="s">
        <v>80</v>
      </c>
      <c r="R101" s="76" t="s">
        <v>80</v>
      </c>
      <c r="S101" s="76" t="s">
        <v>80</v>
      </c>
      <c r="T101" s="76" t="s">
        <v>80</v>
      </c>
      <c r="U101" s="76" t="s">
        <v>80</v>
      </c>
      <c r="V101" s="76" t="s">
        <v>80</v>
      </c>
    </row>
    <row r="102" spans="1:22" ht="24.75" customHeight="1" x14ac:dyDescent="0.25">
      <c r="A102" s="4"/>
      <c r="D102" s="69" t="s">
        <v>165</v>
      </c>
      <c r="E102" s="69" t="s">
        <v>165</v>
      </c>
      <c r="F102" s="69" t="s">
        <v>165</v>
      </c>
      <c r="G102" s="69" t="s">
        <v>165</v>
      </c>
      <c r="H102" s="69" t="s">
        <v>165</v>
      </c>
      <c r="I102" s="69" t="s">
        <v>185</v>
      </c>
      <c r="J102" s="69" t="s">
        <v>165</v>
      </c>
      <c r="K102" s="69" t="s">
        <v>165</v>
      </c>
      <c r="L102" s="69" t="s">
        <v>165</v>
      </c>
      <c r="M102" s="69" t="s">
        <v>165</v>
      </c>
      <c r="N102" s="69" t="s">
        <v>80</v>
      </c>
      <c r="O102" s="69" t="s">
        <v>80</v>
      </c>
      <c r="P102" s="69" t="s">
        <v>80</v>
      </c>
      <c r="Q102" s="69" t="s">
        <v>80</v>
      </c>
      <c r="R102" s="69" t="s">
        <v>80</v>
      </c>
      <c r="S102" s="69" t="s">
        <v>80</v>
      </c>
      <c r="T102" s="69" t="s">
        <v>80</v>
      </c>
      <c r="U102" s="69" t="s">
        <v>80</v>
      </c>
      <c r="V102" s="69" t="s">
        <v>80</v>
      </c>
    </row>
    <row r="103" spans="1:22" ht="41.25" customHeight="1" x14ac:dyDescent="0.25">
      <c r="A103" s="4"/>
      <c r="B103" s="126" t="s">
        <v>186</v>
      </c>
      <c r="C103" s="126"/>
      <c r="D103" s="77" t="s">
        <v>187</v>
      </c>
      <c r="E103" s="77" t="s">
        <v>187</v>
      </c>
      <c r="F103" s="77" t="s">
        <v>187</v>
      </c>
      <c r="G103" s="77" t="s">
        <v>187</v>
      </c>
      <c r="H103" s="77" t="s">
        <v>188</v>
      </c>
      <c r="I103" s="77" t="s">
        <v>187</v>
      </c>
      <c r="J103" s="77" t="s">
        <v>188</v>
      </c>
      <c r="K103" s="77" t="s">
        <v>187</v>
      </c>
      <c r="L103" s="77" t="s">
        <v>188</v>
      </c>
      <c r="M103" s="77" t="s">
        <v>187</v>
      </c>
      <c r="N103" s="77"/>
      <c r="O103" s="77"/>
      <c r="P103" s="77"/>
      <c r="Q103" s="77"/>
      <c r="R103" s="77"/>
      <c r="S103" s="77"/>
      <c r="T103" s="77"/>
      <c r="U103" s="77"/>
      <c r="V103" s="77"/>
    </row>
    <row r="104" spans="1:22" ht="16.5" customHeight="1" x14ac:dyDescent="0.25">
      <c r="A104" s="4"/>
      <c r="B104" s="128" t="s">
        <v>189</v>
      </c>
      <c r="C104" s="126"/>
      <c r="D104" s="78">
        <v>2110</v>
      </c>
      <c r="E104" s="78">
        <v>1475.9</v>
      </c>
      <c r="F104" s="78">
        <v>1900</v>
      </c>
      <c r="G104" s="78">
        <v>2010</v>
      </c>
      <c r="H104" s="78">
        <v>2570</v>
      </c>
      <c r="I104" s="78">
        <v>2300</v>
      </c>
      <c r="J104" s="78">
        <v>2385</v>
      </c>
      <c r="K104" s="78">
        <v>1805</v>
      </c>
      <c r="L104" s="78">
        <v>2620</v>
      </c>
      <c r="M104" s="78">
        <v>1495.9</v>
      </c>
      <c r="N104" s="78"/>
      <c r="O104" s="78"/>
      <c r="P104" s="78"/>
      <c r="Q104" s="78"/>
      <c r="R104" s="78"/>
      <c r="S104" s="78"/>
      <c r="T104" s="78"/>
      <c r="U104" s="78"/>
      <c r="V104" s="78"/>
    </row>
    <row r="105" spans="1:22" ht="16.5" customHeight="1" x14ac:dyDescent="0.25">
      <c r="A105" s="4"/>
      <c r="B105" s="128" t="s">
        <v>190</v>
      </c>
      <c r="C105" s="126"/>
      <c r="D105" s="78">
        <v>2170</v>
      </c>
      <c r="E105" s="78">
        <v>1495.9</v>
      </c>
      <c r="F105" s="78">
        <v>1915.7</v>
      </c>
      <c r="G105" s="78">
        <v>2025</v>
      </c>
      <c r="H105" s="78">
        <v>2620</v>
      </c>
      <c r="I105" s="78">
        <v>2400</v>
      </c>
      <c r="J105" s="78">
        <v>2400</v>
      </c>
      <c r="K105" s="78">
        <v>1880</v>
      </c>
      <c r="L105" s="78">
        <v>2690</v>
      </c>
      <c r="M105" s="78">
        <v>1510.9</v>
      </c>
      <c r="N105" s="78"/>
      <c r="O105" s="78"/>
      <c r="P105" s="78"/>
      <c r="Q105" s="78"/>
      <c r="R105" s="78"/>
      <c r="S105" s="78"/>
      <c r="T105" s="78"/>
      <c r="U105" s="78"/>
      <c r="V105" s="78"/>
    </row>
    <row r="106" spans="1:22" ht="28.5" customHeight="1" x14ac:dyDescent="0.25">
      <c r="A106" s="4"/>
      <c r="B106" s="126" t="s">
        <v>191</v>
      </c>
      <c r="C106" s="126"/>
      <c r="D106" s="79" t="s">
        <v>192</v>
      </c>
      <c r="E106" s="79" t="s">
        <v>193</v>
      </c>
      <c r="F106" s="79" t="s">
        <v>194</v>
      </c>
      <c r="G106" s="79" t="s">
        <v>144</v>
      </c>
      <c r="H106" s="79" t="s">
        <v>195</v>
      </c>
      <c r="I106" s="79" t="s">
        <v>147</v>
      </c>
      <c r="J106" s="79" t="s">
        <v>147</v>
      </c>
      <c r="K106" s="79" t="s">
        <v>153</v>
      </c>
      <c r="L106" s="79" t="s">
        <v>154</v>
      </c>
      <c r="M106" s="79" t="s">
        <v>157</v>
      </c>
      <c r="N106" s="79"/>
      <c r="O106" s="80"/>
      <c r="P106" s="81"/>
      <c r="Q106" s="81"/>
      <c r="R106" s="81"/>
      <c r="S106" s="82"/>
      <c r="T106" s="82"/>
      <c r="U106" s="82"/>
      <c r="V106" s="82"/>
    </row>
    <row r="107" spans="1:22" ht="18.75" x14ac:dyDescent="0.25">
      <c r="A107" s="4"/>
      <c r="B107" s="126" t="s">
        <v>196</v>
      </c>
      <c r="C107" s="126"/>
      <c r="D107" s="83"/>
      <c r="E107" s="83"/>
      <c r="F107" s="83"/>
      <c r="G107" s="83"/>
      <c r="H107" s="83"/>
      <c r="I107" s="83"/>
      <c r="J107" s="83"/>
      <c r="K107" s="83"/>
      <c r="L107" s="83"/>
      <c r="M107" s="83"/>
      <c r="N107" s="83"/>
      <c r="O107" s="80"/>
      <c r="P107" s="81"/>
      <c r="Q107" s="81"/>
      <c r="R107" s="81"/>
      <c r="S107" s="82"/>
      <c r="T107" s="82"/>
      <c r="U107" s="82"/>
      <c r="V107" s="82"/>
    </row>
    <row r="108" spans="1:22" ht="18.75" x14ac:dyDescent="0.25">
      <c r="A108" s="4"/>
      <c r="B108" s="126" t="s">
        <v>197</v>
      </c>
      <c r="C108" s="126"/>
      <c r="D108" s="83"/>
      <c r="E108" s="83"/>
      <c r="F108" s="83" t="s">
        <v>158</v>
      </c>
      <c r="G108" s="83"/>
      <c r="H108" s="83"/>
      <c r="I108" s="83"/>
      <c r="J108" s="83"/>
      <c r="K108" s="83"/>
      <c r="L108" s="83"/>
      <c r="M108" s="83"/>
      <c r="N108" s="83"/>
      <c r="O108" s="80"/>
      <c r="P108" s="81"/>
      <c r="Q108" s="81"/>
      <c r="R108" s="81"/>
      <c r="S108" s="82"/>
      <c r="T108" s="82"/>
      <c r="U108" s="82"/>
      <c r="V108" s="82"/>
    </row>
    <row r="109" spans="1:22" ht="29.25" customHeight="1" x14ac:dyDescent="0.25">
      <c r="A109" s="127" t="s">
        <v>198</v>
      </c>
      <c r="B109" s="125" t="s">
        <v>199</v>
      </c>
      <c r="C109" s="125"/>
      <c r="D109" s="84" t="s">
        <v>200</v>
      </c>
      <c r="E109" s="84" t="s">
        <v>201</v>
      </c>
      <c r="F109" s="84" t="s">
        <v>201</v>
      </c>
      <c r="G109" s="84" t="s">
        <v>200</v>
      </c>
      <c r="H109" s="84" t="s">
        <v>200</v>
      </c>
      <c r="I109" s="84" t="s">
        <v>201</v>
      </c>
      <c r="J109" s="84" t="s">
        <v>201</v>
      </c>
      <c r="K109" s="84" t="s">
        <v>201</v>
      </c>
      <c r="L109" s="84" t="s">
        <v>200</v>
      </c>
      <c r="M109" s="84" t="s">
        <v>201</v>
      </c>
      <c r="N109" s="84" t="s">
        <v>80</v>
      </c>
      <c r="O109" s="84" t="s">
        <v>80</v>
      </c>
      <c r="P109" s="84" t="s">
        <v>80</v>
      </c>
      <c r="Q109" s="84" t="s">
        <v>80</v>
      </c>
      <c r="R109" s="84" t="s">
        <v>80</v>
      </c>
      <c r="S109" s="84" t="s">
        <v>80</v>
      </c>
      <c r="T109" s="84" t="s">
        <v>80</v>
      </c>
      <c r="U109" s="84" t="s">
        <v>80</v>
      </c>
      <c r="V109" s="84" t="s">
        <v>80</v>
      </c>
    </row>
    <row r="110" spans="1:22" x14ac:dyDescent="0.25">
      <c r="A110" s="127"/>
      <c r="B110" s="126" t="s">
        <v>202</v>
      </c>
      <c r="C110" s="126"/>
      <c r="D110" s="84" t="s">
        <v>203</v>
      </c>
      <c r="E110" s="84" t="s">
        <v>203</v>
      </c>
      <c r="F110" s="84" t="s">
        <v>203</v>
      </c>
      <c r="G110" s="84" t="s">
        <v>203</v>
      </c>
      <c r="H110" s="84" t="s">
        <v>203</v>
      </c>
      <c r="I110" s="84" t="s">
        <v>203</v>
      </c>
      <c r="J110" s="84" t="s">
        <v>203</v>
      </c>
      <c r="K110" s="84" t="s">
        <v>203</v>
      </c>
      <c r="L110" s="84" t="s">
        <v>203</v>
      </c>
      <c r="M110" s="84" t="s">
        <v>203</v>
      </c>
      <c r="N110" s="84" t="s">
        <v>80</v>
      </c>
      <c r="O110" s="84" t="s">
        <v>80</v>
      </c>
      <c r="P110" s="84" t="s">
        <v>80</v>
      </c>
      <c r="Q110" s="84" t="s">
        <v>80</v>
      </c>
      <c r="R110" s="84" t="s">
        <v>80</v>
      </c>
      <c r="S110" s="84" t="s">
        <v>80</v>
      </c>
      <c r="T110" s="84" t="s">
        <v>80</v>
      </c>
      <c r="U110" s="84" t="s">
        <v>80</v>
      </c>
      <c r="V110" s="84" t="s">
        <v>80</v>
      </c>
    </row>
    <row r="111" spans="1:22" x14ac:dyDescent="0.25">
      <c r="A111" s="127"/>
      <c r="B111" s="126" t="s">
        <v>204</v>
      </c>
      <c r="C111" s="126"/>
      <c r="D111" s="84">
        <v>885</v>
      </c>
      <c r="E111" s="84">
        <v>910</v>
      </c>
      <c r="F111" s="84">
        <v>910</v>
      </c>
      <c r="G111" s="84">
        <v>885</v>
      </c>
      <c r="H111" s="84">
        <v>885</v>
      </c>
      <c r="I111" s="84">
        <v>910</v>
      </c>
      <c r="J111" s="84">
        <v>910</v>
      </c>
      <c r="K111" s="84">
        <v>910</v>
      </c>
      <c r="L111" s="84">
        <v>885</v>
      </c>
      <c r="M111" s="84">
        <v>910</v>
      </c>
      <c r="N111" s="84" t="s">
        <v>80</v>
      </c>
      <c r="O111" s="84" t="s">
        <v>80</v>
      </c>
      <c r="P111" s="84" t="s">
        <v>80</v>
      </c>
      <c r="Q111" s="84" t="s">
        <v>80</v>
      </c>
      <c r="R111" s="84" t="s">
        <v>80</v>
      </c>
      <c r="S111" s="84" t="s">
        <v>80</v>
      </c>
      <c r="T111" s="84" t="s">
        <v>80</v>
      </c>
      <c r="U111" s="84" t="s">
        <v>80</v>
      </c>
      <c r="V111" s="84" t="s">
        <v>80</v>
      </c>
    </row>
    <row r="112" spans="1:22" x14ac:dyDescent="0.25">
      <c r="A112" s="127"/>
      <c r="B112" s="128" t="s">
        <v>205</v>
      </c>
      <c r="C112" s="126"/>
      <c r="D112" s="84">
        <v>15</v>
      </c>
      <c r="E112" s="84">
        <v>15</v>
      </c>
      <c r="F112" s="84">
        <v>15</v>
      </c>
      <c r="G112" s="84">
        <v>15</v>
      </c>
      <c r="H112" s="84">
        <v>15</v>
      </c>
      <c r="I112" s="84">
        <v>15</v>
      </c>
      <c r="J112" s="84">
        <v>15</v>
      </c>
      <c r="K112" s="84">
        <v>15</v>
      </c>
      <c r="L112" s="84">
        <v>15</v>
      </c>
      <c r="M112" s="84">
        <v>15</v>
      </c>
      <c r="N112" s="84" t="s">
        <v>80</v>
      </c>
      <c r="O112" s="84" t="s">
        <v>80</v>
      </c>
      <c r="P112" s="84" t="s">
        <v>80</v>
      </c>
      <c r="Q112" s="84" t="s">
        <v>80</v>
      </c>
      <c r="R112" s="84" t="s">
        <v>80</v>
      </c>
      <c r="S112" s="84" t="s">
        <v>80</v>
      </c>
      <c r="T112" s="84" t="s">
        <v>80</v>
      </c>
      <c r="U112" s="84" t="s">
        <v>80</v>
      </c>
      <c r="V112" s="84" t="s">
        <v>80</v>
      </c>
    </row>
    <row r="113" spans="1:22" ht="18" x14ac:dyDescent="0.25">
      <c r="A113" s="127"/>
      <c r="B113" s="128" t="s">
        <v>206</v>
      </c>
      <c r="C113" s="126"/>
      <c r="D113" s="84">
        <v>50</v>
      </c>
      <c r="E113" s="84">
        <v>50</v>
      </c>
      <c r="F113" s="84">
        <v>50</v>
      </c>
      <c r="G113" s="84">
        <v>50</v>
      </c>
      <c r="H113" s="84">
        <v>50</v>
      </c>
      <c r="I113" s="84">
        <v>50</v>
      </c>
      <c r="J113" s="84">
        <v>50</v>
      </c>
      <c r="K113" s="84">
        <v>50</v>
      </c>
      <c r="L113" s="84">
        <v>50</v>
      </c>
      <c r="M113" s="84">
        <v>50</v>
      </c>
      <c r="N113" s="84" t="s">
        <v>80</v>
      </c>
      <c r="O113" s="84" t="s">
        <v>80</v>
      </c>
      <c r="P113" s="84" t="s">
        <v>80</v>
      </c>
      <c r="Q113" s="84" t="s">
        <v>80</v>
      </c>
      <c r="R113" s="84" t="s">
        <v>80</v>
      </c>
      <c r="S113" s="84" t="s">
        <v>80</v>
      </c>
      <c r="T113" s="84" t="s">
        <v>80</v>
      </c>
      <c r="U113" s="84" t="s">
        <v>80</v>
      </c>
      <c r="V113" s="84" t="s">
        <v>80</v>
      </c>
    </row>
    <row r="114" spans="1:22" ht="18" x14ac:dyDescent="0.25">
      <c r="A114" s="127"/>
      <c r="B114" s="128" t="s">
        <v>207</v>
      </c>
      <c r="C114" s="126"/>
      <c r="D114" s="84" t="s">
        <v>208</v>
      </c>
      <c r="E114" s="84" t="s">
        <v>209</v>
      </c>
      <c r="F114" s="84" t="s">
        <v>209</v>
      </c>
      <c r="G114" s="84" t="s">
        <v>208</v>
      </c>
      <c r="H114" s="84" t="s">
        <v>208</v>
      </c>
      <c r="I114" s="84" t="s">
        <v>209</v>
      </c>
      <c r="J114" s="84" t="s">
        <v>209</v>
      </c>
      <c r="K114" s="84" t="s">
        <v>209</v>
      </c>
      <c r="L114" s="84" t="s">
        <v>208</v>
      </c>
      <c r="M114" s="84" t="s">
        <v>209</v>
      </c>
      <c r="N114" s="84" t="s">
        <v>80</v>
      </c>
      <c r="O114" s="84" t="s">
        <v>80</v>
      </c>
      <c r="P114" s="84" t="s">
        <v>80</v>
      </c>
      <c r="Q114" s="84" t="s">
        <v>80</v>
      </c>
      <c r="R114" s="84" t="s">
        <v>80</v>
      </c>
      <c r="S114" s="84" t="s">
        <v>80</v>
      </c>
      <c r="T114" s="84" t="s">
        <v>80</v>
      </c>
      <c r="U114" s="84" t="s">
        <v>80</v>
      </c>
      <c r="V114" s="84" t="s">
        <v>80</v>
      </c>
    </row>
    <row r="115" spans="1:22" x14ac:dyDescent="0.25">
      <c r="A115" s="127"/>
      <c r="B115" s="126" t="s">
        <v>210</v>
      </c>
      <c r="C115" s="126"/>
      <c r="D115" s="84" t="s">
        <v>211</v>
      </c>
      <c r="E115" s="84" t="s">
        <v>212</v>
      </c>
      <c r="F115" s="84" t="s">
        <v>212</v>
      </c>
      <c r="G115" s="84" t="s">
        <v>211</v>
      </c>
      <c r="H115" s="84" t="s">
        <v>211</v>
      </c>
      <c r="I115" s="84" t="s">
        <v>212</v>
      </c>
      <c r="J115" s="84" t="s">
        <v>212</v>
      </c>
      <c r="K115" s="84" t="s">
        <v>212</v>
      </c>
      <c r="L115" s="84" t="s">
        <v>211</v>
      </c>
      <c r="M115" s="84" t="s">
        <v>212</v>
      </c>
      <c r="N115" s="84" t="s">
        <v>80</v>
      </c>
      <c r="O115" s="84" t="s">
        <v>80</v>
      </c>
      <c r="P115" s="84" t="s">
        <v>80</v>
      </c>
      <c r="Q115" s="84" t="s">
        <v>80</v>
      </c>
      <c r="R115" s="84" t="s">
        <v>80</v>
      </c>
      <c r="S115" s="84" t="s">
        <v>80</v>
      </c>
      <c r="T115" s="84" t="s">
        <v>80</v>
      </c>
      <c r="U115" s="84" t="s">
        <v>80</v>
      </c>
      <c r="V115" s="84" t="s">
        <v>80</v>
      </c>
    </row>
    <row r="116" spans="1:22" ht="33" customHeight="1" x14ac:dyDescent="0.25">
      <c r="A116" s="127"/>
      <c r="B116" s="125" t="s">
        <v>213</v>
      </c>
      <c r="C116" s="126"/>
      <c r="D116" s="84">
        <f>IFERROR(D111-((D113-1)/2-D114)*12*D112/1000,"")</f>
        <v>880.59</v>
      </c>
      <c r="E116" s="84">
        <f t="shared" ref="E116:V116" si="5">IFERROR(E111-((E113-1)/2-E114)*12*E112/1000,"")</f>
        <v>914.41</v>
      </c>
      <c r="F116" s="84">
        <f t="shared" si="5"/>
        <v>914.41</v>
      </c>
      <c r="G116" s="84">
        <f t="shared" si="5"/>
        <v>880.59</v>
      </c>
      <c r="H116" s="84">
        <f t="shared" si="5"/>
        <v>880.59</v>
      </c>
      <c r="I116" s="84">
        <f t="shared" si="5"/>
        <v>914.41</v>
      </c>
      <c r="J116" s="84">
        <f t="shared" si="5"/>
        <v>914.41</v>
      </c>
      <c r="K116" s="84">
        <f t="shared" si="5"/>
        <v>914.41</v>
      </c>
      <c r="L116" s="84">
        <f t="shared" si="5"/>
        <v>880.59</v>
      </c>
      <c r="M116" s="84">
        <f t="shared" si="5"/>
        <v>914.41</v>
      </c>
      <c r="N116" s="84" t="str">
        <f t="shared" si="5"/>
        <v/>
      </c>
      <c r="O116" s="84" t="str">
        <f t="shared" si="5"/>
        <v/>
      </c>
      <c r="P116" s="84" t="str">
        <f t="shared" si="5"/>
        <v/>
      </c>
      <c r="Q116" s="84" t="str">
        <f t="shared" si="5"/>
        <v/>
      </c>
      <c r="R116" s="84" t="str">
        <f t="shared" si="5"/>
        <v/>
      </c>
      <c r="S116" s="84" t="str">
        <f t="shared" si="5"/>
        <v/>
      </c>
      <c r="T116" s="84" t="str">
        <f t="shared" si="5"/>
        <v/>
      </c>
      <c r="U116" s="84" t="str">
        <f t="shared" si="5"/>
        <v/>
      </c>
      <c r="V116" s="84" t="str">
        <f t="shared" si="5"/>
        <v/>
      </c>
    </row>
    <row r="117" spans="1:22" ht="25.5" customHeight="1" x14ac:dyDescent="0.25">
      <c r="A117" s="116" t="s">
        <v>214</v>
      </c>
      <c r="B117" s="119" t="s">
        <v>215</v>
      </c>
      <c r="C117" s="120"/>
      <c r="D117" s="85" t="s">
        <v>216</v>
      </c>
      <c r="E117" s="85" t="s">
        <v>200</v>
      </c>
      <c r="F117" s="85" t="s">
        <v>217</v>
      </c>
      <c r="G117" s="85" t="s">
        <v>217</v>
      </c>
      <c r="H117" s="85" t="s">
        <v>218</v>
      </c>
      <c r="I117" s="85" t="s">
        <v>201</v>
      </c>
      <c r="J117" s="85" t="s">
        <v>200</v>
      </c>
      <c r="K117" s="85" t="s">
        <v>217</v>
      </c>
      <c r="L117" s="85" t="s">
        <v>219</v>
      </c>
      <c r="M117" s="85" t="s">
        <v>200</v>
      </c>
      <c r="N117" s="85" t="s">
        <v>80</v>
      </c>
      <c r="O117" s="85" t="s">
        <v>80</v>
      </c>
      <c r="P117" s="85" t="s">
        <v>80</v>
      </c>
      <c r="Q117" s="85" t="s">
        <v>80</v>
      </c>
      <c r="R117" s="85" t="s">
        <v>80</v>
      </c>
      <c r="S117" s="85" t="s">
        <v>80</v>
      </c>
      <c r="T117" s="85" t="s">
        <v>80</v>
      </c>
      <c r="U117" s="85" t="s">
        <v>80</v>
      </c>
      <c r="V117" s="85" t="s">
        <v>80</v>
      </c>
    </row>
    <row r="118" spans="1:22" x14ac:dyDescent="0.25">
      <c r="A118" s="117"/>
      <c r="B118" s="121" t="s">
        <v>220</v>
      </c>
      <c r="C118" s="122"/>
      <c r="D118" s="85" t="s">
        <v>221</v>
      </c>
      <c r="E118" s="85" t="s">
        <v>221</v>
      </c>
      <c r="F118" s="85" t="s">
        <v>221</v>
      </c>
      <c r="G118" s="85" t="s">
        <v>221</v>
      </c>
      <c r="H118" s="85" t="s">
        <v>221</v>
      </c>
      <c r="I118" s="85" t="s">
        <v>221</v>
      </c>
      <c r="J118" s="85" t="s">
        <v>221</v>
      </c>
      <c r="K118" s="85" t="s">
        <v>221</v>
      </c>
      <c r="L118" s="85" t="s">
        <v>221</v>
      </c>
      <c r="M118" s="85" t="s">
        <v>221</v>
      </c>
      <c r="N118" s="85" t="s">
        <v>80</v>
      </c>
      <c r="O118" s="85" t="s">
        <v>80</v>
      </c>
      <c r="P118" s="85" t="s">
        <v>80</v>
      </c>
      <c r="Q118" s="85" t="s">
        <v>80</v>
      </c>
      <c r="R118" s="85" t="s">
        <v>80</v>
      </c>
      <c r="S118" s="85" t="s">
        <v>80</v>
      </c>
      <c r="T118" s="85" t="s">
        <v>80</v>
      </c>
      <c r="U118" s="85" t="s">
        <v>80</v>
      </c>
      <c r="V118" s="85" t="s">
        <v>80</v>
      </c>
    </row>
    <row r="119" spans="1:22" x14ac:dyDescent="0.25">
      <c r="A119" s="117"/>
      <c r="B119" s="121" t="s">
        <v>222</v>
      </c>
      <c r="C119" s="122"/>
      <c r="D119" s="85">
        <v>3950.13</v>
      </c>
      <c r="E119" s="85">
        <v>3349.98</v>
      </c>
      <c r="F119" s="85">
        <v>3750</v>
      </c>
      <c r="G119" s="85">
        <v>3750</v>
      </c>
      <c r="H119" s="85">
        <v>3524.55</v>
      </c>
      <c r="I119" s="85">
        <v>4149.99</v>
      </c>
      <c r="J119" s="85">
        <v>3349.98</v>
      </c>
      <c r="K119" s="85">
        <v>3750</v>
      </c>
      <c r="L119" s="85">
        <v>3584.55</v>
      </c>
      <c r="M119" s="85">
        <v>3349.98</v>
      </c>
      <c r="N119" s="85" t="s">
        <v>80</v>
      </c>
      <c r="O119" s="85" t="s">
        <v>80</v>
      </c>
      <c r="P119" s="85" t="s">
        <v>80</v>
      </c>
      <c r="Q119" s="85" t="s">
        <v>80</v>
      </c>
      <c r="R119" s="85" t="s">
        <v>80</v>
      </c>
      <c r="S119" s="85" t="s">
        <v>80</v>
      </c>
      <c r="T119" s="85" t="s">
        <v>80</v>
      </c>
      <c r="U119" s="85" t="s">
        <v>80</v>
      </c>
      <c r="V119" s="85" t="s">
        <v>80</v>
      </c>
    </row>
    <row r="120" spans="1:22" x14ac:dyDescent="0.25">
      <c r="A120" s="117"/>
      <c r="B120" s="123" t="s">
        <v>223</v>
      </c>
      <c r="C120" s="124"/>
      <c r="D120" s="85">
        <v>30</v>
      </c>
      <c r="E120" s="85">
        <v>30</v>
      </c>
      <c r="F120" s="85">
        <v>30</v>
      </c>
      <c r="G120" s="85">
        <v>30</v>
      </c>
      <c r="H120" s="85">
        <v>30</v>
      </c>
      <c r="I120" s="85">
        <v>30</v>
      </c>
      <c r="J120" s="85">
        <v>30</v>
      </c>
      <c r="K120" s="85">
        <v>30</v>
      </c>
      <c r="L120" s="85">
        <v>30</v>
      </c>
      <c r="M120" s="85">
        <v>30</v>
      </c>
      <c r="N120" s="85" t="s">
        <v>80</v>
      </c>
      <c r="O120" s="85" t="s">
        <v>80</v>
      </c>
      <c r="P120" s="85" t="s">
        <v>80</v>
      </c>
      <c r="Q120" s="85" t="s">
        <v>80</v>
      </c>
      <c r="R120" s="85" t="s">
        <v>80</v>
      </c>
      <c r="S120" s="85" t="s">
        <v>80</v>
      </c>
      <c r="T120" s="85" t="s">
        <v>80</v>
      </c>
      <c r="U120" s="85" t="s">
        <v>80</v>
      </c>
      <c r="V120" s="85" t="s">
        <v>80</v>
      </c>
    </row>
    <row r="121" spans="1:22" ht="18" x14ac:dyDescent="0.25">
      <c r="A121" s="117"/>
      <c r="B121" s="123" t="s">
        <v>224</v>
      </c>
      <c r="C121" s="124"/>
      <c r="D121" s="85">
        <v>273</v>
      </c>
      <c r="E121" s="85">
        <v>273</v>
      </c>
      <c r="F121" s="85">
        <v>273</v>
      </c>
      <c r="G121" s="85">
        <v>273</v>
      </c>
      <c r="H121" s="85">
        <v>273</v>
      </c>
      <c r="I121" s="85">
        <v>273</v>
      </c>
      <c r="J121" s="85">
        <v>273</v>
      </c>
      <c r="K121" s="85">
        <v>273</v>
      </c>
      <c r="L121" s="85">
        <v>273</v>
      </c>
      <c r="M121" s="85">
        <v>273</v>
      </c>
      <c r="N121" s="85" t="s">
        <v>80</v>
      </c>
      <c r="O121" s="85" t="s">
        <v>80</v>
      </c>
      <c r="P121" s="85" t="s">
        <v>80</v>
      </c>
      <c r="Q121" s="85" t="s">
        <v>80</v>
      </c>
      <c r="R121" s="85" t="s">
        <v>80</v>
      </c>
      <c r="S121" s="85" t="s">
        <v>80</v>
      </c>
      <c r="T121" s="85" t="s">
        <v>80</v>
      </c>
      <c r="U121" s="85" t="s">
        <v>80</v>
      </c>
      <c r="V121" s="85" t="s">
        <v>80</v>
      </c>
    </row>
    <row r="122" spans="1:22" ht="18" x14ac:dyDescent="0.25">
      <c r="A122" s="117"/>
      <c r="B122" s="123" t="s">
        <v>225</v>
      </c>
      <c r="C122" s="124"/>
      <c r="D122" s="85" t="s">
        <v>208</v>
      </c>
      <c r="E122" s="85" t="s">
        <v>226</v>
      </c>
      <c r="F122" s="85" t="s">
        <v>227</v>
      </c>
      <c r="G122" s="85" t="s">
        <v>228</v>
      </c>
      <c r="H122" s="85" t="s">
        <v>208</v>
      </c>
      <c r="I122" s="85" t="s">
        <v>229</v>
      </c>
      <c r="J122" s="85" t="s">
        <v>226</v>
      </c>
      <c r="K122" s="85" t="s">
        <v>208</v>
      </c>
      <c r="L122" s="85" t="s">
        <v>208</v>
      </c>
      <c r="M122" s="85" t="s">
        <v>230</v>
      </c>
      <c r="N122" s="85" t="s">
        <v>80</v>
      </c>
      <c r="O122" s="85" t="s">
        <v>80</v>
      </c>
      <c r="P122" s="85" t="s">
        <v>80</v>
      </c>
      <c r="Q122" s="85" t="s">
        <v>80</v>
      </c>
      <c r="R122" s="85" t="s">
        <v>80</v>
      </c>
      <c r="S122" s="85" t="s">
        <v>80</v>
      </c>
      <c r="T122" s="85" t="s">
        <v>80</v>
      </c>
      <c r="U122" s="85" t="s">
        <v>80</v>
      </c>
      <c r="V122" s="85" t="s">
        <v>80</v>
      </c>
    </row>
    <row r="123" spans="1:22" x14ac:dyDescent="0.25">
      <c r="A123" s="117"/>
      <c r="B123" s="121" t="s">
        <v>231</v>
      </c>
      <c r="C123" s="122"/>
      <c r="D123" s="85" t="s">
        <v>211</v>
      </c>
      <c r="E123" s="85" t="s">
        <v>232</v>
      </c>
      <c r="F123" s="85" t="s">
        <v>233</v>
      </c>
      <c r="G123" s="85" t="s">
        <v>234</v>
      </c>
      <c r="H123" s="85" t="s">
        <v>211</v>
      </c>
      <c r="I123" s="85" t="s">
        <v>235</v>
      </c>
      <c r="J123" s="85" t="s">
        <v>232</v>
      </c>
      <c r="K123" s="85" t="s">
        <v>211</v>
      </c>
      <c r="L123" s="85" t="s">
        <v>211</v>
      </c>
      <c r="M123" s="85" t="s">
        <v>236</v>
      </c>
      <c r="N123" s="85" t="s">
        <v>80</v>
      </c>
      <c r="O123" s="85" t="s">
        <v>80</v>
      </c>
      <c r="P123" s="85" t="s">
        <v>80</v>
      </c>
      <c r="Q123" s="85" t="s">
        <v>80</v>
      </c>
      <c r="R123" s="85" t="s">
        <v>80</v>
      </c>
      <c r="S123" s="85" t="s">
        <v>80</v>
      </c>
      <c r="T123" s="85" t="s">
        <v>80</v>
      </c>
      <c r="U123" s="85" t="s">
        <v>80</v>
      </c>
      <c r="V123" s="85" t="s">
        <v>80</v>
      </c>
    </row>
    <row r="124" spans="1:22" ht="29.25" customHeight="1" x14ac:dyDescent="0.25">
      <c r="A124" s="118"/>
      <c r="B124" s="125" t="s">
        <v>237</v>
      </c>
      <c r="C124" s="126"/>
      <c r="D124" s="86">
        <f>IFERROR(IF(D117&lt;&gt;"-",D119-((D121-1)/2-D122)*12*D120/1000,IFERROR(MID(#REF!,FIND("RBY:",#REF!)+4,FIND(CHAR(10)&amp;"IMDF:",#REF!)-FIND("RBY:",#REF!)-4),"")),"")</f>
        <v>3901.17</v>
      </c>
      <c r="E124" s="86">
        <f>IFERROR(IF(E117&lt;&gt;"-",E119-((E121-1)/2-E122)*12*E120/1000,IFERROR(MID(#REF!,FIND("RBY:",#REF!)+4,FIND(CHAR(10)&amp;"IMDF:",#REF!)-FIND("RBY:",#REF!)-4),"")),"")</f>
        <v>3314.34</v>
      </c>
      <c r="F124" s="86">
        <f>IFERROR(IF(F117&lt;&gt;"-",F119-((F121-1)/2-F122)*12*F120/1000,IFERROR(MID(#REF!,FIND("RBY:",#REF!)+4,FIND(CHAR(10)&amp;"IMDF:",#REF!)-FIND("RBY:",#REF!)-4),"")),"")</f>
        <v>3735.96</v>
      </c>
      <c r="G124" s="86">
        <f>IFERROR(IF(G117&lt;&gt;"-",G119-((G121-1)/2-G122)*12*G120/1000,IFERROR(MID(#REF!,FIND("RBY:",#REF!)+4,FIND(CHAR(10)&amp;"IMDF:",#REF!)-FIND("RBY:",#REF!)-4),"")),"")</f>
        <v>3777</v>
      </c>
      <c r="H124" s="86">
        <f>IFERROR(IF(H117&lt;&gt;"-",H119-((H121-1)/2-H122)*12*H120/1000,IFERROR(MID(#REF!,FIND("RBY:",#REF!)+4,FIND(CHAR(10)&amp;"IMDF:",#REF!)-FIND("RBY:",#REF!)-4),"")),"")</f>
        <v>3475.59</v>
      </c>
      <c r="I124" s="86">
        <f>IFERROR(IF(I117&lt;&gt;"-",I119-((I121-1)/2-I122)*12*I120/1000,IFERROR(MID(#REF!,FIND("RBY:",#REF!)+4,FIND(CHAR(10)&amp;"IMDF:",#REF!)-FIND("RBY:",#REF!)-4),"")),"")</f>
        <v>4198.95</v>
      </c>
      <c r="J124" s="86">
        <f>IFERROR(IF(J117&lt;&gt;"-",J119-((J121-1)/2-J122)*12*J120/1000,IFERROR(MID(#REF!,FIND("RBY:",#REF!)+4,FIND(CHAR(10)&amp;"IMDF:",#REF!)-FIND("RBY:",#REF!)-4),"")),"")</f>
        <v>3314.34</v>
      </c>
      <c r="K124" s="86">
        <f>IFERROR(IF(K117&lt;&gt;"-",K119-((K121-1)/2-K122)*12*K120/1000,IFERROR(MID(#REF!,FIND("RBY:",#REF!)+4,FIND(CHAR(10)&amp;"IMDF:",#REF!)-FIND("RBY:",#REF!)-4),"")),"")</f>
        <v>3701.04</v>
      </c>
      <c r="L124" s="86">
        <f>IFERROR(IF(L117&lt;&gt;"-",L119-((L121-1)/2-L122)*12*L120/1000,IFERROR(MID(#REF!,FIND("RBY:",#REF!)+4,FIND(CHAR(10)&amp;"IMDF:",#REF!)-FIND("RBY:",#REF!)-4),"")),"")</f>
        <v>3535.59</v>
      </c>
      <c r="M124" s="86">
        <f>IFERROR(IF(M117&lt;&gt;"-",M119-((M121-1)/2-M122)*12*M120/1000,IFERROR(MID(#REF!,FIND("RBY:",#REF!)+4,FIND(CHAR(10)&amp;"IMDF:",#REF!)-FIND("RBY:",#REF!)-4),"")),"")</f>
        <v>3331.62</v>
      </c>
      <c r="N124" s="86" t="str">
        <f>IFERROR(IF(N117&lt;&gt;"-",N119-((N121-1)/2-N122)*12*N120/1000,IFERROR(MID(#REF!,FIND("RBY:",#REF!)+4,FIND(CHAR(10)&amp;"IMDF:",#REF!)-FIND("RBY:",#REF!)-4),"")),"")</f>
        <v/>
      </c>
      <c r="O124" s="86" t="str">
        <f>IFERROR(IF(O117&lt;&gt;"-",O119-((O121-1)/2-O122)*12*O120/1000,IFERROR(MID(#REF!,FIND("RBY:",#REF!)+4,FIND(CHAR(10)&amp;"IMDF:",#REF!)-FIND("RBY:",#REF!)-4),"")),"")</f>
        <v/>
      </c>
      <c r="P124" s="86" t="str">
        <f>IFERROR(IF(P117&lt;&gt;"-",P119-((P121-1)/2-P122)*12*P120/1000,IFERROR(MID(#REF!,FIND("RBY:",#REF!)+4,FIND(CHAR(10)&amp;"IMDF:",#REF!)-FIND("RBY:",#REF!)-4),"")),"")</f>
        <v/>
      </c>
      <c r="Q124" s="86" t="str">
        <f>IFERROR(IF(Q117&lt;&gt;"-",Q119-((Q121-1)/2-Q122)*12*Q120/1000,IFERROR(MID(#REF!,FIND("RBY:",#REF!)+4,FIND(CHAR(10)&amp;"IMDF:",#REF!)-FIND("RBY:",#REF!)-4),"")),"")</f>
        <v/>
      </c>
      <c r="R124" s="86" t="str">
        <f>IFERROR(IF(R117&lt;&gt;"-",R119-((R121-1)/2-R122)*12*R120/1000,IFERROR(MID(#REF!,FIND("RBY:",#REF!)+4,FIND(CHAR(10)&amp;"IMDF:",#REF!)-FIND("RBY:",#REF!)-4),"")),"")</f>
        <v/>
      </c>
      <c r="S124" s="86" t="str">
        <f>IFERROR(IF(S117&lt;&gt;"-",S119-((S121-1)/2-S122)*12*S120/1000,IFERROR(MID(#REF!,FIND("RBY:",#REF!)+4,FIND(CHAR(10)&amp;"IMDF:",#REF!)-FIND("RBY:",#REF!)-4),"")),"")</f>
        <v/>
      </c>
      <c r="T124" s="86" t="str">
        <f>IFERROR(IF(T117&lt;&gt;"-",T119-((T121-1)/2-T122)*12*T120/1000,IFERROR(MID(#REF!,FIND("RBY:",#REF!)+4,FIND(CHAR(10)&amp;"IMDF:",#REF!)-FIND("RBY:",#REF!)-4),"")),"")</f>
        <v/>
      </c>
      <c r="U124" s="86" t="str">
        <f>IFERROR(IF(U117&lt;&gt;"-",U119-((U121-1)/2-U122)*12*U120/1000,IFERROR(MID(#REF!,FIND("RBY:",#REF!)+4,FIND(CHAR(10)&amp;"IMDF:",#REF!)-FIND("RBY:",#REF!)-4),"")),"")</f>
        <v/>
      </c>
      <c r="V124" s="86" t="str">
        <f>IFERROR(IF(V117&lt;&gt;"-",V119-((V121-1)/2-V122)*12*V120/1000,IFERROR(MID(#REF!,FIND("RBY:",#REF!)+4,FIND(CHAR(10)&amp;"IMDF:",#REF!)-FIND("RBY:",#REF!)-4),"")),"")</f>
        <v/>
      </c>
    </row>
    <row r="125" spans="1:22" ht="21" customHeight="1" x14ac:dyDescent="0.25">
      <c r="A125" s="4"/>
      <c r="B125" s="99" t="s">
        <v>238</v>
      </c>
      <c r="C125" s="100"/>
      <c r="D125" s="87">
        <v>2139.9899999999998</v>
      </c>
      <c r="E125" s="87">
        <v>1485.5200000000002</v>
      </c>
      <c r="F125" s="20">
        <v>1907.14</v>
      </c>
      <c r="G125" s="20">
        <v>2015.82</v>
      </c>
      <c r="H125" s="20">
        <v>2595</v>
      </c>
      <c r="I125" s="20">
        <v>2370.13</v>
      </c>
      <c r="J125" s="20">
        <v>2399.9300000000003</v>
      </c>
      <c r="K125" s="20">
        <v>1872.22</v>
      </c>
      <c r="L125" s="20">
        <v>2655</v>
      </c>
      <c r="M125" s="20">
        <v>1502.8</v>
      </c>
      <c r="N125" s="20" t="s">
        <v>80</v>
      </c>
      <c r="O125" s="20" t="s">
        <v>80</v>
      </c>
      <c r="P125" s="20" t="s">
        <v>80</v>
      </c>
      <c r="Q125" s="20" t="s">
        <v>80</v>
      </c>
      <c r="R125" s="20" t="s">
        <v>80</v>
      </c>
      <c r="S125" s="20" t="s">
        <v>80</v>
      </c>
      <c r="T125" s="20" t="s">
        <v>80</v>
      </c>
      <c r="U125" s="20" t="s">
        <v>80</v>
      </c>
      <c r="V125" s="20" t="s">
        <v>80</v>
      </c>
    </row>
    <row r="126" spans="1:22" ht="17.25" customHeight="1" x14ac:dyDescent="0.25">
      <c r="A126" s="4"/>
      <c r="B126" s="101"/>
      <c r="C126" s="102"/>
      <c r="D126" s="20" t="s">
        <v>80</v>
      </c>
      <c r="E126" s="20" t="s">
        <v>80</v>
      </c>
      <c r="F126" s="20" t="s">
        <v>80</v>
      </c>
      <c r="G126" s="20" t="s">
        <v>80</v>
      </c>
      <c r="H126" s="20" t="s">
        <v>80</v>
      </c>
      <c r="I126" s="20" t="s">
        <v>80</v>
      </c>
      <c r="J126" s="20" t="s">
        <v>80</v>
      </c>
      <c r="K126" s="20" t="s">
        <v>80</v>
      </c>
      <c r="L126" s="20" t="s">
        <v>80</v>
      </c>
      <c r="M126" s="20" t="s">
        <v>80</v>
      </c>
      <c r="N126" s="20" t="s">
        <v>80</v>
      </c>
      <c r="O126" s="20" t="s">
        <v>80</v>
      </c>
      <c r="P126" s="20" t="s">
        <v>80</v>
      </c>
      <c r="Q126" s="20" t="s">
        <v>80</v>
      </c>
      <c r="R126" s="20" t="s">
        <v>80</v>
      </c>
      <c r="S126" s="20" t="s">
        <v>80</v>
      </c>
      <c r="T126" s="20" t="s">
        <v>80</v>
      </c>
      <c r="U126" s="20" t="s">
        <v>80</v>
      </c>
      <c r="V126" s="20" t="s">
        <v>80</v>
      </c>
    </row>
    <row r="127" spans="1:22" ht="54" customHeight="1" x14ac:dyDescent="0.25">
      <c r="A127" s="4"/>
      <c r="B127" s="103" t="s">
        <v>239</v>
      </c>
      <c r="C127" s="104"/>
      <c r="D127" s="105"/>
      <c r="E127" s="105"/>
      <c r="F127" s="105"/>
      <c r="G127" s="106"/>
      <c r="S127" s="3"/>
      <c r="T127" s="3"/>
      <c r="U127" s="3"/>
      <c r="V127" s="3"/>
    </row>
    <row r="128" spans="1:22" ht="54" customHeight="1" x14ac:dyDescent="0.25">
      <c r="A128" s="4"/>
      <c r="B128" s="107" t="s">
        <v>240</v>
      </c>
      <c r="C128" s="105"/>
      <c r="D128" s="105"/>
      <c r="E128" s="105"/>
      <c r="F128" s="105"/>
      <c r="G128" s="106"/>
      <c r="S128" s="3"/>
      <c r="T128" s="3"/>
      <c r="U128" s="3"/>
      <c r="V128" s="3"/>
    </row>
    <row r="129" spans="1:21" s="88" customFormat="1" x14ac:dyDescent="0.25"/>
    <row r="130" spans="1:21" ht="18.75" x14ac:dyDescent="0.25">
      <c r="A130" s="108" t="s">
        <v>241</v>
      </c>
      <c r="B130" s="108"/>
      <c r="C130" s="108"/>
      <c r="D130" s="108"/>
      <c r="E130" s="108"/>
      <c r="F130" s="108"/>
      <c r="G130" s="108"/>
      <c r="H130" s="108"/>
      <c r="I130" s="108"/>
      <c r="J130" s="108"/>
      <c r="K130" s="108"/>
      <c r="L130" s="108"/>
      <c r="M130" s="108"/>
      <c r="N130" s="108"/>
      <c r="O130" s="4"/>
    </row>
    <row r="131" spans="1:21" ht="18.75" x14ac:dyDescent="0.25">
      <c r="A131" s="4"/>
      <c r="B131" s="4"/>
      <c r="C131" s="4"/>
      <c r="D131" s="4"/>
      <c r="E131" s="4"/>
      <c r="F131" s="4"/>
      <c r="G131" s="4"/>
      <c r="H131" s="4"/>
      <c r="I131" s="4"/>
      <c r="J131" s="4"/>
      <c r="K131" s="4"/>
      <c r="L131" s="4"/>
      <c r="M131" s="4"/>
      <c r="N131" s="4"/>
      <c r="O131" s="4"/>
    </row>
    <row r="132" spans="1:21" ht="18.75" x14ac:dyDescent="0.25">
      <c r="A132" s="4"/>
      <c r="B132" s="109" t="s">
        <v>242</v>
      </c>
      <c r="C132" s="110"/>
      <c r="D132" s="110"/>
      <c r="E132" s="110"/>
      <c r="F132" s="110"/>
      <c r="G132" s="110"/>
      <c r="H132" s="110"/>
      <c r="I132" s="110"/>
      <c r="J132" s="110"/>
      <c r="K132" s="110"/>
      <c r="L132" s="110"/>
      <c r="M132" s="110"/>
      <c r="N132" s="111"/>
      <c r="O132" s="4"/>
    </row>
    <row r="133" spans="1:21" ht="15.75" hidden="1" customHeight="1" x14ac:dyDescent="0.25">
      <c r="D133" s="112" t="s">
        <v>243</v>
      </c>
      <c r="E133" s="113"/>
      <c r="F133" s="113"/>
      <c r="G133" s="113"/>
      <c r="H133" s="113"/>
      <c r="I133" s="113"/>
      <c r="J133" s="113"/>
      <c r="K133" s="113"/>
      <c r="L133" s="113"/>
      <c r="M133" s="113"/>
      <c r="N133" s="113"/>
      <c r="O133" s="114"/>
      <c r="P133" s="114"/>
      <c r="Q133" s="115"/>
    </row>
    <row r="134" spans="1:21" ht="15.75" thickBot="1" x14ac:dyDescent="0.3">
      <c r="R134" s="23"/>
      <c r="S134" s="23"/>
      <c r="T134" s="23"/>
      <c r="U134" s="23"/>
    </row>
    <row r="135" spans="1:21" ht="15.75" customHeight="1" thickBot="1" x14ac:dyDescent="0.3">
      <c r="B135" s="93" t="s">
        <v>244</v>
      </c>
      <c r="C135" s="93"/>
      <c r="D135" s="93"/>
      <c r="E135" s="93"/>
      <c r="F135" s="93"/>
      <c r="G135" s="93"/>
      <c r="H135" s="93"/>
      <c r="I135" s="93"/>
      <c r="J135" s="93"/>
      <c r="K135" s="93"/>
      <c r="L135" s="93"/>
      <c r="M135" s="93"/>
      <c r="R135" s="23"/>
      <c r="S135" s="23"/>
      <c r="T135" s="23"/>
      <c r="U135" s="23"/>
    </row>
    <row r="136" spans="1:21" ht="15.75" customHeight="1" thickBot="1" x14ac:dyDescent="0.3">
      <c r="B136" s="93" t="s">
        <v>245</v>
      </c>
      <c r="C136" s="93" t="s">
        <v>246</v>
      </c>
      <c r="D136" s="93"/>
      <c r="E136" s="93"/>
      <c r="F136" s="93"/>
      <c r="G136" s="93"/>
      <c r="H136" s="93"/>
      <c r="I136" s="93" t="s">
        <v>247</v>
      </c>
      <c r="J136" s="93"/>
      <c r="K136" s="93" t="s">
        <v>248</v>
      </c>
      <c r="L136" s="93"/>
      <c r="M136" s="93"/>
    </row>
    <row r="137" spans="1:21" ht="15.75" customHeight="1" thickBot="1" x14ac:dyDescent="0.3">
      <c r="B137" s="93"/>
      <c r="C137" s="93" t="s">
        <v>249</v>
      </c>
      <c r="D137" s="93"/>
      <c r="E137" s="93"/>
      <c r="F137" s="93"/>
      <c r="G137" s="89" t="s">
        <v>250</v>
      </c>
      <c r="H137" s="89" t="s">
        <v>251</v>
      </c>
      <c r="I137" s="89" t="s">
        <v>252</v>
      </c>
      <c r="J137" s="98" t="s">
        <v>253</v>
      </c>
      <c r="K137" s="89" t="s">
        <v>254</v>
      </c>
      <c r="L137" s="93" t="s">
        <v>255</v>
      </c>
      <c r="M137" s="93"/>
    </row>
    <row r="138" spans="1:21" ht="27.75" customHeight="1" thickBot="1" x14ac:dyDescent="0.3">
      <c r="B138" s="93"/>
      <c r="C138" s="93" t="s">
        <v>256</v>
      </c>
      <c r="D138" s="93"/>
      <c r="E138" s="93" t="s">
        <v>251</v>
      </c>
      <c r="F138" s="93"/>
      <c r="G138" s="89" t="s">
        <v>257</v>
      </c>
      <c r="H138" s="89" t="s">
        <v>257</v>
      </c>
      <c r="I138" s="89" t="s">
        <v>258</v>
      </c>
      <c r="J138" s="98"/>
      <c r="K138" s="89" t="s">
        <v>258</v>
      </c>
      <c r="L138" s="93" t="s">
        <v>259</v>
      </c>
      <c r="M138" s="93"/>
    </row>
    <row r="139" spans="1:21" ht="15.75" thickBot="1" x14ac:dyDescent="0.3">
      <c r="B139" s="93"/>
      <c r="C139" s="89" t="s">
        <v>260</v>
      </c>
      <c r="D139" s="89" t="s">
        <v>261</v>
      </c>
      <c r="E139" s="89" t="s">
        <v>260</v>
      </c>
      <c r="F139" s="89" t="s">
        <v>261</v>
      </c>
      <c r="G139" s="90"/>
      <c r="H139" s="90"/>
      <c r="I139" s="90"/>
      <c r="J139" s="98"/>
      <c r="K139" s="90"/>
      <c r="L139" s="90"/>
      <c r="M139" s="90"/>
    </row>
    <row r="140" spans="1:21" ht="15.75" customHeight="1" thickBot="1" x14ac:dyDescent="0.3">
      <c r="B140" s="94" t="s">
        <v>262</v>
      </c>
      <c r="C140" s="95"/>
      <c r="D140" s="95"/>
      <c r="E140" s="95"/>
      <c r="F140" s="95"/>
      <c r="G140" s="95"/>
      <c r="H140" s="95"/>
      <c r="I140" s="95"/>
      <c r="J140" s="95"/>
      <c r="K140" s="95"/>
      <c r="L140" s="95"/>
      <c r="M140" s="96"/>
    </row>
    <row r="141" spans="1:21" ht="38.25" customHeight="1" thickBot="1" x14ac:dyDescent="0.3">
      <c r="B141" s="91">
        <v>1</v>
      </c>
      <c r="C141" s="92" t="s">
        <v>159</v>
      </c>
      <c r="D141" s="92" t="s">
        <v>263</v>
      </c>
      <c r="E141" s="92" t="s">
        <v>160</v>
      </c>
      <c r="F141" s="92" t="s">
        <v>216</v>
      </c>
      <c r="G141" s="91" t="s">
        <v>264</v>
      </c>
      <c r="H141" s="91" t="s">
        <v>265</v>
      </c>
      <c r="I141" s="91" t="s">
        <v>266</v>
      </c>
      <c r="J141" s="91" t="s">
        <v>267</v>
      </c>
      <c r="K141" s="91" t="s">
        <v>268</v>
      </c>
      <c r="L141" s="91" t="s">
        <v>211</v>
      </c>
      <c r="M141" s="91" t="s">
        <v>211</v>
      </c>
    </row>
    <row r="142" spans="1:21" ht="24.75" thickBot="1" x14ac:dyDescent="0.3">
      <c r="B142" s="91">
        <v>2</v>
      </c>
      <c r="C142" s="92" t="s">
        <v>159</v>
      </c>
      <c r="D142" s="92" t="s">
        <v>269</v>
      </c>
      <c r="E142" s="92" t="s">
        <v>160</v>
      </c>
      <c r="F142" s="92" t="s">
        <v>263</v>
      </c>
      <c r="G142" s="91" t="s">
        <v>264</v>
      </c>
      <c r="H142" s="91" t="s">
        <v>265</v>
      </c>
      <c r="I142" s="91" t="s">
        <v>266</v>
      </c>
      <c r="J142" s="91" t="s">
        <v>267</v>
      </c>
      <c r="K142" s="91" t="s">
        <v>268</v>
      </c>
      <c r="L142" s="91" t="s">
        <v>212</v>
      </c>
      <c r="M142" s="91" t="s">
        <v>232</v>
      </c>
    </row>
    <row r="143" spans="1:21" ht="24.75" thickBot="1" x14ac:dyDescent="0.3">
      <c r="B143" s="91">
        <v>3</v>
      </c>
      <c r="C143" s="92" t="s">
        <v>159</v>
      </c>
      <c r="D143" s="92" t="s">
        <v>269</v>
      </c>
      <c r="E143" s="92" t="s">
        <v>160</v>
      </c>
      <c r="F143" s="92" t="s">
        <v>270</v>
      </c>
      <c r="G143" s="91" t="s">
        <v>264</v>
      </c>
      <c r="H143" s="91" t="s">
        <v>265</v>
      </c>
      <c r="I143" s="91" t="s">
        <v>266</v>
      </c>
      <c r="J143" s="91" t="s">
        <v>267</v>
      </c>
      <c r="K143" s="91" t="s">
        <v>268</v>
      </c>
      <c r="L143" s="91" t="s">
        <v>212</v>
      </c>
      <c r="M143" s="91" t="s">
        <v>233</v>
      </c>
    </row>
    <row r="144" spans="1:21" ht="24.75" thickBot="1" x14ac:dyDescent="0.3">
      <c r="B144" s="91">
        <v>4</v>
      </c>
      <c r="C144" s="92" t="s">
        <v>159</v>
      </c>
      <c r="D144" s="92" t="s">
        <v>263</v>
      </c>
      <c r="E144" s="92" t="s">
        <v>160</v>
      </c>
      <c r="F144" s="92" t="s">
        <v>270</v>
      </c>
      <c r="G144" s="91" t="s">
        <v>264</v>
      </c>
      <c r="H144" s="91" t="s">
        <v>265</v>
      </c>
      <c r="I144" s="91" t="s">
        <v>266</v>
      </c>
      <c r="J144" s="91" t="s">
        <v>267</v>
      </c>
      <c r="K144" s="91" t="s">
        <v>268</v>
      </c>
      <c r="L144" s="91" t="s">
        <v>211</v>
      </c>
      <c r="M144" s="91" t="s">
        <v>234</v>
      </c>
    </row>
    <row r="145" spans="2:13" ht="24.75" thickBot="1" x14ac:dyDescent="0.3">
      <c r="B145" s="91">
        <v>5</v>
      </c>
      <c r="C145" s="92" t="s">
        <v>159</v>
      </c>
      <c r="D145" s="92" t="s">
        <v>263</v>
      </c>
      <c r="E145" s="92" t="s">
        <v>160</v>
      </c>
      <c r="F145" s="92" t="s">
        <v>218</v>
      </c>
      <c r="G145" s="91" t="s">
        <v>264</v>
      </c>
      <c r="H145" s="91" t="s">
        <v>265</v>
      </c>
      <c r="I145" s="91" t="s">
        <v>266</v>
      </c>
      <c r="J145" s="91" t="s">
        <v>267</v>
      </c>
      <c r="K145" s="91" t="s">
        <v>268</v>
      </c>
      <c r="L145" s="91" t="s">
        <v>211</v>
      </c>
      <c r="M145" s="91" t="s">
        <v>211</v>
      </c>
    </row>
    <row r="146" spans="2:13" ht="24.75" thickBot="1" x14ac:dyDescent="0.3">
      <c r="B146" s="91">
        <v>6</v>
      </c>
      <c r="C146" s="92" t="s">
        <v>159</v>
      </c>
      <c r="D146" s="92" t="s">
        <v>269</v>
      </c>
      <c r="E146" s="92" t="s">
        <v>160</v>
      </c>
      <c r="F146" s="92" t="s">
        <v>269</v>
      </c>
      <c r="G146" s="91" t="s">
        <v>264</v>
      </c>
      <c r="H146" s="91" t="s">
        <v>265</v>
      </c>
      <c r="I146" s="91" t="s">
        <v>266</v>
      </c>
      <c r="J146" s="91" t="s">
        <v>267</v>
      </c>
      <c r="K146" s="91" t="s">
        <v>268</v>
      </c>
      <c r="L146" s="91" t="s">
        <v>212</v>
      </c>
      <c r="M146" s="91" t="s">
        <v>235</v>
      </c>
    </row>
    <row r="147" spans="2:13" ht="24.75" thickBot="1" x14ac:dyDescent="0.3">
      <c r="B147" s="91">
        <v>7</v>
      </c>
      <c r="C147" s="92" t="s">
        <v>159</v>
      </c>
      <c r="D147" s="92" t="s">
        <v>269</v>
      </c>
      <c r="E147" s="92" t="s">
        <v>160</v>
      </c>
      <c r="F147" s="92" t="s">
        <v>270</v>
      </c>
      <c r="G147" s="91" t="s">
        <v>264</v>
      </c>
      <c r="H147" s="91" t="s">
        <v>265</v>
      </c>
      <c r="I147" s="91" t="s">
        <v>266</v>
      </c>
      <c r="J147" s="91" t="s">
        <v>267</v>
      </c>
      <c r="K147" s="91" t="s">
        <v>268</v>
      </c>
      <c r="L147" s="91" t="s">
        <v>212</v>
      </c>
      <c r="M147" s="91" t="s">
        <v>211</v>
      </c>
    </row>
    <row r="148" spans="2:13" ht="24.75" thickBot="1" x14ac:dyDescent="0.3">
      <c r="B148" s="91">
        <v>8</v>
      </c>
      <c r="C148" s="92" t="s">
        <v>159</v>
      </c>
      <c r="D148" s="92" t="s">
        <v>263</v>
      </c>
      <c r="E148" s="92" t="s">
        <v>160</v>
      </c>
      <c r="F148" s="92" t="s">
        <v>219</v>
      </c>
      <c r="G148" s="91" t="s">
        <v>264</v>
      </c>
      <c r="H148" s="91" t="s">
        <v>265</v>
      </c>
      <c r="I148" s="91" t="s">
        <v>266</v>
      </c>
      <c r="J148" s="91" t="s">
        <v>267</v>
      </c>
      <c r="K148" s="91" t="s">
        <v>268</v>
      </c>
      <c r="L148" s="91" t="s">
        <v>211</v>
      </c>
      <c r="M148" s="91" t="s">
        <v>211</v>
      </c>
    </row>
    <row r="149" spans="2:13" ht="24.75" thickBot="1" x14ac:dyDescent="0.3">
      <c r="B149" s="91">
        <v>9</v>
      </c>
      <c r="C149" s="92" t="s">
        <v>159</v>
      </c>
      <c r="D149" s="92" t="s">
        <v>269</v>
      </c>
      <c r="E149" s="92" t="s">
        <v>160</v>
      </c>
      <c r="F149" s="92" t="s">
        <v>263</v>
      </c>
      <c r="G149" s="91" t="s">
        <v>264</v>
      </c>
      <c r="H149" s="91" t="s">
        <v>265</v>
      </c>
      <c r="I149" s="91" t="s">
        <v>266</v>
      </c>
      <c r="J149" s="91" t="s">
        <v>267</v>
      </c>
      <c r="K149" s="91" t="s">
        <v>268</v>
      </c>
      <c r="L149" s="91" t="s">
        <v>212</v>
      </c>
      <c r="M149" s="91" t="s">
        <v>236</v>
      </c>
    </row>
    <row r="150" spans="2:13" ht="51" customHeight="1" thickBot="1" x14ac:dyDescent="0.3">
      <c r="B150" s="97" t="s">
        <v>271</v>
      </c>
      <c r="C150" s="97"/>
      <c r="D150" s="97"/>
      <c r="E150" s="97"/>
      <c r="F150" s="97"/>
      <c r="G150" s="97"/>
      <c r="H150" s="97"/>
      <c r="I150" s="97"/>
      <c r="J150" s="97"/>
      <c r="K150" s="97"/>
      <c r="L150" s="97"/>
      <c r="M150" s="97"/>
    </row>
  </sheetData>
  <mergeCells count="68">
    <mergeCell ref="B19:I19"/>
    <mergeCell ref="A1:B1"/>
    <mergeCell ref="A3:N3"/>
    <mergeCell ref="B5:B6"/>
    <mergeCell ref="C5:I5"/>
    <mergeCell ref="D6:F6"/>
    <mergeCell ref="B42:B72"/>
    <mergeCell ref="A22:N22"/>
    <mergeCell ref="B24:C24"/>
    <mergeCell ref="D24:E24"/>
    <mergeCell ref="I24:N24"/>
    <mergeCell ref="C28:D28"/>
    <mergeCell ref="A37:N37"/>
    <mergeCell ref="A38:N38"/>
    <mergeCell ref="B40:B41"/>
    <mergeCell ref="C40:M40"/>
    <mergeCell ref="D41:F41"/>
    <mergeCell ref="J41:M41"/>
    <mergeCell ref="B107:C107"/>
    <mergeCell ref="A75:N75"/>
    <mergeCell ref="B77:N77"/>
    <mergeCell ref="B78:C78"/>
    <mergeCell ref="B84:B89"/>
    <mergeCell ref="B90:B95"/>
    <mergeCell ref="A97:N97"/>
    <mergeCell ref="B99:N99"/>
    <mergeCell ref="B103:C103"/>
    <mergeCell ref="B104:C104"/>
    <mergeCell ref="B105:C105"/>
    <mergeCell ref="B106:C106"/>
    <mergeCell ref="B108:C108"/>
    <mergeCell ref="A109:A116"/>
    <mergeCell ref="B109:C109"/>
    <mergeCell ref="B110:C110"/>
    <mergeCell ref="B111:C111"/>
    <mergeCell ref="B112:C112"/>
    <mergeCell ref="B113:C113"/>
    <mergeCell ref="B114:C114"/>
    <mergeCell ref="B115:C115"/>
    <mergeCell ref="B116:C116"/>
    <mergeCell ref="D133:Q133"/>
    <mergeCell ref="A117:A124"/>
    <mergeCell ref="B117:C117"/>
    <mergeCell ref="B118:C118"/>
    <mergeCell ref="B119:C119"/>
    <mergeCell ref="B120:C120"/>
    <mergeCell ref="B121:C121"/>
    <mergeCell ref="B122:C122"/>
    <mergeCell ref="B123:C123"/>
    <mergeCell ref="B124:C124"/>
    <mergeCell ref="B125:C126"/>
    <mergeCell ref="B127:G127"/>
    <mergeCell ref="B128:G128"/>
    <mergeCell ref="A130:N130"/>
    <mergeCell ref="B132:N132"/>
    <mergeCell ref="L138:M138"/>
    <mergeCell ref="B140:M140"/>
    <mergeCell ref="B150:M150"/>
    <mergeCell ref="B135:M135"/>
    <mergeCell ref="B136:B139"/>
    <mergeCell ref="C136:H136"/>
    <mergeCell ref="I136:J136"/>
    <mergeCell ref="K136:M136"/>
    <mergeCell ref="C137:F137"/>
    <mergeCell ref="J137:J139"/>
    <mergeCell ref="L137:M137"/>
    <mergeCell ref="C138:D138"/>
    <mergeCell ref="E138:F138"/>
  </mergeCells>
  <conditionalFormatting sqref="C42 C71:C72 J42:M72">
    <cfRule type="expression" dxfId="32" priority="33">
      <formula>$J42&lt;&gt;""</formula>
    </cfRule>
  </conditionalFormatting>
  <conditionalFormatting sqref="D79:V79">
    <cfRule type="expression" dxfId="31" priority="32">
      <formula>LEFT(D$83,3)="Def"</formula>
    </cfRule>
  </conditionalFormatting>
  <conditionalFormatting sqref="D84:V95">
    <cfRule type="cellIs" dxfId="30" priority="31" operator="between">
      <formula>VALUE(D$81)</formula>
      <formula>VALUE(D$82)</formula>
    </cfRule>
  </conditionalFormatting>
  <conditionalFormatting sqref="D106:V108">
    <cfRule type="containsBlanks" dxfId="29" priority="30" stopIfTrue="1">
      <formula>LEN(TRIM(D106))=0</formula>
    </cfRule>
  </conditionalFormatting>
  <conditionalFormatting sqref="B141:M149">
    <cfRule type="containsBlanks" dxfId="28" priority="29">
      <formula>LEN(TRIM(B141))=0</formula>
    </cfRule>
  </conditionalFormatting>
  <conditionalFormatting sqref="D83:V83">
    <cfRule type="expression" dxfId="27" priority="28">
      <formula>LEFT(D$83,3)="Def"</formula>
    </cfRule>
  </conditionalFormatting>
  <conditionalFormatting sqref="D125:V125">
    <cfRule type="expression" dxfId="26" priority="15" stopIfTrue="1">
      <formula>OR(VALUE(D$125)&lt;VALUE(D$104),VALUE(D$125)&gt;VALUE(D$105))</formula>
    </cfRule>
    <cfRule type="expression" dxfId="25" priority="16" stopIfTrue="1">
      <formula>AND(VALUE(D$125)&gt;=VALUE(D$104),VALUE(D$125)&lt;=VALUE(D$105))</formula>
    </cfRule>
  </conditionalFormatting>
  <conditionalFormatting sqref="D103:V124">
    <cfRule type="expression" dxfId="24" priority="24">
      <formula>D$102=""</formula>
    </cfRule>
  </conditionalFormatting>
  <conditionalFormatting sqref="D109:V124 E103:V108">
    <cfRule type="expression" dxfId="23" priority="25">
      <formula>D$102&lt;&gt;""</formula>
    </cfRule>
  </conditionalFormatting>
  <conditionalFormatting sqref="D101:V101">
    <cfRule type="expression" dxfId="22" priority="26">
      <formula>D$102&lt;&gt;""</formula>
    </cfRule>
    <cfRule type="expression" dxfId="21" priority="27">
      <formula>D$102=""</formula>
    </cfRule>
  </conditionalFormatting>
  <conditionalFormatting sqref="C54:C57">
    <cfRule type="expression" dxfId="20" priority="22">
      <formula>$J54&lt;&gt;""</formula>
    </cfRule>
  </conditionalFormatting>
  <conditionalFormatting sqref="C43:C53">
    <cfRule type="expression" dxfId="19" priority="21">
      <formula>$J43&lt;&gt;""</formula>
    </cfRule>
  </conditionalFormatting>
  <conditionalFormatting sqref="J42:L42">
    <cfRule type="expression" dxfId="18" priority="20">
      <formula>$J42&lt;&gt;""</formula>
    </cfRule>
  </conditionalFormatting>
  <conditionalFormatting sqref="E101">
    <cfRule type="expression" dxfId="17" priority="17">
      <formula>E$102&lt;&gt;""</formula>
    </cfRule>
    <cfRule type="expression" dxfId="16" priority="18">
      <formula>E$102=""</formula>
    </cfRule>
  </conditionalFormatting>
  <conditionalFormatting sqref="D126:V126">
    <cfRule type="expression" dxfId="15" priority="19" stopIfTrue="1">
      <formula>IFERROR(FIND("Closest",D126),0)&gt;0</formula>
    </cfRule>
    <cfRule type="expression" dxfId="14" priority="23">
      <formula>AND(VALUE(D$125)&gt;=VALUE(D$104),VALUE(D$125)&lt;=VALUE(D$105))</formula>
    </cfRule>
  </conditionalFormatting>
  <conditionalFormatting sqref="E125:V126">
    <cfRule type="expression" dxfId="13" priority="14" stopIfTrue="1">
      <formula>AND(D$125&lt;&gt;"",E$125="")</formula>
    </cfRule>
  </conditionalFormatting>
  <conditionalFormatting sqref="C58">
    <cfRule type="expression" dxfId="12" priority="13">
      <formula>$J58&lt;&gt;""</formula>
    </cfRule>
  </conditionalFormatting>
  <conditionalFormatting sqref="J59:L59">
    <cfRule type="expression" dxfId="11" priority="8">
      <formula>$J59&lt;&gt;""</formula>
    </cfRule>
  </conditionalFormatting>
  <conditionalFormatting sqref="C68:C70">
    <cfRule type="expression" dxfId="10" priority="12">
      <formula>$J68&lt;&gt;""</formula>
    </cfRule>
  </conditionalFormatting>
  <conditionalFormatting sqref="C60:C67">
    <cfRule type="expression" dxfId="9" priority="11">
      <formula>$J60&lt;&gt;""</formula>
    </cfRule>
  </conditionalFormatting>
  <conditionalFormatting sqref="C59">
    <cfRule type="expression" dxfId="8" priority="10">
      <formula>$J59&lt;&gt;""</formula>
    </cfRule>
  </conditionalFormatting>
  <conditionalFormatting sqref="J59:L59">
    <cfRule type="expression" dxfId="7" priority="9">
      <formula>$J59&lt;&gt;""</formula>
    </cfRule>
  </conditionalFormatting>
  <conditionalFormatting sqref="D80:V80">
    <cfRule type="expression" dxfId="6" priority="7">
      <formula>LEFT(D$83,3)="Def"</formula>
    </cfRule>
  </conditionalFormatting>
  <conditionalFormatting sqref="D78:V95">
    <cfRule type="expression" dxfId="5" priority="5">
      <formula>AND(C$78&lt;&gt;"",D$78="")</formula>
    </cfRule>
    <cfRule type="expression" dxfId="4" priority="6">
      <formula>D$78=""</formula>
    </cfRule>
  </conditionalFormatting>
  <conditionalFormatting sqref="D102:V102">
    <cfRule type="expression" dxfId="3" priority="4">
      <formula>LEFT(D102,3)="Def"</formula>
    </cfRule>
  </conditionalFormatting>
  <conditionalFormatting sqref="D102:V102">
    <cfRule type="expression" dxfId="2" priority="3">
      <formula>LEFT(D102,3)="Def"</formula>
    </cfRule>
  </conditionalFormatting>
  <conditionalFormatting sqref="D102:V102">
    <cfRule type="expression" dxfId="1" priority="1">
      <formula>#REF!=""</formula>
    </cfRule>
  </conditionalFormatting>
  <conditionalFormatting sqref="D102:V102">
    <cfRule type="expression" dxfId="0" priority="2">
      <formula>#REF!&lt;&gt;""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18</vt:i4>
      </vt:variant>
    </vt:vector>
  </HeadingPairs>
  <TitlesOfParts>
    <vt:vector size="19" baseType="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2021-02-24T09:18:52Z</dcterms:created>
  <dcterms:modified xsi:type="dcterms:W3CDTF">2021-02-24T12:17:42Z</dcterms:modified>
</cp:coreProperties>
</file>