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defaultThemeVersion="166925"/>
  <mc:AlternateContent xmlns:mc="http://schemas.openxmlformats.org/markup-compatibility/2006">
    <mc:Choice Requires="x15">
      <x15ac:absPath xmlns:x15ac="http://schemas.microsoft.com/office/spreadsheetml/2010/11/ac" url="C:\Users\kevinw\OneDrive - Qualcomm\Documents\Kevin\_3GPP\_QCOM_5G_RAN5\_RAN5_90_E_Meeting_02_2021\_My_CR\R5-210985r1\"/>
    </mc:Choice>
  </mc:AlternateContent>
  <xr:revisionPtr revIDLastSave="0" documentId="13_ncr:1_{0ABA4B8E-C9DD-4D27-875E-F7C186163B11}" xr6:coauthVersionLast="46" xr6:coauthVersionMax="46" xr10:uidLastSave="{00000000-0000-0000-0000-000000000000}"/>
  <bookViews>
    <workbookView xWindow="-120" yWindow="-120" windowWidth="29040" windowHeight="15225" xr2:uid="{4977148E-FBAC-4524-9EE0-D802716DA361}"/>
  </bookViews>
  <sheets>
    <sheet name="6.5B.3.3.2" sheetId="1" r:id="rId1"/>
  </sheets>
  <externalReferences>
    <externalReference r:id="rId2"/>
  </externalReferences>
  <definedNames>
    <definedName name="_xlnm._FilterDatabase" localSheetId="0" hidden="1">'6.5B.3.3.2'!$C$33:$I$58</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'6.5B.3.3.2'!$D$64</definedName>
    <definedName name="f_outputRangeStartCell">'6.5B.3.3.2'!$D$89</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110" i="1" l="1"/>
  <c r="Y110" i="1"/>
  <c r="X110" i="1"/>
  <c r="W110" i="1"/>
  <c r="V110" i="1"/>
  <c r="U110" i="1"/>
  <c r="T110" i="1"/>
  <c r="S110" i="1"/>
  <c r="R110" i="1"/>
  <c r="Q110" i="1"/>
  <c r="P110" i="1"/>
  <c r="O110" i="1"/>
  <c r="N110" i="1"/>
  <c r="M110" i="1"/>
  <c r="L110" i="1"/>
  <c r="K110" i="1"/>
  <c r="J110" i="1"/>
  <c r="I110" i="1"/>
  <c r="H110" i="1"/>
  <c r="G110" i="1"/>
  <c r="F110" i="1"/>
  <c r="E110" i="1"/>
  <c r="D110" i="1"/>
  <c r="Z102" i="1"/>
  <c r="Y102" i="1"/>
  <c r="X102" i="1"/>
  <c r="W102" i="1"/>
  <c r="V102" i="1"/>
  <c r="U102" i="1"/>
  <c r="T102" i="1"/>
  <c r="S102" i="1"/>
  <c r="R102" i="1"/>
  <c r="Q102" i="1"/>
  <c r="P102" i="1"/>
  <c r="O102" i="1"/>
  <c r="N102" i="1"/>
  <c r="M102" i="1"/>
  <c r="L102" i="1"/>
  <c r="K102" i="1"/>
  <c r="J102" i="1"/>
  <c r="I102" i="1"/>
  <c r="H102" i="1"/>
  <c r="G102" i="1"/>
  <c r="F102" i="1"/>
  <c r="E102" i="1"/>
  <c r="D102" i="1"/>
  <c r="D81" i="1"/>
  <c r="E81" i="1" s="1"/>
  <c r="F81" i="1" s="1"/>
  <c r="G81" i="1" s="1"/>
  <c r="H81" i="1" s="1"/>
  <c r="I81" i="1" s="1"/>
  <c r="J81" i="1" s="1"/>
  <c r="K81" i="1" s="1"/>
  <c r="L81" i="1" s="1"/>
  <c r="M81" i="1" s="1"/>
  <c r="N81" i="1" s="1"/>
  <c r="O81" i="1" s="1"/>
  <c r="P81" i="1" s="1"/>
  <c r="Q81" i="1" s="1"/>
  <c r="R81" i="1" s="1"/>
  <c r="S81" i="1" s="1"/>
  <c r="T81" i="1" s="1"/>
  <c r="U81" i="1" s="1"/>
  <c r="V81" i="1" s="1"/>
  <c r="W81" i="1" s="1"/>
  <c r="X81" i="1" s="1"/>
  <c r="Y81" i="1" s="1"/>
  <c r="Z81" i="1" s="1"/>
  <c r="D80" i="1"/>
  <c r="E80" i="1" s="1"/>
  <c r="F80" i="1" s="1"/>
  <c r="G80" i="1" s="1"/>
  <c r="H80" i="1" s="1"/>
  <c r="I80" i="1" s="1"/>
  <c r="J80" i="1" s="1"/>
  <c r="K80" i="1" s="1"/>
  <c r="L80" i="1" s="1"/>
  <c r="M80" i="1" s="1"/>
  <c r="N80" i="1" s="1"/>
  <c r="O80" i="1" s="1"/>
  <c r="P80" i="1" s="1"/>
  <c r="Q80" i="1" s="1"/>
  <c r="R80" i="1" s="1"/>
  <c r="S80" i="1" s="1"/>
  <c r="T80" i="1" s="1"/>
  <c r="U80" i="1" s="1"/>
  <c r="V80" i="1" s="1"/>
  <c r="W80" i="1" s="1"/>
  <c r="X80" i="1" s="1"/>
  <c r="Y80" i="1" s="1"/>
  <c r="Z80" i="1" s="1"/>
  <c r="E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D79" i="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E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D77" i="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E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D75" i="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E71" i="1"/>
  <c r="F71" i="1" s="1"/>
  <c r="G71" i="1" s="1"/>
  <c r="H71" i="1" s="1"/>
  <c r="I71" i="1" s="1"/>
  <c r="J71" i="1" s="1"/>
  <c r="K71" i="1" s="1"/>
  <c r="L71" i="1" s="1"/>
  <c r="M71" i="1" s="1"/>
  <c r="N71" i="1" s="1"/>
  <c r="O71" i="1" s="1"/>
  <c r="P71" i="1" s="1"/>
  <c r="Q71" i="1" s="1"/>
  <c r="R71" i="1" s="1"/>
  <c r="S71" i="1" s="1"/>
  <c r="T71" i="1" s="1"/>
  <c r="U71" i="1" s="1"/>
  <c r="V71" i="1" s="1"/>
  <c r="W71" i="1" s="1"/>
  <c r="X71" i="1" s="1"/>
  <c r="Y71" i="1" s="1"/>
  <c r="Z71" i="1" s="1"/>
  <c r="D71" i="1"/>
  <c r="D70" i="1"/>
  <c r="E70" i="1" s="1"/>
  <c r="F70" i="1" s="1"/>
  <c r="G70" i="1" s="1"/>
  <c r="H70" i="1" s="1"/>
  <c r="I70" i="1" s="1"/>
  <c r="J70" i="1" s="1"/>
  <c r="K70" i="1" s="1"/>
  <c r="L70" i="1" s="1"/>
  <c r="M70" i="1" s="1"/>
  <c r="N70" i="1" s="1"/>
  <c r="O70" i="1" s="1"/>
  <c r="P70" i="1" s="1"/>
  <c r="Q70" i="1" s="1"/>
  <c r="R70" i="1" s="1"/>
  <c r="S70" i="1" s="1"/>
  <c r="T70" i="1" s="1"/>
  <c r="U70" i="1" s="1"/>
  <c r="V70" i="1" s="1"/>
  <c r="W70" i="1" s="1"/>
  <c r="X70" i="1" s="1"/>
  <c r="Y70" i="1" s="1"/>
  <c r="Z70" i="1" s="1"/>
  <c r="L26" i="1"/>
  <c r="K26" i="1"/>
  <c r="J26" i="1"/>
  <c r="I26" i="1"/>
  <c r="N26" i="1" s="1"/>
  <c r="L25" i="1"/>
  <c r="K25" i="1"/>
  <c r="J25" i="1"/>
  <c r="I25" i="1"/>
  <c r="N25" i="1" s="1"/>
  <c r="L24" i="1"/>
  <c r="K24" i="1"/>
  <c r="J24" i="1"/>
  <c r="I24" i="1"/>
  <c r="N24" i="1" s="1"/>
  <c r="L23" i="1"/>
  <c r="K23" i="1"/>
  <c r="J23" i="1"/>
  <c r="I23" i="1"/>
  <c r="N23" i="1" s="1"/>
  <c r="L22" i="1"/>
  <c r="K22" i="1"/>
  <c r="J22" i="1"/>
  <c r="I22" i="1"/>
  <c r="N22" i="1" s="1"/>
  <c r="L21" i="1"/>
  <c r="K21" i="1"/>
  <c r="J21" i="1"/>
  <c r="I21" i="1"/>
  <c r="N21" i="1" s="1"/>
  <c r="M21" i="1" l="1"/>
  <c r="M25" i="1"/>
  <c r="M22" i="1"/>
  <c r="M23" i="1"/>
  <c r="M24" i="1"/>
  <c r="M26" i="1"/>
  <c r="F26" i="1" l="1"/>
  <c r="E26" i="1"/>
  <c r="F22" i="1"/>
  <c r="E22" i="1"/>
  <c r="F24" i="1"/>
  <c r="E24" i="1"/>
  <c r="F25" i="1"/>
  <c r="E25" i="1"/>
  <c r="F23" i="1"/>
  <c r="E23"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39008AB7-248C-47D0-BC58-0650FC2AD613}">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D32006F-0B80-49C0-A33F-09898670CE67}">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<sst xmlns="http://schemas.openxmlformats.org/spreadsheetml/2006/main" count="879" uniqueCount="258">
  <si>
    <t>EN-DC configuration</t>
  </si>
  <si>
    <t>DC_66A_n41A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</si>
  <si>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</si>
  <si>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</si>
  <si>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</si>
  <si>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</si>
  <si>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</si>
  <si>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</si>
  <si>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</si>
  <si>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</si>
  <si>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DC_66_n41</t>
  </si>
  <si>
    <t>E-UTRA Band 2, 4, 5, 12, 13, 14, 17, 24, 25, 26, 27, 28, 29, 30, 43, 50, 51, 66, 70, 71, 74, 85</t>
  </si>
  <si>
    <r>
      <t>F</t>
    </r>
    <r>
      <rPr>
        <vertAlign val="subscript"/>
        <sz val="9"/>
        <color theme="1"/>
        <rFont val="Arial"/>
        <family val="2"/>
      </rPr>
      <t>DL_low</t>
    </r>
  </si>
  <si>
    <t>-</t>
  </si>
  <si>
    <r>
      <t>F</t>
    </r>
    <r>
      <rPr>
        <vertAlign val="subscript"/>
        <sz val="9"/>
        <color theme="1"/>
        <rFont val="Arial"/>
        <family val="2"/>
      </rPr>
      <t>DL_high</t>
    </r>
  </si>
  <si>
    <t>E-UTRA Band 42, 48,</t>
  </si>
  <si>
    <t>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</si>
  <si>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</si>
  <si>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2. Calculation of possible range where IM products could apply</t>
  </si>
  <si>
    <t>E-UTRA Band 66</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</si>
  <si>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</si>
  <si>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</si>
  <si>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</si>
  <si>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</si>
  <si>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</si>
  <si>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</si>
  <si>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</si>
  <si>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</si>
  <si>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</si>
  <si>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</si>
  <si>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</si>
  <si>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</si>
  <si>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</si>
  <si>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</si>
  <si>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</si>
  <si>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</si>
  <si>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</si>
  <si>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</si>
  <si>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</si>
  <si>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</si>
  <si>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</si>
  <si>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</si>
  <si>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</si>
  <si>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</si>
  <si>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</si>
  <si>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</si>
  <si>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</si>
  <si>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</si>
  <si>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</si>
  <si>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</si>
  <si>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</si>
  <si>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</si>
  <si>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</si>
  <si>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</si>
  <si>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</si>
  <si>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</si>
  <si>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</si>
  <si>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</si>
  <si>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</si>
  <si>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</si>
  <si>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</si>
  <si>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</si>
  <si>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</si>
  <si>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</si>
  <si>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</si>
  <si>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</si>
  <si>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</si>
  <si>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</si>
  <si>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</si>
  <si>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</si>
  <si>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</si>
  <si>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</si>
  <si>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</si>
  <si>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2</t>
  </si>
  <si>
    <t/>
  </si>
  <si>
    <t>n/a</t>
  </si>
  <si>
    <t>E-UTRA Band 4</t>
  </si>
  <si>
    <t>E-UTRA Band 5</t>
  </si>
  <si>
    <t>869
869</t>
  </si>
  <si>
    <t>-
-</t>
  </si>
  <si>
    <t>894
894</t>
  </si>
  <si>
    <t>IMD2 product 1
IMD3 product 1</t>
  </si>
  <si>
    <t>E-UTRA Band 12</t>
  </si>
  <si>
    <t>729
730</t>
  </si>
  <si>
    <t>746
746</t>
  </si>
  <si>
    <t>E-UTRA Band 13</t>
  </si>
  <si>
    <t>756
756</t>
  </si>
  <si>
    <t>E-UTRA Band 14</t>
  </si>
  <si>
    <t>758
758</t>
  </si>
  <si>
    <t>768
768</t>
  </si>
  <si>
    <t>E-UTRA Band 17</t>
  </si>
  <si>
    <t>734
734</t>
  </si>
  <si>
    <t>E-UTRA Band 24</t>
  </si>
  <si>
    <t>E-UTRA Band 25</t>
  </si>
  <si>
    <t>E-UTRA Band 26</t>
  </si>
  <si>
    <t>859
859</t>
  </si>
  <si>
    <t>E-UTRA Band 27</t>
  </si>
  <si>
    <t>852
852</t>
  </si>
  <si>
    <t>E-UTRA Band 28</t>
  </si>
  <si>
    <t>803
803</t>
  </si>
  <si>
    <t>E-UTRA Band 29</t>
  </si>
  <si>
    <t>717</t>
  </si>
  <si>
    <t>728</t>
  </si>
  <si>
    <t>IMD2 product 1</t>
  </si>
  <si>
    <t>E-UTRA Band 30</t>
  </si>
  <si>
    <t>E-UTRA Band 43</t>
  </si>
  <si>
    <t>3600</t>
  </si>
  <si>
    <t>3670</t>
  </si>
  <si>
    <t>IMD3 product 2</t>
  </si>
  <si>
    <t>E-UTRA Band 50</t>
  </si>
  <si>
    <t>E-UTRA Band 51</t>
  </si>
  <si>
    <t>E-UTRA Band 70</t>
  </si>
  <si>
    <t>E-UTRA Band 71</t>
  </si>
  <si>
    <t>E-UTRA Band 74</t>
  </si>
  <si>
    <t>E-UTRA Band 85</t>
  </si>
  <si>
    <t>728
730</t>
  </si>
  <si>
    <t>E-UTRA Band 42</t>
  </si>
  <si>
    <t>3400</t>
  </si>
  <si>
    <t>E-UTRA Band 48</t>
  </si>
  <si>
    <t>3550</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</si>
  <si>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</si>
  <si>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</si>
  <si>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</si>
  <si>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</si>
  <si>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</si>
  <si>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</si>
  <si>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</si>
  <si>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</si>
  <si>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5</t>
  </si>
  <si>
    <t>12</t>
  </si>
  <si>
    <t>13</t>
  </si>
  <si>
    <t>14</t>
  </si>
  <si>
    <t>17</t>
  </si>
  <si>
    <t>26</t>
  </si>
  <si>
    <t>27</t>
  </si>
  <si>
    <t>28</t>
  </si>
  <si>
    <t>29</t>
  </si>
  <si>
    <t>43</t>
  </si>
  <si>
    <t>85</t>
  </si>
  <si>
    <t>42</t>
  </si>
  <si>
    <t>48</t>
  </si>
  <si>
    <t>n77</t>
  </si>
  <si>
    <t>66</t>
  </si>
  <si>
    <t>n41</t>
  </si>
  <si>
    <t>IMD3 product 1</t>
  </si>
  <si>
    <t>Band X Max Rel-15 CBW</t>
  </si>
  <si>
    <t>Band Y Max Rel-15 CBW</t>
  </si>
  <si>
    <t>20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</si>
  <si>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</si>
  <si>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</si>
  <si>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</si>
  <si>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</si>
  <si>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</si>
  <si>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</si>
  <si>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</si>
  <si>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</si>
  <si>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</si>
  <si>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</si>
  <si>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</si>
  <si>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</si>
  <si>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</si>
  <si>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</si>
  <si>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</si>
  <si>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</si>
  <si>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</si>
  <si>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</si>
  <si>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</si>
  <si>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</si>
  <si>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Same as TP 9</t>
  </si>
  <si>
    <t>Same as TP 4</t>
  </si>
  <si>
    <t>Same as TP 1</t>
  </si>
  <si>
    <t>Type of IM product</t>
  </si>
  <si>
    <t>IMD2 product 1
|fx - fy|</t>
  </si>
  <si>
    <t>IMD3 product 1
|2 * fx - fy|</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</si>
  <si>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</si>
  <si>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</si>
  <si>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</si>
  <si>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</si>
  <si>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5,26</t>
  </si>
  <si>
    <t>12,17,85</t>
  </si>
  <si>
    <t>14,28</t>
  </si>
  <si>
    <t>43,48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</si>
  <si>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</si>
  <si>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</si>
  <si>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</si>
  <si>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</si>
  <si>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</si>
  <si>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</si>
  <si>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</si>
  <si>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</si>
  <si>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</si>
  <si>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</si>
  <si>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</si>
  <si>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</si>
  <si>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</si>
  <si>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</si>
  <si>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</si>
  <si>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</si>
  <si>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</si>
  <si>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</si>
  <si>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</si>
  <si>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</si>
  <si>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MID</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</si>
  <si>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</si>
  <si>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</si>
  <si>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</si>
  <si>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</si>
  <si>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</si>
  <si>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</si>
  <si>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</si>
  <si>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59</t>
  </si>
  <si>
    <t>248</t>
  </si>
  <si>
    <t>89</t>
  </si>
  <si>
    <t>218</t>
  </si>
  <si>
    <t>186</t>
  </si>
  <si>
    <t>203</t>
  </si>
  <si>
    <t>Band Y RB allocation (LCRB @ RBstart)</t>
  </si>
  <si>
    <t>1@272</t>
  </si>
  <si>
    <t>1@59</t>
  </si>
  <si>
    <t>1@248</t>
  </si>
  <si>
    <t>1@89</t>
  </si>
  <si>
    <t>1@218</t>
  </si>
  <si>
    <t>1@186</t>
  </si>
  <si>
    <t>1@203</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</si>
  <si>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</si>
  <si>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</si>
  <si>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</si>
  <si>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</si>
  <si>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</si>
  <si>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</si>
  <si>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</si>
  <si>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</si>
  <si>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</si>
  <si>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</si>
  <si>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</si>
  <si>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</si>
  <si>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</si>
  <si>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</si>
  <si>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</si>
  <si>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</si>
  <si>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</si>
  <si>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</si>
  <si>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</si>
  <si>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</si>
  <si>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</si>
  <si>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</si>
  <si>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</si>
  <si>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</si>
  <si>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</si>
  <si>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DC_66A_n41A Configuration</t>
  </si>
  <si>
    <t>Low</t>
  </si>
  <si>
    <t>20/100</t>
  </si>
  <si>
    <t>100/273</t>
  </si>
  <si>
    <t>QPSK/CP-OFDM QPSK</t>
  </si>
  <si>
    <t>NA</t>
  </si>
  <si>
    <t>QPSK / CP-OFDM QPSK</t>
  </si>
  <si>
    <t>Mid</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</si>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</sst>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b/>
      <sz val="8"/>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8">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1" fillId="0" borderId="0" xfId="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10"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49" fontId="21" fillId="0" borderId="0" xfId="1" applyNumberFormat="1" applyFont="1" applyAlignment="1">
      <alignment horizontal="center" vertical="center"/>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Normal" xfId="0" builtinId="0"/>
    <cellStyle name="Normal 2" xfId="1" xr:uid="{7BC278E8-16E8-418D-AED5-923E56F20AA4}"/>
  </cellStyles>
  <dxfs count="54">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5F9ED-972A-4191-B1ED-9629976456C6}">
  <sheetPr codeName="Sheet2"/>
  <dimension ref="A1:Z136"/>
  <sheetViews>
    <sheetView tabSelected="1" topLeftCell="A55" zoomScaleNormal="100" workbookViewId="0">
      <selection activeCell="Q8" sqref="Q8"/>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6" width="13" style="35" customWidth="1"/>
    <col min="27" max="220" width="11.42578125" style="1"/>
    <col min="221" max="221" width="2.42578125" style="1" customWidth="1"/>
    <col min="222" max="223" width="25.7109375" style="1" customWidth="1"/>
    <col min="224" max="234" width="11.42578125" style="1"/>
    <col min="235" max="235" width="17.140625" style="1" customWidth="1"/>
    <col min="236" max="237" width="11.42578125" style="1"/>
    <col min="238" max="238" width="17.140625" style="1" customWidth="1"/>
    <col min="239" max="476" width="11.42578125" style="1"/>
    <col min="477" max="477" width="2.42578125" style="1" customWidth="1"/>
    <col min="478" max="479" width="25.7109375" style="1" customWidth="1"/>
    <col min="480" max="490" width="11.42578125" style="1"/>
    <col min="491" max="491" width="17.140625" style="1" customWidth="1"/>
    <col min="492" max="493" width="11.42578125" style="1"/>
    <col min="494" max="494" width="17.140625" style="1" customWidth="1"/>
    <col min="495" max="732" width="11.42578125" style="1"/>
    <col min="733" max="733" width="2.42578125" style="1" customWidth="1"/>
    <col min="734" max="735" width="25.7109375" style="1" customWidth="1"/>
    <col min="736" max="746" width="11.42578125" style="1"/>
    <col min="747" max="747" width="17.140625" style="1" customWidth="1"/>
    <col min="748" max="749" width="11.42578125" style="1"/>
    <col min="750" max="750" width="17.140625" style="1" customWidth="1"/>
    <col min="751" max="988" width="11.42578125" style="1"/>
    <col min="989" max="989" width="2.42578125" style="1" customWidth="1"/>
    <col min="990" max="991" width="25.7109375" style="1" customWidth="1"/>
    <col min="992" max="1002" width="11.42578125" style="1"/>
    <col min="1003" max="1003" width="17.140625" style="1" customWidth="1"/>
    <col min="1004" max="1005" width="11.42578125" style="1"/>
    <col min="1006" max="1006" width="17.140625" style="1" customWidth="1"/>
    <col min="1007" max="1244" width="11.42578125" style="1"/>
    <col min="1245" max="1245" width="2.42578125" style="1" customWidth="1"/>
    <col min="1246" max="1247" width="25.7109375" style="1" customWidth="1"/>
    <col min="1248" max="1258" width="11.42578125" style="1"/>
    <col min="1259" max="1259" width="17.140625" style="1" customWidth="1"/>
    <col min="1260" max="1261" width="11.42578125" style="1"/>
    <col min="1262" max="1262" width="17.140625" style="1" customWidth="1"/>
    <col min="1263" max="1500" width="11.42578125" style="1"/>
    <col min="1501" max="1501" width="2.42578125" style="1" customWidth="1"/>
    <col min="1502" max="1503" width="25.7109375" style="1" customWidth="1"/>
    <col min="1504" max="1514" width="11.42578125" style="1"/>
    <col min="1515" max="1515" width="17.140625" style="1" customWidth="1"/>
    <col min="1516" max="1517" width="11.42578125" style="1"/>
    <col min="1518" max="1518" width="17.140625" style="1" customWidth="1"/>
    <col min="1519" max="1756" width="11.42578125" style="1"/>
    <col min="1757" max="1757" width="2.42578125" style="1" customWidth="1"/>
    <col min="1758" max="1759" width="25.7109375" style="1" customWidth="1"/>
    <col min="1760" max="1770" width="11.42578125" style="1"/>
    <col min="1771" max="1771" width="17.140625" style="1" customWidth="1"/>
    <col min="1772" max="1773" width="11.42578125" style="1"/>
    <col min="1774" max="1774" width="17.140625" style="1" customWidth="1"/>
    <col min="1775" max="2012" width="11.42578125" style="1"/>
    <col min="2013" max="2013" width="2.42578125" style="1" customWidth="1"/>
    <col min="2014" max="2015" width="25.7109375" style="1" customWidth="1"/>
    <col min="2016" max="2026" width="11.42578125" style="1"/>
    <col min="2027" max="2027" width="17.140625" style="1" customWidth="1"/>
    <col min="2028" max="2029" width="11.42578125" style="1"/>
    <col min="2030" max="2030" width="17.140625" style="1" customWidth="1"/>
    <col min="2031" max="2268" width="11.42578125" style="1"/>
    <col min="2269" max="2269" width="2.42578125" style="1" customWidth="1"/>
    <col min="2270" max="2271" width="25.7109375" style="1" customWidth="1"/>
    <col min="2272" max="2282" width="11.42578125" style="1"/>
    <col min="2283" max="2283" width="17.140625" style="1" customWidth="1"/>
    <col min="2284" max="2285" width="11.42578125" style="1"/>
    <col min="2286" max="2286" width="17.140625" style="1" customWidth="1"/>
    <col min="2287" max="2524" width="11.42578125" style="1"/>
    <col min="2525" max="2525" width="2.42578125" style="1" customWidth="1"/>
    <col min="2526" max="2527" width="25.7109375" style="1" customWidth="1"/>
    <col min="2528" max="2538" width="11.42578125" style="1"/>
    <col min="2539" max="2539" width="17.140625" style="1" customWidth="1"/>
    <col min="2540" max="2541" width="11.42578125" style="1"/>
    <col min="2542" max="2542" width="17.140625" style="1" customWidth="1"/>
    <col min="2543" max="2780" width="11.42578125" style="1"/>
    <col min="2781" max="2781" width="2.42578125" style="1" customWidth="1"/>
    <col min="2782" max="2783" width="25.7109375" style="1" customWidth="1"/>
    <col min="2784" max="2794" width="11.42578125" style="1"/>
    <col min="2795" max="2795" width="17.140625" style="1" customWidth="1"/>
    <col min="2796" max="2797" width="11.42578125" style="1"/>
    <col min="2798" max="2798" width="17.140625" style="1" customWidth="1"/>
    <col min="2799" max="3036" width="11.42578125" style="1"/>
    <col min="3037" max="3037" width="2.42578125" style="1" customWidth="1"/>
    <col min="3038" max="3039" width="25.7109375" style="1" customWidth="1"/>
    <col min="3040" max="3050" width="11.42578125" style="1"/>
    <col min="3051" max="3051" width="17.140625" style="1" customWidth="1"/>
    <col min="3052" max="3053" width="11.42578125" style="1"/>
    <col min="3054" max="3054" width="17.140625" style="1" customWidth="1"/>
    <col min="3055" max="3292" width="11.42578125" style="1"/>
    <col min="3293" max="3293" width="2.42578125" style="1" customWidth="1"/>
    <col min="3294" max="3295" width="25.7109375" style="1" customWidth="1"/>
    <col min="3296" max="3306" width="11.42578125" style="1"/>
    <col min="3307" max="3307" width="17.140625" style="1" customWidth="1"/>
    <col min="3308" max="3309" width="11.42578125" style="1"/>
    <col min="3310" max="3310" width="17.140625" style="1" customWidth="1"/>
    <col min="3311" max="3548" width="11.42578125" style="1"/>
    <col min="3549" max="3549" width="2.42578125" style="1" customWidth="1"/>
    <col min="3550" max="3551" width="25.7109375" style="1" customWidth="1"/>
    <col min="3552" max="3562" width="11.42578125" style="1"/>
    <col min="3563" max="3563" width="17.140625" style="1" customWidth="1"/>
    <col min="3564" max="3565" width="11.42578125" style="1"/>
    <col min="3566" max="3566" width="17.140625" style="1" customWidth="1"/>
    <col min="3567" max="3804" width="11.42578125" style="1"/>
    <col min="3805" max="3805" width="2.42578125" style="1" customWidth="1"/>
    <col min="3806" max="3807" width="25.7109375" style="1" customWidth="1"/>
    <col min="3808" max="3818" width="11.42578125" style="1"/>
    <col min="3819" max="3819" width="17.140625" style="1" customWidth="1"/>
    <col min="3820" max="3821" width="11.42578125" style="1"/>
    <col min="3822" max="3822" width="17.140625" style="1" customWidth="1"/>
    <col min="3823" max="4060" width="11.42578125" style="1"/>
    <col min="4061" max="4061" width="2.42578125" style="1" customWidth="1"/>
    <col min="4062" max="4063" width="25.7109375" style="1" customWidth="1"/>
    <col min="4064" max="4074" width="11.42578125" style="1"/>
    <col min="4075" max="4075" width="17.140625" style="1" customWidth="1"/>
    <col min="4076" max="4077" width="11.42578125" style="1"/>
    <col min="4078" max="4078" width="17.140625" style="1" customWidth="1"/>
    <col min="4079" max="4316" width="11.42578125" style="1"/>
    <col min="4317" max="4317" width="2.42578125" style="1" customWidth="1"/>
    <col min="4318" max="4319" width="25.7109375" style="1" customWidth="1"/>
    <col min="4320" max="4330" width="11.42578125" style="1"/>
    <col min="4331" max="4331" width="17.140625" style="1" customWidth="1"/>
    <col min="4332" max="4333" width="11.42578125" style="1"/>
    <col min="4334" max="4334" width="17.140625" style="1" customWidth="1"/>
    <col min="4335" max="4572" width="11.42578125" style="1"/>
    <col min="4573" max="4573" width="2.42578125" style="1" customWidth="1"/>
    <col min="4574" max="4575" width="25.7109375" style="1" customWidth="1"/>
    <col min="4576" max="4586" width="11.42578125" style="1"/>
    <col min="4587" max="4587" width="17.140625" style="1" customWidth="1"/>
    <col min="4588" max="4589" width="11.42578125" style="1"/>
    <col min="4590" max="4590" width="17.140625" style="1" customWidth="1"/>
    <col min="4591" max="4828" width="11.42578125" style="1"/>
    <col min="4829" max="4829" width="2.42578125" style="1" customWidth="1"/>
    <col min="4830" max="4831" width="25.7109375" style="1" customWidth="1"/>
    <col min="4832" max="4842" width="11.42578125" style="1"/>
    <col min="4843" max="4843" width="17.140625" style="1" customWidth="1"/>
    <col min="4844" max="4845" width="11.42578125" style="1"/>
    <col min="4846" max="4846" width="17.140625" style="1" customWidth="1"/>
    <col min="4847" max="5084" width="11.42578125" style="1"/>
    <col min="5085" max="5085" width="2.42578125" style="1" customWidth="1"/>
    <col min="5086" max="5087" width="25.7109375" style="1" customWidth="1"/>
    <col min="5088" max="5098" width="11.42578125" style="1"/>
    <col min="5099" max="5099" width="17.140625" style="1" customWidth="1"/>
    <col min="5100" max="5101" width="11.42578125" style="1"/>
    <col min="5102" max="5102" width="17.140625" style="1" customWidth="1"/>
    <col min="5103" max="5340" width="11.42578125" style="1"/>
    <col min="5341" max="5341" width="2.42578125" style="1" customWidth="1"/>
    <col min="5342" max="5343" width="25.7109375" style="1" customWidth="1"/>
    <col min="5344" max="5354" width="11.42578125" style="1"/>
    <col min="5355" max="5355" width="17.140625" style="1" customWidth="1"/>
    <col min="5356" max="5357" width="11.42578125" style="1"/>
    <col min="5358" max="5358" width="17.140625" style="1" customWidth="1"/>
    <col min="5359" max="5596" width="11.42578125" style="1"/>
    <col min="5597" max="5597" width="2.42578125" style="1" customWidth="1"/>
    <col min="5598" max="5599" width="25.7109375" style="1" customWidth="1"/>
    <col min="5600" max="5610" width="11.42578125" style="1"/>
    <col min="5611" max="5611" width="17.140625" style="1" customWidth="1"/>
    <col min="5612" max="5613" width="11.42578125" style="1"/>
    <col min="5614" max="5614" width="17.140625" style="1" customWidth="1"/>
    <col min="5615" max="5852" width="11.42578125" style="1"/>
    <col min="5853" max="5853" width="2.42578125" style="1" customWidth="1"/>
    <col min="5854" max="5855" width="25.7109375" style="1" customWidth="1"/>
    <col min="5856" max="5866" width="11.42578125" style="1"/>
    <col min="5867" max="5867" width="17.140625" style="1" customWidth="1"/>
    <col min="5868" max="5869" width="11.42578125" style="1"/>
    <col min="5870" max="5870" width="17.140625" style="1" customWidth="1"/>
    <col min="5871" max="6108" width="11.42578125" style="1"/>
    <col min="6109" max="6109" width="2.42578125" style="1" customWidth="1"/>
    <col min="6110" max="6111" width="25.7109375" style="1" customWidth="1"/>
    <col min="6112" max="6122" width="11.42578125" style="1"/>
    <col min="6123" max="6123" width="17.140625" style="1" customWidth="1"/>
    <col min="6124" max="6125" width="11.42578125" style="1"/>
    <col min="6126" max="6126" width="17.140625" style="1" customWidth="1"/>
    <col min="6127" max="6364" width="11.42578125" style="1"/>
    <col min="6365" max="6365" width="2.42578125" style="1" customWidth="1"/>
    <col min="6366" max="6367" width="25.7109375" style="1" customWidth="1"/>
    <col min="6368" max="6378" width="11.42578125" style="1"/>
    <col min="6379" max="6379" width="17.140625" style="1" customWidth="1"/>
    <col min="6380" max="6381" width="11.42578125" style="1"/>
    <col min="6382" max="6382" width="17.140625" style="1" customWidth="1"/>
    <col min="6383" max="6620" width="11.42578125" style="1"/>
    <col min="6621" max="6621" width="2.42578125" style="1" customWidth="1"/>
    <col min="6622" max="6623" width="25.7109375" style="1" customWidth="1"/>
    <col min="6624" max="6634" width="11.42578125" style="1"/>
    <col min="6635" max="6635" width="17.140625" style="1" customWidth="1"/>
    <col min="6636" max="6637" width="11.42578125" style="1"/>
    <col min="6638" max="6638" width="17.140625" style="1" customWidth="1"/>
    <col min="6639" max="6876" width="11.42578125" style="1"/>
    <col min="6877" max="6877" width="2.42578125" style="1" customWidth="1"/>
    <col min="6878" max="6879" width="25.7109375" style="1" customWidth="1"/>
    <col min="6880" max="6890" width="11.42578125" style="1"/>
    <col min="6891" max="6891" width="17.140625" style="1" customWidth="1"/>
    <col min="6892" max="6893" width="11.42578125" style="1"/>
    <col min="6894" max="6894" width="17.140625" style="1" customWidth="1"/>
    <col min="6895" max="7132" width="11.42578125" style="1"/>
    <col min="7133" max="7133" width="2.42578125" style="1" customWidth="1"/>
    <col min="7134" max="7135" width="25.7109375" style="1" customWidth="1"/>
    <col min="7136" max="7146" width="11.42578125" style="1"/>
    <col min="7147" max="7147" width="17.140625" style="1" customWidth="1"/>
    <col min="7148" max="7149" width="11.42578125" style="1"/>
    <col min="7150" max="7150" width="17.140625" style="1" customWidth="1"/>
    <col min="7151" max="7388" width="11.42578125" style="1"/>
    <col min="7389" max="7389" width="2.42578125" style="1" customWidth="1"/>
    <col min="7390" max="7391" width="25.7109375" style="1" customWidth="1"/>
    <col min="7392" max="7402" width="11.42578125" style="1"/>
    <col min="7403" max="7403" width="17.140625" style="1" customWidth="1"/>
    <col min="7404" max="7405" width="11.42578125" style="1"/>
    <col min="7406" max="7406" width="17.140625" style="1" customWidth="1"/>
    <col min="7407" max="7644" width="11.42578125" style="1"/>
    <col min="7645" max="7645" width="2.42578125" style="1" customWidth="1"/>
    <col min="7646" max="7647" width="25.7109375" style="1" customWidth="1"/>
    <col min="7648" max="7658" width="11.42578125" style="1"/>
    <col min="7659" max="7659" width="17.140625" style="1" customWidth="1"/>
    <col min="7660" max="7661" width="11.42578125" style="1"/>
    <col min="7662" max="7662" width="17.140625" style="1" customWidth="1"/>
    <col min="7663" max="7900" width="11.42578125" style="1"/>
    <col min="7901" max="7901" width="2.42578125" style="1" customWidth="1"/>
    <col min="7902" max="7903" width="25.7109375" style="1" customWidth="1"/>
    <col min="7904" max="7914" width="11.42578125" style="1"/>
    <col min="7915" max="7915" width="17.140625" style="1" customWidth="1"/>
    <col min="7916" max="7917" width="11.42578125" style="1"/>
    <col min="7918" max="7918" width="17.140625" style="1" customWidth="1"/>
    <col min="7919" max="8156" width="11.42578125" style="1"/>
    <col min="8157" max="8157" width="2.42578125" style="1" customWidth="1"/>
    <col min="8158" max="8159" width="25.7109375" style="1" customWidth="1"/>
    <col min="8160" max="8170" width="11.42578125" style="1"/>
    <col min="8171" max="8171" width="17.140625" style="1" customWidth="1"/>
    <col min="8172" max="8173" width="11.42578125" style="1"/>
    <col min="8174" max="8174" width="17.140625" style="1" customWidth="1"/>
    <col min="8175" max="8412" width="11.42578125" style="1"/>
    <col min="8413" max="8413" width="2.42578125" style="1" customWidth="1"/>
    <col min="8414" max="8415" width="25.7109375" style="1" customWidth="1"/>
    <col min="8416" max="8426" width="11.42578125" style="1"/>
    <col min="8427" max="8427" width="17.140625" style="1" customWidth="1"/>
    <col min="8428" max="8429" width="11.42578125" style="1"/>
    <col min="8430" max="8430" width="17.140625" style="1" customWidth="1"/>
    <col min="8431" max="8668" width="11.42578125" style="1"/>
    <col min="8669" max="8669" width="2.42578125" style="1" customWidth="1"/>
    <col min="8670" max="8671" width="25.7109375" style="1" customWidth="1"/>
    <col min="8672" max="8682" width="11.42578125" style="1"/>
    <col min="8683" max="8683" width="17.140625" style="1" customWidth="1"/>
    <col min="8684" max="8685" width="11.42578125" style="1"/>
    <col min="8686" max="8686" width="17.140625" style="1" customWidth="1"/>
    <col min="8687" max="8924" width="11.42578125" style="1"/>
    <col min="8925" max="8925" width="2.42578125" style="1" customWidth="1"/>
    <col min="8926" max="8927" width="25.7109375" style="1" customWidth="1"/>
    <col min="8928" max="8938" width="11.42578125" style="1"/>
    <col min="8939" max="8939" width="17.140625" style="1" customWidth="1"/>
    <col min="8940" max="8941" width="11.42578125" style="1"/>
    <col min="8942" max="8942" width="17.140625" style="1" customWidth="1"/>
    <col min="8943" max="9180" width="11.42578125" style="1"/>
    <col min="9181" max="9181" width="2.42578125" style="1" customWidth="1"/>
    <col min="9182" max="9183" width="25.7109375" style="1" customWidth="1"/>
    <col min="9184" max="9194" width="11.42578125" style="1"/>
    <col min="9195" max="9195" width="17.140625" style="1" customWidth="1"/>
    <col min="9196" max="9197" width="11.42578125" style="1"/>
    <col min="9198" max="9198" width="17.140625" style="1" customWidth="1"/>
    <col min="9199" max="9436" width="11.42578125" style="1"/>
    <col min="9437" max="9437" width="2.42578125" style="1" customWidth="1"/>
    <col min="9438" max="9439" width="25.7109375" style="1" customWidth="1"/>
    <col min="9440" max="9450" width="11.42578125" style="1"/>
    <col min="9451" max="9451" width="17.140625" style="1" customWidth="1"/>
    <col min="9452" max="9453" width="11.42578125" style="1"/>
    <col min="9454" max="9454" width="17.140625" style="1" customWidth="1"/>
    <col min="9455" max="9692" width="11.42578125" style="1"/>
    <col min="9693" max="9693" width="2.42578125" style="1" customWidth="1"/>
    <col min="9694" max="9695" width="25.7109375" style="1" customWidth="1"/>
    <col min="9696" max="9706" width="11.42578125" style="1"/>
    <col min="9707" max="9707" width="17.140625" style="1" customWidth="1"/>
    <col min="9708" max="9709" width="11.42578125" style="1"/>
    <col min="9710" max="9710" width="17.140625" style="1" customWidth="1"/>
    <col min="9711" max="9948" width="11.42578125" style="1"/>
    <col min="9949" max="9949" width="2.42578125" style="1" customWidth="1"/>
    <col min="9950" max="9951" width="25.7109375" style="1" customWidth="1"/>
    <col min="9952" max="9962" width="11.42578125" style="1"/>
    <col min="9963" max="9963" width="17.140625" style="1" customWidth="1"/>
    <col min="9964" max="9965" width="11.42578125" style="1"/>
    <col min="9966" max="9966" width="17.140625" style="1" customWidth="1"/>
    <col min="9967" max="10204" width="11.42578125" style="1"/>
    <col min="10205" max="10205" width="2.42578125" style="1" customWidth="1"/>
    <col min="10206" max="10207" width="25.7109375" style="1" customWidth="1"/>
    <col min="10208" max="10218" width="11.42578125" style="1"/>
    <col min="10219" max="10219" width="17.140625" style="1" customWidth="1"/>
    <col min="10220" max="10221" width="11.42578125" style="1"/>
    <col min="10222" max="10222" width="17.140625" style="1" customWidth="1"/>
    <col min="10223" max="10460" width="11.42578125" style="1"/>
    <col min="10461" max="10461" width="2.42578125" style="1" customWidth="1"/>
    <col min="10462" max="10463" width="25.7109375" style="1" customWidth="1"/>
    <col min="10464" max="10474" width="11.42578125" style="1"/>
    <col min="10475" max="10475" width="17.140625" style="1" customWidth="1"/>
    <col min="10476" max="10477" width="11.42578125" style="1"/>
    <col min="10478" max="10478" width="17.140625" style="1" customWidth="1"/>
    <col min="10479" max="10716" width="11.42578125" style="1"/>
    <col min="10717" max="10717" width="2.42578125" style="1" customWidth="1"/>
    <col min="10718" max="10719" width="25.7109375" style="1" customWidth="1"/>
    <col min="10720" max="10730" width="11.42578125" style="1"/>
    <col min="10731" max="10731" width="17.140625" style="1" customWidth="1"/>
    <col min="10732" max="10733" width="11.42578125" style="1"/>
    <col min="10734" max="10734" width="17.140625" style="1" customWidth="1"/>
    <col min="10735" max="10972" width="11.42578125" style="1"/>
    <col min="10973" max="10973" width="2.42578125" style="1" customWidth="1"/>
    <col min="10974" max="10975" width="25.7109375" style="1" customWidth="1"/>
    <col min="10976" max="10986" width="11.42578125" style="1"/>
    <col min="10987" max="10987" width="17.140625" style="1" customWidth="1"/>
    <col min="10988" max="10989" width="11.42578125" style="1"/>
    <col min="10990" max="10990" width="17.140625" style="1" customWidth="1"/>
    <col min="10991" max="11228" width="11.42578125" style="1"/>
    <col min="11229" max="11229" width="2.42578125" style="1" customWidth="1"/>
    <col min="11230" max="11231" width="25.7109375" style="1" customWidth="1"/>
    <col min="11232" max="11242" width="11.42578125" style="1"/>
    <col min="11243" max="11243" width="17.140625" style="1" customWidth="1"/>
    <col min="11244" max="11245" width="11.42578125" style="1"/>
    <col min="11246" max="11246" width="17.140625" style="1" customWidth="1"/>
    <col min="11247" max="11484" width="11.42578125" style="1"/>
    <col min="11485" max="11485" width="2.42578125" style="1" customWidth="1"/>
    <col min="11486" max="11487" width="25.7109375" style="1" customWidth="1"/>
    <col min="11488" max="11498" width="11.42578125" style="1"/>
    <col min="11499" max="11499" width="17.140625" style="1" customWidth="1"/>
    <col min="11500" max="11501" width="11.42578125" style="1"/>
    <col min="11502" max="11502" width="17.140625" style="1" customWidth="1"/>
    <col min="11503" max="11740" width="11.42578125" style="1"/>
    <col min="11741" max="11741" width="2.42578125" style="1" customWidth="1"/>
    <col min="11742" max="11743" width="25.7109375" style="1" customWidth="1"/>
    <col min="11744" max="11754" width="11.42578125" style="1"/>
    <col min="11755" max="11755" width="17.140625" style="1" customWidth="1"/>
    <col min="11756" max="11757" width="11.42578125" style="1"/>
    <col min="11758" max="11758" width="17.140625" style="1" customWidth="1"/>
    <col min="11759" max="11996" width="11.42578125" style="1"/>
    <col min="11997" max="11997" width="2.42578125" style="1" customWidth="1"/>
    <col min="11998" max="11999" width="25.7109375" style="1" customWidth="1"/>
    <col min="12000" max="12010" width="11.42578125" style="1"/>
    <col min="12011" max="12011" width="17.140625" style="1" customWidth="1"/>
    <col min="12012" max="12013" width="11.42578125" style="1"/>
    <col min="12014" max="12014" width="17.140625" style="1" customWidth="1"/>
    <col min="12015" max="12252" width="11.42578125" style="1"/>
    <col min="12253" max="12253" width="2.42578125" style="1" customWidth="1"/>
    <col min="12254" max="12255" width="25.7109375" style="1" customWidth="1"/>
    <col min="12256" max="12266" width="11.42578125" style="1"/>
    <col min="12267" max="12267" width="17.140625" style="1" customWidth="1"/>
    <col min="12268" max="12269" width="11.42578125" style="1"/>
    <col min="12270" max="12270" width="17.140625" style="1" customWidth="1"/>
    <col min="12271" max="12508" width="11.42578125" style="1"/>
    <col min="12509" max="12509" width="2.42578125" style="1" customWidth="1"/>
    <col min="12510" max="12511" width="25.7109375" style="1" customWidth="1"/>
    <col min="12512" max="12522" width="11.42578125" style="1"/>
    <col min="12523" max="12523" width="17.140625" style="1" customWidth="1"/>
    <col min="12524" max="12525" width="11.42578125" style="1"/>
    <col min="12526" max="12526" width="17.140625" style="1" customWidth="1"/>
    <col min="12527" max="12764" width="11.42578125" style="1"/>
    <col min="12765" max="12765" width="2.42578125" style="1" customWidth="1"/>
    <col min="12766" max="12767" width="25.7109375" style="1" customWidth="1"/>
    <col min="12768" max="12778" width="11.42578125" style="1"/>
    <col min="12779" max="12779" width="17.140625" style="1" customWidth="1"/>
    <col min="12780" max="12781" width="11.42578125" style="1"/>
    <col min="12782" max="12782" width="17.140625" style="1" customWidth="1"/>
    <col min="12783" max="13020" width="11.42578125" style="1"/>
    <col min="13021" max="13021" width="2.42578125" style="1" customWidth="1"/>
    <col min="13022" max="13023" width="25.7109375" style="1" customWidth="1"/>
    <col min="13024" max="13034" width="11.42578125" style="1"/>
    <col min="13035" max="13035" width="17.140625" style="1" customWidth="1"/>
    <col min="13036" max="13037" width="11.42578125" style="1"/>
    <col min="13038" max="13038" width="17.140625" style="1" customWidth="1"/>
    <col min="13039" max="13276" width="11.42578125" style="1"/>
    <col min="13277" max="13277" width="2.42578125" style="1" customWidth="1"/>
    <col min="13278" max="13279" width="25.7109375" style="1" customWidth="1"/>
    <col min="13280" max="13290" width="11.42578125" style="1"/>
    <col min="13291" max="13291" width="17.140625" style="1" customWidth="1"/>
    <col min="13292" max="13293" width="11.42578125" style="1"/>
    <col min="13294" max="13294" width="17.140625" style="1" customWidth="1"/>
    <col min="13295" max="13532" width="11.42578125" style="1"/>
    <col min="13533" max="13533" width="2.42578125" style="1" customWidth="1"/>
    <col min="13534" max="13535" width="25.7109375" style="1" customWidth="1"/>
    <col min="13536" max="13546" width="11.42578125" style="1"/>
    <col min="13547" max="13547" width="17.140625" style="1" customWidth="1"/>
    <col min="13548" max="13549" width="11.42578125" style="1"/>
    <col min="13550" max="13550" width="17.140625" style="1" customWidth="1"/>
    <col min="13551" max="13788" width="11.42578125" style="1"/>
    <col min="13789" max="13789" width="2.42578125" style="1" customWidth="1"/>
    <col min="13790" max="13791" width="25.7109375" style="1" customWidth="1"/>
    <col min="13792" max="13802" width="11.42578125" style="1"/>
    <col min="13803" max="13803" width="17.140625" style="1" customWidth="1"/>
    <col min="13804" max="13805" width="11.42578125" style="1"/>
    <col min="13806" max="13806" width="17.140625" style="1" customWidth="1"/>
    <col min="13807" max="14044" width="11.42578125" style="1"/>
    <col min="14045" max="14045" width="2.42578125" style="1" customWidth="1"/>
    <col min="14046" max="14047" width="25.7109375" style="1" customWidth="1"/>
    <col min="14048" max="14058" width="11.42578125" style="1"/>
    <col min="14059" max="14059" width="17.140625" style="1" customWidth="1"/>
    <col min="14060" max="14061" width="11.42578125" style="1"/>
    <col min="14062" max="14062" width="17.140625" style="1" customWidth="1"/>
    <col min="14063" max="14300" width="11.42578125" style="1"/>
    <col min="14301" max="14301" width="2.42578125" style="1" customWidth="1"/>
    <col min="14302" max="14303" width="25.7109375" style="1" customWidth="1"/>
    <col min="14304" max="14314" width="11.42578125" style="1"/>
    <col min="14315" max="14315" width="17.140625" style="1" customWidth="1"/>
    <col min="14316" max="14317" width="11.42578125" style="1"/>
    <col min="14318" max="14318" width="17.140625" style="1" customWidth="1"/>
    <col min="14319" max="14556" width="11.42578125" style="1"/>
    <col min="14557" max="14557" width="2.42578125" style="1" customWidth="1"/>
    <col min="14558" max="14559" width="25.7109375" style="1" customWidth="1"/>
    <col min="14560" max="14570" width="11.42578125" style="1"/>
    <col min="14571" max="14571" width="17.140625" style="1" customWidth="1"/>
    <col min="14572" max="14573" width="11.42578125" style="1"/>
    <col min="14574" max="14574" width="17.140625" style="1" customWidth="1"/>
    <col min="14575" max="14812" width="11.42578125" style="1"/>
    <col min="14813" max="14813" width="2.42578125" style="1" customWidth="1"/>
    <col min="14814" max="14815" width="25.7109375" style="1" customWidth="1"/>
    <col min="14816" max="14826" width="11.42578125" style="1"/>
    <col min="14827" max="14827" width="17.140625" style="1" customWidth="1"/>
    <col min="14828" max="14829" width="11.42578125" style="1"/>
    <col min="14830" max="14830" width="17.140625" style="1" customWidth="1"/>
    <col min="14831" max="15068" width="11.42578125" style="1"/>
    <col min="15069" max="15069" width="2.42578125" style="1" customWidth="1"/>
    <col min="15070" max="15071" width="25.7109375" style="1" customWidth="1"/>
    <col min="15072" max="15082" width="11.42578125" style="1"/>
    <col min="15083" max="15083" width="17.140625" style="1" customWidth="1"/>
    <col min="15084" max="15085" width="11.42578125" style="1"/>
    <col min="15086" max="15086" width="17.140625" style="1" customWidth="1"/>
    <col min="15087" max="15324" width="11.42578125" style="1"/>
    <col min="15325" max="15325" width="2.42578125" style="1" customWidth="1"/>
    <col min="15326" max="15327" width="25.7109375" style="1" customWidth="1"/>
    <col min="15328" max="15338" width="11.42578125" style="1"/>
    <col min="15339" max="15339" width="17.140625" style="1" customWidth="1"/>
    <col min="15340" max="15341" width="11.42578125" style="1"/>
    <col min="15342" max="15342" width="17.140625" style="1" customWidth="1"/>
    <col min="15343" max="15580" width="11.42578125" style="1"/>
    <col min="15581" max="15581" width="2.42578125" style="1" customWidth="1"/>
    <col min="15582" max="15583" width="25.7109375" style="1" customWidth="1"/>
    <col min="15584" max="15594" width="11.42578125" style="1"/>
    <col min="15595" max="15595" width="17.140625" style="1" customWidth="1"/>
    <col min="15596" max="15597" width="11.42578125" style="1"/>
    <col min="15598" max="15598" width="17.140625" style="1" customWidth="1"/>
    <col min="15599" max="15836" width="11.42578125" style="1"/>
    <col min="15837" max="15837" width="2.42578125" style="1" customWidth="1"/>
    <col min="15838" max="15839" width="25.7109375" style="1" customWidth="1"/>
    <col min="15840" max="15850" width="11.42578125" style="1"/>
    <col min="15851" max="15851" width="17.140625" style="1" customWidth="1"/>
    <col min="15852" max="15853" width="11.42578125" style="1"/>
    <col min="15854" max="15854" width="17.140625" style="1" customWidth="1"/>
    <col min="15855" max="16092" width="11.42578125" style="1"/>
    <col min="16093" max="16093" width="2.42578125" style="1" customWidth="1"/>
    <col min="16094" max="16095" width="25.7109375" style="1" customWidth="1"/>
    <col min="16096" max="16106" width="11.42578125" style="1"/>
    <col min="16107" max="16107" width="17.140625" style="1" customWidth="1"/>
    <col min="16108" max="16109" width="11.42578125" style="1"/>
    <col min="16110" max="16110" width="17.140625" style="1" customWidth="1"/>
    <col min="16111" max="16384" width="11.42578125" style="1"/>
  </cols>
  <sheetData>
    <row r="1" spans="1:17" ht="15.75" thickBot="1" x14ac:dyDescent="0.3"/>
    <row r="2" spans="1:17" ht="21.75" thickBot="1" x14ac:dyDescent="0.3">
      <c r="A2" s="140" t="s">
        <v>0</v>
      </c>
      <c r="B2" s="141"/>
      <c r="C2" s="2" t="s">
        <v>1</v>
      </c>
      <c r="D2" s="3"/>
      <c r="E2" s="3"/>
      <c r="F2" s="3"/>
    </row>
    <row r="3" spans="1:17" ht="18.75" x14ac:dyDescent="0.25">
      <c r="B3" s="3"/>
      <c r="C3" s="3"/>
      <c r="D3" s="3"/>
      <c r="E3" s="3"/>
      <c r="F3" s="3"/>
    </row>
    <row r="4" spans="1:17" ht="18.75" x14ac:dyDescent="0.25">
      <c r="A4" s="102" t="s">
        <v>2</v>
      </c>
      <c r="B4" s="102"/>
      <c r="C4" s="102"/>
      <c r="D4" s="102"/>
      <c r="E4" s="102"/>
      <c r="F4" s="102"/>
      <c r="G4" s="102"/>
      <c r="H4" s="102"/>
      <c r="I4" s="102"/>
      <c r="J4" s="102"/>
      <c r="K4" s="102"/>
      <c r="L4" s="102"/>
      <c r="M4" s="102"/>
      <c r="N4" s="102"/>
      <c r="O4" s="4"/>
    </row>
    <row r="5" spans="1:17" ht="15.75" thickBot="1" x14ac:dyDescent="0.3"/>
    <row r="6" spans="1:17" ht="15.75" customHeight="1" thickBot="1" x14ac:dyDescent="0.3">
      <c r="B6" s="142" t="s">
        <v>3</v>
      </c>
      <c r="C6" s="144" t="s">
        <v>4</v>
      </c>
      <c r="D6" s="108"/>
      <c r="E6" s="108"/>
      <c r="F6" s="108"/>
      <c r="G6" s="108"/>
      <c r="H6" s="108"/>
      <c r="I6" s="109"/>
      <c r="J6" s="5"/>
    </row>
    <row r="7" spans="1:17" ht="24.75" customHeight="1" thickBot="1" x14ac:dyDescent="0.3">
      <c r="B7" s="143"/>
      <c r="C7" s="6" t="s">
        <v>5</v>
      </c>
      <c r="D7" s="144" t="s">
        <v>6</v>
      </c>
      <c r="E7" s="108"/>
      <c r="F7" s="109"/>
      <c r="G7" s="6" t="s">
        <v>7</v>
      </c>
      <c r="H7" s="6" t="s">
        <v>8</v>
      </c>
      <c r="I7" s="7" t="s">
        <v>9</v>
      </c>
    </row>
    <row r="8" spans="1:17" ht="44.25" customHeight="1" thickBot="1" x14ac:dyDescent="0.3">
      <c r="B8" s="8" t="s">
        <v>10</v>
      </c>
      <c r="C8" s="9" t="s">
        <v>11</v>
      </c>
      <c r="D8" s="10" t="s">
        <v>12</v>
      </c>
      <c r="E8" s="10" t="s">
        <v>13</v>
      </c>
      <c r="F8" s="10" t="s">
        <v>14</v>
      </c>
      <c r="G8" s="10">
        <v>-50</v>
      </c>
      <c r="H8" s="11">
        <v>1</v>
      </c>
      <c r="I8" s="11"/>
    </row>
    <row r="9" spans="1:17" x14ac:dyDescent="0.25">
      <c r="B9" s="145"/>
      <c r="C9" s="12" t="s">
        <v>15</v>
      </c>
      <c r="D9" s="147" t="s">
        <v>12</v>
      </c>
      <c r="E9" s="147" t="s">
        <v>13</v>
      </c>
      <c r="F9" s="147" t="s">
        <v>14</v>
      </c>
      <c r="G9" s="147">
        <v>-50</v>
      </c>
      <c r="H9" s="132">
        <v>1</v>
      </c>
      <c r="I9" s="132">
        <v>2</v>
      </c>
    </row>
    <row r="10" spans="1:17" ht="27.75" customHeight="1" thickBot="1" x14ac:dyDescent="0.3">
      <c r="B10" s="146"/>
      <c r="C10" s="13" t="s">
        <v>16</v>
      </c>
      <c r="D10" s="146"/>
      <c r="E10" s="146"/>
      <c r="F10" s="146"/>
      <c r="G10" s="146"/>
      <c r="H10" s="133"/>
      <c r="I10" s="133"/>
    </row>
    <row r="11" spans="1:17" ht="69.75" customHeight="1" thickBot="1" x14ac:dyDescent="0.3">
      <c r="B11" s="134" t="s">
        <v>17</v>
      </c>
      <c r="C11" s="135"/>
      <c r="D11" s="135"/>
      <c r="E11" s="135"/>
      <c r="F11" s="135"/>
      <c r="G11" s="135"/>
      <c r="H11" s="135"/>
      <c r="I11" s="136"/>
      <c r="J11" s="14"/>
    </row>
    <row r="12" spans="1:17" x14ac:dyDescent="0.25">
      <c r="B12" s="14"/>
      <c r="C12" s="14"/>
      <c r="D12" s="14"/>
      <c r="E12" s="14"/>
      <c r="F12" s="14"/>
      <c r="G12" s="14"/>
      <c r="H12" s="14"/>
      <c r="I12" s="14"/>
      <c r="J12" s="14"/>
    </row>
    <row r="13" spans="1:17" x14ac:dyDescent="0.25">
      <c r="B13" s="15"/>
      <c r="C13" s="16"/>
      <c r="D13" s="17"/>
      <c r="E13" s="18"/>
      <c r="F13" s="19"/>
      <c r="G13" s="19"/>
      <c r="H13" s="18"/>
      <c r="I13" s="20"/>
      <c r="J13" s="20"/>
    </row>
    <row r="14" spans="1:17" ht="18.75" x14ac:dyDescent="0.25">
      <c r="A14" s="102" t="s">
        <v>18</v>
      </c>
      <c r="B14" s="102"/>
      <c r="C14" s="102"/>
      <c r="D14" s="102"/>
      <c r="E14" s="102"/>
      <c r="F14" s="102"/>
      <c r="G14" s="102"/>
      <c r="H14" s="102"/>
      <c r="I14" s="102"/>
      <c r="J14" s="102"/>
      <c r="K14" s="102"/>
      <c r="L14" s="102"/>
      <c r="M14" s="102"/>
      <c r="N14" s="102"/>
      <c r="O14" s="4"/>
    </row>
    <row r="15" spans="1:17" ht="18.75" x14ac:dyDescent="0.25">
      <c r="A15" s="4"/>
      <c r="B15" s="4"/>
      <c r="C15" s="4"/>
      <c r="D15" s="4"/>
      <c r="E15" s="4"/>
      <c r="F15" s="4"/>
      <c r="G15" s="4"/>
      <c r="H15" s="4"/>
      <c r="I15" s="4"/>
      <c r="J15" s="4"/>
      <c r="K15" s="4"/>
      <c r="L15" s="4"/>
      <c r="M15" s="4"/>
      <c r="N15" s="4"/>
      <c r="O15" s="4"/>
    </row>
    <row r="16" spans="1:17" ht="18.75" x14ac:dyDescent="0.25">
      <c r="B16" s="137" t="s">
        <v>19</v>
      </c>
      <c r="C16" s="138"/>
      <c r="D16" s="137" t="s">
        <v>20</v>
      </c>
      <c r="E16" s="138"/>
      <c r="H16" s="21"/>
      <c r="I16" s="139" t="s">
        <v>21</v>
      </c>
      <c r="J16" s="139"/>
      <c r="K16" s="139"/>
      <c r="L16" s="139"/>
      <c r="M16" s="139"/>
      <c r="N16" s="139"/>
      <c r="O16" s="4"/>
      <c r="P16" s="4"/>
      <c r="Q16" s="4"/>
    </row>
    <row r="17" spans="1:15" s="1" customFormat="1" ht="18.75" x14ac:dyDescent="0.25">
      <c r="B17" s="22" t="s">
        <v>22</v>
      </c>
      <c r="C17" s="22" t="s">
        <v>23</v>
      </c>
      <c r="D17" s="22" t="s">
        <v>24</v>
      </c>
      <c r="E17" s="22" t="s">
        <v>25</v>
      </c>
      <c r="G17" s="21"/>
      <c r="H17" s="21"/>
      <c r="I17" s="23" t="s">
        <v>26</v>
      </c>
      <c r="J17" s="23" t="s">
        <v>27</v>
      </c>
      <c r="K17" s="23" t="s">
        <v>28</v>
      </c>
      <c r="L17" s="23" t="s">
        <v>29</v>
      </c>
      <c r="M17" s="24" t="s">
        <v>30</v>
      </c>
      <c r="N17" s="24" t="s">
        <v>31</v>
      </c>
      <c r="O17" s="4"/>
    </row>
    <row r="18" spans="1:15" s="1" customFormat="1" ht="27" customHeight="1" x14ac:dyDescent="0.25">
      <c r="B18" s="25">
        <v>1710</v>
      </c>
      <c r="C18" s="25">
        <v>1780</v>
      </c>
      <c r="D18" s="25">
        <v>2496</v>
      </c>
      <c r="E18" s="25">
        <v>2690</v>
      </c>
      <c r="G18" s="21"/>
      <c r="H18" s="26" t="s">
        <v>32</v>
      </c>
      <c r="I18" s="27" t="s">
        <v>33</v>
      </c>
      <c r="J18" s="27" t="s">
        <v>34</v>
      </c>
      <c r="K18" s="27" t="s">
        <v>35</v>
      </c>
      <c r="L18" s="27" t="s">
        <v>36</v>
      </c>
      <c r="M18" s="28" t="s">
        <v>37</v>
      </c>
      <c r="N18" s="28" t="s">
        <v>38</v>
      </c>
    </row>
    <row r="19" spans="1:15" x14ac:dyDescent="0.25">
      <c r="H19" s="26" t="s">
        <v>39</v>
      </c>
      <c r="I19" s="25">
        <v>1710</v>
      </c>
      <c r="J19" s="25">
        <v>1710</v>
      </c>
      <c r="K19" s="25">
        <v>1780</v>
      </c>
      <c r="L19" s="25">
        <v>1780</v>
      </c>
      <c r="M19" s="29"/>
      <c r="N19" s="30"/>
    </row>
    <row r="20" spans="1:15" x14ac:dyDescent="0.25">
      <c r="B20" s="23" t="s">
        <v>40</v>
      </c>
      <c r="C20" s="129" t="s">
        <v>41</v>
      </c>
      <c r="D20" s="129"/>
      <c r="E20" s="23" t="s">
        <v>42</v>
      </c>
      <c r="F20" s="23" t="s">
        <v>43</v>
      </c>
      <c r="H20" s="26" t="s">
        <v>44</v>
      </c>
      <c r="I20" s="25">
        <v>2496</v>
      </c>
      <c r="J20" s="25">
        <v>2690</v>
      </c>
      <c r="K20" s="25">
        <v>2496</v>
      </c>
      <c r="L20" s="25">
        <v>2690</v>
      </c>
      <c r="M20" s="30"/>
      <c r="N20" s="30"/>
    </row>
    <row r="21" spans="1:15" x14ac:dyDescent="0.25">
      <c r="B21" s="26" t="s">
        <v>45</v>
      </c>
      <c r="C21" s="26" t="s">
        <v>46</v>
      </c>
      <c r="D21" s="26" t="s">
        <v>47</v>
      </c>
      <c r="E21" s="31">
        <f t="shared" ref="E21:E26" si="0">IF(AND(M21&lt;0,N21&gt;0),0,MIN(ABS(M21),ABS(N21)))</f>
        <v>716</v>
      </c>
      <c r="F21" s="31">
        <f t="shared" ref="F21:F26" si="1">MAX(ABS(M21),ABS(N21))</f>
        <v>980</v>
      </c>
      <c r="H21" s="26" t="s">
        <v>48</v>
      </c>
      <c r="I21" s="25">
        <f>I$19-I$20</f>
        <v>-786</v>
      </c>
      <c r="J21" s="25">
        <f>J$19-J$20</f>
        <v>-980</v>
      </c>
      <c r="K21" s="25">
        <f>K$19-K$20</f>
        <v>-716</v>
      </c>
      <c r="L21" s="25">
        <f>L$19-L$20</f>
        <v>-910</v>
      </c>
      <c r="M21" s="32">
        <f t="shared" ref="M21:M26" si="2">MIN(I21:L21)</f>
        <v>-980</v>
      </c>
      <c r="N21" s="32">
        <f t="shared" ref="N21:N26" si="3">MAX(I21:L21)</f>
        <v>-716</v>
      </c>
    </row>
    <row r="22" spans="1:15" x14ac:dyDescent="0.25">
      <c r="B22" s="26" t="s">
        <v>49</v>
      </c>
      <c r="C22" s="26" t="s">
        <v>50</v>
      </c>
      <c r="D22" s="26" t="s">
        <v>51</v>
      </c>
      <c r="E22" s="31">
        <f t="shared" si="0"/>
        <v>4206</v>
      </c>
      <c r="F22" s="31">
        <f t="shared" si="1"/>
        <v>4470</v>
      </c>
      <c r="H22" s="26" t="s">
        <v>52</v>
      </c>
      <c r="I22" s="25">
        <f>I$19+I$20</f>
        <v>4206</v>
      </c>
      <c r="J22" s="25">
        <f>J$19+J$20</f>
        <v>4400</v>
      </c>
      <c r="K22" s="25">
        <f>K$19+K$20</f>
        <v>4276</v>
      </c>
      <c r="L22" s="25">
        <f>L$19+L$20</f>
        <v>4470</v>
      </c>
      <c r="M22" s="32">
        <f t="shared" si="2"/>
        <v>4206</v>
      </c>
      <c r="N22" s="32">
        <f t="shared" si="3"/>
        <v>4470</v>
      </c>
    </row>
    <row r="23" spans="1:15" ht="22.5" x14ac:dyDescent="0.25">
      <c r="B23" s="26" t="s">
        <v>53</v>
      </c>
      <c r="C23" s="26" t="s">
        <v>54</v>
      </c>
      <c r="D23" s="26" t="s">
        <v>55</v>
      </c>
      <c r="E23" s="31">
        <f t="shared" si="0"/>
        <v>730</v>
      </c>
      <c r="F23" s="31">
        <f t="shared" si="1"/>
        <v>1064</v>
      </c>
      <c r="H23" s="26" t="s">
        <v>56</v>
      </c>
      <c r="I23" s="25">
        <f>2*I$19-I$20</f>
        <v>924</v>
      </c>
      <c r="J23" s="25">
        <f>2*J$19-J$20</f>
        <v>730</v>
      </c>
      <c r="K23" s="25">
        <f>2*K$19-K$20</f>
        <v>1064</v>
      </c>
      <c r="L23" s="25">
        <f>2*L$19-L$20</f>
        <v>870</v>
      </c>
      <c r="M23" s="32">
        <f t="shared" si="2"/>
        <v>730</v>
      </c>
      <c r="N23" s="32">
        <f t="shared" si="3"/>
        <v>1064</v>
      </c>
    </row>
    <row r="24" spans="1:15" ht="22.5" x14ac:dyDescent="0.25">
      <c r="B24" s="26" t="s">
        <v>57</v>
      </c>
      <c r="C24" s="26" t="s">
        <v>58</v>
      </c>
      <c r="D24" s="26" t="s">
        <v>59</v>
      </c>
      <c r="E24" s="31">
        <f t="shared" si="0"/>
        <v>3212</v>
      </c>
      <c r="F24" s="31">
        <f t="shared" si="1"/>
        <v>3670</v>
      </c>
      <c r="H24" s="26" t="s">
        <v>60</v>
      </c>
      <c r="I24" s="25">
        <f>2*I$20-I$19</f>
        <v>3282</v>
      </c>
      <c r="J24" s="25">
        <f>2*J$20-J$19</f>
        <v>3670</v>
      </c>
      <c r="K24" s="25">
        <f>2*K$20-K$19</f>
        <v>3212</v>
      </c>
      <c r="L24" s="25">
        <f>2*L$20-L$19</f>
        <v>3600</v>
      </c>
      <c r="M24" s="32">
        <f t="shared" si="2"/>
        <v>3212</v>
      </c>
      <c r="N24" s="32">
        <f t="shared" si="3"/>
        <v>3670</v>
      </c>
    </row>
    <row r="25" spans="1:15" ht="22.5" x14ac:dyDescent="0.25">
      <c r="B25" s="26" t="s">
        <v>61</v>
      </c>
      <c r="C25" s="26" t="s">
        <v>62</v>
      </c>
      <c r="D25" s="26" t="s">
        <v>63</v>
      </c>
      <c r="E25" s="31">
        <f t="shared" si="0"/>
        <v>5916</v>
      </c>
      <c r="F25" s="31">
        <f t="shared" si="1"/>
        <v>6250</v>
      </c>
      <c r="H25" s="26" t="s">
        <v>64</v>
      </c>
      <c r="I25" s="25">
        <f>2*I$19+I$20</f>
        <v>5916</v>
      </c>
      <c r="J25" s="25">
        <f>2*J$19+J$20</f>
        <v>6110</v>
      </c>
      <c r="K25" s="25">
        <f>2*K$19+K$20</f>
        <v>6056</v>
      </c>
      <c r="L25" s="25">
        <f>2*L$19+L$20</f>
        <v>6250</v>
      </c>
      <c r="M25" s="32">
        <f t="shared" si="2"/>
        <v>5916</v>
      </c>
      <c r="N25" s="32">
        <f t="shared" si="3"/>
        <v>6250</v>
      </c>
    </row>
    <row r="26" spans="1:15" ht="22.5" x14ac:dyDescent="0.25">
      <c r="B26" s="26" t="s">
        <v>65</v>
      </c>
      <c r="C26" s="26" t="s">
        <v>66</v>
      </c>
      <c r="D26" s="26" t="s">
        <v>67</v>
      </c>
      <c r="E26" s="31">
        <f t="shared" si="0"/>
        <v>6702</v>
      </c>
      <c r="F26" s="31">
        <f t="shared" si="1"/>
        <v>7160</v>
      </c>
      <c r="H26" s="26" t="s">
        <v>68</v>
      </c>
      <c r="I26" s="25">
        <f>2*I$20+I$19</f>
        <v>6702</v>
      </c>
      <c r="J26" s="25">
        <f>2*J$20+J$19</f>
        <v>7090</v>
      </c>
      <c r="K26" s="25">
        <f>2*K$20+K$19</f>
        <v>6772</v>
      </c>
      <c r="L26" s="25">
        <f>2*L$20+L$19</f>
        <v>7160</v>
      </c>
      <c r="M26" s="32">
        <f t="shared" si="2"/>
        <v>6702</v>
      </c>
      <c r="N26" s="32">
        <f t="shared" si="3"/>
        <v>7160</v>
      </c>
    </row>
    <row r="29" spans="1:15" ht="18.75" x14ac:dyDescent="0.25">
      <c r="A29" s="102" t="s">
        <v>69</v>
      </c>
      <c r="B29" s="102"/>
      <c r="C29" s="102"/>
      <c r="D29" s="102"/>
      <c r="E29" s="102"/>
      <c r="F29" s="102"/>
      <c r="G29" s="102"/>
      <c r="H29" s="102"/>
      <c r="I29" s="102"/>
      <c r="J29" s="102"/>
      <c r="K29" s="102"/>
      <c r="L29" s="102"/>
      <c r="M29" s="102"/>
      <c r="N29" s="102"/>
      <c r="O29" s="4"/>
    </row>
    <row r="30" spans="1:15" ht="19.5" customHeight="1" x14ac:dyDescent="0.25">
      <c r="A30" s="121" t="s">
        <v>70</v>
      </c>
      <c r="B30" s="122"/>
      <c r="C30" s="122"/>
      <c r="D30" s="122"/>
      <c r="E30" s="122"/>
      <c r="F30" s="122"/>
      <c r="G30" s="122"/>
      <c r="H30" s="122"/>
      <c r="I30" s="122"/>
      <c r="J30" s="122"/>
      <c r="K30" s="122"/>
      <c r="L30" s="122"/>
      <c r="M30" s="122"/>
      <c r="N30" s="123"/>
    </row>
    <row r="32" spans="1:15" ht="15.75" customHeight="1" x14ac:dyDescent="0.25">
      <c r="B32" s="130" t="s">
        <v>71</v>
      </c>
      <c r="C32" s="130" t="s">
        <v>4</v>
      </c>
      <c r="D32" s="130"/>
      <c r="E32" s="130"/>
      <c r="F32" s="130"/>
      <c r="G32" s="130"/>
      <c r="H32" s="130"/>
      <c r="I32" s="130"/>
      <c r="J32" s="130"/>
      <c r="K32" s="130"/>
      <c r="L32" s="130"/>
      <c r="M32" s="130"/>
    </row>
    <row r="33" spans="2:20" ht="24" x14ac:dyDescent="0.25">
      <c r="B33" s="130"/>
      <c r="C33" s="33" t="s">
        <v>5</v>
      </c>
      <c r="D33" s="131" t="s">
        <v>6</v>
      </c>
      <c r="E33" s="131"/>
      <c r="F33" s="131"/>
      <c r="G33" s="33" t="s">
        <v>7</v>
      </c>
      <c r="H33" s="33" t="s">
        <v>8</v>
      </c>
      <c r="I33" s="34" t="s">
        <v>9</v>
      </c>
      <c r="J33" s="130" t="s">
        <v>72</v>
      </c>
      <c r="K33" s="130"/>
      <c r="L33" s="130"/>
      <c r="M33" s="130"/>
    </row>
    <row r="34" spans="2:20" x14ac:dyDescent="0.25">
      <c r="B34" s="117" t="s">
        <v>1</v>
      </c>
      <c r="C34" s="36" t="s">
        <v>73</v>
      </c>
      <c r="D34" s="37">
        <v>1930</v>
      </c>
      <c r="E34" s="38" t="s">
        <v>13</v>
      </c>
      <c r="F34" s="37">
        <v>1990</v>
      </c>
      <c r="G34" s="38">
        <v>-50</v>
      </c>
      <c r="H34" s="38">
        <v>1</v>
      </c>
      <c r="I34" s="38" t="s">
        <v>13</v>
      </c>
      <c r="J34" s="39" t="s">
        <v>74</v>
      </c>
      <c r="K34" s="40" t="s">
        <v>75</v>
      </c>
      <c r="L34" s="39" t="s">
        <v>74</v>
      </c>
      <c r="M34" s="41" t="s">
        <v>74</v>
      </c>
      <c r="O34" s="42"/>
      <c r="P34" s="42"/>
      <c r="R34" s="43"/>
      <c r="S34" s="43"/>
    </row>
    <row r="35" spans="2:20" x14ac:dyDescent="0.25">
      <c r="B35" s="118"/>
      <c r="C35" s="36" t="s">
        <v>76</v>
      </c>
      <c r="D35" s="37">
        <v>2110</v>
      </c>
      <c r="E35" s="38" t="s">
        <v>13</v>
      </c>
      <c r="F35" s="37">
        <v>2155</v>
      </c>
      <c r="G35" s="38">
        <v>-50</v>
      </c>
      <c r="H35" s="38">
        <v>1</v>
      </c>
      <c r="I35" s="38" t="s">
        <v>13</v>
      </c>
      <c r="J35" s="25" t="s">
        <v>74</v>
      </c>
      <c r="K35" s="44" t="s">
        <v>75</v>
      </c>
      <c r="L35" s="25" t="s">
        <v>74</v>
      </c>
      <c r="M35" s="45" t="s">
        <v>74</v>
      </c>
      <c r="O35" s="42"/>
      <c r="P35" s="42"/>
      <c r="R35" s="43"/>
      <c r="S35" s="43"/>
    </row>
    <row r="36" spans="2:20" ht="28.5" customHeight="1" x14ac:dyDescent="0.25">
      <c r="B36" s="118"/>
      <c r="C36" s="36" t="s">
        <v>77</v>
      </c>
      <c r="D36" s="37">
        <v>869</v>
      </c>
      <c r="E36" s="38" t="s">
        <v>13</v>
      </c>
      <c r="F36" s="37">
        <v>894</v>
      </c>
      <c r="G36" s="38">
        <v>-50</v>
      </c>
      <c r="H36" s="38">
        <v>1</v>
      </c>
      <c r="I36" s="38" t="s">
        <v>13</v>
      </c>
      <c r="J36" s="25" t="s">
        <v>78</v>
      </c>
      <c r="K36" s="44" t="s">
        <v>79</v>
      </c>
      <c r="L36" s="25" t="s">
        <v>80</v>
      </c>
      <c r="M36" s="45" t="s">
        <v>81</v>
      </c>
      <c r="N36" s="46"/>
      <c r="O36" s="47"/>
      <c r="P36" s="47"/>
      <c r="Q36" s="48"/>
      <c r="R36" s="49"/>
      <c r="S36" s="49"/>
      <c r="T36" s="43"/>
    </row>
    <row r="37" spans="2:20" ht="21" customHeight="1" x14ac:dyDescent="0.25">
      <c r="B37" s="118"/>
      <c r="C37" s="36" t="s">
        <v>82</v>
      </c>
      <c r="D37" s="37">
        <v>729</v>
      </c>
      <c r="E37" s="38" t="s">
        <v>13</v>
      </c>
      <c r="F37" s="37">
        <v>746</v>
      </c>
      <c r="G37" s="38">
        <v>-50</v>
      </c>
      <c r="H37" s="38">
        <v>1</v>
      </c>
      <c r="I37" s="38" t="s">
        <v>13</v>
      </c>
      <c r="J37" s="25" t="s">
        <v>83</v>
      </c>
      <c r="K37" s="44" t="s">
        <v>79</v>
      </c>
      <c r="L37" s="25" t="s">
        <v>84</v>
      </c>
      <c r="M37" s="45" t="s">
        <v>81</v>
      </c>
      <c r="O37" s="47"/>
      <c r="P37" s="47"/>
      <c r="Q37" s="48"/>
      <c r="R37" s="49"/>
      <c r="S37" s="49"/>
    </row>
    <row r="38" spans="2:20" ht="21.75" customHeight="1" x14ac:dyDescent="0.25">
      <c r="B38" s="118"/>
      <c r="C38" s="36" t="s">
        <v>85</v>
      </c>
      <c r="D38" s="37">
        <v>746</v>
      </c>
      <c r="E38" s="38" t="s">
        <v>13</v>
      </c>
      <c r="F38" s="37">
        <v>756</v>
      </c>
      <c r="G38" s="38">
        <v>-50</v>
      </c>
      <c r="H38" s="38">
        <v>1</v>
      </c>
      <c r="I38" s="38" t="s">
        <v>13</v>
      </c>
      <c r="J38" s="25" t="s">
        <v>84</v>
      </c>
      <c r="K38" s="44" t="s">
        <v>79</v>
      </c>
      <c r="L38" s="25" t="s">
        <v>86</v>
      </c>
      <c r="M38" s="45" t="s">
        <v>81</v>
      </c>
      <c r="O38" s="47"/>
      <c r="P38" s="47"/>
      <c r="Q38" s="48"/>
      <c r="R38" s="49"/>
      <c r="S38" s="49"/>
    </row>
    <row r="39" spans="2:20" ht="23.25" customHeight="1" x14ac:dyDescent="0.25">
      <c r="B39" s="118"/>
      <c r="C39" s="36" t="s">
        <v>87</v>
      </c>
      <c r="D39" s="37">
        <v>758</v>
      </c>
      <c r="E39" s="38" t="s">
        <v>13</v>
      </c>
      <c r="F39" s="37">
        <v>768</v>
      </c>
      <c r="G39" s="38">
        <v>-50</v>
      </c>
      <c r="H39" s="38">
        <v>1</v>
      </c>
      <c r="I39" s="38" t="s">
        <v>13</v>
      </c>
      <c r="J39" s="25" t="s">
        <v>88</v>
      </c>
      <c r="K39" s="44" t="s">
        <v>79</v>
      </c>
      <c r="L39" s="25" t="s">
        <v>89</v>
      </c>
      <c r="M39" s="45" t="s">
        <v>81</v>
      </c>
      <c r="N39" s="46"/>
      <c r="O39" s="47"/>
      <c r="P39" s="47"/>
      <c r="Q39" s="48"/>
      <c r="R39" s="49"/>
      <c r="S39" s="49"/>
      <c r="T39" s="43"/>
    </row>
    <row r="40" spans="2:20" ht="21.75" customHeight="1" x14ac:dyDescent="0.25">
      <c r="B40" s="118"/>
      <c r="C40" s="36" t="s">
        <v>90</v>
      </c>
      <c r="D40" s="37">
        <v>734</v>
      </c>
      <c r="E40" s="38" t="s">
        <v>13</v>
      </c>
      <c r="F40" s="37">
        <v>746</v>
      </c>
      <c r="G40" s="38">
        <v>-50</v>
      </c>
      <c r="H40" s="38">
        <v>1</v>
      </c>
      <c r="I40" s="38" t="s">
        <v>13</v>
      </c>
      <c r="J40" s="25" t="s">
        <v>91</v>
      </c>
      <c r="K40" s="44" t="s">
        <v>79</v>
      </c>
      <c r="L40" s="25" t="s">
        <v>84</v>
      </c>
      <c r="M40" s="45" t="s">
        <v>81</v>
      </c>
      <c r="N40" s="46"/>
      <c r="O40" s="47"/>
      <c r="P40" s="47"/>
      <c r="Q40" s="48"/>
      <c r="R40" s="49"/>
      <c r="S40" s="49"/>
      <c r="T40" s="43"/>
    </row>
    <row r="41" spans="2:20" x14ac:dyDescent="0.25">
      <c r="B41" s="118"/>
      <c r="C41" s="36" t="s">
        <v>92</v>
      </c>
      <c r="D41" s="37">
        <v>1525</v>
      </c>
      <c r="E41" s="38" t="s">
        <v>13</v>
      </c>
      <c r="F41" s="37">
        <v>1559</v>
      </c>
      <c r="G41" s="38">
        <v>-50</v>
      </c>
      <c r="H41" s="38">
        <v>1</v>
      </c>
      <c r="I41" s="38" t="s">
        <v>13</v>
      </c>
      <c r="J41" s="25" t="s">
        <v>74</v>
      </c>
      <c r="K41" s="44" t="s">
        <v>75</v>
      </c>
      <c r="L41" s="25" t="s">
        <v>74</v>
      </c>
      <c r="M41" s="45" t="s">
        <v>74</v>
      </c>
      <c r="N41" s="46"/>
      <c r="O41" s="47"/>
      <c r="P41" s="47"/>
      <c r="Q41" s="48"/>
      <c r="R41" s="49"/>
      <c r="S41" s="49"/>
      <c r="T41" s="43"/>
    </row>
    <row r="42" spans="2:20" x14ac:dyDescent="0.25">
      <c r="B42" s="118"/>
      <c r="C42" s="36" t="s">
        <v>93</v>
      </c>
      <c r="D42" s="37">
        <v>1930</v>
      </c>
      <c r="E42" s="38" t="s">
        <v>13</v>
      </c>
      <c r="F42" s="37">
        <v>1995</v>
      </c>
      <c r="G42" s="38">
        <v>-50</v>
      </c>
      <c r="H42" s="38">
        <v>1</v>
      </c>
      <c r="I42" s="38" t="s">
        <v>13</v>
      </c>
      <c r="J42" s="25" t="s">
        <v>74</v>
      </c>
      <c r="K42" s="44" t="s">
        <v>75</v>
      </c>
      <c r="L42" s="25" t="s">
        <v>74</v>
      </c>
      <c r="M42" s="45" t="s">
        <v>74</v>
      </c>
      <c r="N42" s="46"/>
      <c r="O42" s="47"/>
      <c r="P42" s="47"/>
      <c r="Q42" s="48"/>
      <c r="R42" s="49"/>
      <c r="S42" s="49"/>
      <c r="T42" s="43"/>
    </row>
    <row r="43" spans="2:20" ht="23.25" customHeight="1" x14ac:dyDescent="0.25">
      <c r="B43" s="118"/>
      <c r="C43" s="36" t="s">
        <v>94</v>
      </c>
      <c r="D43" s="37">
        <v>859</v>
      </c>
      <c r="E43" s="38" t="s">
        <v>13</v>
      </c>
      <c r="F43" s="37">
        <v>894</v>
      </c>
      <c r="G43" s="38">
        <v>-50</v>
      </c>
      <c r="H43" s="38">
        <v>1</v>
      </c>
      <c r="I43" s="38" t="s">
        <v>13</v>
      </c>
      <c r="J43" s="25" t="s">
        <v>95</v>
      </c>
      <c r="K43" s="44" t="s">
        <v>79</v>
      </c>
      <c r="L43" s="25" t="s">
        <v>80</v>
      </c>
      <c r="M43" s="45" t="s">
        <v>81</v>
      </c>
      <c r="N43" s="35"/>
      <c r="O43" s="47"/>
      <c r="P43" s="47"/>
      <c r="Q43" s="48"/>
      <c r="R43" s="49"/>
      <c r="S43" s="49"/>
      <c r="T43" s="49"/>
    </row>
    <row r="44" spans="2:20" ht="23.25" customHeight="1" x14ac:dyDescent="0.25">
      <c r="B44" s="118"/>
      <c r="C44" s="36" t="s">
        <v>96</v>
      </c>
      <c r="D44" s="37">
        <v>852</v>
      </c>
      <c r="E44" s="38" t="s">
        <v>13</v>
      </c>
      <c r="F44" s="37">
        <v>869</v>
      </c>
      <c r="G44" s="38">
        <v>-50</v>
      </c>
      <c r="H44" s="38">
        <v>1</v>
      </c>
      <c r="I44" s="38" t="s">
        <v>13</v>
      </c>
      <c r="J44" s="25" t="s">
        <v>97</v>
      </c>
      <c r="K44" s="44" t="s">
        <v>79</v>
      </c>
      <c r="L44" s="25" t="s">
        <v>78</v>
      </c>
      <c r="M44" s="45" t="s">
        <v>81</v>
      </c>
      <c r="N44" s="46"/>
      <c r="O44" s="47"/>
      <c r="P44" s="47"/>
      <c r="Q44" s="48"/>
      <c r="R44" s="49"/>
      <c r="S44" s="49"/>
      <c r="T44" s="49"/>
    </row>
    <row r="45" spans="2:20" ht="22.5" x14ac:dyDescent="0.25">
      <c r="B45" s="118"/>
      <c r="C45" s="36" t="s">
        <v>98</v>
      </c>
      <c r="D45" s="37">
        <v>758</v>
      </c>
      <c r="E45" s="38" t="s">
        <v>13</v>
      </c>
      <c r="F45" s="37">
        <v>803</v>
      </c>
      <c r="G45" s="38">
        <v>-50</v>
      </c>
      <c r="H45" s="38">
        <v>1</v>
      </c>
      <c r="I45" s="38" t="s">
        <v>13</v>
      </c>
      <c r="J45" s="25" t="s">
        <v>88</v>
      </c>
      <c r="K45" s="44" t="s">
        <v>79</v>
      </c>
      <c r="L45" s="25" t="s">
        <v>99</v>
      </c>
      <c r="M45" s="45" t="s">
        <v>81</v>
      </c>
      <c r="N45" s="46"/>
      <c r="O45" s="47"/>
      <c r="P45" s="47"/>
      <c r="Q45" s="48"/>
      <c r="R45" s="49"/>
      <c r="S45" s="49"/>
      <c r="T45" s="43"/>
    </row>
    <row r="46" spans="2:20" x14ac:dyDescent="0.25">
      <c r="B46" s="118"/>
      <c r="C46" s="36" t="s">
        <v>100</v>
      </c>
      <c r="D46" s="37">
        <v>717</v>
      </c>
      <c r="E46" s="38" t="s">
        <v>13</v>
      </c>
      <c r="F46" s="37">
        <v>728</v>
      </c>
      <c r="G46" s="38">
        <v>-50</v>
      </c>
      <c r="H46" s="38">
        <v>1</v>
      </c>
      <c r="I46" s="38" t="s">
        <v>13</v>
      </c>
      <c r="J46" s="25" t="s">
        <v>101</v>
      </c>
      <c r="K46" s="44" t="s">
        <v>13</v>
      </c>
      <c r="L46" s="25" t="s">
        <v>102</v>
      </c>
      <c r="M46" s="45" t="s">
        <v>103</v>
      </c>
      <c r="N46" s="46"/>
      <c r="O46" s="47"/>
      <c r="P46" s="47"/>
      <c r="Q46" s="48"/>
      <c r="R46" s="49"/>
      <c r="S46" s="49"/>
      <c r="T46" s="43"/>
    </row>
    <row r="47" spans="2:20" ht="15" customHeight="1" x14ac:dyDescent="0.25">
      <c r="B47" s="118"/>
      <c r="C47" s="36" t="s">
        <v>104</v>
      </c>
      <c r="D47" s="37">
        <v>2350</v>
      </c>
      <c r="E47" s="38" t="s">
        <v>13</v>
      </c>
      <c r="F47" s="37">
        <v>2360</v>
      </c>
      <c r="G47" s="38">
        <v>-50</v>
      </c>
      <c r="H47" s="38">
        <v>1</v>
      </c>
      <c r="I47" s="38" t="s">
        <v>13</v>
      </c>
      <c r="J47" s="25" t="s">
        <v>74</v>
      </c>
      <c r="K47" s="44" t="s">
        <v>75</v>
      </c>
      <c r="L47" s="25" t="s">
        <v>74</v>
      </c>
      <c r="M47" s="45" t="s">
        <v>74</v>
      </c>
      <c r="O47" s="47"/>
      <c r="P47" s="47"/>
      <c r="Q47" s="48"/>
      <c r="R47" s="49"/>
      <c r="S47" s="49"/>
    </row>
    <row r="48" spans="2:20" ht="33.75" customHeight="1" x14ac:dyDescent="0.25">
      <c r="B48" s="118"/>
      <c r="C48" s="36" t="s">
        <v>105</v>
      </c>
      <c r="D48" s="37">
        <v>3600</v>
      </c>
      <c r="E48" s="38" t="s">
        <v>13</v>
      </c>
      <c r="F48" s="37">
        <v>3800</v>
      </c>
      <c r="G48" s="38">
        <v>-50</v>
      </c>
      <c r="H48" s="38">
        <v>1</v>
      </c>
      <c r="I48" s="38" t="s">
        <v>13</v>
      </c>
      <c r="J48" s="25" t="s">
        <v>106</v>
      </c>
      <c r="K48" s="44" t="s">
        <v>13</v>
      </c>
      <c r="L48" s="25" t="s">
        <v>107</v>
      </c>
      <c r="M48" s="45" t="s">
        <v>108</v>
      </c>
      <c r="O48" s="47"/>
      <c r="P48" s="47"/>
      <c r="Q48" s="48"/>
      <c r="R48" s="49"/>
      <c r="S48" s="49"/>
    </row>
    <row r="49" spans="1:26" x14ac:dyDescent="0.25">
      <c r="B49" s="118"/>
      <c r="C49" s="36" t="s">
        <v>109</v>
      </c>
      <c r="D49" s="37">
        <v>1432</v>
      </c>
      <c r="E49" s="38" t="s">
        <v>13</v>
      </c>
      <c r="F49" s="37">
        <v>1517</v>
      </c>
      <c r="G49" s="38">
        <v>-50</v>
      </c>
      <c r="H49" s="38">
        <v>1</v>
      </c>
      <c r="I49" s="38" t="s">
        <v>13</v>
      </c>
      <c r="J49" s="25" t="s">
        <v>74</v>
      </c>
      <c r="K49" s="44" t="s">
        <v>75</v>
      </c>
      <c r="L49" s="25" t="s">
        <v>74</v>
      </c>
      <c r="M49" s="45" t="s">
        <v>74</v>
      </c>
      <c r="O49" s="47"/>
      <c r="P49" s="47"/>
      <c r="Q49" s="48"/>
      <c r="R49" s="49"/>
      <c r="S49" s="49"/>
    </row>
    <row r="50" spans="1:26" x14ac:dyDescent="0.25">
      <c r="B50" s="118"/>
      <c r="C50" s="36" t="s">
        <v>110</v>
      </c>
      <c r="D50" s="37">
        <v>1427</v>
      </c>
      <c r="E50" s="38" t="s">
        <v>13</v>
      </c>
      <c r="F50" s="37">
        <v>1432</v>
      </c>
      <c r="G50" s="38">
        <v>-50</v>
      </c>
      <c r="H50" s="38">
        <v>1</v>
      </c>
      <c r="I50" s="38" t="s">
        <v>13</v>
      </c>
      <c r="J50" s="25" t="s">
        <v>74</v>
      </c>
      <c r="K50" s="44" t="s">
        <v>75</v>
      </c>
      <c r="L50" s="25" t="s">
        <v>74</v>
      </c>
      <c r="M50" s="45" t="s">
        <v>74</v>
      </c>
      <c r="O50" s="47"/>
      <c r="P50" s="47"/>
      <c r="Q50" s="48"/>
      <c r="R50" s="49"/>
      <c r="S50" s="49"/>
    </row>
    <row r="51" spans="1:26" x14ac:dyDescent="0.25">
      <c r="B51" s="118"/>
      <c r="C51" s="36" t="s">
        <v>19</v>
      </c>
      <c r="D51" s="37">
        <v>2110</v>
      </c>
      <c r="E51" s="38" t="s">
        <v>13</v>
      </c>
      <c r="F51" s="37">
        <v>2200</v>
      </c>
      <c r="G51" s="38">
        <v>-50</v>
      </c>
      <c r="H51" s="38">
        <v>1</v>
      </c>
      <c r="I51" s="38" t="s">
        <v>13</v>
      </c>
      <c r="J51" s="25" t="s">
        <v>74</v>
      </c>
      <c r="K51" s="44" t="s">
        <v>75</v>
      </c>
      <c r="L51" s="25" t="s">
        <v>74</v>
      </c>
      <c r="M51" s="45" t="s">
        <v>74</v>
      </c>
      <c r="O51" s="47"/>
      <c r="P51" s="47"/>
      <c r="Q51" s="48"/>
      <c r="R51" s="49"/>
      <c r="S51" s="49"/>
    </row>
    <row r="52" spans="1:26" x14ac:dyDescent="0.25">
      <c r="B52" s="118"/>
      <c r="C52" s="36" t="s">
        <v>111</v>
      </c>
      <c r="D52" s="37">
        <v>1995</v>
      </c>
      <c r="E52" s="38" t="s">
        <v>13</v>
      </c>
      <c r="F52" s="37">
        <v>2020</v>
      </c>
      <c r="G52" s="38">
        <v>-50</v>
      </c>
      <c r="H52" s="38">
        <v>1</v>
      </c>
      <c r="I52" s="38" t="s">
        <v>13</v>
      </c>
      <c r="J52" s="25" t="s">
        <v>74</v>
      </c>
      <c r="K52" s="44" t="s">
        <v>75</v>
      </c>
      <c r="L52" s="25" t="s">
        <v>74</v>
      </c>
      <c r="M52" s="45" t="s">
        <v>74</v>
      </c>
      <c r="O52" s="47"/>
      <c r="P52" s="47"/>
      <c r="Q52" s="48"/>
      <c r="R52" s="49"/>
      <c r="S52" s="49"/>
    </row>
    <row r="53" spans="1:26" x14ac:dyDescent="0.25">
      <c r="B53" s="118"/>
      <c r="C53" s="36" t="s">
        <v>112</v>
      </c>
      <c r="D53" s="37">
        <v>617</v>
      </c>
      <c r="E53" s="38" t="s">
        <v>13</v>
      </c>
      <c r="F53" s="37">
        <v>652</v>
      </c>
      <c r="G53" s="38">
        <v>-50</v>
      </c>
      <c r="H53" s="38">
        <v>1</v>
      </c>
      <c r="I53" s="38" t="s">
        <v>13</v>
      </c>
      <c r="J53" s="25" t="s">
        <v>74</v>
      </c>
      <c r="K53" s="44" t="s">
        <v>75</v>
      </c>
      <c r="L53" s="25" t="s">
        <v>74</v>
      </c>
      <c r="M53" s="45" t="s">
        <v>74</v>
      </c>
      <c r="O53" s="47"/>
      <c r="P53" s="47"/>
      <c r="Q53" s="48"/>
      <c r="R53" s="49"/>
      <c r="S53" s="49"/>
      <c r="T53" s="43"/>
    </row>
    <row r="54" spans="1:26" x14ac:dyDescent="0.25">
      <c r="B54" s="118"/>
      <c r="C54" s="36" t="s">
        <v>113</v>
      </c>
      <c r="D54" s="37">
        <v>1475</v>
      </c>
      <c r="E54" s="38" t="s">
        <v>13</v>
      </c>
      <c r="F54" s="37">
        <v>1518</v>
      </c>
      <c r="G54" s="38">
        <v>-50</v>
      </c>
      <c r="H54" s="38">
        <v>1</v>
      </c>
      <c r="I54" s="38" t="s">
        <v>13</v>
      </c>
      <c r="J54" s="25" t="s">
        <v>74</v>
      </c>
      <c r="K54" s="44" t="s">
        <v>75</v>
      </c>
      <c r="L54" s="25" t="s">
        <v>74</v>
      </c>
      <c r="M54" s="45" t="s">
        <v>74</v>
      </c>
      <c r="O54" s="47"/>
      <c r="P54" s="47"/>
      <c r="Q54" s="48"/>
      <c r="R54" s="49"/>
      <c r="S54" s="49"/>
      <c r="T54" s="43"/>
    </row>
    <row r="55" spans="1:26" ht="21.75" customHeight="1" x14ac:dyDescent="0.25">
      <c r="B55" s="118"/>
      <c r="C55" s="36" t="s">
        <v>114</v>
      </c>
      <c r="D55" s="37">
        <v>728</v>
      </c>
      <c r="E55" s="38" t="s">
        <v>13</v>
      </c>
      <c r="F55" s="37">
        <v>746</v>
      </c>
      <c r="G55" s="38">
        <v>-50</v>
      </c>
      <c r="H55" s="38">
        <v>1</v>
      </c>
      <c r="I55" s="38" t="s">
        <v>13</v>
      </c>
      <c r="J55" s="25" t="s">
        <v>115</v>
      </c>
      <c r="K55" s="44" t="s">
        <v>79</v>
      </c>
      <c r="L55" s="25" t="s">
        <v>84</v>
      </c>
      <c r="M55" s="45" t="s">
        <v>81</v>
      </c>
      <c r="O55" s="47"/>
      <c r="P55" s="47"/>
      <c r="Q55" s="48"/>
      <c r="R55" s="48"/>
      <c r="S55" s="50"/>
    </row>
    <row r="56" spans="1:26" x14ac:dyDescent="0.25">
      <c r="B56" s="118"/>
      <c r="C56" s="36" t="s">
        <v>116</v>
      </c>
      <c r="D56" s="37">
        <v>3400</v>
      </c>
      <c r="E56" s="38" t="s">
        <v>13</v>
      </c>
      <c r="F56" s="37">
        <v>3600</v>
      </c>
      <c r="G56" s="38">
        <v>-50</v>
      </c>
      <c r="H56" s="38">
        <v>1</v>
      </c>
      <c r="I56" s="38">
        <v>2</v>
      </c>
      <c r="J56" s="25" t="s">
        <v>117</v>
      </c>
      <c r="K56" s="44" t="s">
        <v>13</v>
      </c>
      <c r="L56" s="25" t="s">
        <v>106</v>
      </c>
      <c r="M56" s="45" t="s">
        <v>108</v>
      </c>
      <c r="O56" s="47"/>
      <c r="P56" s="47"/>
      <c r="Q56" s="48"/>
      <c r="R56" s="48"/>
      <c r="S56" s="50"/>
    </row>
    <row r="57" spans="1:26" x14ac:dyDescent="0.25">
      <c r="B57" s="118"/>
      <c r="C57" s="36" t="s">
        <v>118</v>
      </c>
      <c r="D57" s="37">
        <v>3550</v>
      </c>
      <c r="E57" s="38" t="s">
        <v>13</v>
      </c>
      <c r="F57" s="37">
        <v>3700</v>
      </c>
      <c r="G57" s="38">
        <v>-50</v>
      </c>
      <c r="H57" s="38">
        <v>1</v>
      </c>
      <c r="I57" s="38">
        <v>2</v>
      </c>
      <c r="J57" s="25" t="s">
        <v>119</v>
      </c>
      <c r="K57" s="44" t="s">
        <v>13</v>
      </c>
      <c r="L57" s="25" t="s">
        <v>107</v>
      </c>
      <c r="M57" s="45" t="s">
        <v>108</v>
      </c>
      <c r="O57" s="47"/>
      <c r="P57" s="47"/>
      <c r="Q57" s="48"/>
      <c r="R57" s="48"/>
      <c r="S57" s="50"/>
    </row>
    <row r="58" spans="1:26" x14ac:dyDescent="0.25">
      <c r="B58" s="119"/>
      <c r="C58" s="36" t="s">
        <v>16</v>
      </c>
      <c r="D58" s="37">
        <v>3300</v>
      </c>
      <c r="E58" s="38" t="s">
        <v>13</v>
      </c>
      <c r="F58" s="37">
        <v>4200</v>
      </c>
      <c r="G58" s="38">
        <v>-50</v>
      </c>
      <c r="H58" s="38">
        <v>1</v>
      </c>
      <c r="I58" s="38">
        <v>2</v>
      </c>
      <c r="J58" s="25" t="s">
        <v>120</v>
      </c>
      <c r="K58" s="44" t="s">
        <v>13</v>
      </c>
      <c r="L58" s="25" t="s">
        <v>107</v>
      </c>
      <c r="M58" s="45" t="s">
        <v>108</v>
      </c>
      <c r="O58" s="47"/>
      <c r="P58" s="47"/>
      <c r="Q58" s="48"/>
      <c r="R58" s="48"/>
      <c r="S58" s="50"/>
    </row>
    <row r="59" spans="1:26" x14ac:dyDescent="0.25">
      <c r="B59" s="35"/>
      <c r="C59" s="51"/>
      <c r="D59" s="52"/>
      <c r="E59" s="20"/>
      <c r="F59" s="53"/>
      <c r="G59" s="53"/>
      <c r="H59" s="20"/>
      <c r="I59" s="20"/>
      <c r="J59" s="20"/>
      <c r="K59" s="54"/>
      <c r="L59" s="54"/>
      <c r="S59" s="1"/>
    </row>
    <row r="60" spans="1:26" x14ac:dyDescent="0.25">
      <c r="B60" s="50"/>
      <c r="C60" s="19"/>
      <c r="D60" s="55"/>
      <c r="E60" s="18"/>
      <c r="F60" s="56"/>
      <c r="G60" s="56"/>
      <c r="H60" s="18"/>
      <c r="I60" s="20"/>
      <c r="J60" s="20"/>
      <c r="K60" s="21"/>
      <c r="L60" s="21"/>
      <c r="M60" s="21"/>
      <c r="N60" s="50"/>
      <c r="O60" s="50"/>
    </row>
    <row r="61" spans="1:26" ht="18.75" x14ac:dyDescent="0.25">
      <c r="A61" s="120" t="s">
        <v>121</v>
      </c>
      <c r="B61" s="120"/>
      <c r="C61" s="120"/>
      <c r="D61" s="120"/>
      <c r="E61" s="120"/>
      <c r="F61" s="120"/>
      <c r="G61" s="120"/>
      <c r="H61" s="120"/>
      <c r="I61" s="120"/>
      <c r="J61" s="120"/>
      <c r="K61" s="120"/>
      <c r="L61" s="120"/>
      <c r="M61" s="120"/>
      <c r="N61" s="120"/>
      <c r="O61" s="4"/>
    </row>
    <row r="62" spans="1:26" ht="13.5" customHeight="1" x14ac:dyDescent="0.25"/>
    <row r="63" spans="1:26" ht="34.5" customHeight="1" x14ac:dyDescent="0.25">
      <c r="B63" s="121" t="s">
        <v>122</v>
      </c>
      <c r="C63" s="122"/>
      <c r="D63" s="122"/>
      <c r="E63" s="122"/>
      <c r="F63" s="122"/>
      <c r="G63" s="122"/>
      <c r="H63" s="122"/>
      <c r="I63" s="122"/>
      <c r="J63" s="122"/>
      <c r="K63" s="122"/>
      <c r="L63" s="122"/>
      <c r="M63" s="122"/>
      <c r="N63" s="123"/>
    </row>
    <row r="64" spans="1:26" ht="59.25" customHeight="1" x14ac:dyDescent="0.25">
      <c r="B64" s="124" t="s">
        <v>123</v>
      </c>
      <c r="C64" s="124"/>
      <c r="D64" s="23" t="s">
        <v>124</v>
      </c>
      <c r="E64" s="23" t="s">
        <v>124</v>
      </c>
      <c r="F64" s="23" t="s">
        <v>124</v>
      </c>
      <c r="G64" s="23" t="s">
        <v>124</v>
      </c>
      <c r="H64" s="23" t="s">
        <v>124</v>
      </c>
      <c r="I64" s="23" t="s">
        <v>124</v>
      </c>
      <c r="J64" s="23" t="s">
        <v>124</v>
      </c>
      <c r="K64" s="23" t="s">
        <v>124</v>
      </c>
      <c r="L64" s="23" t="s">
        <v>124</v>
      </c>
      <c r="M64" s="23" t="s">
        <v>124</v>
      </c>
      <c r="N64" s="23" t="s">
        <v>124</v>
      </c>
      <c r="O64" s="23" t="s">
        <v>124</v>
      </c>
      <c r="P64" s="23" t="s">
        <v>124</v>
      </c>
      <c r="Q64" s="23" t="s">
        <v>124</v>
      </c>
      <c r="R64" s="23" t="s">
        <v>124</v>
      </c>
      <c r="S64" s="23" t="s">
        <v>124</v>
      </c>
      <c r="T64" s="23" t="s">
        <v>124</v>
      </c>
      <c r="U64" s="23" t="s">
        <v>124</v>
      </c>
      <c r="V64" s="23" t="s">
        <v>124</v>
      </c>
      <c r="W64" s="23" t="s">
        <v>124</v>
      </c>
      <c r="X64" s="23" t="s">
        <v>124</v>
      </c>
      <c r="Y64" s="23" t="s">
        <v>124</v>
      </c>
      <c r="Z64" s="23" t="s">
        <v>125</v>
      </c>
    </row>
    <row r="65" spans="2:26" ht="17.25" customHeight="1" x14ac:dyDescent="0.25">
      <c r="B65" s="57" t="s">
        <v>126</v>
      </c>
      <c r="C65" s="57" t="s">
        <v>127</v>
      </c>
      <c r="D65" s="58" t="s">
        <v>128</v>
      </c>
      <c r="E65" s="58" t="s">
        <v>128</v>
      </c>
      <c r="F65" s="58" t="s">
        <v>129</v>
      </c>
      <c r="G65" s="58" t="s">
        <v>129</v>
      </c>
      <c r="H65" s="58" t="s">
        <v>130</v>
      </c>
      <c r="I65" s="58" t="s">
        <v>130</v>
      </c>
      <c r="J65" s="58" t="s">
        <v>131</v>
      </c>
      <c r="K65" s="58" t="s">
        <v>131</v>
      </c>
      <c r="L65" s="58" t="s">
        <v>132</v>
      </c>
      <c r="M65" s="58" t="s">
        <v>132</v>
      </c>
      <c r="N65" s="58" t="s">
        <v>133</v>
      </c>
      <c r="O65" s="58" t="s">
        <v>133</v>
      </c>
      <c r="P65" s="58" t="s">
        <v>134</v>
      </c>
      <c r="Q65" s="58" t="s">
        <v>134</v>
      </c>
      <c r="R65" s="58" t="s">
        <v>135</v>
      </c>
      <c r="S65" s="58" t="s">
        <v>135</v>
      </c>
      <c r="T65" s="58" t="s">
        <v>136</v>
      </c>
      <c r="U65" s="58" t="s">
        <v>137</v>
      </c>
      <c r="V65" s="58" t="s">
        <v>138</v>
      </c>
      <c r="W65" s="58" t="s">
        <v>138</v>
      </c>
      <c r="X65" s="58" t="s">
        <v>139</v>
      </c>
      <c r="Y65" s="58" t="s">
        <v>140</v>
      </c>
      <c r="Z65" s="58" t="s">
        <v>141</v>
      </c>
    </row>
    <row r="66" spans="2:26" ht="28.5" customHeight="1" x14ac:dyDescent="0.25">
      <c r="B66" s="59" t="s">
        <v>142</v>
      </c>
      <c r="C66" s="59" t="s">
        <v>143</v>
      </c>
      <c r="D66" s="60" t="s">
        <v>103</v>
      </c>
      <c r="E66" s="60" t="s">
        <v>144</v>
      </c>
      <c r="F66" s="60" t="s">
        <v>103</v>
      </c>
      <c r="G66" s="60" t="s">
        <v>144</v>
      </c>
      <c r="H66" s="60" t="s">
        <v>103</v>
      </c>
      <c r="I66" s="60" t="s">
        <v>144</v>
      </c>
      <c r="J66" s="60" t="s">
        <v>103</v>
      </c>
      <c r="K66" s="60" t="s">
        <v>144</v>
      </c>
      <c r="L66" s="60" t="s">
        <v>103</v>
      </c>
      <c r="M66" s="60" t="s">
        <v>144</v>
      </c>
      <c r="N66" s="60" t="s">
        <v>103</v>
      </c>
      <c r="O66" s="60" t="s">
        <v>144</v>
      </c>
      <c r="P66" s="60" t="s">
        <v>103</v>
      </c>
      <c r="Q66" s="60" t="s">
        <v>144</v>
      </c>
      <c r="R66" s="60" t="s">
        <v>103</v>
      </c>
      <c r="S66" s="60" t="s">
        <v>144</v>
      </c>
      <c r="T66" s="60" t="s">
        <v>103</v>
      </c>
      <c r="U66" s="60" t="s">
        <v>108</v>
      </c>
      <c r="V66" s="60" t="s">
        <v>103</v>
      </c>
      <c r="W66" s="60" t="s">
        <v>144</v>
      </c>
      <c r="X66" s="60" t="s">
        <v>108</v>
      </c>
      <c r="Y66" s="60" t="s">
        <v>108</v>
      </c>
      <c r="Z66" s="60" t="s">
        <v>108</v>
      </c>
    </row>
    <row r="67" spans="2:26" ht="15.75" customHeight="1" x14ac:dyDescent="0.25">
      <c r="B67" s="57" t="s">
        <v>145</v>
      </c>
      <c r="C67" s="57" t="s">
        <v>146</v>
      </c>
      <c r="D67" s="31">
        <v>869</v>
      </c>
      <c r="E67" s="31">
        <v>869</v>
      </c>
      <c r="F67" s="31">
        <v>729</v>
      </c>
      <c r="G67" s="31">
        <v>730</v>
      </c>
      <c r="H67" s="31">
        <v>746</v>
      </c>
      <c r="I67" s="31">
        <v>746</v>
      </c>
      <c r="J67" s="31">
        <v>758</v>
      </c>
      <c r="K67" s="31">
        <v>758</v>
      </c>
      <c r="L67" s="31">
        <v>734</v>
      </c>
      <c r="M67" s="31">
        <v>734</v>
      </c>
      <c r="N67" s="31">
        <v>859</v>
      </c>
      <c r="O67" s="31">
        <v>859</v>
      </c>
      <c r="P67" s="31">
        <v>852</v>
      </c>
      <c r="Q67" s="31">
        <v>852</v>
      </c>
      <c r="R67" s="31">
        <v>758</v>
      </c>
      <c r="S67" s="31">
        <v>758</v>
      </c>
      <c r="T67" s="31">
        <v>717</v>
      </c>
      <c r="U67" s="31">
        <v>3600</v>
      </c>
      <c r="V67" s="31">
        <v>728</v>
      </c>
      <c r="W67" s="31">
        <v>730</v>
      </c>
      <c r="X67" s="31">
        <v>3400</v>
      </c>
      <c r="Y67" s="31">
        <v>3550</v>
      </c>
      <c r="Z67" s="31">
        <v>3300</v>
      </c>
    </row>
    <row r="68" spans="2:26" ht="16.5" customHeight="1" x14ac:dyDescent="0.25">
      <c r="B68" s="61" t="s">
        <v>147</v>
      </c>
      <c r="C68" s="61" t="s">
        <v>148</v>
      </c>
      <c r="D68" s="31">
        <v>894</v>
      </c>
      <c r="E68" s="31">
        <v>894</v>
      </c>
      <c r="F68" s="31">
        <v>746</v>
      </c>
      <c r="G68" s="31">
        <v>746</v>
      </c>
      <c r="H68" s="31">
        <v>756</v>
      </c>
      <c r="I68" s="31">
        <v>756</v>
      </c>
      <c r="J68" s="31">
        <v>768</v>
      </c>
      <c r="K68" s="31">
        <v>768</v>
      </c>
      <c r="L68" s="31">
        <v>746</v>
      </c>
      <c r="M68" s="31">
        <v>746</v>
      </c>
      <c r="N68" s="31">
        <v>894</v>
      </c>
      <c r="O68" s="31">
        <v>894</v>
      </c>
      <c r="P68" s="31">
        <v>869</v>
      </c>
      <c r="Q68" s="31">
        <v>869</v>
      </c>
      <c r="R68" s="31">
        <v>803</v>
      </c>
      <c r="S68" s="31">
        <v>803</v>
      </c>
      <c r="T68" s="31">
        <v>728</v>
      </c>
      <c r="U68" s="31">
        <v>3670</v>
      </c>
      <c r="V68" s="31">
        <v>746</v>
      </c>
      <c r="W68" s="31">
        <v>746</v>
      </c>
      <c r="X68" s="31">
        <v>3600</v>
      </c>
      <c r="Y68" s="31">
        <v>3670</v>
      </c>
      <c r="Z68" s="31">
        <v>3670</v>
      </c>
    </row>
    <row r="69" spans="2:26" ht="27" customHeight="1" x14ac:dyDescent="0.25">
      <c r="D69" s="62" t="s">
        <v>149</v>
      </c>
      <c r="E69" s="62" t="s">
        <v>149</v>
      </c>
      <c r="F69" s="62" t="s">
        <v>150</v>
      </c>
      <c r="G69" s="62" t="s">
        <v>150</v>
      </c>
      <c r="H69" s="62" t="s">
        <v>150</v>
      </c>
      <c r="I69" s="62" t="s">
        <v>150</v>
      </c>
      <c r="J69" s="62" t="s">
        <v>150</v>
      </c>
      <c r="K69" s="62" t="s">
        <v>150</v>
      </c>
      <c r="L69" s="62" t="s">
        <v>150</v>
      </c>
      <c r="M69" s="62" t="s">
        <v>150</v>
      </c>
      <c r="N69" s="62" t="s">
        <v>149</v>
      </c>
      <c r="O69" s="62" t="s">
        <v>149</v>
      </c>
      <c r="P69" s="62" t="s">
        <v>150</v>
      </c>
      <c r="Q69" s="62" t="s">
        <v>150</v>
      </c>
      <c r="R69" s="62" t="s">
        <v>149</v>
      </c>
      <c r="S69" s="62" t="s">
        <v>149</v>
      </c>
      <c r="T69" s="62" t="s">
        <v>150</v>
      </c>
      <c r="U69" s="62" t="s">
        <v>149</v>
      </c>
      <c r="V69" s="62" t="s">
        <v>150</v>
      </c>
      <c r="W69" s="62" t="s">
        <v>150</v>
      </c>
      <c r="X69" s="62" t="s">
        <v>149</v>
      </c>
      <c r="Y69" s="62" t="s">
        <v>149</v>
      </c>
      <c r="Z69" s="62" t="s">
        <v>149</v>
      </c>
    </row>
    <row r="70" spans="2:26" ht="13.5" customHeight="1" x14ac:dyDescent="0.25">
      <c r="B70" s="125" t="s">
        <v>151</v>
      </c>
      <c r="C70" s="63" t="s">
        <v>152</v>
      </c>
      <c r="D70" s="25">
        <f>ABS(D18-B18)</f>
        <v>786</v>
      </c>
      <c r="E70" s="25">
        <f t="shared" ref="E70:Z81" si="4">IF(E$65&lt;&gt;"",D70,"")</f>
        <v>786</v>
      </c>
      <c r="F70" s="25">
        <f t="shared" si="4"/>
        <v>786</v>
      </c>
      <c r="G70" s="25">
        <f t="shared" si="4"/>
        <v>786</v>
      </c>
      <c r="H70" s="25">
        <f t="shared" si="4"/>
        <v>786</v>
      </c>
      <c r="I70" s="25">
        <f t="shared" si="4"/>
        <v>786</v>
      </c>
      <c r="J70" s="25">
        <f t="shared" si="4"/>
        <v>786</v>
      </c>
      <c r="K70" s="25">
        <f t="shared" si="4"/>
        <v>786</v>
      </c>
      <c r="L70" s="25">
        <f t="shared" si="4"/>
        <v>786</v>
      </c>
      <c r="M70" s="25">
        <f t="shared" si="4"/>
        <v>786</v>
      </c>
      <c r="N70" s="25">
        <f t="shared" si="4"/>
        <v>786</v>
      </c>
      <c r="O70" s="25">
        <f t="shared" si="4"/>
        <v>786</v>
      </c>
      <c r="P70" s="25">
        <f t="shared" si="4"/>
        <v>786</v>
      </c>
      <c r="Q70" s="25">
        <f t="shared" si="4"/>
        <v>786</v>
      </c>
      <c r="R70" s="25">
        <f t="shared" si="4"/>
        <v>786</v>
      </c>
      <c r="S70" s="25">
        <f t="shared" si="4"/>
        <v>786</v>
      </c>
      <c r="T70" s="25">
        <f t="shared" si="4"/>
        <v>786</v>
      </c>
      <c r="U70" s="25">
        <f t="shared" si="4"/>
        <v>786</v>
      </c>
      <c r="V70" s="25">
        <f t="shared" si="4"/>
        <v>786</v>
      </c>
      <c r="W70" s="25">
        <f t="shared" si="4"/>
        <v>786</v>
      </c>
      <c r="X70" s="25">
        <f t="shared" si="4"/>
        <v>786</v>
      </c>
      <c r="Y70" s="25">
        <f t="shared" si="4"/>
        <v>786</v>
      </c>
      <c r="Z70" s="25">
        <f t="shared" si="4"/>
        <v>786</v>
      </c>
    </row>
    <row r="71" spans="2:26" x14ac:dyDescent="0.25">
      <c r="B71" s="125"/>
      <c r="C71" s="63" t="s">
        <v>153</v>
      </c>
      <c r="D71" s="25">
        <f>ABS(B18+D18)</f>
        <v>4206</v>
      </c>
      <c r="E71" s="25">
        <f t="shared" si="4"/>
        <v>4206</v>
      </c>
      <c r="F71" s="25">
        <f t="shared" si="4"/>
        <v>4206</v>
      </c>
      <c r="G71" s="25">
        <f t="shared" si="4"/>
        <v>4206</v>
      </c>
      <c r="H71" s="25">
        <f t="shared" si="4"/>
        <v>4206</v>
      </c>
      <c r="I71" s="25">
        <f t="shared" si="4"/>
        <v>4206</v>
      </c>
      <c r="J71" s="25">
        <f t="shared" si="4"/>
        <v>4206</v>
      </c>
      <c r="K71" s="25">
        <f t="shared" si="4"/>
        <v>4206</v>
      </c>
      <c r="L71" s="25">
        <f t="shared" si="4"/>
        <v>4206</v>
      </c>
      <c r="M71" s="25">
        <f t="shared" si="4"/>
        <v>4206</v>
      </c>
      <c r="N71" s="25">
        <f t="shared" si="4"/>
        <v>4206</v>
      </c>
      <c r="O71" s="25">
        <f t="shared" si="4"/>
        <v>4206</v>
      </c>
      <c r="P71" s="25">
        <f t="shared" si="4"/>
        <v>4206</v>
      </c>
      <c r="Q71" s="25">
        <f t="shared" si="4"/>
        <v>4206</v>
      </c>
      <c r="R71" s="25">
        <f t="shared" si="4"/>
        <v>4206</v>
      </c>
      <c r="S71" s="25">
        <f t="shared" si="4"/>
        <v>4206</v>
      </c>
      <c r="T71" s="25">
        <f t="shared" si="4"/>
        <v>4206</v>
      </c>
      <c r="U71" s="25">
        <f t="shared" si="4"/>
        <v>4206</v>
      </c>
      <c r="V71" s="25">
        <f t="shared" si="4"/>
        <v>4206</v>
      </c>
      <c r="W71" s="25">
        <f t="shared" si="4"/>
        <v>4206</v>
      </c>
      <c r="X71" s="25">
        <f t="shared" si="4"/>
        <v>4206</v>
      </c>
      <c r="Y71" s="25">
        <f t="shared" si="4"/>
        <v>4206</v>
      </c>
      <c r="Z71" s="25">
        <f t="shared" si="4"/>
        <v>4206</v>
      </c>
    </row>
    <row r="72" spans="2:26" x14ac:dyDescent="0.25">
      <c r="B72" s="125"/>
      <c r="C72" s="63" t="s">
        <v>154</v>
      </c>
      <c r="D72" s="25">
        <f>ABS(2*B18-D18)</f>
        <v>924</v>
      </c>
      <c r="E72" s="25">
        <f t="shared" si="4"/>
        <v>924</v>
      </c>
      <c r="F72" s="25">
        <f t="shared" si="4"/>
        <v>924</v>
      </c>
      <c r="G72" s="25">
        <f t="shared" si="4"/>
        <v>924</v>
      </c>
      <c r="H72" s="25">
        <f t="shared" si="4"/>
        <v>924</v>
      </c>
      <c r="I72" s="25">
        <f t="shared" si="4"/>
        <v>924</v>
      </c>
      <c r="J72" s="25">
        <f t="shared" si="4"/>
        <v>924</v>
      </c>
      <c r="K72" s="25">
        <f t="shared" si="4"/>
        <v>924</v>
      </c>
      <c r="L72" s="25">
        <f t="shared" si="4"/>
        <v>924</v>
      </c>
      <c r="M72" s="25">
        <f t="shared" si="4"/>
        <v>924</v>
      </c>
      <c r="N72" s="25">
        <f t="shared" si="4"/>
        <v>924</v>
      </c>
      <c r="O72" s="25">
        <f t="shared" si="4"/>
        <v>924</v>
      </c>
      <c r="P72" s="25">
        <f t="shared" si="4"/>
        <v>924</v>
      </c>
      <c r="Q72" s="25">
        <f t="shared" si="4"/>
        <v>924</v>
      </c>
      <c r="R72" s="25">
        <f t="shared" si="4"/>
        <v>924</v>
      </c>
      <c r="S72" s="25">
        <f t="shared" si="4"/>
        <v>924</v>
      </c>
      <c r="T72" s="25">
        <f t="shared" si="4"/>
        <v>924</v>
      </c>
      <c r="U72" s="25">
        <f t="shared" si="4"/>
        <v>924</v>
      </c>
      <c r="V72" s="25">
        <f t="shared" si="4"/>
        <v>924</v>
      </c>
      <c r="W72" s="25">
        <f t="shared" si="4"/>
        <v>924</v>
      </c>
      <c r="X72" s="25">
        <f t="shared" si="4"/>
        <v>924</v>
      </c>
      <c r="Y72" s="25">
        <f t="shared" si="4"/>
        <v>924</v>
      </c>
      <c r="Z72" s="25">
        <f t="shared" si="4"/>
        <v>924</v>
      </c>
    </row>
    <row r="73" spans="2:26" x14ac:dyDescent="0.25">
      <c r="B73" s="125"/>
      <c r="C73" s="63" t="s">
        <v>155</v>
      </c>
      <c r="D73" s="25">
        <f>ABS(2*B18+D18)</f>
        <v>5916</v>
      </c>
      <c r="E73" s="25">
        <f t="shared" si="4"/>
        <v>5916</v>
      </c>
      <c r="F73" s="25">
        <f t="shared" si="4"/>
        <v>5916</v>
      </c>
      <c r="G73" s="25">
        <f t="shared" si="4"/>
        <v>5916</v>
      </c>
      <c r="H73" s="25">
        <f t="shared" si="4"/>
        <v>5916</v>
      </c>
      <c r="I73" s="25">
        <f t="shared" si="4"/>
        <v>5916</v>
      </c>
      <c r="J73" s="25">
        <f t="shared" si="4"/>
        <v>5916</v>
      </c>
      <c r="K73" s="25">
        <f t="shared" si="4"/>
        <v>5916</v>
      </c>
      <c r="L73" s="25">
        <f t="shared" si="4"/>
        <v>5916</v>
      </c>
      <c r="M73" s="25">
        <f t="shared" si="4"/>
        <v>5916</v>
      </c>
      <c r="N73" s="25">
        <f t="shared" si="4"/>
        <v>5916</v>
      </c>
      <c r="O73" s="25">
        <f t="shared" si="4"/>
        <v>5916</v>
      </c>
      <c r="P73" s="25">
        <f t="shared" si="4"/>
        <v>5916</v>
      </c>
      <c r="Q73" s="25">
        <f t="shared" si="4"/>
        <v>5916</v>
      </c>
      <c r="R73" s="25">
        <f t="shared" si="4"/>
        <v>5916</v>
      </c>
      <c r="S73" s="25">
        <f t="shared" si="4"/>
        <v>5916</v>
      </c>
      <c r="T73" s="25">
        <f t="shared" si="4"/>
        <v>5916</v>
      </c>
      <c r="U73" s="25">
        <f t="shared" si="4"/>
        <v>5916</v>
      </c>
      <c r="V73" s="25">
        <f t="shared" si="4"/>
        <v>5916</v>
      </c>
      <c r="W73" s="25">
        <f t="shared" si="4"/>
        <v>5916</v>
      </c>
      <c r="X73" s="25">
        <f t="shared" si="4"/>
        <v>5916</v>
      </c>
      <c r="Y73" s="25">
        <f t="shared" si="4"/>
        <v>5916</v>
      </c>
      <c r="Z73" s="25">
        <f t="shared" si="4"/>
        <v>5916</v>
      </c>
    </row>
    <row r="74" spans="2:26" x14ac:dyDescent="0.25">
      <c r="B74" s="125"/>
      <c r="C74" s="63" t="s">
        <v>156</v>
      </c>
      <c r="D74" s="25">
        <f>ABS(2*D18-B18)</f>
        <v>3282</v>
      </c>
      <c r="E74" s="25">
        <f t="shared" si="4"/>
        <v>3282</v>
      </c>
      <c r="F74" s="25">
        <f t="shared" si="4"/>
        <v>3282</v>
      </c>
      <c r="G74" s="25">
        <f t="shared" si="4"/>
        <v>3282</v>
      </c>
      <c r="H74" s="25">
        <f t="shared" si="4"/>
        <v>3282</v>
      </c>
      <c r="I74" s="25">
        <f t="shared" si="4"/>
        <v>3282</v>
      </c>
      <c r="J74" s="25">
        <f t="shared" si="4"/>
        <v>3282</v>
      </c>
      <c r="K74" s="25">
        <f t="shared" si="4"/>
        <v>3282</v>
      </c>
      <c r="L74" s="25">
        <f t="shared" si="4"/>
        <v>3282</v>
      </c>
      <c r="M74" s="25">
        <f t="shared" si="4"/>
        <v>3282</v>
      </c>
      <c r="N74" s="25">
        <f t="shared" si="4"/>
        <v>3282</v>
      </c>
      <c r="O74" s="25">
        <f t="shared" si="4"/>
        <v>3282</v>
      </c>
      <c r="P74" s="25">
        <f t="shared" si="4"/>
        <v>3282</v>
      </c>
      <c r="Q74" s="25">
        <f t="shared" si="4"/>
        <v>3282</v>
      </c>
      <c r="R74" s="25">
        <f t="shared" si="4"/>
        <v>3282</v>
      </c>
      <c r="S74" s="25">
        <f t="shared" si="4"/>
        <v>3282</v>
      </c>
      <c r="T74" s="25">
        <f t="shared" si="4"/>
        <v>3282</v>
      </c>
      <c r="U74" s="25">
        <f t="shared" si="4"/>
        <v>3282</v>
      </c>
      <c r="V74" s="25">
        <f t="shared" si="4"/>
        <v>3282</v>
      </c>
      <c r="W74" s="25">
        <f t="shared" si="4"/>
        <v>3282</v>
      </c>
      <c r="X74" s="25">
        <f t="shared" si="4"/>
        <v>3282</v>
      </c>
      <c r="Y74" s="25">
        <f t="shared" si="4"/>
        <v>3282</v>
      </c>
      <c r="Z74" s="25">
        <f t="shared" si="4"/>
        <v>3282</v>
      </c>
    </row>
    <row r="75" spans="2:26" x14ac:dyDescent="0.25">
      <c r="B75" s="125"/>
      <c r="C75" s="63" t="s">
        <v>157</v>
      </c>
      <c r="D75" s="25">
        <f>ABS(2*D18+B18)</f>
        <v>6702</v>
      </c>
      <c r="E75" s="25">
        <f t="shared" si="4"/>
        <v>6702</v>
      </c>
      <c r="F75" s="25">
        <f t="shared" si="4"/>
        <v>6702</v>
      </c>
      <c r="G75" s="25">
        <f t="shared" si="4"/>
        <v>6702</v>
      </c>
      <c r="H75" s="25">
        <f t="shared" si="4"/>
        <v>6702</v>
      </c>
      <c r="I75" s="25">
        <f t="shared" si="4"/>
        <v>6702</v>
      </c>
      <c r="J75" s="25">
        <f t="shared" si="4"/>
        <v>6702</v>
      </c>
      <c r="K75" s="25">
        <f t="shared" si="4"/>
        <v>6702</v>
      </c>
      <c r="L75" s="25">
        <f t="shared" si="4"/>
        <v>6702</v>
      </c>
      <c r="M75" s="25">
        <f t="shared" si="4"/>
        <v>6702</v>
      </c>
      <c r="N75" s="25">
        <f t="shared" si="4"/>
        <v>6702</v>
      </c>
      <c r="O75" s="25">
        <f t="shared" si="4"/>
        <v>6702</v>
      </c>
      <c r="P75" s="25">
        <f t="shared" si="4"/>
        <v>6702</v>
      </c>
      <c r="Q75" s="25">
        <f t="shared" si="4"/>
        <v>6702</v>
      </c>
      <c r="R75" s="25">
        <f t="shared" si="4"/>
        <v>6702</v>
      </c>
      <c r="S75" s="25">
        <f t="shared" si="4"/>
        <v>6702</v>
      </c>
      <c r="T75" s="25">
        <f t="shared" si="4"/>
        <v>6702</v>
      </c>
      <c r="U75" s="25">
        <f t="shared" si="4"/>
        <v>6702</v>
      </c>
      <c r="V75" s="25">
        <f t="shared" si="4"/>
        <v>6702</v>
      </c>
      <c r="W75" s="25">
        <f t="shared" si="4"/>
        <v>6702</v>
      </c>
      <c r="X75" s="25">
        <f t="shared" si="4"/>
        <v>6702</v>
      </c>
      <c r="Y75" s="25">
        <f t="shared" si="4"/>
        <v>6702</v>
      </c>
      <c r="Z75" s="25">
        <f t="shared" si="4"/>
        <v>6702</v>
      </c>
    </row>
    <row r="76" spans="2:26" ht="15" customHeight="1" x14ac:dyDescent="0.25">
      <c r="B76" s="126" t="s">
        <v>158</v>
      </c>
      <c r="C76" s="64" t="s">
        <v>159</v>
      </c>
      <c r="D76" s="65">
        <f>ABS(E18-C18)</f>
        <v>910</v>
      </c>
      <c r="E76" s="65">
        <f t="shared" si="4"/>
        <v>910</v>
      </c>
      <c r="F76" s="65">
        <f t="shared" si="4"/>
        <v>910</v>
      </c>
      <c r="G76" s="65">
        <f t="shared" si="4"/>
        <v>910</v>
      </c>
      <c r="H76" s="65">
        <f t="shared" si="4"/>
        <v>910</v>
      </c>
      <c r="I76" s="65">
        <f t="shared" si="4"/>
        <v>910</v>
      </c>
      <c r="J76" s="65">
        <f t="shared" si="4"/>
        <v>910</v>
      </c>
      <c r="K76" s="65">
        <f t="shared" si="4"/>
        <v>910</v>
      </c>
      <c r="L76" s="65">
        <f t="shared" si="4"/>
        <v>910</v>
      </c>
      <c r="M76" s="65">
        <f t="shared" si="4"/>
        <v>910</v>
      </c>
      <c r="N76" s="65">
        <f t="shared" si="4"/>
        <v>910</v>
      </c>
      <c r="O76" s="65">
        <f t="shared" si="4"/>
        <v>910</v>
      </c>
      <c r="P76" s="65">
        <f t="shared" si="4"/>
        <v>910</v>
      </c>
      <c r="Q76" s="65">
        <f t="shared" si="4"/>
        <v>910</v>
      </c>
      <c r="R76" s="65">
        <f t="shared" si="4"/>
        <v>910</v>
      </c>
      <c r="S76" s="65">
        <f t="shared" si="4"/>
        <v>910</v>
      </c>
      <c r="T76" s="65">
        <f t="shared" si="4"/>
        <v>910</v>
      </c>
      <c r="U76" s="65">
        <f t="shared" si="4"/>
        <v>910</v>
      </c>
      <c r="V76" s="65">
        <f t="shared" si="4"/>
        <v>910</v>
      </c>
      <c r="W76" s="65">
        <f t="shared" si="4"/>
        <v>910</v>
      </c>
      <c r="X76" s="65">
        <f t="shared" si="4"/>
        <v>910</v>
      </c>
      <c r="Y76" s="65">
        <f t="shared" si="4"/>
        <v>910</v>
      </c>
      <c r="Z76" s="65">
        <f t="shared" si="4"/>
        <v>910</v>
      </c>
    </row>
    <row r="77" spans="2:26" x14ac:dyDescent="0.25">
      <c r="B77" s="127"/>
      <c r="C77" s="64" t="s">
        <v>160</v>
      </c>
      <c r="D77" s="65">
        <f>ABS(E18+C18)</f>
        <v>4470</v>
      </c>
      <c r="E77" s="65">
        <f t="shared" si="4"/>
        <v>4470</v>
      </c>
      <c r="F77" s="65">
        <f t="shared" si="4"/>
        <v>4470</v>
      </c>
      <c r="G77" s="65">
        <f t="shared" si="4"/>
        <v>4470</v>
      </c>
      <c r="H77" s="65">
        <f t="shared" si="4"/>
        <v>4470</v>
      </c>
      <c r="I77" s="65">
        <f t="shared" si="4"/>
        <v>4470</v>
      </c>
      <c r="J77" s="65">
        <f t="shared" si="4"/>
        <v>4470</v>
      </c>
      <c r="K77" s="65">
        <f t="shared" si="4"/>
        <v>4470</v>
      </c>
      <c r="L77" s="65">
        <f t="shared" si="4"/>
        <v>4470</v>
      </c>
      <c r="M77" s="65">
        <f t="shared" si="4"/>
        <v>4470</v>
      </c>
      <c r="N77" s="65">
        <f t="shared" si="4"/>
        <v>4470</v>
      </c>
      <c r="O77" s="65">
        <f t="shared" si="4"/>
        <v>4470</v>
      </c>
      <c r="P77" s="65">
        <f t="shared" si="4"/>
        <v>4470</v>
      </c>
      <c r="Q77" s="65">
        <f t="shared" si="4"/>
        <v>4470</v>
      </c>
      <c r="R77" s="65">
        <f t="shared" si="4"/>
        <v>4470</v>
      </c>
      <c r="S77" s="65">
        <f t="shared" si="4"/>
        <v>4470</v>
      </c>
      <c r="T77" s="65">
        <f t="shared" si="4"/>
        <v>4470</v>
      </c>
      <c r="U77" s="65">
        <f t="shared" si="4"/>
        <v>4470</v>
      </c>
      <c r="V77" s="65">
        <f t="shared" si="4"/>
        <v>4470</v>
      </c>
      <c r="W77" s="65">
        <f t="shared" si="4"/>
        <v>4470</v>
      </c>
      <c r="X77" s="65">
        <f t="shared" si="4"/>
        <v>4470</v>
      </c>
      <c r="Y77" s="65">
        <f t="shared" si="4"/>
        <v>4470</v>
      </c>
      <c r="Z77" s="65">
        <f t="shared" si="4"/>
        <v>4470</v>
      </c>
    </row>
    <row r="78" spans="2:26" x14ac:dyDescent="0.25">
      <c r="B78" s="127"/>
      <c r="C78" s="64" t="s">
        <v>161</v>
      </c>
      <c r="D78" s="65">
        <f>ABS(2*C18-E18)</f>
        <v>870</v>
      </c>
      <c r="E78" s="65">
        <f t="shared" si="4"/>
        <v>870</v>
      </c>
      <c r="F78" s="65">
        <f t="shared" si="4"/>
        <v>870</v>
      </c>
      <c r="G78" s="65">
        <f t="shared" si="4"/>
        <v>870</v>
      </c>
      <c r="H78" s="65">
        <f t="shared" si="4"/>
        <v>870</v>
      </c>
      <c r="I78" s="65">
        <f t="shared" si="4"/>
        <v>870</v>
      </c>
      <c r="J78" s="65">
        <f t="shared" si="4"/>
        <v>870</v>
      </c>
      <c r="K78" s="65">
        <f t="shared" si="4"/>
        <v>870</v>
      </c>
      <c r="L78" s="65">
        <f t="shared" si="4"/>
        <v>870</v>
      </c>
      <c r="M78" s="65">
        <f t="shared" si="4"/>
        <v>870</v>
      </c>
      <c r="N78" s="65">
        <f t="shared" si="4"/>
        <v>870</v>
      </c>
      <c r="O78" s="65">
        <f t="shared" si="4"/>
        <v>870</v>
      </c>
      <c r="P78" s="65">
        <f t="shared" si="4"/>
        <v>870</v>
      </c>
      <c r="Q78" s="65">
        <f t="shared" si="4"/>
        <v>870</v>
      </c>
      <c r="R78" s="65">
        <f t="shared" si="4"/>
        <v>870</v>
      </c>
      <c r="S78" s="65">
        <f t="shared" si="4"/>
        <v>870</v>
      </c>
      <c r="T78" s="65">
        <f t="shared" si="4"/>
        <v>870</v>
      </c>
      <c r="U78" s="65">
        <f t="shared" si="4"/>
        <v>870</v>
      </c>
      <c r="V78" s="65">
        <f t="shared" si="4"/>
        <v>870</v>
      </c>
      <c r="W78" s="65">
        <f t="shared" si="4"/>
        <v>870</v>
      </c>
      <c r="X78" s="65">
        <f t="shared" si="4"/>
        <v>870</v>
      </c>
      <c r="Y78" s="65">
        <f t="shared" si="4"/>
        <v>870</v>
      </c>
      <c r="Z78" s="65">
        <f t="shared" si="4"/>
        <v>870</v>
      </c>
    </row>
    <row r="79" spans="2:26" x14ac:dyDescent="0.25">
      <c r="B79" s="127"/>
      <c r="C79" s="64" t="s">
        <v>162</v>
      </c>
      <c r="D79" s="65">
        <f>ABS(2*C18+E18)</f>
        <v>6250</v>
      </c>
      <c r="E79" s="65">
        <f t="shared" si="4"/>
        <v>6250</v>
      </c>
      <c r="F79" s="65">
        <f t="shared" si="4"/>
        <v>6250</v>
      </c>
      <c r="G79" s="65">
        <f t="shared" si="4"/>
        <v>6250</v>
      </c>
      <c r="H79" s="65">
        <f t="shared" si="4"/>
        <v>6250</v>
      </c>
      <c r="I79" s="65">
        <f t="shared" si="4"/>
        <v>6250</v>
      </c>
      <c r="J79" s="65">
        <f t="shared" si="4"/>
        <v>6250</v>
      </c>
      <c r="K79" s="65">
        <f t="shared" si="4"/>
        <v>6250</v>
      </c>
      <c r="L79" s="65">
        <f t="shared" si="4"/>
        <v>6250</v>
      </c>
      <c r="M79" s="65">
        <f t="shared" si="4"/>
        <v>6250</v>
      </c>
      <c r="N79" s="65">
        <f t="shared" si="4"/>
        <v>6250</v>
      </c>
      <c r="O79" s="65">
        <f t="shared" si="4"/>
        <v>6250</v>
      </c>
      <c r="P79" s="65">
        <f t="shared" si="4"/>
        <v>6250</v>
      </c>
      <c r="Q79" s="65">
        <f t="shared" si="4"/>
        <v>6250</v>
      </c>
      <c r="R79" s="65">
        <f t="shared" si="4"/>
        <v>6250</v>
      </c>
      <c r="S79" s="65">
        <f t="shared" si="4"/>
        <v>6250</v>
      </c>
      <c r="T79" s="65">
        <f t="shared" si="4"/>
        <v>6250</v>
      </c>
      <c r="U79" s="65">
        <f t="shared" si="4"/>
        <v>6250</v>
      </c>
      <c r="V79" s="65">
        <f t="shared" si="4"/>
        <v>6250</v>
      </c>
      <c r="W79" s="65">
        <f t="shared" si="4"/>
        <v>6250</v>
      </c>
      <c r="X79" s="65">
        <f t="shared" si="4"/>
        <v>6250</v>
      </c>
      <c r="Y79" s="65">
        <f t="shared" si="4"/>
        <v>6250</v>
      </c>
      <c r="Z79" s="65">
        <f t="shared" si="4"/>
        <v>6250</v>
      </c>
    </row>
    <row r="80" spans="2:26" x14ac:dyDescent="0.25">
      <c r="B80" s="127"/>
      <c r="C80" s="64" t="s">
        <v>163</v>
      </c>
      <c r="D80" s="65">
        <f>ABS(2*E18-C18)</f>
        <v>3600</v>
      </c>
      <c r="E80" s="65">
        <f t="shared" si="4"/>
        <v>3600</v>
      </c>
      <c r="F80" s="65">
        <f t="shared" si="4"/>
        <v>3600</v>
      </c>
      <c r="G80" s="65">
        <f t="shared" si="4"/>
        <v>3600</v>
      </c>
      <c r="H80" s="65">
        <f t="shared" si="4"/>
        <v>3600</v>
      </c>
      <c r="I80" s="65">
        <f t="shared" si="4"/>
        <v>3600</v>
      </c>
      <c r="J80" s="65">
        <f t="shared" si="4"/>
        <v>3600</v>
      </c>
      <c r="K80" s="65">
        <f t="shared" si="4"/>
        <v>3600</v>
      </c>
      <c r="L80" s="65">
        <f t="shared" si="4"/>
        <v>3600</v>
      </c>
      <c r="M80" s="65">
        <f t="shared" si="4"/>
        <v>3600</v>
      </c>
      <c r="N80" s="65">
        <f t="shared" si="4"/>
        <v>3600</v>
      </c>
      <c r="O80" s="65">
        <f t="shared" si="4"/>
        <v>3600</v>
      </c>
      <c r="P80" s="65">
        <f t="shared" si="4"/>
        <v>3600</v>
      </c>
      <c r="Q80" s="65">
        <f t="shared" si="4"/>
        <v>3600</v>
      </c>
      <c r="R80" s="65">
        <f t="shared" si="4"/>
        <v>3600</v>
      </c>
      <c r="S80" s="65">
        <f t="shared" si="4"/>
        <v>3600</v>
      </c>
      <c r="T80" s="65">
        <f t="shared" si="4"/>
        <v>3600</v>
      </c>
      <c r="U80" s="65">
        <f t="shared" si="4"/>
        <v>3600</v>
      </c>
      <c r="V80" s="65">
        <f t="shared" si="4"/>
        <v>3600</v>
      </c>
      <c r="W80" s="65">
        <f t="shared" si="4"/>
        <v>3600</v>
      </c>
      <c r="X80" s="65">
        <f t="shared" si="4"/>
        <v>3600</v>
      </c>
      <c r="Y80" s="65">
        <f t="shared" si="4"/>
        <v>3600</v>
      </c>
      <c r="Z80" s="65">
        <f t="shared" si="4"/>
        <v>3600</v>
      </c>
    </row>
    <row r="81" spans="1:26" x14ac:dyDescent="0.25">
      <c r="B81" s="128"/>
      <c r="C81" s="64" t="s">
        <v>164</v>
      </c>
      <c r="D81" s="65">
        <f>ABS(2*E18+C18)</f>
        <v>7160</v>
      </c>
      <c r="E81" s="65">
        <f t="shared" si="4"/>
        <v>7160</v>
      </c>
      <c r="F81" s="65">
        <f t="shared" si="4"/>
        <v>7160</v>
      </c>
      <c r="G81" s="65">
        <f t="shared" si="4"/>
        <v>7160</v>
      </c>
      <c r="H81" s="65">
        <f t="shared" si="4"/>
        <v>7160</v>
      </c>
      <c r="I81" s="65">
        <f t="shared" si="4"/>
        <v>7160</v>
      </c>
      <c r="J81" s="65">
        <f t="shared" si="4"/>
        <v>7160</v>
      </c>
      <c r="K81" s="65">
        <f t="shared" si="4"/>
        <v>7160</v>
      </c>
      <c r="L81" s="65">
        <f t="shared" si="4"/>
        <v>7160</v>
      </c>
      <c r="M81" s="65">
        <f t="shared" si="4"/>
        <v>7160</v>
      </c>
      <c r="N81" s="65">
        <f t="shared" si="4"/>
        <v>7160</v>
      </c>
      <c r="O81" s="65">
        <f t="shared" si="4"/>
        <v>7160</v>
      </c>
      <c r="P81" s="65">
        <f t="shared" si="4"/>
        <v>7160</v>
      </c>
      <c r="Q81" s="65">
        <f t="shared" si="4"/>
        <v>7160</v>
      </c>
      <c r="R81" s="65">
        <f t="shared" ref="R81:Z81" si="5">IF(R$65&lt;&gt;"",Q81,"")</f>
        <v>7160</v>
      </c>
      <c r="S81" s="65">
        <f t="shared" si="5"/>
        <v>7160</v>
      </c>
      <c r="T81" s="65">
        <f t="shared" si="5"/>
        <v>7160</v>
      </c>
      <c r="U81" s="65">
        <f t="shared" si="5"/>
        <v>7160</v>
      </c>
      <c r="V81" s="65">
        <f t="shared" si="5"/>
        <v>7160</v>
      </c>
      <c r="W81" s="65">
        <f t="shared" si="5"/>
        <v>7160</v>
      </c>
      <c r="X81" s="65">
        <f t="shared" si="5"/>
        <v>7160</v>
      </c>
      <c r="Y81" s="65">
        <f t="shared" si="5"/>
        <v>7160</v>
      </c>
      <c r="Z81" s="65">
        <f t="shared" si="5"/>
        <v>7160</v>
      </c>
    </row>
    <row r="83" spans="1:26" ht="18.75" x14ac:dyDescent="0.25">
      <c r="A83" s="102" t="s">
        <v>165</v>
      </c>
      <c r="B83" s="102"/>
      <c r="C83" s="102"/>
      <c r="D83" s="102"/>
      <c r="E83" s="102"/>
      <c r="F83" s="102"/>
      <c r="G83" s="102"/>
      <c r="H83" s="102"/>
      <c r="I83" s="102"/>
      <c r="J83" s="102"/>
      <c r="K83" s="102"/>
      <c r="L83" s="102"/>
      <c r="M83" s="102"/>
      <c r="N83" s="102"/>
      <c r="O83" s="4"/>
    </row>
    <row r="84" spans="1:26" ht="18.75" x14ac:dyDescent="0.25">
      <c r="A84" s="4"/>
      <c r="B84" s="66" t="s">
        <v>166</v>
      </c>
      <c r="C84" s="4"/>
      <c r="D84" s="4"/>
      <c r="E84" s="4"/>
      <c r="F84" s="4"/>
      <c r="G84" s="4"/>
      <c r="H84" s="4"/>
      <c r="I84" s="4"/>
      <c r="J84" s="4"/>
      <c r="K84" s="4"/>
      <c r="L84" s="4"/>
      <c r="M84" s="4"/>
      <c r="N84" s="4"/>
      <c r="O84" s="4"/>
    </row>
    <row r="85" spans="1:26" ht="44.25" customHeight="1" x14ac:dyDescent="0.25">
      <c r="B85" s="114" t="s">
        <v>167</v>
      </c>
      <c r="C85" s="115"/>
      <c r="D85" s="115"/>
      <c r="E85" s="115"/>
      <c r="F85" s="115"/>
      <c r="G85" s="115"/>
      <c r="H85" s="115"/>
      <c r="I85" s="115"/>
      <c r="J85" s="115"/>
      <c r="K85" s="115"/>
      <c r="L85" s="115"/>
      <c r="M85" s="115"/>
      <c r="N85" s="116"/>
    </row>
    <row r="86" spans="1:26" ht="9.75" customHeight="1" x14ac:dyDescent="0.25"/>
    <row r="87" spans="1:26" ht="21" customHeight="1" x14ac:dyDescent="0.25">
      <c r="A87" s="4"/>
      <c r="B87" s="67"/>
      <c r="C87" s="68"/>
      <c r="D87" s="69">
        <v>1</v>
      </c>
      <c r="E87" s="69">
        <v>2</v>
      </c>
      <c r="F87" s="69">
        <v>3</v>
      </c>
      <c r="G87" s="69">
        <v>4</v>
      </c>
      <c r="H87" s="69">
        <v>5</v>
      </c>
      <c r="I87" s="69">
        <v>6</v>
      </c>
      <c r="J87" s="69">
        <v>7</v>
      </c>
      <c r="K87" s="69">
        <v>8</v>
      </c>
      <c r="L87" s="69">
        <v>9</v>
      </c>
      <c r="M87" s="69" t="s">
        <v>168</v>
      </c>
      <c r="N87" s="69">
        <v>10</v>
      </c>
      <c r="O87" s="69" t="s">
        <v>169</v>
      </c>
      <c r="P87" s="69" t="s">
        <v>170</v>
      </c>
      <c r="Q87" s="69" t="s">
        <v>74</v>
      </c>
      <c r="R87" s="69" t="s">
        <v>74</v>
      </c>
      <c r="S87" s="69" t="s">
        <v>74</v>
      </c>
      <c r="T87" s="69" t="s">
        <v>74</v>
      </c>
      <c r="U87" s="69" t="s">
        <v>74</v>
      </c>
      <c r="V87" s="69" t="s">
        <v>74</v>
      </c>
      <c r="W87" s="69" t="s">
        <v>74</v>
      </c>
      <c r="X87" s="69" t="s">
        <v>74</v>
      </c>
      <c r="Y87" s="69" t="s">
        <v>74</v>
      </c>
      <c r="Z87" s="69" t="s">
        <v>74</v>
      </c>
    </row>
    <row r="88" spans="1:26" ht="24.75" customHeight="1" x14ac:dyDescent="0.25">
      <c r="A88" s="4"/>
      <c r="D88" s="70" t="s">
        <v>150</v>
      </c>
      <c r="E88" s="70" t="s">
        <v>150</v>
      </c>
      <c r="F88" s="70" t="s">
        <v>150</v>
      </c>
      <c r="G88" s="70" t="s">
        <v>150</v>
      </c>
      <c r="H88" s="70" t="s">
        <v>150</v>
      </c>
      <c r="I88" s="70" t="s">
        <v>150</v>
      </c>
      <c r="J88" s="70" t="s">
        <v>150</v>
      </c>
      <c r="K88" s="70" t="s">
        <v>150</v>
      </c>
      <c r="L88" s="70" t="s">
        <v>150</v>
      </c>
      <c r="M88" s="70" t="s">
        <v>150</v>
      </c>
      <c r="N88" s="70" t="s">
        <v>150</v>
      </c>
      <c r="O88" s="70" t="s">
        <v>150</v>
      </c>
      <c r="P88" s="70" t="s">
        <v>150</v>
      </c>
      <c r="Q88" s="70" t="s">
        <v>74</v>
      </c>
      <c r="R88" s="70" t="s">
        <v>74</v>
      </c>
      <c r="S88" s="70" t="s">
        <v>74</v>
      </c>
      <c r="T88" s="70" t="s">
        <v>74</v>
      </c>
      <c r="U88" s="70" t="s">
        <v>74</v>
      </c>
      <c r="V88" s="70" t="s">
        <v>74</v>
      </c>
      <c r="W88" s="70" t="s">
        <v>74</v>
      </c>
      <c r="X88" s="70" t="s">
        <v>74</v>
      </c>
      <c r="Y88" s="70" t="s">
        <v>74</v>
      </c>
      <c r="Z88" s="70" t="s">
        <v>74</v>
      </c>
    </row>
    <row r="89" spans="1:26" ht="41.25" customHeight="1" x14ac:dyDescent="0.25">
      <c r="A89" s="4"/>
      <c r="B89" s="111" t="s">
        <v>171</v>
      </c>
      <c r="C89" s="111"/>
      <c r="D89" s="71" t="s">
        <v>172</v>
      </c>
      <c r="E89" s="71" t="s">
        <v>173</v>
      </c>
      <c r="F89" s="71" t="s">
        <v>172</v>
      </c>
      <c r="G89" s="71" t="s">
        <v>173</v>
      </c>
      <c r="H89" s="71" t="s">
        <v>172</v>
      </c>
      <c r="I89" s="71" t="s">
        <v>173</v>
      </c>
      <c r="J89" s="71" t="s">
        <v>172</v>
      </c>
      <c r="K89" s="71" t="s">
        <v>173</v>
      </c>
      <c r="L89" s="71" t="s">
        <v>172</v>
      </c>
      <c r="M89" s="71" t="s">
        <v>173</v>
      </c>
      <c r="N89" s="71" t="s">
        <v>172</v>
      </c>
      <c r="O89" s="71" t="s">
        <v>174</v>
      </c>
      <c r="P89" s="71" t="s">
        <v>174</v>
      </c>
      <c r="Q89" s="71"/>
      <c r="R89" s="71"/>
      <c r="S89" s="71"/>
      <c r="T89" s="71"/>
      <c r="U89" s="71"/>
      <c r="V89" s="71"/>
      <c r="W89" s="71"/>
      <c r="X89" s="71"/>
      <c r="Y89" s="71"/>
      <c r="Z89" s="71"/>
    </row>
    <row r="90" spans="1:26" ht="16.5" customHeight="1" x14ac:dyDescent="0.25">
      <c r="A90" s="4"/>
      <c r="B90" s="113" t="s">
        <v>175</v>
      </c>
      <c r="C90" s="111"/>
      <c r="D90" s="72">
        <v>869</v>
      </c>
      <c r="E90" s="72">
        <v>869</v>
      </c>
      <c r="F90" s="72">
        <v>734</v>
      </c>
      <c r="G90" s="72">
        <v>734</v>
      </c>
      <c r="H90" s="72">
        <v>746</v>
      </c>
      <c r="I90" s="72">
        <v>746</v>
      </c>
      <c r="J90" s="72">
        <v>758</v>
      </c>
      <c r="K90" s="72">
        <v>758</v>
      </c>
      <c r="L90" s="72">
        <v>852</v>
      </c>
      <c r="M90" s="72">
        <v>852</v>
      </c>
      <c r="N90" s="72">
        <v>717</v>
      </c>
      <c r="O90" s="72">
        <v>3600</v>
      </c>
      <c r="P90" s="72">
        <v>3400</v>
      </c>
      <c r="Q90" s="72"/>
      <c r="R90" s="72"/>
      <c r="S90" s="72"/>
      <c r="T90" s="72"/>
      <c r="U90" s="72"/>
      <c r="V90" s="72"/>
      <c r="W90" s="72"/>
      <c r="X90" s="72"/>
      <c r="Y90" s="72"/>
      <c r="Z90" s="72"/>
    </row>
    <row r="91" spans="1:26" ht="16.5" customHeight="1" x14ac:dyDescent="0.25">
      <c r="A91" s="4"/>
      <c r="B91" s="113" t="s">
        <v>176</v>
      </c>
      <c r="C91" s="111"/>
      <c r="D91" s="72">
        <v>894</v>
      </c>
      <c r="E91" s="72">
        <v>894</v>
      </c>
      <c r="F91" s="72">
        <v>746</v>
      </c>
      <c r="G91" s="72">
        <v>746</v>
      </c>
      <c r="H91" s="72">
        <v>756</v>
      </c>
      <c r="I91" s="72">
        <v>756</v>
      </c>
      <c r="J91" s="72">
        <v>768</v>
      </c>
      <c r="K91" s="72">
        <v>768</v>
      </c>
      <c r="L91" s="72">
        <v>869</v>
      </c>
      <c r="M91" s="72">
        <v>869</v>
      </c>
      <c r="N91" s="72">
        <v>728</v>
      </c>
      <c r="O91" s="72">
        <v>3670</v>
      </c>
      <c r="P91" s="72">
        <v>3600</v>
      </c>
      <c r="Q91" s="72"/>
      <c r="R91" s="72"/>
      <c r="S91" s="72"/>
      <c r="T91" s="72"/>
      <c r="U91" s="72"/>
      <c r="V91" s="72"/>
      <c r="W91" s="72"/>
      <c r="X91" s="72"/>
      <c r="Y91" s="72"/>
      <c r="Z91" s="72"/>
    </row>
    <row r="92" spans="1:26" ht="28.5" customHeight="1" x14ac:dyDescent="0.25">
      <c r="A92" s="4"/>
      <c r="B92" s="111" t="s">
        <v>177</v>
      </c>
      <c r="C92" s="111"/>
      <c r="D92" s="73" t="s">
        <v>178</v>
      </c>
      <c r="E92" s="73" t="s">
        <v>178</v>
      </c>
      <c r="F92" s="73" t="s">
        <v>179</v>
      </c>
      <c r="G92" s="73" t="s">
        <v>179</v>
      </c>
      <c r="H92" s="73" t="s">
        <v>130</v>
      </c>
      <c r="I92" s="73" t="s">
        <v>130</v>
      </c>
      <c r="J92" s="73" t="s">
        <v>180</v>
      </c>
      <c r="K92" s="73" t="s">
        <v>180</v>
      </c>
      <c r="L92" s="73" t="s">
        <v>134</v>
      </c>
      <c r="M92" s="73" t="s">
        <v>134</v>
      </c>
      <c r="N92" s="73" t="s">
        <v>136</v>
      </c>
      <c r="O92" s="74" t="s">
        <v>181</v>
      </c>
      <c r="P92" s="75" t="s">
        <v>139</v>
      </c>
      <c r="Q92" s="75"/>
      <c r="R92" s="75"/>
      <c r="S92" s="76"/>
      <c r="T92" s="76"/>
      <c r="U92" s="76"/>
      <c r="V92" s="76"/>
      <c r="W92" s="76"/>
      <c r="X92" s="76"/>
      <c r="Y92" s="76"/>
      <c r="Z92" s="76"/>
    </row>
    <row r="93" spans="1:26" ht="18.75" x14ac:dyDescent="0.25">
      <c r="A93" s="4"/>
      <c r="B93" s="111" t="s">
        <v>182</v>
      </c>
      <c r="C93" s="111"/>
      <c r="D93" s="77"/>
      <c r="E93" s="77"/>
      <c r="F93" s="77"/>
      <c r="G93" s="77"/>
      <c r="H93" s="77"/>
      <c r="I93" s="77"/>
      <c r="J93" s="77"/>
      <c r="K93" s="77"/>
      <c r="L93" s="77"/>
      <c r="M93" s="77"/>
      <c r="N93" s="77"/>
      <c r="O93" s="74" t="s">
        <v>141</v>
      </c>
      <c r="P93" s="75"/>
      <c r="Q93" s="75"/>
      <c r="R93" s="75"/>
      <c r="S93" s="76"/>
      <c r="T93" s="76"/>
      <c r="U93" s="76"/>
      <c r="V93" s="76"/>
      <c r="W93" s="76"/>
      <c r="X93" s="76"/>
      <c r="Y93" s="76"/>
      <c r="Z93" s="76"/>
    </row>
    <row r="94" spans="1:26" ht="18.75" x14ac:dyDescent="0.25">
      <c r="A94" s="4"/>
      <c r="B94" s="111" t="s">
        <v>183</v>
      </c>
      <c r="C94" s="111"/>
      <c r="D94" s="77"/>
      <c r="E94" s="77"/>
      <c r="F94" s="77"/>
      <c r="G94" s="77"/>
      <c r="H94" s="77"/>
      <c r="I94" s="77"/>
      <c r="J94" s="77"/>
      <c r="K94" s="77"/>
      <c r="L94" s="77"/>
      <c r="M94" s="77"/>
      <c r="N94" s="77"/>
      <c r="O94" s="78"/>
      <c r="P94" s="75"/>
      <c r="Q94" s="75"/>
      <c r="R94" s="75"/>
      <c r="S94" s="76"/>
      <c r="T94" s="76"/>
      <c r="U94" s="76"/>
      <c r="V94" s="76"/>
      <c r="W94" s="76"/>
      <c r="X94" s="76"/>
      <c r="Y94" s="76"/>
      <c r="Z94" s="76"/>
    </row>
    <row r="95" spans="1:26" ht="29.25" customHeight="1" x14ac:dyDescent="0.25">
      <c r="A95" s="112" t="s">
        <v>184</v>
      </c>
      <c r="B95" s="110" t="s">
        <v>185</v>
      </c>
      <c r="C95" s="110"/>
      <c r="D95" s="79" t="s">
        <v>186</v>
      </c>
      <c r="E95" s="79" t="s">
        <v>186</v>
      </c>
      <c r="F95" s="79" t="s">
        <v>187</v>
      </c>
      <c r="G95" s="79" t="s">
        <v>186</v>
      </c>
      <c r="H95" s="79" t="s">
        <v>187</v>
      </c>
      <c r="I95" s="79" t="s">
        <v>186</v>
      </c>
      <c r="J95" s="79" t="s">
        <v>187</v>
      </c>
      <c r="K95" s="79" t="s">
        <v>186</v>
      </c>
      <c r="L95" s="79" t="s">
        <v>186</v>
      </c>
      <c r="M95" s="79" t="s">
        <v>186</v>
      </c>
      <c r="N95" s="79" t="s">
        <v>187</v>
      </c>
      <c r="O95" s="79" t="s">
        <v>186</v>
      </c>
      <c r="P95" s="79" t="s">
        <v>186</v>
      </c>
      <c r="Q95" s="79" t="s">
        <v>74</v>
      </c>
      <c r="R95" s="79" t="s">
        <v>74</v>
      </c>
      <c r="S95" s="79" t="s">
        <v>74</v>
      </c>
      <c r="T95" s="79" t="s">
        <v>74</v>
      </c>
      <c r="U95" s="79" t="s">
        <v>74</v>
      </c>
      <c r="V95" s="79" t="s">
        <v>74</v>
      </c>
      <c r="W95" s="79" t="s">
        <v>74</v>
      </c>
      <c r="X95" s="79" t="s">
        <v>74</v>
      </c>
      <c r="Y95" s="79" t="s">
        <v>74</v>
      </c>
      <c r="Z95" s="79" t="s">
        <v>74</v>
      </c>
    </row>
    <row r="96" spans="1:26" x14ac:dyDescent="0.25">
      <c r="A96" s="112"/>
      <c r="B96" s="111" t="s">
        <v>188</v>
      </c>
      <c r="C96" s="111"/>
      <c r="D96" s="79" t="s">
        <v>189</v>
      </c>
      <c r="E96" s="79" t="s">
        <v>189</v>
      </c>
      <c r="F96" s="79" t="s">
        <v>189</v>
      </c>
      <c r="G96" s="79" t="s">
        <v>189</v>
      </c>
      <c r="H96" s="79" t="s">
        <v>189</v>
      </c>
      <c r="I96" s="79" t="s">
        <v>189</v>
      </c>
      <c r="J96" s="79" t="s">
        <v>189</v>
      </c>
      <c r="K96" s="79" t="s">
        <v>189</v>
      </c>
      <c r="L96" s="79" t="s">
        <v>189</v>
      </c>
      <c r="M96" s="79" t="s">
        <v>189</v>
      </c>
      <c r="N96" s="79" t="s">
        <v>189</v>
      </c>
      <c r="O96" s="79" t="s">
        <v>189</v>
      </c>
      <c r="P96" s="79" t="s">
        <v>189</v>
      </c>
      <c r="Q96" s="79" t="s">
        <v>74</v>
      </c>
      <c r="R96" s="79" t="s">
        <v>74</v>
      </c>
      <c r="S96" s="79" t="s">
        <v>74</v>
      </c>
      <c r="T96" s="79" t="s">
        <v>74</v>
      </c>
      <c r="U96" s="79" t="s">
        <v>74</v>
      </c>
      <c r="V96" s="79" t="s">
        <v>74</v>
      </c>
      <c r="W96" s="79" t="s">
        <v>74</v>
      </c>
      <c r="X96" s="79" t="s">
        <v>74</v>
      </c>
      <c r="Y96" s="79" t="s">
        <v>74</v>
      </c>
      <c r="Z96" s="79" t="s">
        <v>74</v>
      </c>
    </row>
    <row r="97" spans="1:26" x14ac:dyDescent="0.25">
      <c r="A97" s="112"/>
      <c r="B97" s="111" t="s">
        <v>190</v>
      </c>
      <c r="C97" s="111"/>
      <c r="D97" s="79">
        <v>1720</v>
      </c>
      <c r="E97" s="79">
        <v>1720</v>
      </c>
      <c r="F97" s="79">
        <v>1770</v>
      </c>
      <c r="G97" s="79">
        <v>1720</v>
      </c>
      <c r="H97" s="79">
        <v>1770</v>
      </c>
      <c r="I97" s="79">
        <v>1720</v>
      </c>
      <c r="J97" s="79">
        <v>1770</v>
      </c>
      <c r="K97" s="79">
        <v>1720</v>
      </c>
      <c r="L97" s="79">
        <v>1720</v>
      </c>
      <c r="M97" s="79">
        <v>1720</v>
      </c>
      <c r="N97" s="79">
        <v>1770</v>
      </c>
      <c r="O97" s="79">
        <v>1720</v>
      </c>
      <c r="P97" s="79">
        <v>1720</v>
      </c>
      <c r="Q97" s="79" t="s">
        <v>74</v>
      </c>
      <c r="R97" s="79" t="s">
        <v>74</v>
      </c>
      <c r="S97" s="79" t="s">
        <v>74</v>
      </c>
      <c r="T97" s="79" t="s">
        <v>74</v>
      </c>
      <c r="U97" s="79" t="s">
        <v>74</v>
      </c>
      <c r="V97" s="79" t="s">
        <v>74</v>
      </c>
      <c r="W97" s="79" t="s">
        <v>74</v>
      </c>
      <c r="X97" s="79" t="s">
        <v>74</v>
      </c>
      <c r="Y97" s="79" t="s">
        <v>74</v>
      </c>
      <c r="Z97" s="79" t="s">
        <v>74</v>
      </c>
    </row>
    <row r="98" spans="1:26" x14ac:dyDescent="0.25">
      <c r="A98" s="112"/>
      <c r="B98" s="113" t="s">
        <v>191</v>
      </c>
      <c r="C98" s="111"/>
      <c r="D98" s="79">
        <v>15</v>
      </c>
      <c r="E98" s="79">
        <v>15</v>
      </c>
      <c r="F98" s="79">
        <v>15</v>
      </c>
      <c r="G98" s="79">
        <v>15</v>
      </c>
      <c r="H98" s="79">
        <v>15</v>
      </c>
      <c r="I98" s="79">
        <v>15</v>
      </c>
      <c r="J98" s="79">
        <v>15</v>
      </c>
      <c r="K98" s="79">
        <v>15</v>
      </c>
      <c r="L98" s="79">
        <v>15</v>
      </c>
      <c r="M98" s="79">
        <v>15</v>
      </c>
      <c r="N98" s="79">
        <v>15</v>
      </c>
      <c r="O98" s="79">
        <v>15</v>
      </c>
      <c r="P98" s="79">
        <v>15</v>
      </c>
      <c r="Q98" s="79" t="s">
        <v>74</v>
      </c>
      <c r="R98" s="79" t="s">
        <v>74</v>
      </c>
      <c r="S98" s="79" t="s">
        <v>74</v>
      </c>
      <c r="T98" s="79" t="s">
        <v>74</v>
      </c>
      <c r="U98" s="79" t="s">
        <v>74</v>
      </c>
      <c r="V98" s="79" t="s">
        <v>74</v>
      </c>
      <c r="W98" s="79" t="s">
        <v>74</v>
      </c>
      <c r="X98" s="79" t="s">
        <v>74</v>
      </c>
      <c r="Y98" s="79" t="s">
        <v>74</v>
      </c>
      <c r="Z98" s="79" t="s">
        <v>74</v>
      </c>
    </row>
    <row r="99" spans="1:26" ht="18" x14ac:dyDescent="0.25">
      <c r="A99" s="112"/>
      <c r="B99" s="113" t="s">
        <v>192</v>
      </c>
      <c r="C99" s="111"/>
      <c r="D99" s="79">
        <v>100</v>
      </c>
      <c r="E99" s="79">
        <v>100</v>
      </c>
      <c r="F99" s="79">
        <v>100</v>
      </c>
      <c r="G99" s="79">
        <v>100</v>
      </c>
      <c r="H99" s="79">
        <v>100</v>
      </c>
      <c r="I99" s="79">
        <v>100</v>
      </c>
      <c r="J99" s="79">
        <v>100</v>
      </c>
      <c r="K99" s="79">
        <v>100</v>
      </c>
      <c r="L99" s="79">
        <v>100</v>
      </c>
      <c r="M99" s="79">
        <v>100</v>
      </c>
      <c r="N99" s="79">
        <v>100</v>
      </c>
      <c r="O99" s="79">
        <v>100</v>
      </c>
      <c r="P99" s="79">
        <v>100</v>
      </c>
      <c r="Q99" s="79" t="s">
        <v>74</v>
      </c>
      <c r="R99" s="79" t="s">
        <v>74</v>
      </c>
      <c r="S99" s="79" t="s">
        <v>74</v>
      </c>
      <c r="T99" s="79" t="s">
        <v>74</v>
      </c>
      <c r="U99" s="79" t="s">
        <v>74</v>
      </c>
      <c r="V99" s="79" t="s">
        <v>74</v>
      </c>
      <c r="W99" s="79" t="s">
        <v>74</v>
      </c>
      <c r="X99" s="79" t="s">
        <v>74</v>
      </c>
      <c r="Y99" s="79" t="s">
        <v>74</v>
      </c>
      <c r="Z99" s="79" t="s">
        <v>74</v>
      </c>
    </row>
    <row r="100" spans="1:26" ht="18" x14ac:dyDescent="0.25">
      <c r="A100" s="112"/>
      <c r="B100" s="113" t="s">
        <v>193</v>
      </c>
      <c r="C100" s="111"/>
      <c r="D100" s="79" t="s">
        <v>194</v>
      </c>
      <c r="E100" s="79" t="s">
        <v>194</v>
      </c>
      <c r="F100" s="79" t="s">
        <v>195</v>
      </c>
      <c r="G100" s="79" t="s">
        <v>194</v>
      </c>
      <c r="H100" s="79" t="s">
        <v>195</v>
      </c>
      <c r="I100" s="79" t="s">
        <v>194</v>
      </c>
      <c r="J100" s="79" t="s">
        <v>195</v>
      </c>
      <c r="K100" s="79" t="s">
        <v>194</v>
      </c>
      <c r="L100" s="79" t="s">
        <v>194</v>
      </c>
      <c r="M100" s="79" t="s">
        <v>194</v>
      </c>
      <c r="N100" s="79" t="s">
        <v>195</v>
      </c>
      <c r="O100" s="79" t="s">
        <v>194</v>
      </c>
      <c r="P100" s="79" t="s">
        <v>194</v>
      </c>
      <c r="Q100" s="79" t="s">
        <v>74</v>
      </c>
      <c r="R100" s="79" t="s">
        <v>74</v>
      </c>
      <c r="S100" s="79" t="s">
        <v>74</v>
      </c>
      <c r="T100" s="79" t="s">
        <v>74</v>
      </c>
      <c r="U100" s="79" t="s">
        <v>74</v>
      </c>
      <c r="V100" s="79" t="s">
        <v>74</v>
      </c>
      <c r="W100" s="79" t="s">
        <v>74</v>
      </c>
      <c r="X100" s="79" t="s">
        <v>74</v>
      </c>
      <c r="Y100" s="79" t="s">
        <v>74</v>
      </c>
      <c r="Z100" s="79" t="s">
        <v>74</v>
      </c>
    </row>
    <row r="101" spans="1:26" x14ac:dyDescent="0.25">
      <c r="A101" s="112"/>
      <c r="B101" s="111" t="s">
        <v>196</v>
      </c>
      <c r="C101" s="111"/>
      <c r="D101" s="79" t="s">
        <v>197</v>
      </c>
      <c r="E101" s="79" t="s">
        <v>197</v>
      </c>
      <c r="F101" s="79" t="s">
        <v>198</v>
      </c>
      <c r="G101" s="79" t="s">
        <v>197</v>
      </c>
      <c r="H101" s="79" t="s">
        <v>198</v>
      </c>
      <c r="I101" s="79" t="s">
        <v>197</v>
      </c>
      <c r="J101" s="79" t="s">
        <v>198</v>
      </c>
      <c r="K101" s="79" t="s">
        <v>197</v>
      </c>
      <c r="L101" s="79" t="s">
        <v>197</v>
      </c>
      <c r="M101" s="79" t="s">
        <v>197</v>
      </c>
      <c r="N101" s="79" t="s">
        <v>198</v>
      </c>
      <c r="O101" s="79" t="s">
        <v>197</v>
      </c>
      <c r="P101" s="79" t="s">
        <v>197</v>
      </c>
      <c r="Q101" s="79" t="s">
        <v>74</v>
      </c>
      <c r="R101" s="79" t="s">
        <v>74</v>
      </c>
      <c r="S101" s="79" t="s">
        <v>74</v>
      </c>
      <c r="T101" s="79" t="s">
        <v>74</v>
      </c>
      <c r="U101" s="79" t="s">
        <v>74</v>
      </c>
      <c r="V101" s="79" t="s">
        <v>74</v>
      </c>
      <c r="W101" s="79" t="s">
        <v>74</v>
      </c>
      <c r="X101" s="79" t="s">
        <v>74</v>
      </c>
      <c r="Y101" s="79" t="s">
        <v>74</v>
      </c>
      <c r="Z101" s="79" t="s">
        <v>74</v>
      </c>
    </row>
    <row r="102" spans="1:26" ht="33" customHeight="1" x14ac:dyDescent="0.25">
      <c r="A102" s="112"/>
      <c r="B102" s="110" t="s">
        <v>199</v>
      </c>
      <c r="C102" s="111"/>
      <c r="D102" s="79">
        <f>IFERROR(D97-((D99-1)/2-D100)*12*D98/1000,"")</f>
        <v>1711.09</v>
      </c>
      <c r="E102" s="79">
        <f t="shared" ref="E102:Z102" si="6">IFERROR(E97-((E99-1)/2-E100)*12*E98/1000,"")</f>
        <v>1711.09</v>
      </c>
      <c r="F102" s="79">
        <f t="shared" si="6"/>
        <v>1778.91</v>
      </c>
      <c r="G102" s="79">
        <f t="shared" si="6"/>
        <v>1711.09</v>
      </c>
      <c r="H102" s="79">
        <f t="shared" si="6"/>
        <v>1778.91</v>
      </c>
      <c r="I102" s="79">
        <f t="shared" si="6"/>
        <v>1711.09</v>
      </c>
      <c r="J102" s="79">
        <f t="shared" si="6"/>
        <v>1778.91</v>
      </c>
      <c r="K102" s="79">
        <f t="shared" si="6"/>
        <v>1711.09</v>
      </c>
      <c r="L102" s="79">
        <f t="shared" si="6"/>
        <v>1711.09</v>
      </c>
      <c r="M102" s="79">
        <f t="shared" si="6"/>
        <v>1711.09</v>
      </c>
      <c r="N102" s="79">
        <f t="shared" si="6"/>
        <v>1778.91</v>
      </c>
      <c r="O102" s="79">
        <f t="shared" si="6"/>
        <v>1711.09</v>
      </c>
      <c r="P102" s="79">
        <f t="shared" si="6"/>
        <v>1711.09</v>
      </c>
      <c r="Q102" s="79" t="str">
        <f t="shared" si="6"/>
        <v/>
      </c>
      <c r="R102" s="79" t="str">
        <f t="shared" si="6"/>
        <v/>
      </c>
      <c r="S102" s="79" t="str">
        <f t="shared" si="6"/>
        <v/>
      </c>
      <c r="T102" s="79" t="str">
        <f t="shared" si="6"/>
        <v/>
      </c>
      <c r="U102" s="79" t="str">
        <f t="shared" si="6"/>
        <v/>
      </c>
      <c r="V102" s="79" t="str">
        <f t="shared" si="6"/>
        <v/>
      </c>
      <c r="W102" s="79" t="str">
        <f t="shared" si="6"/>
        <v/>
      </c>
      <c r="X102" s="79" t="str">
        <f t="shared" si="6"/>
        <v/>
      </c>
      <c r="Y102" s="79" t="str">
        <f t="shared" si="6"/>
        <v/>
      </c>
      <c r="Z102" s="79" t="str">
        <f t="shared" si="6"/>
        <v/>
      </c>
    </row>
    <row r="103" spans="1:26" ht="25.5" customHeight="1" x14ac:dyDescent="0.25">
      <c r="A103" s="112" t="s">
        <v>200</v>
      </c>
      <c r="B103" s="110" t="s">
        <v>201</v>
      </c>
      <c r="C103" s="110"/>
      <c r="D103" s="80" t="s">
        <v>186</v>
      </c>
      <c r="E103" s="80" t="s">
        <v>202</v>
      </c>
      <c r="F103" s="80" t="s">
        <v>186</v>
      </c>
      <c r="G103" s="80" t="s">
        <v>187</v>
      </c>
      <c r="H103" s="80" t="s">
        <v>186</v>
      </c>
      <c r="I103" s="80" t="s">
        <v>187</v>
      </c>
      <c r="J103" s="80" t="s">
        <v>202</v>
      </c>
      <c r="K103" s="80" t="s">
        <v>187</v>
      </c>
      <c r="L103" s="80" t="s">
        <v>186</v>
      </c>
      <c r="M103" s="80" t="s">
        <v>186</v>
      </c>
      <c r="N103" s="80" t="s">
        <v>186</v>
      </c>
      <c r="O103" s="80" t="s">
        <v>187</v>
      </c>
      <c r="P103" s="80" t="s">
        <v>186</v>
      </c>
      <c r="Q103" s="80" t="s">
        <v>74</v>
      </c>
      <c r="R103" s="80" t="s">
        <v>74</v>
      </c>
      <c r="S103" s="80" t="s">
        <v>74</v>
      </c>
      <c r="T103" s="80" t="s">
        <v>74</v>
      </c>
      <c r="U103" s="80" t="s">
        <v>74</v>
      </c>
      <c r="V103" s="80" t="s">
        <v>74</v>
      </c>
      <c r="W103" s="80" t="s">
        <v>74</v>
      </c>
      <c r="X103" s="80" t="s">
        <v>74</v>
      </c>
      <c r="Y103" s="80" t="s">
        <v>74</v>
      </c>
      <c r="Z103" s="80" t="s">
        <v>74</v>
      </c>
    </row>
    <row r="104" spans="1:26" x14ac:dyDescent="0.25">
      <c r="A104" s="112"/>
      <c r="B104" s="111" t="s">
        <v>203</v>
      </c>
      <c r="C104" s="111"/>
      <c r="D104" s="80" t="s">
        <v>204</v>
      </c>
      <c r="E104" s="80" t="s">
        <v>204</v>
      </c>
      <c r="F104" s="80" t="s">
        <v>204</v>
      </c>
      <c r="G104" s="80" t="s">
        <v>204</v>
      </c>
      <c r="H104" s="80" t="s">
        <v>204</v>
      </c>
      <c r="I104" s="80" t="s">
        <v>204</v>
      </c>
      <c r="J104" s="80" t="s">
        <v>204</v>
      </c>
      <c r="K104" s="80" t="s">
        <v>204</v>
      </c>
      <c r="L104" s="80" t="s">
        <v>204</v>
      </c>
      <c r="M104" s="80" t="s">
        <v>204</v>
      </c>
      <c r="N104" s="80" t="s">
        <v>204</v>
      </c>
      <c r="O104" s="80" t="s">
        <v>204</v>
      </c>
      <c r="P104" s="80" t="s">
        <v>204</v>
      </c>
      <c r="Q104" s="80" t="s">
        <v>74</v>
      </c>
      <c r="R104" s="80" t="s">
        <v>74</v>
      </c>
      <c r="S104" s="80" t="s">
        <v>74</v>
      </c>
      <c r="T104" s="80" t="s">
        <v>74</v>
      </c>
      <c r="U104" s="80" t="s">
        <v>74</v>
      </c>
      <c r="V104" s="80" t="s">
        <v>74</v>
      </c>
      <c r="W104" s="80" t="s">
        <v>74</v>
      </c>
      <c r="X104" s="80" t="s">
        <v>74</v>
      </c>
      <c r="Y104" s="80" t="s">
        <v>74</v>
      </c>
      <c r="Z104" s="80" t="s">
        <v>74</v>
      </c>
    </row>
    <row r="105" spans="1:26" x14ac:dyDescent="0.25">
      <c r="A105" s="112"/>
      <c r="B105" s="111" t="s">
        <v>205</v>
      </c>
      <c r="C105" s="111"/>
      <c r="D105" s="80">
        <v>2545.98</v>
      </c>
      <c r="E105" s="80">
        <v>2592.9899999999998</v>
      </c>
      <c r="F105" s="80">
        <v>2545.98</v>
      </c>
      <c r="G105" s="80">
        <v>2640</v>
      </c>
      <c r="H105" s="80">
        <v>2545.98</v>
      </c>
      <c r="I105" s="80">
        <v>2640</v>
      </c>
      <c r="J105" s="80">
        <v>2592.9899999999998</v>
      </c>
      <c r="K105" s="80">
        <v>2640</v>
      </c>
      <c r="L105" s="80">
        <v>2545.98</v>
      </c>
      <c r="M105" s="80">
        <v>2545.98</v>
      </c>
      <c r="N105" s="80">
        <v>2545.98</v>
      </c>
      <c r="O105" s="80">
        <v>2640</v>
      </c>
      <c r="P105" s="80">
        <v>2545.98</v>
      </c>
      <c r="Q105" s="80" t="s">
        <v>74</v>
      </c>
      <c r="R105" s="80" t="s">
        <v>74</v>
      </c>
      <c r="S105" s="80" t="s">
        <v>74</v>
      </c>
      <c r="T105" s="80" t="s">
        <v>74</v>
      </c>
      <c r="U105" s="80" t="s">
        <v>74</v>
      </c>
      <c r="V105" s="80" t="s">
        <v>74</v>
      </c>
      <c r="W105" s="80" t="s">
        <v>74</v>
      </c>
      <c r="X105" s="80" t="s">
        <v>74</v>
      </c>
      <c r="Y105" s="80" t="s">
        <v>74</v>
      </c>
      <c r="Z105" s="80" t="s">
        <v>74</v>
      </c>
    </row>
    <row r="106" spans="1:26" x14ac:dyDescent="0.25">
      <c r="A106" s="112"/>
      <c r="B106" s="113" t="s">
        <v>206</v>
      </c>
      <c r="C106" s="111"/>
      <c r="D106" s="80">
        <v>30</v>
      </c>
      <c r="E106" s="80">
        <v>30</v>
      </c>
      <c r="F106" s="80">
        <v>30</v>
      </c>
      <c r="G106" s="80">
        <v>30</v>
      </c>
      <c r="H106" s="80">
        <v>30</v>
      </c>
      <c r="I106" s="80">
        <v>30</v>
      </c>
      <c r="J106" s="80">
        <v>30</v>
      </c>
      <c r="K106" s="80">
        <v>30</v>
      </c>
      <c r="L106" s="80">
        <v>30</v>
      </c>
      <c r="M106" s="80">
        <v>30</v>
      </c>
      <c r="N106" s="80">
        <v>30</v>
      </c>
      <c r="O106" s="80">
        <v>30</v>
      </c>
      <c r="P106" s="80">
        <v>30</v>
      </c>
      <c r="Q106" s="80" t="s">
        <v>74</v>
      </c>
      <c r="R106" s="80" t="s">
        <v>74</v>
      </c>
      <c r="S106" s="80" t="s">
        <v>74</v>
      </c>
      <c r="T106" s="80" t="s">
        <v>74</v>
      </c>
      <c r="U106" s="80" t="s">
        <v>74</v>
      </c>
      <c r="V106" s="80" t="s">
        <v>74</v>
      </c>
      <c r="W106" s="80" t="s">
        <v>74</v>
      </c>
      <c r="X106" s="80" t="s">
        <v>74</v>
      </c>
      <c r="Y106" s="80" t="s">
        <v>74</v>
      </c>
      <c r="Z106" s="80" t="s">
        <v>74</v>
      </c>
    </row>
    <row r="107" spans="1:26" ht="18" x14ac:dyDescent="0.25">
      <c r="A107" s="112"/>
      <c r="B107" s="113" t="s">
        <v>207</v>
      </c>
      <c r="C107" s="111"/>
      <c r="D107" s="80">
        <v>273</v>
      </c>
      <c r="E107" s="80">
        <v>273</v>
      </c>
      <c r="F107" s="80">
        <v>273</v>
      </c>
      <c r="G107" s="80">
        <v>273</v>
      </c>
      <c r="H107" s="80">
        <v>273</v>
      </c>
      <c r="I107" s="80">
        <v>273</v>
      </c>
      <c r="J107" s="80">
        <v>273</v>
      </c>
      <c r="K107" s="80">
        <v>273</v>
      </c>
      <c r="L107" s="80">
        <v>273</v>
      </c>
      <c r="M107" s="80">
        <v>273</v>
      </c>
      <c r="N107" s="80">
        <v>273</v>
      </c>
      <c r="O107" s="80">
        <v>273</v>
      </c>
      <c r="P107" s="80">
        <v>273</v>
      </c>
      <c r="Q107" s="80" t="s">
        <v>74</v>
      </c>
      <c r="R107" s="80" t="s">
        <v>74</v>
      </c>
      <c r="S107" s="80" t="s">
        <v>74</v>
      </c>
      <c r="T107" s="80" t="s">
        <v>74</v>
      </c>
      <c r="U107" s="80" t="s">
        <v>74</v>
      </c>
      <c r="V107" s="80" t="s">
        <v>74</v>
      </c>
      <c r="W107" s="80" t="s">
        <v>74</v>
      </c>
      <c r="X107" s="80" t="s">
        <v>74</v>
      </c>
      <c r="Y107" s="80" t="s">
        <v>74</v>
      </c>
      <c r="Z107" s="80" t="s">
        <v>74</v>
      </c>
    </row>
    <row r="108" spans="1:26" ht="18" x14ac:dyDescent="0.25">
      <c r="A108" s="112"/>
      <c r="B108" s="113" t="s">
        <v>208</v>
      </c>
      <c r="C108" s="111"/>
      <c r="D108" s="80" t="s">
        <v>209</v>
      </c>
      <c r="E108" s="80" t="s">
        <v>194</v>
      </c>
      <c r="F108" s="80" t="s">
        <v>210</v>
      </c>
      <c r="G108" s="80" t="s">
        <v>211</v>
      </c>
      <c r="H108" s="80" t="s">
        <v>212</v>
      </c>
      <c r="I108" s="80" t="s">
        <v>213</v>
      </c>
      <c r="J108" s="80" t="s">
        <v>194</v>
      </c>
      <c r="K108" s="80" t="s">
        <v>214</v>
      </c>
      <c r="L108" s="80" t="s">
        <v>215</v>
      </c>
      <c r="M108" s="80" t="s">
        <v>215</v>
      </c>
      <c r="N108" s="80" t="s">
        <v>194</v>
      </c>
      <c r="O108" s="80" t="s">
        <v>211</v>
      </c>
      <c r="P108" s="80" t="s">
        <v>209</v>
      </c>
      <c r="Q108" s="80" t="s">
        <v>74</v>
      </c>
      <c r="R108" s="80" t="s">
        <v>74</v>
      </c>
      <c r="S108" s="80" t="s">
        <v>74</v>
      </c>
      <c r="T108" s="80" t="s">
        <v>74</v>
      </c>
      <c r="U108" s="80" t="s">
        <v>74</v>
      </c>
      <c r="V108" s="80" t="s">
        <v>74</v>
      </c>
      <c r="W108" s="80" t="s">
        <v>74</v>
      </c>
      <c r="X108" s="80" t="s">
        <v>74</v>
      </c>
      <c r="Y108" s="80" t="s">
        <v>74</v>
      </c>
      <c r="Z108" s="80" t="s">
        <v>74</v>
      </c>
    </row>
    <row r="109" spans="1:26" x14ac:dyDescent="0.25">
      <c r="A109" s="112"/>
      <c r="B109" s="111" t="s">
        <v>216</v>
      </c>
      <c r="C109" s="111"/>
      <c r="D109" s="80" t="s">
        <v>217</v>
      </c>
      <c r="E109" s="80" t="s">
        <v>197</v>
      </c>
      <c r="F109" s="80" t="s">
        <v>218</v>
      </c>
      <c r="G109" s="80" t="s">
        <v>219</v>
      </c>
      <c r="H109" s="80" t="s">
        <v>220</v>
      </c>
      <c r="I109" s="80" t="s">
        <v>221</v>
      </c>
      <c r="J109" s="80" t="s">
        <v>197</v>
      </c>
      <c r="K109" s="80" t="s">
        <v>222</v>
      </c>
      <c r="L109" s="80" t="s">
        <v>223</v>
      </c>
      <c r="M109" s="80" t="s">
        <v>223</v>
      </c>
      <c r="N109" s="80" t="s">
        <v>197</v>
      </c>
      <c r="O109" s="80" t="s">
        <v>219</v>
      </c>
      <c r="P109" s="80" t="s">
        <v>217</v>
      </c>
      <c r="Q109" s="80" t="s">
        <v>74</v>
      </c>
      <c r="R109" s="80" t="s">
        <v>74</v>
      </c>
      <c r="S109" s="80" t="s">
        <v>74</v>
      </c>
      <c r="T109" s="80" t="s">
        <v>74</v>
      </c>
      <c r="U109" s="80" t="s">
        <v>74</v>
      </c>
      <c r="V109" s="80" t="s">
        <v>74</v>
      </c>
      <c r="W109" s="80" t="s">
        <v>74</v>
      </c>
      <c r="X109" s="80" t="s">
        <v>74</v>
      </c>
      <c r="Y109" s="80" t="s">
        <v>74</v>
      </c>
      <c r="Z109" s="80" t="s">
        <v>74</v>
      </c>
    </row>
    <row r="110" spans="1:26" ht="29.25" customHeight="1" x14ac:dyDescent="0.25">
      <c r="A110" s="112"/>
      <c r="B110" s="110" t="s">
        <v>224</v>
      </c>
      <c r="C110" s="111"/>
      <c r="D110" s="81">
        <f>IFERROR(IF(D103&lt;&gt;"-",D105-((D107-1)/2-D108)*12*D106/1000,IFERROR(MID(#REF!,FIND("RBY:",#REF!)+4,FIND(CHAR(10)&amp;"IMDF:",#REF!)-FIND("RBY:",#REF!)-4),"")),"")</f>
        <v>2594.94</v>
      </c>
      <c r="E110" s="81">
        <f>IFERROR(IF(E103&lt;&gt;"-",E105-((E107-1)/2-E108)*12*E106/1000,IFERROR(MID(#REF!,FIND("RBY:",#REF!)+4,FIND(CHAR(10)&amp;"IMDF:",#REF!)-FIND("RBY:",#REF!)-4),"")),"")</f>
        <v>2544.0299999999997</v>
      </c>
      <c r="F110" s="81">
        <f>IFERROR(IF(F103&lt;&gt;"-",F105-((F107-1)/2-F108)*12*F106/1000,IFERROR(MID(#REF!,FIND("RBY:",#REF!)+4,FIND(CHAR(10)&amp;"IMDF:",#REF!)-FIND("RBY:",#REF!)-4),"")),"")</f>
        <v>2518.2600000000002</v>
      </c>
      <c r="G110" s="81">
        <f>IFERROR(IF(G103&lt;&gt;"-",G105-((G107-1)/2-G108)*12*G106/1000,IFERROR(MID(#REF!,FIND("RBY:",#REF!)+4,FIND(CHAR(10)&amp;"IMDF:",#REF!)-FIND("RBY:",#REF!)-4),"")),"")</f>
        <v>2680.32</v>
      </c>
      <c r="H110" s="81">
        <f>IFERROR(IF(H103&lt;&gt;"-",H105-((H107-1)/2-H108)*12*H106/1000,IFERROR(MID(#REF!,FIND("RBY:",#REF!)+4,FIND(CHAR(10)&amp;"IMDF:",#REF!)-FIND("RBY:",#REF!)-4),"")),"")</f>
        <v>2529.06</v>
      </c>
      <c r="I110" s="81">
        <f>IFERROR(IF(I103&lt;&gt;"-",I105-((I107-1)/2-I108)*12*I106/1000,IFERROR(MID(#REF!,FIND("RBY:",#REF!)+4,FIND(CHAR(10)&amp;"IMDF:",#REF!)-FIND("RBY:",#REF!)-4),"")),"")</f>
        <v>2669.52</v>
      </c>
      <c r="J110" s="81">
        <f>IFERROR(IF(J103&lt;&gt;"-",J105-((J107-1)/2-J108)*12*J106/1000,IFERROR(MID(#REF!,FIND("RBY:",#REF!)+4,FIND(CHAR(10)&amp;"IMDF:",#REF!)-FIND("RBY:",#REF!)-4),"")),"")</f>
        <v>2544.0299999999997</v>
      </c>
      <c r="K110" s="81">
        <f>IFERROR(IF(K103&lt;&gt;"-",K105-((K107-1)/2-K108)*12*K106/1000,IFERROR(MID(#REF!,FIND("RBY:",#REF!)+4,FIND(CHAR(10)&amp;"IMDF:",#REF!)-FIND("RBY:",#REF!)-4),"")),"")</f>
        <v>2658</v>
      </c>
      <c r="L110" s="81">
        <f>IFERROR(IF(L103&lt;&gt;"-",L105-((L107-1)/2-L108)*12*L106/1000,IFERROR(MID(#REF!,FIND("RBY:",#REF!)+4,FIND(CHAR(10)&amp;"IMDF:",#REF!)-FIND("RBY:",#REF!)-4),"")),"")</f>
        <v>2570.1</v>
      </c>
      <c r="M110" s="81">
        <f>IFERROR(IF(M103&lt;&gt;"-",M105-((M107-1)/2-M108)*12*M106/1000,IFERROR(MID(#REF!,FIND("RBY:",#REF!)+4,FIND(CHAR(10)&amp;"IMDF:",#REF!)-FIND("RBY:",#REF!)-4),"")),"")</f>
        <v>2570.1</v>
      </c>
      <c r="N110" s="81">
        <f>IFERROR(IF(N103&lt;&gt;"-",N105-((N107-1)/2-N108)*12*N106/1000,IFERROR(MID(#REF!,FIND("RBY:",#REF!)+4,FIND(CHAR(10)&amp;"IMDF:",#REF!)-FIND("RBY:",#REF!)-4),"")),"")</f>
        <v>2497.02</v>
      </c>
      <c r="O110" s="81">
        <f>IFERROR(IF(O103&lt;&gt;"-",O105-((O107-1)/2-O108)*12*O106/1000,IFERROR(MID(#REF!,FIND("RBY:",#REF!)+4,FIND(CHAR(10)&amp;"IMDF:",#REF!)-FIND("RBY:",#REF!)-4),"")),"")</f>
        <v>2680.32</v>
      </c>
      <c r="P110" s="81">
        <f>IFERROR(IF(P103&lt;&gt;"-",P105-((P107-1)/2-P108)*12*P106/1000,IFERROR(MID(#REF!,FIND("RBY:",#REF!)+4,FIND(CHAR(10)&amp;"IMDF:",#REF!)-FIND("RBY:",#REF!)-4),"")),"")</f>
        <v>2594.94</v>
      </c>
      <c r="Q110" s="81" t="str">
        <f>IFERROR(IF(Q103&lt;&gt;"-",Q105-((Q107-1)/2-Q108)*12*Q106/1000,IFERROR(MID(#REF!,FIND("RBY:",#REF!)+4,FIND(CHAR(10)&amp;"IMDF:",#REF!)-FIND("RBY:",#REF!)-4),"")),"")</f>
        <v/>
      </c>
      <c r="R110" s="81" t="str">
        <f>IFERROR(IF(R103&lt;&gt;"-",R105-((R107-1)/2-R108)*12*R106/1000,IFERROR(MID(#REF!,FIND("RBY:",#REF!)+4,FIND(CHAR(10)&amp;"IMDF:",#REF!)-FIND("RBY:",#REF!)-4),"")),"")</f>
        <v/>
      </c>
      <c r="S110" s="81" t="str">
        <f>IFERROR(IF(S103&lt;&gt;"-",S105-((S107-1)/2-S108)*12*S106/1000,IFERROR(MID(#REF!,FIND("RBY:",#REF!)+4,FIND(CHAR(10)&amp;"IMDF:",#REF!)-FIND("RBY:",#REF!)-4),"")),"")</f>
        <v/>
      </c>
      <c r="T110" s="81" t="str">
        <f>IFERROR(IF(T103&lt;&gt;"-",T105-((T107-1)/2-T108)*12*T106/1000,IFERROR(MID(#REF!,FIND("RBY:",#REF!)+4,FIND(CHAR(10)&amp;"IMDF:",#REF!)-FIND("RBY:",#REF!)-4),"")),"")</f>
        <v/>
      </c>
      <c r="U110" s="81" t="str">
        <f>IFERROR(IF(U103&lt;&gt;"-",U105-((U107-1)/2-U108)*12*U106/1000,IFERROR(MID(#REF!,FIND("RBY:",#REF!)+4,FIND(CHAR(10)&amp;"IMDF:",#REF!)-FIND("RBY:",#REF!)-4),"")),"")</f>
        <v/>
      </c>
      <c r="V110" s="81" t="str">
        <f>IFERROR(IF(V103&lt;&gt;"-",V105-((V107-1)/2-V108)*12*V106/1000,IFERROR(MID(#REF!,FIND("RBY:",#REF!)+4,FIND(CHAR(10)&amp;"IMDF:",#REF!)-FIND("RBY:",#REF!)-4),"")),"")</f>
        <v/>
      </c>
      <c r="W110" s="81" t="str">
        <f>IFERROR(IF(W103&lt;&gt;"-",W105-((W107-1)/2-W108)*12*W106/1000,IFERROR(MID(#REF!,FIND("RBY:",#REF!)+4,FIND(CHAR(10)&amp;"IMDF:",#REF!)-FIND("RBY:",#REF!)-4),"")),"")</f>
        <v/>
      </c>
      <c r="X110" s="81" t="str">
        <f>IFERROR(IF(X103&lt;&gt;"-",X105-((X107-1)/2-X108)*12*X106/1000,IFERROR(MID(#REF!,FIND("RBY:",#REF!)+4,FIND(CHAR(10)&amp;"IMDF:",#REF!)-FIND("RBY:",#REF!)-4),"")),"")</f>
        <v/>
      </c>
      <c r="Y110" s="81" t="str">
        <f>IFERROR(IF(Y103&lt;&gt;"-",Y105-((Y107-1)/2-Y108)*12*Y106/1000,IFERROR(MID(#REF!,FIND("RBY:",#REF!)+4,FIND(CHAR(10)&amp;"IMDF:",#REF!)-FIND("RBY:",#REF!)-4),"")),"")</f>
        <v/>
      </c>
      <c r="Z110" s="81" t="str">
        <f>IFERROR(IF(Z103&lt;&gt;"-",Z105-((Z107-1)/2-Z108)*12*Z106/1000,IFERROR(MID(#REF!,FIND("RBY:",#REF!)+4,FIND(CHAR(10)&amp;"IMDF:",#REF!)-FIND("RBY:",#REF!)-4),"")),"")</f>
        <v/>
      </c>
    </row>
    <row r="111" spans="1:26" ht="21" customHeight="1" x14ac:dyDescent="0.25">
      <c r="A111" s="4"/>
      <c r="B111" s="93" t="s">
        <v>225</v>
      </c>
      <c r="C111" s="94"/>
      <c r="D111" s="82">
        <v>883.85000000000014</v>
      </c>
      <c r="E111" s="82">
        <v>878.15000000000009</v>
      </c>
      <c r="F111" s="35">
        <v>739.35000000000014</v>
      </c>
      <c r="G111" s="35">
        <v>741.85999999999967</v>
      </c>
      <c r="H111" s="35">
        <v>750.14999999999986</v>
      </c>
      <c r="I111" s="35">
        <v>752.65999999999985</v>
      </c>
      <c r="J111" s="35">
        <v>765.11999999999966</v>
      </c>
      <c r="K111" s="35">
        <v>764.17999999999984</v>
      </c>
      <c r="L111" s="35">
        <v>859.01</v>
      </c>
      <c r="M111" s="35">
        <v>852.07999999999993</v>
      </c>
      <c r="N111" s="35">
        <v>718.1099999999999</v>
      </c>
      <c r="O111" s="35">
        <v>3649.55</v>
      </c>
      <c r="P111" s="35">
        <v>3478.79</v>
      </c>
      <c r="Q111" s="35" t="s">
        <v>74</v>
      </c>
      <c r="R111" s="35" t="s">
        <v>74</v>
      </c>
      <c r="S111" s="35" t="s">
        <v>74</v>
      </c>
      <c r="T111" s="35" t="s">
        <v>74</v>
      </c>
      <c r="U111" s="35" t="s">
        <v>74</v>
      </c>
      <c r="V111" s="35" t="s">
        <v>74</v>
      </c>
      <c r="W111" s="35" t="s">
        <v>74</v>
      </c>
      <c r="X111" s="35" t="s">
        <v>74</v>
      </c>
      <c r="Y111" s="35" t="s">
        <v>74</v>
      </c>
      <c r="Z111" s="35" t="s">
        <v>74</v>
      </c>
    </row>
    <row r="112" spans="1:26" ht="17.25" customHeight="1" x14ac:dyDescent="0.25">
      <c r="A112" s="4"/>
      <c r="B112" s="95"/>
      <c r="C112" s="96"/>
      <c r="D112" s="35" t="s">
        <v>74</v>
      </c>
      <c r="E112" s="35" t="s">
        <v>74</v>
      </c>
      <c r="F112" s="35" t="s">
        <v>74</v>
      </c>
      <c r="G112" s="35" t="s">
        <v>74</v>
      </c>
      <c r="H112" s="35" t="s">
        <v>74</v>
      </c>
      <c r="I112" s="35" t="s">
        <v>74</v>
      </c>
      <c r="J112" s="35" t="s">
        <v>74</v>
      </c>
      <c r="K112" s="35" t="s">
        <v>74</v>
      </c>
      <c r="L112" s="35" t="s">
        <v>74</v>
      </c>
      <c r="M112" s="35" t="s">
        <v>74</v>
      </c>
      <c r="N112" s="35" t="s">
        <v>74</v>
      </c>
      <c r="O112" s="35" t="s">
        <v>74</v>
      </c>
      <c r="P112" s="35" t="s">
        <v>74</v>
      </c>
      <c r="Q112" s="35" t="s">
        <v>74</v>
      </c>
      <c r="R112" s="35" t="s">
        <v>74</v>
      </c>
      <c r="S112" s="35" t="s">
        <v>74</v>
      </c>
      <c r="T112" s="35" t="s">
        <v>74</v>
      </c>
      <c r="U112" s="35" t="s">
        <v>74</v>
      </c>
      <c r="V112" s="35" t="s">
        <v>74</v>
      </c>
      <c r="W112" s="35" t="s">
        <v>74</v>
      </c>
      <c r="X112" s="35" t="s">
        <v>74</v>
      </c>
      <c r="Y112" s="35" t="s">
        <v>74</v>
      </c>
      <c r="Z112" s="35" t="s">
        <v>74</v>
      </c>
    </row>
    <row r="113" spans="1:26" ht="54" customHeight="1" x14ac:dyDescent="0.25">
      <c r="A113" s="4"/>
      <c r="B113" s="97" t="s">
        <v>226</v>
      </c>
      <c r="C113" s="98"/>
      <c r="D113" s="99"/>
      <c r="E113" s="99"/>
      <c r="F113" s="99"/>
      <c r="G113" s="100"/>
      <c r="S113" s="1"/>
      <c r="T113" s="1"/>
      <c r="U113" s="1"/>
      <c r="V113" s="1"/>
      <c r="W113" s="1"/>
      <c r="X113" s="1"/>
      <c r="Y113" s="1"/>
      <c r="Z113" s="1"/>
    </row>
    <row r="114" spans="1:26" ht="54" customHeight="1" x14ac:dyDescent="0.25">
      <c r="A114" s="4"/>
      <c r="B114" s="101" t="s">
        <v>227</v>
      </c>
      <c r="C114" s="99"/>
      <c r="D114" s="99"/>
      <c r="E114" s="99"/>
      <c r="F114" s="99"/>
      <c r="G114" s="100"/>
      <c r="S114" s="1"/>
      <c r="T114" s="1"/>
      <c r="U114" s="1"/>
      <c r="V114" s="1"/>
      <c r="W114" s="1"/>
      <c r="X114" s="1"/>
      <c r="Y114" s="1"/>
      <c r="Z114" s="1"/>
    </row>
    <row r="115" spans="1:26" s="83" customFormat="1" x14ac:dyDescent="0.25"/>
    <row r="116" spans="1:26" ht="18.75" x14ac:dyDescent="0.25">
      <c r="A116" s="102" t="s">
        <v>228</v>
      </c>
      <c r="B116" s="102"/>
      <c r="C116" s="102"/>
      <c r="D116" s="102"/>
      <c r="E116" s="102"/>
      <c r="F116" s="102"/>
      <c r="G116" s="102"/>
      <c r="H116" s="102"/>
      <c r="I116" s="102"/>
      <c r="J116" s="102"/>
      <c r="K116" s="102"/>
      <c r="L116" s="102"/>
      <c r="M116" s="102"/>
      <c r="N116" s="102"/>
      <c r="O116" s="4"/>
    </row>
    <row r="117" spans="1:26" ht="18.75" x14ac:dyDescent="0.25">
      <c r="A117" s="4"/>
      <c r="B117" s="4"/>
      <c r="C117" s="4"/>
      <c r="D117" s="4"/>
      <c r="E117" s="4"/>
      <c r="F117" s="4"/>
      <c r="G117" s="4"/>
      <c r="H117" s="4"/>
      <c r="I117" s="4"/>
      <c r="J117" s="4"/>
      <c r="K117" s="4"/>
      <c r="L117" s="4"/>
      <c r="M117" s="4"/>
      <c r="N117" s="4"/>
      <c r="O117" s="4"/>
    </row>
    <row r="118" spans="1:26" ht="18.75" x14ac:dyDescent="0.25">
      <c r="A118" s="4"/>
      <c r="B118" s="103" t="s">
        <v>229</v>
      </c>
      <c r="C118" s="104"/>
      <c r="D118" s="104"/>
      <c r="E118" s="104"/>
      <c r="F118" s="104"/>
      <c r="G118" s="104"/>
      <c r="H118" s="104"/>
      <c r="I118" s="104"/>
      <c r="J118" s="104"/>
      <c r="K118" s="104"/>
      <c r="L118" s="104"/>
      <c r="M118" s="104"/>
      <c r="N118" s="105"/>
      <c r="O118" s="4"/>
    </row>
    <row r="119" spans="1:26" ht="15.75" hidden="1" customHeight="1" x14ac:dyDescent="0.3">
      <c r="D119" s="106" t="s">
        <v>230</v>
      </c>
      <c r="E119" s="107"/>
      <c r="F119" s="107"/>
      <c r="G119" s="107"/>
      <c r="H119" s="107"/>
      <c r="I119" s="107"/>
      <c r="J119" s="107"/>
      <c r="K119" s="107"/>
      <c r="L119" s="107"/>
      <c r="M119" s="107"/>
      <c r="N119" s="107"/>
      <c r="O119" s="108"/>
      <c r="P119" s="108"/>
      <c r="Q119" s="109"/>
    </row>
    <row r="120" spans="1:26" ht="15.75" thickBot="1" x14ac:dyDescent="0.3">
      <c r="R120" s="15"/>
      <c r="S120" s="15"/>
      <c r="T120" s="15"/>
      <c r="U120" s="15"/>
    </row>
    <row r="121" spans="1:26" ht="15.75" customHeight="1" thickBot="1" x14ac:dyDescent="0.3">
      <c r="B121" s="88" t="s">
        <v>231</v>
      </c>
      <c r="C121" s="88"/>
      <c r="D121" s="88"/>
      <c r="E121" s="88"/>
      <c r="F121" s="88"/>
      <c r="G121" s="88"/>
      <c r="H121" s="88"/>
      <c r="I121" s="88"/>
      <c r="J121" s="88"/>
      <c r="K121" s="88"/>
      <c r="L121" s="88"/>
      <c r="M121" s="88"/>
      <c r="R121" s="15"/>
      <c r="S121" s="15"/>
      <c r="T121" s="15"/>
      <c r="U121" s="15"/>
    </row>
    <row r="122" spans="1:26" ht="15.75" customHeight="1" thickBot="1" x14ac:dyDescent="0.3">
      <c r="B122" s="88" t="s">
        <v>232</v>
      </c>
      <c r="C122" s="88" t="s">
        <v>233</v>
      </c>
      <c r="D122" s="88"/>
      <c r="E122" s="88"/>
      <c r="F122" s="88"/>
      <c r="G122" s="88"/>
      <c r="H122" s="88"/>
      <c r="I122" s="88" t="s">
        <v>234</v>
      </c>
      <c r="J122" s="88"/>
      <c r="K122" s="88" t="s">
        <v>235</v>
      </c>
      <c r="L122" s="88"/>
      <c r="M122" s="88"/>
    </row>
    <row r="123" spans="1:26" ht="15.75" customHeight="1" thickBot="1" x14ac:dyDescent="0.3">
      <c r="B123" s="88"/>
      <c r="C123" s="88" t="s">
        <v>236</v>
      </c>
      <c r="D123" s="88"/>
      <c r="E123" s="88"/>
      <c r="F123" s="88"/>
      <c r="G123" s="84" t="s">
        <v>237</v>
      </c>
      <c r="H123" s="84" t="s">
        <v>238</v>
      </c>
      <c r="I123" s="84" t="s">
        <v>239</v>
      </c>
      <c r="J123" s="92" t="s">
        <v>240</v>
      </c>
      <c r="K123" s="84" t="s">
        <v>241</v>
      </c>
      <c r="L123" s="88" t="s">
        <v>242</v>
      </c>
      <c r="M123" s="88"/>
    </row>
    <row r="124" spans="1:26" ht="27.75" customHeight="1" thickBot="1" x14ac:dyDescent="0.3">
      <c r="B124" s="88"/>
      <c r="C124" s="88" t="s">
        <v>243</v>
      </c>
      <c r="D124" s="88"/>
      <c r="E124" s="88" t="s">
        <v>238</v>
      </c>
      <c r="F124" s="88"/>
      <c r="G124" s="84" t="s">
        <v>244</v>
      </c>
      <c r="H124" s="84" t="s">
        <v>244</v>
      </c>
      <c r="I124" s="84" t="s">
        <v>245</v>
      </c>
      <c r="J124" s="92"/>
      <c r="K124" s="84" t="s">
        <v>245</v>
      </c>
      <c r="L124" s="88" t="s">
        <v>246</v>
      </c>
      <c r="M124" s="88"/>
    </row>
    <row r="125" spans="1:26" ht="15.75" thickBot="1" x14ac:dyDescent="0.3">
      <c r="B125" s="88"/>
      <c r="C125" s="84" t="s">
        <v>247</v>
      </c>
      <c r="D125" s="84" t="s">
        <v>248</v>
      </c>
      <c r="E125" s="84" t="s">
        <v>247</v>
      </c>
      <c r="F125" s="84" t="s">
        <v>248</v>
      </c>
      <c r="G125" s="85"/>
      <c r="H125" s="85"/>
      <c r="I125" s="85"/>
      <c r="J125" s="92"/>
      <c r="K125" s="85"/>
      <c r="L125" s="85"/>
      <c r="M125" s="85"/>
    </row>
    <row r="126" spans="1:26" ht="15.75" customHeight="1" thickBot="1" x14ac:dyDescent="0.3">
      <c r="B126" s="89" t="s">
        <v>249</v>
      </c>
      <c r="C126" s="90"/>
      <c r="D126" s="90"/>
      <c r="E126" s="90"/>
      <c r="F126" s="90"/>
      <c r="G126" s="90"/>
      <c r="H126" s="90"/>
      <c r="I126" s="90"/>
      <c r="J126" s="90"/>
      <c r="K126" s="90"/>
      <c r="L126" s="90"/>
      <c r="M126" s="91"/>
    </row>
    <row r="127" spans="1:26" ht="38.25" customHeight="1" thickBot="1" x14ac:dyDescent="0.3">
      <c r="B127" s="86">
        <v>1</v>
      </c>
      <c r="C127" s="87" t="s">
        <v>142</v>
      </c>
      <c r="D127" s="87" t="s">
        <v>250</v>
      </c>
      <c r="E127" s="87" t="s">
        <v>143</v>
      </c>
      <c r="F127" s="87" t="s">
        <v>250</v>
      </c>
      <c r="G127" s="86" t="s">
        <v>251</v>
      </c>
      <c r="H127" s="86" t="s">
        <v>252</v>
      </c>
      <c r="I127" s="86" t="s">
        <v>253</v>
      </c>
      <c r="J127" s="86" t="s">
        <v>254</v>
      </c>
      <c r="K127" s="86" t="s">
        <v>255</v>
      </c>
      <c r="L127" s="86" t="s">
        <v>197</v>
      </c>
      <c r="M127" s="86" t="s">
        <v>217</v>
      </c>
    </row>
    <row r="128" spans="1:26" ht="24.75" thickBot="1" x14ac:dyDescent="0.3">
      <c r="B128" s="86">
        <v>2</v>
      </c>
      <c r="C128" s="87" t="s">
        <v>142</v>
      </c>
      <c r="D128" s="87" t="s">
        <v>250</v>
      </c>
      <c r="E128" s="87" t="s">
        <v>143</v>
      </c>
      <c r="F128" s="87" t="s">
        <v>256</v>
      </c>
      <c r="G128" s="86" t="s">
        <v>251</v>
      </c>
      <c r="H128" s="86" t="s">
        <v>252</v>
      </c>
      <c r="I128" s="86" t="s">
        <v>253</v>
      </c>
      <c r="J128" s="86" t="s">
        <v>254</v>
      </c>
      <c r="K128" s="86" t="s">
        <v>255</v>
      </c>
      <c r="L128" s="86" t="s">
        <v>197</v>
      </c>
      <c r="M128" s="86" t="s">
        <v>197</v>
      </c>
    </row>
    <row r="129" spans="2:13" ht="24.75" thickBot="1" x14ac:dyDescent="0.3">
      <c r="B129" s="86">
        <v>3</v>
      </c>
      <c r="C129" s="87" t="s">
        <v>142</v>
      </c>
      <c r="D129" s="87" t="s">
        <v>257</v>
      </c>
      <c r="E129" s="87" t="s">
        <v>143</v>
      </c>
      <c r="F129" s="87" t="s">
        <v>250</v>
      </c>
      <c r="G129" s="86" t="s">
        <v>251</v>
      </c>
      <c r="H129" s="86" t="s">
        <v>252</v>
      </c>
      <c r="I129" s="86" t="s">
        <v>253</v>
      </c>
      <c r="J129" s="86" t="s">
        <v>254</v>
      </c>
      <c r="K129" s="86" t="s">
        <v>255</v>
      </c>
      <c r="L129" s="86" t="s">
        <v>198</v>
      </c>
      <c r="M129" s="86" t="s">
        <v>218</v>
      </c>
    </row>
    <row r="130" spans="2:13" ht="24.75" thickBot="1" x14ac:dyDescent="0.3">
      <c r="B130" s="86">
        <v>4</v>
      </c>
      <c r="C130" s="87" t="s">
        <v>142</v>
      </c>
      <c r="D130" s="87" t="s">
        <v>250</v>
      </c>
      <c r="E130" s="87" t="s">
        <v>143</v>
      </c>
      <c r="F130" s="87" t="s">
        <v>257</v>
      </c>
      <c r="G130" s="86" t="s">
        <v>251</v>
      </c>
      <c r="H130" s="86" t="s">
        <v>252</v>
      </c>
      <c r="I130" s="86" t="s">
        <v>253</v>
      </c>
      <c r="J130" s="86" t="s">
        <v>254</v>
      </c>
      <c r="K130" s="86" t="s">
        <v>255</v>
      </c>
      <c r="L130" s="86" t="s">
        <v>197</v>
      </c>
      <c r="M130" s="86" t="s">
        <v>219</v>
      </c>
    </row>
    <row r="131" spans="2:13" ht="24.75" thickBot="1" x14ac:dyDescent="0.3">
      <c r="B131" s="86">
        <v>5</v>
      </c>
      <c r="C131" s="87" t="s">
        <v>142</v>
      </c>
      <c r="D131" s="87" t="s">
        <v>257</v>
      </c>
      <c r="E131" s="87" t="s">
        <v>143</v>
      </c>
      <c r="F131" s="87" t="s">
        <v>250</v>
      </c>
      <c r="G131" s="86" t="s">
        <v>251</v>
      </c>
      <c r="H131" s="86" t="s">
        <v>252</v>
      </c>
      <c r="I131" s="86" t="s">
        <v>253</v>
      </c>
      <c r="J131" s="86" t="s">
        <v>254</v>
      </c>
      <c r="K131" s="86" t="s">
        <v>255</v>
      </c>
      <c r="L131" s="86" t="s">
        <v>198</v>
      </c>
      <c r="M131" s="86" t="s">
        <v>220</v>
      </c>
    </row>
    <row r="132" spans="2:13" ht="24.75" thickBot="1" x14ac:dyDescent="0.3">
      <c r="B132" s="86">
        <v>6</v>
      </c>
      <c r="C132" s="87" t="s">
        <v>142</v>
      </c>
      <c r="D132" s="87" t="s">
        <v>250</v>
      </c>
      <c r="E132" s="87" t="s">
        <v>143</v>
      </c>
      <c r="F132" s="87" t="s">
        <v>257</v>
      </c>
      <c r="G132" s="86" t="s">
        <v>251</v>
      </c>
      <c r="H132" s="86" t="s">
        <v>252</v>
      </c>
      <c r="I132" s="86" t="s">
        <v>253</v>
      </c>
      <c r="J132" s="86" t="s">
        <v>254</v>
      </c>
      <c r="K132" s="86" t="s">
        <v>255</v>
      </c>
      <c r="L132" s="86" t="s">
        <v>197</v>
      </c>
      <c r="M132" s="86" t="s">
        <v>221</v>
      </c>
    </row>
    <row r="133" spans="2:13" ht="24.75" thickBot="1" x14ac:dyDescent="0.3">
      <c r="B133" s="86">
        <v>7</v>
      </c>
      <c r="C133" s="87" t="s">
        <v>142</v>
      </c>
      <c r="D133" s="87" t="s">
        <v>257</v>
      </c>
      <c r="E133" s="87" t="s">
        <v>143</v>
      </c>
      <c r="F133" s="87" t="s">
        <v>256</v>
      </c>
      <c r="G133" s="86" t="s">
        <v>251</v>
      </c>
      <c r="H133" s="86" t="s">
        <v>252</v>
      </c>
      <c r="I133" s="86" t="s">
        <v>253</v>
      </c>
      <c r="J133" s="86" t="s">
        <v>254</v>
      </c>
      <c r="K133" s="86" t="s">
        <v>255</v>
      </c>
      <c r="L133" s="86" t="s">
        <v>198</v>
      </c>
      <c r="M133" s="86" t="s">
        <v>197</v>
      </c>
    </row>
    <row r="134" spans="2:13" ht="24.75" thickBot="1" x14ac:dyDescent="0.3">
      <c r="B134" s="86">
        <v>8</v>
      </c>
      <c r="C134" s="87" t="s">
        <v>142</v>
      </c>
      <c r="D134" s="87" t="s">
        <v>250</v>
      </c>
      <c r="E134" s="87" t="s">
        <v>143</v>
      </c>
      <c r="F134" s="87" t="s">
        <v>257</v>
      </c>
      <c r="G134" s="86" t="s">
        <v>251</v>
      </c>
      <c r="H134" s="86" t="s">
        <v>252</v>
      </c>
      <c r="I134" s="86" t="s">
        <v>253</v>
      </c>
      <c r="J134" s="86" t="s">
        <v>254</v>
      </c>
      <c r="K134" s="86" t="s">
        <v>255</v>
      </c>
      <c r="L134" s="86" t="s">
        <v>197</v>
      </c>
      <c r="M134" s="86" t="s">
        <v>222</v>
      </c>
    </row>
    <row r="135" spans="2:13" ht="24.75" thickBot="1" x14ac:dyDescent="0.3">
      <c r="B135" s="86">
        <v>9</v>
      </c>
      <c r="C135" s="87" t="s">
        <v>142</v>
      </c>
      <c r="D135" s="87" t="s">
        <v>250</v>
      </c>
      <c r="E135" s="87" t="s">
        <v>143</v>
      </c>
      <c r="F135" s="87" t="s">
        <v>250</v>
      </c>
      <c r="G135" s="86" t="s">
        <v>251</v>
      </c>
      <c r="H135" s="86" t="s">
        <v>252</v>
      </c>
      <c r="I135" s="86" t="s">
        <v>253</v>
      </c>
      <c r="J135" s="86" t="s">
        <v>254</v>
      </c>
      <c r="K135" s="86" t="s">
        <v>255</v>
      </c>
      <c r="L135" s="86" t="s">
        <v>197</v>
      </c>
      <c r="M135" s="86" t="s">
        <v>223</v>
      </c>
    </row>
    <row r="136" spans="2:13" ht="24.75" thickBot="1" x14ac:dyDescent="0.3">
      <c r="B136" s="86">
        <v>10</v>
      </c>
      <c r="C136" s="87" t="s">
        <v>142</v>
      </c>
      <c r="D136" s="87" t="s">
        <v>257</v>
      </c>
      <c r="E136" s="87" t="s">
        <v>143</v>
      </c>
      <c r="F136" s="87" t="s">
        <v>250</v>
      </c>
      <c r="G136" s="86" t="s">
        <v>251</v>
      </c>
      <c r="H136" s="86" t="s">
        <v>252</v>
      </c>
      <c r="I136" s="86" t="s">
        <v>253</v>
      </c>
      <c r="J136" s="86" t="s">
        <v>254</v>
      </c>
      <c r="K136" s="86" t="s">
        <v>255</v>
      </c>
      <c r="L136" s="86" t="s">
        <v>198</v>
      </c>
      <c r="M136" s="86" t="s">
        <v>197</v>
      </c>
    </row>
  </sheetData>
  <mergeCells count="74">
    <mergeCell ref="A2:B2"/>
    <mergeCell ref="A4:N4"/>
    <mergeCell ref="B6:B7"/>
    <mergeCell ref="C6:I6"/>
    <mergeCell ref="D7:F7"/>
    <mergeCell ref="H9:H10"/>
    <mergeCell ref="I9:I10"/>
    <mergeCell ref="B11:I11"/>
    <mergeCell ref="A14:N14"/>
    <mergeCell ref="B16:C16"/>
    <mergeCell ref="D16:E16"/>
    <mergeCell ref="I16:N16"/>
    <mergeCell ref="B9:B10"/>
    <mergeCell ref="D9:D10"/>
    <mergeCell ref="E9:E10"/>
    <mergeCell ref="F9:F10"/>
    <mergeCell ref="G9:G10"/>
    <mergeCell ref="C20:D20"/>
    <mergeCell ref="A29:N29"/>
    <mergeCell ref="A30:N30"/>
    <mergeCell ref="B32:B33"/>
    <mergeCell ref="C32:M32"/>
    <mergeCell ref="D33:F33"/>
    <mergeCell ref="J33:M33"/>
    <mergeCell ref="B92:C92"/>
    <mergeCell ref="B34:B58"/>
    <mergeCell ref="A61:N61"/>
    <mergeCell ref="B63:N63"/>
    <mergeCell ref="B64:C64"/>
    <mergeCell ref="B70:B75"/>
    <mergeCell ref="B76:B81"/>
    <mergeCell ref="A83:N83"/>
    <mergeCell ref="B85:N85"/>
    <mergeCell ref="B89:C89"/>
    <mergeCell ref="B90:C90"/>
    <mergeCell ref="B91:C91"/>
    <mergeCell ref="B93:C93"/>
    <mergeCell ref="B94:C94"/>
    <mergeCell ref="A95:A102"/>
    <mergeCell ref="B95:C95"/>
    <mergeCell ref="B96:C96"/>
    <mergeCell ref="B97:C97"/>
    <mergeCell ref="B98:C98"/>
    <mergeCell ref="B99:C99"/>
    <mergeCell ref="B100:C100"/>
    <mergeCell ref="B101:C101"/>
    <mergeCell ref="D119:Q119"/>
    <mergeCell ref="B102:C102"/>
    <mergeCell ref="A103:A110"/>
    <mergeCell ref="B103:C103"/>
    <mergeCell ref="B104:C104"/>
    <mergeCell ref="B105:C105"/>
    <mergeCell ref="B106:C106"/>
    <mergeCell ref="B107:C107"/>
    <mergeCell ref="B108:C108"/>
    <mergeCell ref="B109:C109"/>
    <mergeCell ref="B110:C110"/>
    <mergeCell ref="B111:C112"/>
    <mergeCell ref="B113:G113"/>
    <mergeCell ref="B114:G114"/>
    <mergeCell ref="A116:N116"/>
    <mergeCell ref="B118:N118"/>
    <mergeCell ref="L124:M124"/>
    <mergeCell ref="B126:M126"/>
    <mergeCell ref="B121:M121"/>
    <mergeCell ref="B122:B125"/>
    <mergeCell ref="C122:H122"/>
    <mergeCell ref="I122:J122"/>
    <mergeCell ref="K122:M122"/>
    <mergeCell ref="C123:F123"/>
    <mergeCell ref="J123:J125"/>
    <mergeCell ref="L123:M123"/>
    <mergeCell ref="C124:D124"/>
    <mergeCell ref="E124:F124"/>
  </mergeCells>
  <conditionalFormatting sqref="C34 C52:C58 J34:M58">
    <cfRule type="expression" dxfId="53" priority="54">
      <formula>$J34&lt;&gt;""</formula>
    </cfRule>
  </conditionalFormatting>
  <conditionalFormatting sqref="D65:V65">
    <cfRule type="expression" dxfId="52" priority="53">
      <formula>LEFT(D$69,3)="Def"</formula>
    </cfRule>
  </conditionalFormatting>
  <conditionalFormatting sqref="D70:V81">
    <cfRule type="cellIs" dxfId="51" priority="52" operator="between">
      <formula>VALUE(D$67)</formula>
      <formula>VALUE(D$68)</formula>
    </cfRule>
  </conditionalFormatting>
  <conditionalFormatting sqref="D92:V94">
    <cfRule type="containsBlanks" dxfId="50" priority="51" stopIfTrue="1">
      <formula>LEN(TRIM(D92))=0</formula>
    </cfRule>
  </conditionalFormatting>
  <conditionalFormatting sqref="B127:B136 C128:M136">
    <cfRule type="containsBlanks" dxfId="49" priority="50">
      <formula>LEN(TRIM(B127))=0</formula>
    </cfRule>
  </conditionalFormatting>
  <conditionalFormatting sqref="D69:V69">
    <cfRule type="expression" dxfId="48" priority="49">
      <formula>LEFT(D$69,3)="Def"</formula>
    </cfRule>
  </conditionalFormatting>
  <conditionalFormatting sqref="C127:M127">
    <cfRule type="containsBlanks" dxfId="47" priority="48">
      <formula>LEN(TRIM(C127))=0</formula>
    </cfRule>
  </conditionalFormatting>
  <conditionalFormatting sqref="D111:V111">
    <cfRule type="expression" dxfId="46" priority="35" stopIfTrue="1">
      <formula>OR(VALUE(D$111)&lt;VALUE(D$90),VALUE(D$111)&gt;VALUE(D$91))</formula>
    </cfRule>
    <cfRule type="expression" dxfId="45" priority="36" stopIfTrue="1">
      <formula>AND(VALUE(D$111)&gt;=VALUE(D$90),VALUE(D$111)&lt;=VALUE(D$91))</formula>
    </cfRule>
  </conditionalFormatting>
  <conditionalFormatting sqref="D89:V110">
    <cfRule type="expression" dxfId="44" priority="44">
      <formula>D$88=""</formula>
    </cfRule>
  </conditionalFormatting>
  <conditionalFormatting sqref="D95:V110 E89:V94">
    <cfRule type="expression" dxfId="43" priority="45">
      <formula>D$88&lt;&gt;""</formula>
    </cfRule>
  </conditionalFormatting>
  <conditionalFormatting sqref="D87:V87">
    <cfRule type="expression" dxfId="42" priority="46">
      <formula>D$88&lt;&gt;""</formula>
    </cfRule>
    <cfRule type="expression" dxfId="41" priority="47">
      <formula>D$88=""</formula>
    </cfRule>
  </conditionalFormatting>
  <conditionalFormatting sqref="C46:C49">
    <cfRule type="expression" dxfId="40" priority="42">
      <formula>$J46&lt;&gt;""</formula>
    </cfRule>
  </conditionalFormatting>
  <conditionalFormatting sqref="C35:C45">
    <cfRule type="expression" dxfId="39" priority="41">
      <formula>$J35&lt;&gt;""</formula>
    </cfRule>
  </conditionalFormatting>
  <conditionalFormatting sqref="J34:L34">
    <cfRule type="expression" dxfId="38" priority="40">
      <formula>$J34&lt;&gt;""</formula>
    </cfRule>
  </conditionalFormatting>
  <conditionalFormatting sqref="E87">
    <cfRule type="expression" dxfId="37" priority="37">
      <formula>E$88&lt;&gt;""</formula>
    </cfRule>
    <cfRule type="expression" dxfId="36" priority="38">
      <formula>E$88=""</formula>
    </cfRule>
  </conditionalFormatting>
  <conditionalFormatting sqref="D112:V112">
    <cfRule type="expression" dxfId="35" priority="39" stopIfTrue="1">
      <formula>IFERROR(FIND("Closest",D112),0)&gt;0</formula>
    </cfRule>
    <cfRule type="expression" dxfId="34" priority="43">
      <formula>AND(VALUE(D$111)&gt;=VALUE(D$90),VALUE(D$111)&lt;=VALUE(D$91))</formula>
    </cfRule>
  </conditionalFormatting>
  <conditionalFormatting sqref="E111:V112">
    <cfRule type="expression" dxfId="33" priority="34" stopIfTrue="1">
      <formula>AND(D$111&lt;&gt;"",E$111="")</formula>
    </cfRule>
  </conditionalFormatting>
  <conditionalFormatting sqref="C50">
    <cfRule type="expression" dxfId="32" priority="33">
      <formula>$J50&lt;&gt;""</formula>
    </cfRule>
  </conditionalFormatting>
  <conditionalFormatting sqref="J51:L51">
    <cfRule type="expression" dxfId="31" priority="30">
      <formula>$J51&lt;&gt;""</formula>
    </cfRule>
  </conditionalFormatting>
  <conditionalFormatting sqref="C51">
    <cfRule type="expression" dxfId="30" priority="32">
      <formula>$J51&lt;&gt;""</formula>
    </cfRule>
  </conditionalFormatting>
  <conditionalFormatting sqref="J51:L51">
    <cfRule type="expression" dxfId="29" priority="31">
      <formula>$J51&lt;&gt;""</formula>
    </cfRule>
  </conditionalFormatting>
  <conditionalFormatting sqref="D66:V66">
    <cfRule type="expression" dxfId="28" priority="29">
      <formula>LEFT(D$69,3)="Def"</formula>
    </cfRule>
  </conditionalFormatting>
  <conditionalFormatting sqref="D64:V81">
    <cfRule type="expression" dxfId="27" priority="27">
      <formula>AND(C$64&lt;&gt;"",D$64="")</formula>
    </cfRule>
    <cfRule type="expression" dxfId="26" priority="28">
      <formula>D$64=""</formula>
    </cfRule>
  </conditionalFormatting>
  <conditionalFormatting sqref="D88:V88">
    <cfRule type="expression" dxfId="25" priority="26">
      <formula>LEFT(D88,3)="Def"</formula>
    </cfRule>
  </conditionalFormatting>
  <conditionalFormatting sqref="D88:V88">
    <cfRule type="expression" dxfId="24" priority="25">
      <formula>D$88&lt;&gt;""</formula>
    </cfRule>
  </conditionalFormatting>
  <conditionalFormatting sqref="W65:Y65">
    <cfRule type="expression" dxfId="23" priority="24">
      <formula>LEFT(W$69,3)="Def"</formula>
    </cfRule>
  </conditionalFormatting>
  <conditionalFormatting sqref="W70:Y81">
    <cfRule type="cellIs" dxfId="22" priority="23" operator="between">
      <formula>VALUE(W$67)</formula>
      <formula>VALUE(W$68)</formula>
    </cfRule>
  </conditionalFormatting>
  <conditionalFormatting sqref="W69:Y69">
    <cfRule type="expression" dxfId="21" priority="22">
      <formula>LEFT(W$69,3)="Def"</formula>
    </cfRule>
  </conditionalFormatting>
  <conditionalFormatting sqref="W66:Y66">
    <cfRule type="expression" dxfId="20" priority="21">
      <formula>LEFT(W$69,3)="Def"</formula>
    </cfRule>
  </conditionalFormatting>
  <conditionalFormatting sqref="W64:Y81">
    <cfRule type="expression" dxfId="19" priority="19">
      <formula>AND(V$64&lt;&gt;"",W$64="")</formula>
    </cfRule>
    <cfRule type="expression" dxfId="18" priority="20">
      <formula>W$64=""</formula>
    </cfRule>
  </conditionalFormatting>
  <conditionalFormatting sqref="Z65">
    <cfRule type="expression" dxfId="17" priority="18">
      <formula>LEFT(Z$69,3)="Def"</formula>
    </cfRule>
  </conditionalFormatting>
  <conditionalFormatting sqref="Z70:Z81">
    <cfRule type="cellIs" dxfId="16" priority="17" operator="between">
      <formula>VALUE(Z$67)</formula>
      <formula>VALUE(Z$68)</formula>
    </cfRule>
  </conditionalFormatting>
  <conditionalFormatting sqref="Z69">
    <cfRule type="expression" dxfId="15" priority="16">
      <formula>LEFT(Z$69,3)="Def"</formula>
    </cfRule>
  </conditionalFormatting>
  <conditionalFormatting sqref="Z66">
    <cfRule type="expression" dxfId="14" priority="15">
      <formula>LEFT(Z$69,3)="Def"</formula>
    </cfRule>
  </conditionalFormatting>
  <conditionalFormatting sqref="Z64:Z81">
    <cfRule type="expression" dxfId="13" priority="13">
      <formula>AND(Y$64&lt;&gt;"",Z$64="")</formula>
    </cfRule>
    <cfRule type="expression" dxfId="12" priority="14">
      <formula>Z$64=""</formula>
    </cfRule>
  </conditionalFormatting>
  <conditionalFormatting sqref="W92:Z94">
    <cfRule type="containsBlanks" dxfId="11" priority="12" stopIfTrue="1">
      <formula>LEN(TRIM(W92))=0</formula>
    </cfRule>
  </conditionalFormatting>
  <conditionalFormatting sqref="W111:Z111">
    <cfRule type="expression" dxfId="10" priority="4" stopIfTrue="1">
      <formula>OR(VALUE(W$111)&lt;VALUE(W$90),VALUE(W$111)&gt;VALUE(W$91))</formula>
    </cfRule>
    <cfRule type="expression" dxfId="9" priority="5" stopIfTrue="1">
      <formula>AND(VALUE(W$111)&gt;=VALUE(W$90),VALUE(W$111)&lt;=VALUE(W$91))</formula>
    </cfRule>
  </conditionalFormatting>
  <conditionalFormatting sqref="W89:Z110">
    <cfRule type="expression" dxfId="8" priority="8">
      <formula>W$88=""</formula>
    </cfRule>
  </conditionalFormatting>
  <conditionalFormatting sqref="W89:Z110">
    <cfRule type="expression" dxfId="7" priority="9">
      <formula>W$88&lt;&gt;""</formula>
    </cfRule>
  </conditionalFormatting>
  <conditionalFormatting sqref="W87:Z87">
    <cfRule type="expression" dxfId="6" priority="10">
      <formula>W$88&lt;&gt;""</formula>
    </cfRule>
    <cfRule type="expression" dxfId="5" priority="11">
      <formula>W$88=""</formula>
    </cfRule>
  </conditionalFormatting>
  <conditionalFormatting sqref="W112:Z112">
    <cfRule type="expression" dxfId="4" priority="6" stopIfTrue="1">
      <formula>IFERROR(FIND("Closest",W112),0)&gt;0</formula>
    </cfRule>
    <cfRule type="expression" dxfId="3" priority="7">
      <formula>AND(VALUE(W$111)&gt;=VALUE(W$90),VALUE(W$111)&lt;=VALUE(W$91))</formula>
    </cfRule>
  </conditionalFormatting>
  <conditionalFormatting sqref="W111:Z112">
    <cfRule type="expression" dxfId="2" priority="3" stopIfTrue="1">
      <formula>AND(V$111&lt;&gt;"",W$111="")</formula>
    </cfRule>
  </conditionalFormatting>
  <conditionalFormatting sqref="W88:Z88">
    <cfRule type="expression" dxfId="1" priority="2">
      <formula>LEFT(W88,3)="Def"</formula>
    </cfRule>
  </conditionalFormatting>
  <conditionalFormatting sqref="W88:Z88">
    <cfRule type="expression" dxfId="0" priority="1">
      <formula>W$88&lt;&gt;""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cp:lastModifiedBy>
  <dcterms:created xsi:type="dcterms:W3CDTF">2021-02-26T09:03:05Z</dcterms:created>
  <dcterms:modified xsi:type="dcterms:W3CDTF">2021-03-01T04:15:31Z</dcterms:modified>
</cp:coreProperties>
</file>