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hisWorkbook" defaultThemeVersion="166925"/>
  <mc:AlternateContent xmlns:mc="http://schemas.openxmlformats.org/markup-compatibility/2006">
    <mc:Choice Requires="x15">
      <x15ac:absPath xmlns:x15ac="http://schemas.microsoft.com/office/spreadsheetml/2010/11/ac" url="C:\Users\kevinw\OneDrive - Qualcomm\Documents\Kevin\_3GPP\_QCOM_5G_RAN5\_RAN5_90_E_Meeting_02_2021\_My_CR\R5-210981r1\"/>
    </mc:Choice>
  </mc:AlternateContent>
  <xr:revisionPtr revIDLastSave="0" documentId="13_ncr:1_{8E0D4BE7-DFA4-40D9-BF03-244933650ACF}" xr6:coauthVersionLast="46" xr6:coauthVersionMax="46" xr10:uidLastSave="{00000000-0000-0000-0000-000000000000}"/>
  <bookViews>
    <workbookView xWindow="-120" yWindow="-120" windowWidth="29040" windowHeight="15225" xr2:uid="{751C37FF-3018-4E82-ABE9-DAE944F8F42D}"/>
  </bookViews>
  <sheets>
    <sheet name="6.5B.3.3.2" sheetId="1" r:id="rId1"/>
  </sheets>
  <externalReferences>
    <externalReference r:id="rId2"/>
  </externalReferences>
  <definedNames>
    <definedName name="_xlnm._FilterDatabase" localSheetId="0" hidden="1">'6.5B.3.3.2'!$C$32:$I$53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'6.5B.3.3.2'!$D$59</definedName>
    <definedName name="f_outputRangeStartCell">'6.5B.3.3.2'!$D$84</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5" i="1" l="1"/>
  <c r="U105" i="1"/>
  <c r="T105" i="1"/>
  <c r="S105" i="1"/>
  <c r="R105" i="1"/>
  <c r="Q105" i="1"/>
  <c r="P105" i="1"/>
  <c r="O105" i="1"/>
  <c r="N105" i="1"/>
  <c r="M105" i="1"/>
  <c r="L105" i="1"/>
  <c r="K105" i="1"/>
  <c r="J105" i="1"/>
  <c r="I105" i="1"/>
  <c r="H105" i="1"/>
  <c r="G105" i="1"/>
  <c r="F105" i="1"/>
  <c r="E105" i="1"/>
  <c r="D105" i="1"/>
  <c r="V97" i="1"/>
  <c r="U97" i="1"/>
  <c r="T97" i="1"/>
  <c r="S97" i="1"/>
  <c r="R97" i="1"/>
  <c r="Q97" i="1"/>
  <c r="P97" i="1"/>
  <c r="O97" i="1"/>
  <c r="N97" i="1"/>
  <c r="M97" i="1"/>
  <c r="L97" i="1"/>
  <c r="K97" i="1"/>
  <c r="J97" i="1"/>
  <c r="I97" i="1"/>
  <c r="H97" i="1"/>
  <c r="G97" i="1"/>
  <c r="F97" i="1"/>
  <c r="E97" i="1"/>
  <c r="D97" i="1"/>
  <c r="V76" i="1"/>
  <c r="U76" i="1"/>
  <c r="T76" i="1"/>
  <c r="S76" i="1"/>
  <c r="R76" i="1"/>
  <c r="Q76" i="1"/>
  <c r="P76" i="1"/>
  <c r="O76" i="1"/>
  <c r="N76" i="1"/>
  <c r="M76" i="1"/>
  <c r="L76" i="1"/>
  <c r="K76" i="1"/>
  <c r="J76" i="1"/>
  <c r="I76" i="1"/>
  <c r="H76" i="1"/>
  <c r="D76" i="1"/>
  <c r="E76" i="1" s="1"/>
  <c r="F76" i="1" s="1"/>
  <c r="G76" i="1" s="1"/>
  <c r="V75" i="1"/>
  <c r="U75" i="1"/>
  <c r="T75" i="1"/>
  <c r="S75" i="1"/>
  <c r="R75" i="1"/>
  <c r="Q75" i="1"/>
  <c r="P75" i="1"/>
  <c r="O75" i="1"/>
  <c r="N75" i="1"/>
  <c r="M75" i="1"/>
  <c r="L75" i="1"/>
  <c r="K75" i="1"/>
  <c r="J75" i="1"/>
  <c r="I75" i="1"/>
  <c r="H75" i="1"/>
  <c r="D75" i="1"/>
  <c r="E75" i="1" s="1"/>
  <c r="F75" i="1" s="1"/>
  <c r="G75" i="1" s="1"/>
  <c r="V74" i="1"/>
  <c r="U74" i="1"/>
  <c r="T74" i="1"/>
  <c r="S74" i="1"/>
  <c r="R74" i="1"/>
  <c r="Q74" i="1"/>
  <c r="P74" i="1"/>
  <c r="O74" i="1"/>
  <c r="N74" i="1"/>
  <c r="M74" i="1"/>
  <c r="L74" i="1"/>
  <c r="K74" i="1"/>
  <c r="J74" i="1"/>
  <c r="I74" i="1"/>
  <c r="H74" i="1"/>
  <c r="F74" i="1"/>
  <c r="G74" i="1" s="1"/>
  <c r="E74" i="1"/>
  <c r="D74" i="1"/>
  <c r="V73" i="1"/>
  <c r="U73" i="1"/>
  <c r="T73" i="1"/>
  <c r="S73" i="1"/>
  <c r="R73" i="1"/>
  <c r="Q73" i="1"/>
  <c r="P73" i="1"/>
  <c r="O73" i="1"/>
  <c r="N73" i="1"/>
  <c r="M73" i="1"/>
  <c r="L73" i="1"/>
  <c r="K73" i="1"/>
  <c r="J73" i="1"/>
  <c r="I73" i="1"/>
  <c r="H73" i="1"/>
  <c r="E73" i="1"/>
  <c r="F73" i="1" s="1"/>
  <c r="G73" i="1" s="1"/>
  <c r="D73" i="1"/>
  <c r="V72" i="1"/>
  <c r="U72" i="1"/>
  <c r="T72" i="1"/>
  <c r="S72" i="1"/>
  <c r="R72" i="1"/>
  <c r="Q72" i="1"/>
  <c r="P72" i="1"/>
  <c r="O72" i="1"/>
  <c r="N72" i="1"/>
  <c r="M72" i="1"/>
  <c r="L72" i="1"/>
  <c r="K72" i="1"/>
  <c r="J72" i="1"/>
  <c r="I72" i="1"/>
  <c r="H72" i="1"/>
  <c r="D72" i="1"/>
  <c r="E72" i="1" s="1"/>
  <c r="F72" i="1" s="1"/>
  <c r="G72" i="1" s="1"/>
  <c r="V71" i="1"/>
  <c r="U71" i="1"/>
  <c r="T71" i="1"/>
  <c r="S71" i="1"/>
  <c r="R71" i="1"/>
  <c r="Q71" i="1"/>
  <c r="P71" i="1"/>
  <c r="O71" i="1"/>
  <c r="N71" i="1"/>
  <c r="M71" i="1"/>
  <c r="L71" i="1"/>
  <c r="K71" i="1"/>
  <c r="J71" i="1"/>
  <c r="I71" i="1"/>
  <c r="H71" i="1"/>
  <c r="D71" i="1"/>
  <c r="E71" i="1" s="1"/>
  <c r="F71" i="1" s="1"/>
  <c r="G71" i="1" s="1"/>
  <c r="V70" i="1"/>
  <c r="U70" i="1"/>
  <c r="T70" i="1"/>
  <c r="S70" i="1"/>
  <c r="R70" i="1"/>
  <c r="Q70" i="1"/>
  <c r="P70" i="1"/>
  <c r="O70" i="1"/>
  <c r="N70" i="1"/>
  <c r="M70" i="1"/>
  <c r="L70" i="1"/>
  <c r="K70" i="1"/>
  <c r="J70" i="1"/>
  <c r="I70" i="1"/>
  <c r="H70" i="1"/>
  <c r="D70" i="1"/>
  <c r="E70" i="1" s="1"/>
  <c r="F70" i="1" s="1"/>
  <c r="G70" i="1" s="1"/>
  <c r="V69" i="1"/>
  <c r="U69" i="1"/>
  <c r="T69" i="1"/>
  <c r="S69" i="1"/>
  <c r="R69" i="1"/>
  <c r="Q69" i="1"/>
  <c r="P69" i="1"/>
  <c r="O69" i="1"/>
  <c r="N69" i="1"/>
  <c r="M69" i="1"/>
  <c r="L69" i="1"/>
  <c r="K69" i="1"/>
  <c r="J69" i="1"/>
  <c r="I69" i="1"/>
  <c r="H69" i="1"/>
  <c r="D69" i="1"/>
  <c r="E69" i="1" s="1"/>
  <c r="F69" i="1" s="1"/>
  <c r="G69" i="1" s="1"/>
  <c r="V68" i="1"/>
  <c r="U68" i="1"/>
  <c r="T68" i="1"/>
  <c r="S68" i="1"/>
  <c r="R68" i="1"/>
  <c r="Q68" i="1"/>
  <c r="P68" i="1"/>
  <c r="O68" i="1"/>
  <c r="N68" i="1"/>
  <c r="M68" i="1"/>
  <c r="L68" i="1"/>
  <c r="K68" i="1"/>
  <c r="J68" i="1"/>
  <c r="I68" i="1"/>
  <c r="H68" i="1"/>
  <c r="D68" i="1"/>
  <c r="E68" i="1" s="1"/>
  <c r="F68" i="1" s="1"/>
  <c r="G68" i="1" s="1"/>
  <c r="V67" i="1"/>
  <c r="U67" i="1"/>
  <c r="T67" i="1"/>
  <c r="S67" i="1"/>
  <c r="R67" i="1"/>
  <c r="Q67" i="1"/>
  <c r="P67" i="1"/>
  <c r="O67" i="1"/>
  <c r="N67" i="1"/>
  <c r="M67" i="1"/>
  <c r="L67" i="1"/>
  <c r="K67" i="1"/>
  <c r="J67" i="1"/>
  <c r="I67" i="1"/>
  <c r="H67" i="1"/>
  <c r="D67" i="1"/>
  <c r="E67" i="1" s="1"/>
  <c r="F67" i="1" s="1"/>
  <c r="G67" i="1" s="1"/>
  <c r="V66" i="1"/>
  <c r="U66" i="1"/>
  <c r="T66" i="1"/>
  <c r="S66" i="1"/>
  <c r="R66" i="1"/>
  <c r="Q66" i="1"/>
  <c r="P66" i="1"/>
  <c r="O66" i="1"/>
  <c r="N66" i="1"/>
  <c r="M66" i="1"/>
  <c r="L66" i="1"/>
  <c r="K66" i="1"/>
  <c r="J66" i="1"/>
  <c r="I66" i="1"/>
  <c r="H66" i="1"/>
  <c r="D66" i="1"/>
  <c r="E66" i="1" s="1"/>
  <c r="F66" i="1" s="1"/>
  <c r="G66" i="1" s="1"/>
  <c r="V65" i="1"/>
  <c r="U65" i="1"/>
  <c r="T65" i="1"/>
  <c r="S65" i="1"/>
  <c r="R65" i="1"/>
  <c r="Q65" i="1"/>
  <c r="P65" i="1"/>
  <c r="O65" i="1"/>
  <c r="N65" i="1"/>
  <c r="M65" i="1"/>
  <c r="L65" i="1"/>
  <c r="K65" i="1"/>
  <c r="J65" i="1"/>
  <c r="I65" i="1"/>
  <c r="H65" i="1"/>
  <c r="D65" i="1"/>
  <c r="E65" i="1" s="1"/>
  <c r="F65" i="1" s="1"/>
  <c r="G65" i="1" s="1"/>
  <c r="L25" i="1"/>
  <c r="M25" i="1" s="1"/>
  <c r="K25" i="1"/>
  <c r="J25" i="1"/>
  <c r="I25" i="1"/>
  <c r="L24" i="1"/>
  <c r="M24" i="1" s="1"/>
  <c r="K24" i="1"/>
  <c r="J24" i="1"/>
  <c r="I24" i="1"/>
  <c r="L23" i="1"/>
  <c r="M23" i="1" s="1"/>
  <c r="K23" i="1"/>
  <c r="J23" i="1"/>
  <c r="I23" i="1"/>
  <c r="L22" i="1"/>
  <c r="N22" i="1" s="1"/>
  <c r="K22" i="1"/>
  <c r="J22" i="1"/>
  <c r="I22" i="1"/>
  <c r="L21" i="1"/>
  <c r="N21" i="1" s="1"/>
  <c r="K21" i="1"/>
  <c r="J21" i="1"/>
  <c r="I21" i="1"/>
  <c r="L20" i="1"/>
  <c r="N20" i="1" s="1"/>
  <c r="K20" i="1"/>
  <c r="J20" i="1"/>
  <c r="I20" i="1"/>
  <c r="M20" i="1" l="1"/>
  <c r="N24" i="1"/>
  <c r="E24" i="1" s="1"/>
  <c r="M21" i="1"/>
  <c r="N25" i="1"/>
  <c r="F25" i="1" s="1"/>
  <c r="M22" i="1"/>
  <c r="N23" i="1"/>
  <c r="E23" i="1" s="1"/>
  <c r="E25" i="1" l="1"/>
  <c r="F24" i="1"/>
  <c r="E20" i="1"/>
  <c r="F20" i="1"/>
  <c r="E22" i="1"/>
  <c r="F22" i="1"/>
  <c r="F23" i="1"/>
  <c r="E21" i="1"/>
  <c r="F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E1C43452-5968-4EC8-8C9C-559CC0188935}">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9C780355-1FA8-4DB2-8858-B88804F9945A}">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<sst xmlns="http://schemas.openxmlformats.org/spreadsheetml/2006/main" count="771" uniqueCount="205">
  <si>
    <t>EN-DC configuration</t>
  </si>
  <si>
    <t>DC_48A_n5A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</si>
  <si>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</si>
  <si>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</si>
  <si>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</si>
  <si>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</si>
  <si>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</si>
  <si>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</si>
  <si>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</si>
  <si>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</si>
  <si>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DC_48_n5</t>
  </si>
  <si>
    <t>E-UTRA Band 2, 4, 5, 12, 13, 14, 17, 24, 25, 26, 29, 30, 41, 50, 51, 66, 70, 71, 74, 85</t>
  </si>
  <si>
    <r>
      <t>F</t>
    </r>
    <r>
      <rPr>
        <vertAlign val="subscript"/>
        <sz val="9"/>
        <color theme="1"/>
        <rFont val="Arial"/>
        <family val="2"/>
      </rPr>
      <t>DL_low</t>
    </r>
  </si>
  <si>
    <t>-</t>
  </si>
  <si>
    <r>
      <t>F</t>
    </r>
    <r>
      <rPr>
        <vertAlign val="subscript"/>
        <sz val="9"/>
        <color theme="1"/>
        <rFont val="Arial"/>
        <family val="2"/>
      </rPr>
      <t>DL_high</t>
    </r>
  </si>
  <si>
    <t>Frequency range</t>
  </si>
  <si>
    <t>NOTE 3:	Applicable when co-existence with PHS system operating in 1884.5 - 1915.7 MHz</t>
  </si>
  <si>
    <t>2. Calculation of possible range where IM products could apply</t>
  </si>
  <si>
    <t>E-UTRA Band 48</t>
  </si>
  <si>
    <t>NR FR1 Band n5</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</si>
  <si>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</si>
  <si>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</si>
  <si>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</si>
  <si>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</si>
  <si>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</si>
  <si>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</si>
  <si>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</si>
  <si>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</si>
  <si>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</si>
  <si>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</si>
  <si>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</si>
  <si>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</si>
  <si>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</si>
  <si>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</si>
  <si>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</si>
  <si>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</si>
  <si>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</si>
  <si>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</si>
  <si>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</si>
  <si>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</si>
  <si>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</si>
  <si>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</si>
  <si>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</si>
  <si>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</si>
  <si>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</si>
  <si>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</si>
  <si>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</si>
  <si>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</si>
  <si>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</si>
  <si>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</si>
  <si>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</si>
  <si>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</si>
  <si>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</si>
  <si>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</si>
  <si>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</si>
  <si>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</si>
  <si>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</si>
  <si>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</si>
  <si>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</si>
  <si>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</si>
  <si>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</si>
  <si>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</si>
  <si>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</si>
  <si>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</si>
  <si>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</si>
  <si>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</si>
  <si>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</si>
  <si>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</si>
  <si>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</si>
  <si>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</si>
  <si>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</si>
  <si>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</si>
  <si>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2</t>
  </si>
  <si>
    <t>1930</t>
  </si>
  <si>
    <t>1990</t>
  </si>
  <si>
    <t>IMD3 product 2</t>
  </si>
  <si>
    <t>E-UTRA Band 4</t>
  </si>
  <si>
    <t/>
  </si>
  <si>
    <t>n/a</t>
  </si>
  <si>
    <t>E-UTRA Band 5</t>
  </si>
  <si>
    <t>E-UTRA Band 12</t>
  </si>
  <si>
    <t>E-UTRA Band 13</t>
  </si>
  <si>
    <t>E-UTRA Band 14</t>
  </si>
  <si>
    <t>E-UTRA Band 17</t>
  </si>
  <si>
    <t>E-UTRA Band 24</t>
  </si>
  <si>
    <t>E-UTRA Band 25</t>
  </si>
  <si>
    <t>1995</t>
  </si>
  <si>
    <t>E-UTRA Band 26</t>
  </si>
  <si>
    <t>E-UTRA Band 29</t>
  </si>
  <si>
    <t>E-UTRA Band 30</t>
  </si>
  <si>
    <t>E-UTRA Band 41</t>
  </si>
  <si>
    <t>E-UTRA Band 50</t>
  </si>
  <si>
    <t>E-UTRA Band 51</t>
  </si>
  <si>
    <t>E-UTRA Band 66</t>
  </si>
  <si>
    <t>E-UTRA Band 70</t>
  </si>
  <si>
    <t>2020</t>
  </si>
  <si>
    <t>E-UTRA Band 71</t>
  </si>
  <si>
    <t>E-UTRA Band 74</t>
  </si>
  <si>
    <t>E-UTRA Band 85</t>
  </si>
  <si>
    <t>1884,5</t>
  </si>
  <si>
    <t>1915,7</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</si>
  <si>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</si>
  <si>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</si>
  <si>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</si>
  <si>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</si>
  <si>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</si>
  <si>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</si>
  <si>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</si>
  <si>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2</t>
  </si>
  <si>
    <t>25</t>
  </si>
  <si>
    <t>70</t>
  </si>
  <si>
    <t>1884.5-1915.7</t>
  </si>
  <si>
    <t>48</t>
  </si>
  <si>
    <t>n5</t>
  </si>
  <si>
    <t>Band X Max Rel-15 CBW</t>
  </si>
  <si>
    <t>Band Y Max Rel-15 CBW</t>
  </si>
  <si>
    <t>20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</si>
  <si>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</si>
  <si>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</si>
  <si>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</si>
  <si>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</si>
  <si>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</si>
  <si>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</si>
  <si>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</si>
  <si>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</si>
  <si>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</si>
  <si>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</si>
  <si>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</si>
  <si>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</si>
  <si>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</si>
  <si>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</si>
  <si>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</si>
  <si>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</si>
  <si>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</si>
  <si>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</si>
  <si>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</si>
  <si>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</si>
  <si>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</si>
  <si>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</si>
  <si>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</si>
  <si>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</si>
  <si>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</si>
  <si>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</si>
  <si>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2,25</t>
  </si>
  <si>
    <t>Protected NR Bands</t>
  </si>
  <si>
    <t>Protected other frequency range</t>
  </si>
  <si>
    <t>BAND X</t>
  </si>
  <si>
    <t>Band X frequency range (Low,Mid,High) 
or center frequency of specific carrier [MHz]</t>
  </si>
  <si>
    <t>HIGH</t>
  </si>
  <si>
    <t>LOW</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</si>
  <si>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</si>
  <si>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</si>
  <si>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</si>
  <si>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</si>
  <si>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</si>
  <si>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</si>
  <si>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</si>
  <si>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</si>
  <si>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</si>
  <si>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</si>
  <si>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</si>
  <si>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</si>
  <si>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</si>
  <si>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</si>
  <si>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</si>
  <si>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</si>
  <si>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</si>
  <si>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</si>
  <si>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</si>
  <si>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105</t>
  </si>
  <si>
    <t>Band Y RB allocation (LCRB @ RBstart)</t>
  </si>
  <si>
    <t>1@105</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</si>
  <si>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</si>
  <si>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</si>
  <si>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</si>
  <si>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</si>
  <si>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</si>
  <si>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</si>
  <si>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</si>
  <si>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</si>
  <si>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</si>
  <si>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</si>
  <si>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</si>
  <si>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</si>
  <si>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</si>
  <si>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</si>
  <si>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</si>
  <si>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</si>
  <si>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</si>
  <si>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</si>
  <si>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</si>
  <si>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</si>
  <si>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</si>
  <si>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</si>
  <si>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</si>
  <si>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</si>
  <si>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</si>
  <si>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DC_48A_n5A Configuration</t>
  </si>
  <si>
    <t>High</t>
  </si>
  <si>
    <t>20/100</t>
  </si>
  <si>
    <t>20/106</t>
  </si>
  <si>
    <t>QPSK/CP-OFDM QPSK</t>
  </si>
  <si>
    <t>NA</t>
  </si>
  <si>
    <t>QPSK / CP-OFDM QPSK</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</si>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</sst>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4">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4">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1" fillId="0" borderId="0" xfId="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4" fillId="4" borderId="12"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13" xfId="1" applyFont="1" applyFill="1" applyBorder="1" applyAlignment="1">
      <alignment horizontal="center" vertical="center" wrapText="1"/>
    </xf>
    <xf numFmtId="164" fontId="7" fillId="0" borderId="11" xfId="1" applyNumberFormat="1" applyFont="1" applyBorder="1" applyAlignment="1">
      <alignment horizontal="center" vertical="center" wrapText="1"/>
    </xf>
    <xf numFmtId="0" fontId="7" fillId="5" borderId="11"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13" xfId="1" applyFont="1" applyFill="1" applyBorder="1" applyAlignment="1">
      <alignment horizontal="center" vertical="center" wrapText="1"/>
    </xf>
    <xf numFmtId="164" fontId="10" fillId="6" borderId="11" xfId="1" applyNumberFormat="1" applyFont="1" applyFill="1" applyBorder="1" applyAlignment="1">
      <alignment horizontal="center" vertical="top"/>
    </xf>
    <xf numFmtId="0" fontId="10" fillId="6" borderId="11" xfId="1" applyFont="1" applyFill="1" applyBorder="1" applyAlignment="1">
      <alignment horizontal="left" vertical="top"/>
    </xf>
    <xf numFmtId="164" fontId="7" fillId="7" borderId="11" xfId="1" applyNumberFormat="1" applyFont="1" applyFill="1" applyBorder="1" applyAlignment="1">
      <alignment horizontal="center" vertical="center" wrapText="1"/>
    </xf>
    <xf numFmtId="164" fontId="10" fillId="0" borderId="11" xfId="1" applyNumberFormat="1" applyFont="1" applyBorder="1" applyAlignment="1">
      <alignment horizontal="center" vertical="top"/>
    </xf>
    <xf numFmtId="0" fontId="4" fillId="0" borderId="12" xfId="1" applyFont="1" applyBorder="1" applyAlignment="1">
      <alignment horizontal="center" vertical="center" wrapText="1"/>
    </xf>
    <xf numFmtId="0" fontId="4" fillId="0" borderId="12" xfId="1" applyFont="1" applyBorder="1" applyAlignment="1">
      <alignment horizontal="center" vertical="center"/>
    </xf>
    <xf numFmtId="0" fontId="7" fillId="0" borderId="11" xfId="1" applyFont="1" applyBorder="1">
      <alignment vertical="center"/>
    </xf>
    <xf numFmtId="164" fontId="7" fillId="0" borderId="11" xfId="1" applyNumberFormat="1" applyFont="1" applyBorder="1" applyAlignment="1">
      <alignment horizontal="center" vertical="center"/>
    </xf>
    <xf numFmtId="0" fontId="7" fillId="0" borderId="11" xfId="1" applyFont="1" applyBorder="1" applyAlignment="1">
      <alignment horizontal="center"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10" fillId="0" borderId="11"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7" fillId="0" borderId="11" xfId="1" applyFont="1" applyBorder="1" applyAlignment="1">
      <alignment horizontal="center" vertical="center" wrapText="1"/>
    </xf>
    <xf numFmtId="0" fontId="10" fillId="0" borderId="11"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0" fontId="1" fillId="0" borderId="0" xfId="1" applyAlignment="1">
      <alignment horizontal="center" vertical="center" wrapText="1"/>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1" xfId="1" applyFont="1" applyFill="1" applyBorder="1" applyAlignment="1">
      <alignment horizontal="center" vertical="center" wrapText="1"/>
    </xf>
    <xf numFmtId="0" fontId="13" fillId="2" borderId="11" xfId="1" applyFont="1" applyFill="1" applyBorder="1" applyAlignment="1">
      <alignment horizontal="center" vertical="center" wrapText="1"/>
    </xf>
    <xf numFmtId="0" fontId="12" fillId="0" borderId="11" xfId="1" applyFont="1" applyBorder="1" applyAlignment="1">
      <alignment horizontal="center" vertical="center"/>
    </xf>
    <xf numFmtId="0" fontId="9" fillId="2" borderId="11" xfId="1" applyFont="1" applyFill="1" applyBorder="1" applyAlignment="1">
      <alignment horizontal="center" vertical="top" wrapText="1"/>
    </xf>
    <xf numFmtId="0" fontId="13" fillId="0" borderId="11" xfId="1" applyFont="1" applyBorder="1" applyAlignment="1">
      <alignment horizontal="center" vertical="center" wrapText="1"/>
    </xf>
    <xf numFmtId="0" fontId="9" fillId="0" borderId="11" xfId="1" applyFont="1" applyBorder="1" applyAlignment="1">
      <alignment horizontal="center" vertical="center" wrapText="1"/>
    </xf>
    <xf numFmtId="0" fontId="8" fillId="0" borderId="11" xfId="1" applyFont="1" applyBorder="1" applyAlignment="1">
      <alignment horizontal="center" vertical="center" wrapText="1"/>
    </xf>
    <xf numFmtId="0" fontId="8" fillId="9" borderId="11" xfId="1" applyFont="1" applyFill="1" applyBorder="1" applyAlignment="1">
      <alignment horizontal="center" vertical="center" wrapText="1"/>
    </xf>
    <xf numFmtId="164" fontId="7" fillId="9" borderId="11"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5" xfId="1" applyFont="1" applyBorder="1" applyAlignment="1">
      <alignment horizontal="center" vertical="center" wrapText="1"/>
    </xf>
    <xf numFmtId="0" fontId="9" fillId="0" borderId="0" xfId="1" applyFont="1" applyAlignment="1">
      <alignment horizontal="center" vertical="center" wrapText="1"/>
    </xf>
    <xf numFmtId="0" fontId="10" fillId="0" borderId="12" xfId="1" applyFont="1" applyBorder="1" applyAlignment="1">
      <alignment horizontal="center" vertical="center" wrapText="1"/>
    </xf>
    <xf numFmtId="164" fontId="10" fillId="7" borderId="11" xfId="1" applyNumberFormat="1" applyFont="1" applyFill="1" applyBorder="1" applyAlignment="1">
      <alignment horizontal="center" vertical="center"/>
    </xf>
    <xf numFmtId="49" fontId="10" fillId="0" borderId="11"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1" xfId="1" applyNumberFormat="1" applyFont="1" applyBorder="1" applyAlignment="1">
      <alignment horizontal="center" vertical="center" wrapText="1"/>
    </xf>
    <xf numFmtId="0" fontId="1" fillId="10" borderId="11" xfId="1" applyFill="1" applyBorder="1" applyAlignment="1">
      <alignment horizontal="center" vertical="center"/>
    </xf>
    <xf numFmtId="0" fontId="1" fillId="0" borderId="11" xfId="1" applyBorder="1" applyAlignment="1">
      <alignment horizontal="center" vertical="center"/>
    </xf>
    <xf numFmtId="0" fontId="1" fillId="0" borderId="15"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0" fillId="8" borderId="13" xfId="1" applyFont="1" applyFill="1" applyBorder="1" applyAlignment="1">
      <alignment horizontal="left" vertical="top" wrapText="1"/>
    </xf>
    <xf numFmtId="0" fontId="0" fillId="8" borderId="17"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21" fillId="0" borderId="13" xfId="1" applyFont="1" applyBorder="1" applyAlignment="1">
      <alignment horizontal="left" vertical="top" wrapText="1"/>
    </xf>
    <xf numFmtId="0" fontId="21" fillId="0" borderId="17" xfId="1" applyFont="1" applyBorder="1" applyAlignment="1">
      <alignment horizontal="left" vertical="top" wrapText="1"/>
    </xf>
    <xf numFmtId="0" fontId="21" fillId="0" borderId="0" xfId="1" applyFont="1" applyAlignment="1">
      <alignment horizontal="left" vertical="top" wrapText="1"/>
    </xf>
    <xf numFmtId="0" fontId="21" fillId="0" borderId="20" xfId="1" applyFont="1" applyBorder="1" applyAlignment="1">
      <alignment horizontal="left" vertical="top" wrapText="1"/>
    </xf>
    <xf numFmtId="0" fontId="21" fillId="0" borderId="21" xfId="1" applyFont="1" applyBorder="1" applyAlignment="1">
      <alignment horizontal="left" vertical="top" wrapText="1"/>
    </xf>
    <xf numFmtId="0" fontId="2" fillId="3" borderId="0" xfId="1" applyFont="1" applyFill="1" applyAlignment="1">
      <alignment horizontal="left" vertical="top"/>
    </xf>
    <xf numFmtId="0" fontId="16" fillId="2" borderId="9" xfId="1" applyFont="1" applyFill="1" applyBorder="1" applyAlignment="1">
      <alignment horizontal="left" vertical="center" wrapText="1"/>
    </xf>
    <xf numFmtId="0" fontId="16" fillId="2" borderId="14" xfId="1" applyFont="1" applyFill="1" applyBorder="1" applyAlignment="1">
      <alignment horizontal="left" vertical="center" wrapText="1"/>
    </xf>
    <xf numFmtId="0" fontId="16" fillId="2" borderId="10" xfId="1" applyFont="1" applyFill="1" applyBorder="1" applyAlignment="1">
      <alignment horizontal="left" vertical="center" wrapText="1"/>
    </xf>
    <xf numFmtId="0" fontId="4" fillId="0" borderId="22"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1" xfId="1" applyFont="1" applyFill="1" applyBorder="1" applyAlignment="1">
      <alignment horizontal="center" vertical="center" textRotation="90"/>
    </xf>
    <xf numFmtId="0" fontId="1" fillId="8" borderId="11" xfId="1" applyFill="1" applyBorder="1" applyAlignment="1">
      <alignment horizontal="right" vertical="center" wrapText="1"/>
    </xf>
    <xf numFmtId="0" fontId="1" fillId="8" borderId="11" xfId="1" applyFill="1" applyBorder="1" applyAlignment="1">
      <alignment horizontal="right" vertical="center"/>
    </xf>
    <xf numFmtId="0" fontId="0" fillId="8" borderId="11" xfId="1" applyFont="1" applyFill="1" applyBorder="1" applyAlignment="1">
      <alignment horizontal="right" vertical="center"/>
    </xf>
    <xf numFmtId="0" fontId="16" fillId="2" borderId="9" xfId="1" applyFont="1" applyFill="1" applyBorder="1" applyAlignment="1">
      <alignment horizontal="left" vertical="top" wrapText="1"/>
    </xf>
    <xf numFmtId="0" fontId="16" fillId="2" borderId="14" xfId="1" applyFont="1" applyFill="1" applyBorder="1" applyAlignment="1">
      <alignment horizontal="left" vertical="top" wrapText="1"/>
    </xf>
    <xf numFmtId="0" fontId="16" fillId="2" borderId="10" xfId="1" applyFont="1" applyFill="1" applyBorder="1" applyAlignment="1">
      <alignment horizontal="left" vertical="top" wrapText="1"/>
    </xf>
    <xf numFmtId="0" fontId="2" fillId="3" borderId="0" xfId="1" applyFont="1" applyFill="1" applyAlignment="1">
      <alignment vertical="top"/>
    </xf>
    <xf numFmtId="0" fontId="11" fillId="2" borderId="9" xfId="1" applyFont="1" applyFill="1" applyBorder="1" applyAlignment="1">
      <alignment horizontal="left" vertical="top" wrapText="1"/>
    </xf>
    <xf numFmtId="0" fontId="11" fillId="2" borderId="14" xfId="1" applyFont="1" applyFill="1" applyBorder="1" applyAlignment="1">
      <alignment horizontal="left" vertical="top" wrapText="1"/>
    </xf>
    <xf numFmtId="0" fontId="11" fillId="2" borderId="10" xfId="1" applyFont="1" applyFill="1" applyBorder="1" applyAlignment="1">
      <alignment horizontal="left" vertical="top" wrapText="1"/>
    </xf>
    <xf numFmtId="0" fontId="12" fillId="4" borderId="11" xfId="1" applyFont="1" applyFill="1" applyBorder="1" applyAlignment="1">
      <alignment horizontal="center" vertical="center"/>
    </xf>
    <xf numFmtId="0" fontId="14" fillId="0" borderId="11" xfId="1" applyFont="1" applyBorder="1" applyAlignment="1">
      <alignment horizontal="center" vertical="center" wrapText="1"/>
    </xf>
    <xf numFmtId="0" fontId="14" fillId="8" borderId="15" xfId="1" applyFont="1" applyFill="1" applyBorder="1" applyAlignment="1">
      <alignment horizontal="center" vertical="center" wrapText="1"/>
    </xf>
    <xf numFmtId="0" fontId="14" fillId="8" borderId="16" xfId="1" applyFont="1" applyFill="1" applyBorder="1" applyAlignment="1">
      <alignment horizontal="center" vertical="center" wrapText="1"/>
    </xf>
    <xf numFmtId="0" fontId="14" fillId="8" borderId="12" xfId="1"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2" xfId="1" applyFont="1" applyBorder="1" applyAlignment="1">
      <alignment horizontal="center" vertical="center"/>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164" fontId="9" fillId="0" borderId="11" xfId="1" applyNumberFormat="1" applyFont="1" applyBorder="1" applyAlignment="1">
      <alignment horizontal="center" vertical="center" wrapText="1"/>
    </xf>
    <xf numFmtId="0" fontId="4" fillId="4" borderId="11"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cellXfs>
  <cellStyles count="2">
    <cellStyle name="Normal" xfId="0" builtinId="0"/>
    <cellStyle name="Normal 2" xfId="1" xr:uid="{61E8ADC1-912D-434F-AAE7-D1D4D947948E}"/>
  </cellStyles>
  <dxfs count="31">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174A6-D347-44E3-AE88-D9A174224441}">
  <sheetPr codeName="Sheet2"/>
  <dimension ref="A1:X124"/>
  <sheetViews>
    <sheetView tabSelected="1" topLeftCell="A106" zoomScaleNormal="100" workbookViewId="0">
      <selection activeCell="T17" sqref="T17"/>
    </sheetView>
  </sheetViews>
  <sheetFormatPr defaultColWidth="11.42578125" defaultRowHeight="15" x14ac:dyDescent="0.25"/>
  <cols>
    <col min="1" max="1" width="4.85546875" style="1" customWidth="1"/>
    <col min="2" max="2" width="23.5703125" style="1" customWidth="1"/>
    <col min="3" max="3" width="22.85546875" style="1" customWidth="1"/>
    <col min="4" max="18" width="13" style="1" customWidth="1"/>
    <col min="19" max="22" width="13" style="16" customWidth="1"/>
    <col min="23" max="24" width="5.42578125" style="16"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22" ht="15.75" thickBot="1" x14ac:dyDescent="0.3"/>
    <row r="2" spans="1:22" ht="21.75" thickBot="1" x14ac:dyDescent="0.3">
      <c r="A2" s="136" t="s">
        <v>0</v>
      </c>
      <c r="B2" s="137"/>
      <c r="C2" s="2" t="s">
        <v>1</v>
      </c>
      <c r="D2" s="3"/>
      <c r="E2" s="3"/>
      <c r="F2" s="3"/>
    </row>
    <row r="3" spans="1:22" ht="18.75" x14ac:dyDescent="0.25">
      <c r="B3" s="3"/>
      <c r="C3" s="3"/>
      <c r="D3" s="3"/>
      <c r="E3" s="3"/>
      <c r="F3" s="3"/>
    </row>
    <row r="4" spans="1:22" ht="18.75" x14ac:dyDescent="0.25">
      <c r="A4" s="103" t="s">
        <v>2</v>
      </c>
      <c r="B4" s="103"/>
      <c r="C4" s="103"/>
      <c r="D4" s="103"/>
      <c r="E4" s="103"/>
      <c r="F4" s="103"/>
      <c r="G4" s="103"/>
      <c r="H4" s="103"/>
      <c r="I4" s="103"/>
      <c r="J4" s="103"/>
      <c r="K4" s="103"/>
      <c r="L4" s="103"/>
      <c r="M4" s="103"/>
      <c r="N4" s="103"/>
      <c r="O4" s="4"/>
    </row>
    <row r="5" spans="1:22" ht="15.75" thickBot="1" x14ac:dyDescent="0.3"/>
    <row r="6" spans="1:22" ht="15.75" customHeight="1" thickBot="1" x14ac:dyDescent="0.3">
      <c r="B6" s="138" t="s">
        <v>3</v>
      </c>
      <c r="C6" s="140" t="s">
        <v>4</v>
      </c>
      <c r="D6" s="109"/>
      <c r="E6" s="109"/>
      <c r="F6" s="109"/>
      <c r="G6" s="109"/>
      <c r="H6" s="109"/>
      <c r="I6" s="110"/>
      <c r="J6" s="5"/>
    </row>
    <row r="7" spans="1:22" ht="24.75" customHeight="1" thickBot="1" x14ac:dyDescent="0.3">
      <c r="B7" s="139"/>
      <c r="C7" s="6" t="s">
        <v>5</v>
      </c>
      <c r="D7" s="140" t="s">
        <v>6</v>
      </c>
      <c r="E7" s="109"/>
      <c r="F7" s="110"/>
      <c r="G7" s="6" t="s">
        <v>7</v>
      </c>
      <c r="H7" s="6" t="s">
        <v>8</v>
      </c>
      <c r="I7" s="7" t="s">
        <v>9</v>
      </c>
    </row>
    <row r="8" spans="1:22" ht="44.25" customHeight="1" thickBot="1" x14ac:dyDescent="0.3">
      <c r="B8" s="8" t="s">
        <v>10</v>
      </c>
      <c r="C8" s="9" t="s">
        <v>11</v>
      </c>
      <c r="D8" s="10" t="s">
        <v>12</v>
      </c>
      <c r="E8" s="10" t="s">
        <v>13</v>
      </c>
      <c r="F8" s="10" t="s">
        <v>14</v>
      </c>
      <c r="G8" s="10">
        <v>-50</v>
      </c>
      <c r="H8" s="11">
        <v>1</v>
      </c>
      <c r="I8" s="11"/>
    </row>
    <row r="9" spans="1:22" ht="15.75" thickBot="1" x14ac:dyDescent="0.3">
      <c r="B9" s="12"/>
      <c r="C9" s="13" t="s">
        <v>15</v>
      </c>
      <c r="D9" s="14">
        <v>1884.5</v>
      </c>
      <c r="E9" s="14" t="s">
        <v>13</v>
      </c>
      <c r="F9" s="14">
        <v>1915.7</v>
      </c>
      <c r="G9" s="14">
        <v>-41</v>
      </c>
      <c r="H9" s="15">
        <v>0.3</v>
      </c>
      <c r="I9" s="15">
        <v>3</v>
      </c>
    </row>
    <row r="10" spans="1:22" ht="15.75" thickBot="1" x14ac:dyDescent="0.3">
      <c r="B10" s="141" t="s">
        <v>16</v>
      </c>
      <c r="C10" s="142"/>
      <c r="D10" s="142"/>
      <c r="E10" s="142"/>
      <c r="F10" s="142"/>
      <c r="G10" s="142"/>
      <c r="H10" s="142"/>
      <c r="I10" s="143"/>
      <c r="J10" s="17"/>
    </row>
    <row r="11" spans="1:22" x14ac:dyDescent="0.25">
      <c r="B11" s="17"/>
      <c r="C11" s="17"/>
      <c r="D11" s="17"/>
      <c r="E11" s="17"/>
      <c r="F11" s="17"/>
      <c r="G11" s="17"/>
      <c r="H11" s="17"/>
      <c r="I11" s="17"/>
      <c r="J11" s="17"/>
    </row>
    <row r="12" spans="1:22" x14ac:dyDescent="0.25">
      <c r="B12" s="18"/>
      <c r="C12" s="19"/>
      <c r="D12" s="20"/>
      <c r="E12" s="21"/>
      <c r="F12" s="22"/>
      <c r="G12" s="22"/>
      <c r="H12" s="21"/>
      <c r="I12" s="23"/>
      <c r="J12" s="23"/>
    </row>
    <row r="13" spans="1:22" ht="18.75" x14ac:dyDescent="0.25">
      <c r="A13" s="103" t="s">
        <v>17</v>
      </c>
      <c r="B13" s="103"/>
      <c r="C13" s="103"/>
      <c r="D13" s="103"/>
      <c r="E13" s="103"/>
      <c r="F13" s="103"/>
      <c r="G13" s="103"/>
      <c r="H13" s="103"/>
      <c r="I13" s="103"/>
      <c r="J13" s="103"/>
      <c r="K13" s="103"/>
      <c r="L13" s="103"/>
      <c r="M13" s="103"/>
      <c r="N13" s="103"/>
      <c r="O13" s="4"/>
    </row>
    <row r="14" spans="1:22" ht="18.75" x14ac:dyDescent="0.25">
      <c r="A14" s="4"/>
      <c r="B14" s="4"/>
      <c r="C14" s="4"/>
      <c r="D14" s="4"/>
      <c r="E14" s="4"/>
      <c r="F14" s="4"/>
      <c r="G14" s="4"/>
      <c r="H14" s="4"/>
      <c r="I14" s="4"/>
      <c r="J14" s="4"/>
      <c r="K14" s="4"/>
      <c r="L14" s="4"/>
      <c r="M14" s="4"/>
      <c r="N14" s="4"/>
      <c r="O14" s="4"/>
    </row>
    <row r="15" spans="1:22" ht="18.75" x14ac:dyDescent="0.25">
      <c r="B15" s="132" t="s">
        <v>18</v>
      </c>
      <c r="C15" s="133"/>
      <c r="D15" s="132" t="s">
        <v>19</v>
      </c>
      <c r="E15" s="133"/>
      <c r="H15" s="24"/>
      <c r="I15" s="134" t="s">
        <v>20</v>
      </c>
      <c r="J15" s="134"/>
      <c r="K15" s="134"/>
      <c r="L15" s="134"/>
      <c r="M15" s="134"/>
      <c r="N15" s="134"/>
      <c r="O15" s="4"/>
      <c r="P15" s="4"/>
      <c r="Q15" s="4"/>
    </row>
    <row r="16" spans="1:22" ht="18.75" x14ac:dyDescent="0.25">
      <c r="B16" s="25" t="s">
        <v>21</v>
      </c>
      <c r="C16" s="25" t="s">
        <v>22</v>
      </c>
      <c r="D16" s="25" t="s">
        <v>23</v>
      </c>
      <c r="E16" s="25" t="s">
        <v>24</v>
      </c>
      <c r="G16" s="24"/>
      <c r="H16" s="24"/>
      <c r="I16" s="26" t="s">
        <v>25</v>
      </c>
      <c r="J16" s="26" t="s">
        <v>26</v>
      </c>
      <c r="K16" s="26" t="s">
        <v>27</v>
      </c>
      <c r="L16" s="26" t="s">
        <v>28</v>
      </c>
      <c r="M16" s="27" t="s">
        <v>29</v>
      </c>
      <c r="N16" s="27" t="s">
        <v>30</v>
      </c>
      <c r="O16" s="4"/>
      <c r="S16" s="1"/>
      <c r="T16" s="1"/>
      <c r="U16" s="1"/>
      <c r="V16" s="1"/>
    </row>
    <row r="17" spans="1:22" ht="27" customHeight="1" x14ac:dyDescent="0.25">
      <c r="B17" s="28">
        <v>3550</v>
      </c>
      <c r="C17" s="28">
        <v>3700</v>
      </c>
      <c r="D17" s="28">
        <v>824</v>
      </c>
      <c r="E17" s="28">
        <v>849</v>
      </c>
      <c r="G17" s="24"/>
      <c r="H17" s="29" t="s">
        <v>31</v>
      </c>
      <c r="I17" s="30" t="s">
        <v>32</v>
      </c>
      <c r="J17" s="30" t="s">
        <v>33</v>
      </c>
      <c r="K17" s="30" t="s">
        <v>34</v>
      </c>
      <c r="L17" s="30" t="s">
        <v>35</v>
      </c>
      <c r="M17" s="31" t="s">
        <v>36</v>
      </c>
      <c r="N17" s="31" t="s">
        <v>37</v>
      </c>
      <c r="S17" s="1"/>
      <c r="T17" s="1"/>
      <c r="U17" s="1"/>
      <c r="V17" s="1"/>
    </row>
    <row r="18" spans="1:22" x14ac:dyDescent="0.25">
      <c r="H18" s="29" t="s">
        <v>38</v>
      </c>
      <c r="I18" s="28">
        <v>3550</v>
      </c>
      <c r="J18" s="28">
        <v>3550</v>
      </c>
      <c r="K18" s="28">
        <v>3700</v>
      </c>
      <c r="L18" s="28">
        <v>3700</v>
      </c>
      <c r="M18" s="32"/>
      <c r="N18" s="33"/>
    </row>
    <row r="19" spans="1:22" x14ac:dyDescent="0.25">
      <c r="B19" s="26" t="s">
        <v>39</v>
      </c>
      <c r="C19" s="135" t="s">
        <v>40</v>
      </c>
      <c r="D19" s="135"/>
      <c r="E19" s="26" t="s">
        <v>41</v>
      </c>
      <c r="F19" s="26" t="s">
        <v>42</v>
      </c>
      <c r="H19" s="29" t="s">
        <v>43</v>
      </c>
      <c r="I19" s="28">
        <v>824</v>
      </c>
      <c r="J19" s="28">
        <v>849</v>
      </c>
      <c r="K19" s="28">
        <v>824</v>
      </c>
      <c r="L19" s="28">
        <v>849</v>
      </c>
      <c r="M19" s="33"/>
      <c r="N19" s="33"/>
    </row>
    <row r="20" spans="1:22" x14ac:dyDescent="0.25">
      <c r="B20" s="29" t="s">
        <v>44</v>
      </c>
      <c r="C20" s="29" t="s">
        <v>45</v>
      </c>
      <c r="D20" s="29" t="s">
        <v>46</v>
      </c>
      <c r="E20" s="34">
        <f t="shared" ref="E20:E25" si="0">IF(AND(M20&lt;0,N20&gt;0),0,MIN(ABS(M20),ABS(N20)))</f>
        <v>2701</v>
      </c>
      <c r="F20" s="34">
        <f t="shared" ref="F20:F25" si="1">MAX(ABS(M20),ABS(N20))</f>
        <v>2876</v>
      </c>
      <c r="H20" s="29" t="s">
        <v>47</v>
      </c>
      <c r="I20" s="28">
        <f>I$18-I$19</f>
        <v>2726</v>
      </c>
      <c r="J20" s="28">
        <f>J$18-J$19</f>
        <v>2701</v>
      </c>
      <c r="K20" s="28">
        <f>K$18-K$19</f>
        <v>2876</v>
      </c>
      <c r="L20" s="28">
        <f>L$18-L$19</f>
        <v>2851</v>
      </c>
      <c r="M20" s="35">
        <f t="shared" ref="M20:M25" si="2">MIN(I20:L20)</f>
        <v>2701</v>
      </c>
      <c r="N20" s="35">
        <f t="shared" ref="N20:N25" si="3">MAX(I20:L20)</f>
        <v>2876</v>
      </c>
    </row>
    <row r="21" spans="1:22" x14ac:dyDescent="0.25">
      <c r="B21" s="29" t="s">
        <v>48</v>
      </c>
      <c r="C21" s="29" t="s">
        <v>49</v>
      </c>
      <c r="D21" s="29" t="s">
        <v>50</v>
      </c>
      <c r="E21" s="34">
        <f t="shared" si="0"/>
        <v>4374</v>
      </c>
      <c r="F21" s="34">
        <f t="shared" si="1"/>
        <v>4549</v>
      </c>
      <c r="H21" s="29" t="s">
        <v>51</v>
      </c>
      <c r="I21" s="28">
        <f>I$18+I$19</f>
        <v>4374</v>
      </c>
      <c r="J21" s="28">
        <f>J$18+J$19</f>
        <v>4399</v>
      </c>
      <c r="K21" s="28">
        <f>K$18+K$19</f>
        <v>4524</v>
      </c>
      <c r="L21" s="28">
        <f>L$18+L$19</f>
        <v>4549</v>
      </c>
      <c r="M21" s="35">
        <f t="shared" si="2"/>
        <v>4374</v>
      </c>
      <c r="N21" s="35">
        <f t="shared" si="3"/>
        <v>4549</v>
      </c>
    </row>
    <row r="22" spans="1:22" ht="22.5" x14ac:dyDescent="0.25">
      <c r="B22" s="29" t="s">
        <v>52</v>
      </c>
      <c r="C22" s="29" t="s">
        <v>53</v>
      </c>
      <c r="D22" s="29" t="s">
        <v>54</v>
      </c>
      <c r="E22" s="34">
        <f t="shared" si="0"/>
        <v>6251</v>
      </c>
      <c r="F22" s="34">
        <f t="shared" si="1"/>
        <v>6576</v>
      </c>
      <c r="H22" s="29" t="s">
        <v>55</v>
      </c>
      <c r="I22" s="28">
        <f>2*I$18-I$19</f>
        <v>6276</v>
      </c>
      <c r="J22" s="28">
        <f>2*J$18-J$19</f>
        <v>6251</v>
      </c>
      <c r="K22" s="28">
        <f>2*K$18-K$19</f>
        <v>6576</v>
      </c>
      <c r="L22" s="28">
        <f>2*L$18-L$19</f>
        <v>6551</v>
      </c>
      <c r="M22" s="35">
        <f t="shared" si="2"/>
        <v>6251</v>
      </c>
      <c r="N22" s="35">
        <f t="shared" si="3"/>
        <v>6576</v>
      </c>
    </row>
    <row r="23" spans="1:22" ht="22.5" x14ac:dyDescent="0.25">
      <c r="B23" s="29" t="s">
        <v>56</v>
      </c>
      <c r="C23" s="29" t="s">
        <v>57</v>
      </c>
      <c r="D23" s="29" t="s">
        <v>58</v>
      </c>
      <c r="E23" s="34">
        <f t="shared" si="0"/>
        <v>1852</v>
      </c>
      <c r="F23" s="34">
        <f t="shared" si="1"/>
        <v>2052</v>
      </c>
      <c r="H23" s="29" t="s">
        <v>59</v>
      </c>
      <c r="I23" s="28">
        <f>2*I$19-I$18</f>
        <v>-1902</v>
      </c>
      <c r="J23" s="28">
        <f>2*J$19-J$18</f>
        <v>-1852</v>
      </c>
      <c r="K23" s="28">
        <f>2*K$19-K$18</f>
        <v>-2052</v>
      </c>
      <c r="L23" s="28">
        <f>2*L$19-L$18</f>
        <v>-2002</v>
      </c>
      <c r="M23" s="35">
        <f t="shared" si="2"/>
        <v>-2052</v>
      </c>
      <c r="N23" s="35">
        <f t="shared" si="3"/>
        <v>-1852</v>
      </c>
    </row>
    <row r="24" spans="1:22" ht="22.5" x14ac:dyDescent="0.25">
      <c r="B24" s="29" t="s">
        <v>60</v>
      </c>
      <c r="C24" s="29" t="s">
        <v>61</v>
      </c>
      <c r="D24" s="29" t="s">
        <v>62</v>
      </c>
      <c r="E24" s="34">
        <f t="shared" si="0"/>
        <v>7924</v>
      </c>
      <c r="F24" s="34">
        <f t="shared" si="1"/>
        <v>8249</v>
      </c>
      <c r="H24" s="29" t="s">
        <v>63</v>
      </c>
      <c r="I24" s="28">
        <f>2*I$18+I$19</f>
        <v>7924</v>
      </c>
      <c r="J24" s="28">
        <f>2*J$18+J$19</f>
        <v>7949</v>
      </c>
      <c r="K24" s="28">
        <f>2*K$18+K$19</f>
        <v>8224</v>
      </c>
      <c r="L24" s="28">
        <f>2*L$18+L$19</f>
        <v>8249</v>
      </c>
      <c r="M24" s="35">
        <f t="shared" si="2"/>
        <v>7924</v>
      </c>
      <c r="N24" s="35">
        <f t="shared" si="3"/>
        <v>8249</v>
      </c>
    </row>
    <row r="25" spans="1:22" ht="22.5" x14ac:dyDescent="0.25">
      <c r="B25" s="29" t="s">
        <v>64</v>
      </c>
      <c r="C25" s="29" t="s">
        <v>65</v>
      </c>
      <c r="D25" s="29" t="s">
        <v>66</v>
      </c>
      <c r="E25" s="34">
        <f t="shared" si="0"/>
        <v>5198</v>
      </c>
      <c r="F25" s="34">
        <f t="shared" si="1"/>
        <v>5398</v>
      </c>
      <c r="H25" s="29" t="s">
        <v>67</v>
      </c>
      <c r="I25" s="28">
        <f>2*I$19+I$18</f>
        <v>5198</v>
      </c>
      <c r="J25" s="28">
        <f>2*J$19+J$18</f>
        <v>5248</v>
      </c>
      <c r="K25" s="28">
        <f>2*K$19+K$18</f>
        <v>5348</v>
      </c>
      <c r="L25" s="28">
        <f>2*L$19+L$18</f>
        <v>5398</v>
      </c>
      <c r="M25" s="35">
        <f t="shared" si="2"/>
        <v>5198</v>
      </c>
      <c r="N25" s="35">
        <f t="shared" si="3"/>
        <v>5398</v>
      </c>
    </row>
    <row r="28" spans="1:22" ht="18.75" x14ac:dyDescent="0.25">
      <c r="A28" s="103" t="s">
        <v>68</v>
      </c>
      <c r="B28" s="103"/>
      <c r="C28" s="103"/>
      <c r="D28" s="103"/>
      <c r="E28" s="103"/>
      <c r="F28" s="103"/>
      <c r="G28" s="103"/>
      <c r="H28" s="103"/>
      <c r="I28" s="103"/>
      <c r="J28" s="103"/>
      <c r="K28" s="103"/>
      <c r="L28" s="103"/>
      <c r="M28" s="103"/>
      <c r="N28" s="103"/>
      <c r="O28" s="4"/>
    </row>
    <row r="29" spans="1:22" ht="19.5" customHeight="1" x14ac:dyDescent="0.25">
      <c r="A29" s="119" t="s">
        <v>69</v>
      </c>
      <c r="B29" s="120"/>
      <c r="C29" s="120"/>
      <c r="D29" s="120"/>
      <c r="E29" s="120"/>
      <c r="F29" s="120"/>
      <c r="G29" s="120"/>
      <c r="H29" s="120"/>
      <c r="I29" s="120"/>
      <c r="J29" s="120"/>
      <c r="K29" s="120"/>
      <c r="L29" s="120"/>
      <c r="M29" s="120"/>
      <c r="N29" s="121"/>
    </row>
    <row r="31" spans="1:22" ht="15.75" customHeight="1" x14ac:dyDescent="0.25">
      <c r="B31" s="127" t="s">
        <v>70</v>
      </c>
      <c r="C31" s="127" t="s">
        <v>4</v>
      </c>
      <c r="D31" s="127"/>
      <c r="E31" s="127"/>
      <c r="F31" s="127"/>
      <c r="G31" s="127"/>
      <c r="H31" s="127"/>
      <c r="I31" s="127"/>
      <c r="J31" s="127"/>
      <c r="K31" s="127"/>
      <c r="L31" s="127"/>
      <c r="M31" s="127"/>
    </row>
    <row r="32" spans="1:22" ht="24" x14ac:dyDescent="0.25">
      <c r="B32" s="127"/>
      <c r="C32" s="36" t="s">
        <v>5</v>
      </c>
      <c r="D32" s="128" t="s">
        <v>6</v>
      </c>
      <c r="E32" s="128"/>
      <c r="F32" s="128"/>
      <c r="G32" s="36" t="s">
        <v>7</v>
      </c>
      <c r="H32" s="36" t="s">
        <v>8</v>
      </c>
      <c r="I32" s="37" t="s">
        <v>9</v>
      </c>
      <c r="J32" s="127" t="s">
        <v>71</v>
      </c>
      <c r="K32" s="127"/>
      <c r="L32" s="127"/>
      <c r="M32" s="127"/>
    </row>
    <row r="33" spans="2:20" x14ac:dyDescent="0.25">
      <c r="B33" s="129" t="s">
        <v>1</v>
      </c>
      <c r="C33" s="38" t="s">
        <v>72</v>
      </c>
      <c r="D33" s="39">
        <v>1930</v>
      </c>
      <c r="E33" s="40" t="s">
        <v>13</v>
      </c>
      <c r="F33" s="39">
        <v>1990</v>
      </c>
      <c r="G33" s="40">
        <v>-50</v>
      </c>
      <c r="H33" s="40">
        <v>1</v>
      </c>
      <c r="I33" s="40" t="s">
        <v>13</v>
      </c>
      <c r="J33" s="41" t="s">
        <v>73</v>
      </c>
      <c r="K33" s="42" t="s">
        <v>13</v>
      </c>
      <c r="L33" s="41" t="s">
        <v>74</v>
      </c>
      <c r="M33" s="43" t="s">
        <v>75</v>
      </c>
      <c r="O33" s="44"/>
      <c r="P33" s="44"/>
      <c r="R33" s="45"/>
      <c r="S33" s="45"/>
    </row>
    <row r="34" spans="2:20" x14ac:dyDescent="0.25">
      <c r="B34" s="130"/>
      <c r="C34" s="38" t="s">
        <v>76</v>
      </c>
      <c r="D34" s="39">
        <v>2110</v>
      </c>
      <c r="E34" s="40" t="s">
        <v>13</v>
      </c>
      <c r="F34" s="39">
        <v>2155</v>
      </c>
      <c r="G34" s="40">
        <v>-50</v>
      </c>
      <c r="H34" s="40">
        <v>1</v>
      </c>
      <c r="I34" s="40" t="s">
        <v>13</v>
      </c>
      <c r="J34" s="28" t="s">
        <v>77</v>
      </c>
      <c r="K34" s="46" t="s">
        <v>78</v>
      </c>
      <c r="L34" s="28" t="s">
        <v>77</v>
      </c>
      <c r="M34" s="47" t="s">
        <v>77</v>
      </c>
      <c r="O34" s="44"/>
      <c r="P34" s="44"/>
      <c r="R34" s="45"/>
      <c r="S34" s="45"/>
    </row>
    <row r="35" spans="2:20" ht="28.5" customHeight="1" x14ac:dyDescent="0.25">
      <c r="B35" s="130"/>
      <c r="C35" s="38" t="s">
        <v>79</v>
      </c>
      <c r="D35" s="39">
        <v>869</v>
      </c>
      <c r="E35" s="40" t="s">
        <v>13</v>
      </c>
      <c r="F35" s="39">
        <v>894</v>
      </c>
      <c r="G35" s="40">
        <v>-50</v>
      </c>
      <c r="H35" s="40">
        <v>1</v>
      </c>
      <c r="I35" s="40" t="s">
        <v>13</v>
      </c>
      <c r="J35" s="28" t="s">
        <v>77</v>
      </c>
      <c r="K35" s="46" t="s">
        <v>78</v>
      </c>
      <c r="L35" s="28" t="s">
        <v>77</v>
      </c>
      <c r="M35" s="47" t="s">
        <v>77</v>
      </c>
      <c r="N35" s="48"/>
      <c r="O35" s="49"/>
      <c r="P35" s="49"/>
      <c r="Q35" s="50"/>
      <c r="R35" s="51"/>
      <c r="S35" s="51"/>
      <c r="T35" s="45"/>
    </row>
    <row r="36" spans="2:20" x14ac:dyDescent="0.25">
      <c r="B36" s="130"/>
      <c r="C36" s="38" t="s">
        <v>80</v>
      </c>
      <c r="D36" s="39">
        <v>729</v>
      </c>
      <c r="E36" s="40" t="s">
        <v>13</v>
      </c>
      <c r="F36" s="39">
        <v>746</v>
      </c>
      <c r="G36" s="40">
        <v>-50</v>
      </c>
      <c r="H36" s="40">
        <v>1</v>
      </c>
      <c r="I36" s="40" t="s">
        <v>13</v>
      </c>
      <c r="J36" s="28" t="s">
        <v>77</v>
      </c>
      <c r="K36" s="46" t="s">
        <v>78</v>
      </c>
      <c r="L36" s="28" t="s">
        <v>77</v>
      </c>
      <c r="M36" s="47" t="s">
        <v>77</v>
      </c>
      <c r="O36" s="49"/>
      <c r="P36" s="49"/>
      <c r="Q36" s="50"/>
      <c r="R36" s="51"/>
      <c r="S36" s="51"/>
    </row>
    <row r="37" spans="2:20" x14ac:dyDescent="0.25">
      <c r="B37" s="130"/>
      <c r="C37" s="38" t="s">
        <v>81</v>
      </c>
      <c r="D37" s="39">
        <v>746</v>
      </c>
      <c r="E37" s="40" t="s">
        <v>13</v>
      </c>
      <c r="F37" s="39">
        <v>756</v>
      </c>
      <c r="G37" s="40">
        <v>-50</v>
      </c>
      <c r="H37" s="40">
        <v>1</v>
      </c>
      <c r="I37" s="40" t="s">
        <v>13</v>
      </c>
      <c r="J37" s="28" t="s">
        <v>77</v>
      </c>
      <c r="K37" s="46" t="s">
        <v>78</v>
      </c>
      <c r="L37" s="28" t="s">
        <v>77</v>
      </c>
      <c r="M37" s="47" t="s">
        <v>77</v>
      </c>
      <c r="O37" s="49"/>
      <c r="P37" s="49"/>
      <c r="Q37" s="50"/>
      <c r="R37" s="51"/>
      <c r="S37" s="51"/>
    </row>
    <row r="38" spans="2:20" x14ac:dyDescent="0.25">
      <c r="B38" s="130"/>
      <c r="C38" s="38" t="s">
        <v>82</v>
      </c>
      <c r="D38" s="39">
        <v>758</v>
      </c>
      <c r="E38" s="40" t="s">
        <v>13</v>
      </c>
      <c r="F38" s="39">
        <v>768</v>
      </c>
      <c r="G38" s="40">
        <v>-50</v>
      </c>
      <c r="H38" s="40">
        <v>1</v>
      </c>
      <c r="I38" s="40" t="s">
        <v>13</v>
      </c>
      <c r="J38" s="28" t="s">
        <v>77</v>
      </c>
      <c r="K38" s="46" t="s">
        <v>78</v>
      </c>
      <c r="L38" s="28" t="s">
        <v>77</v>
      </c>
      <c r="M38" s="47" t="s">
        <v>77</v>
      </c>
      <c r="N38" s="48"/>
      <c r="O38" s="49"/>
      <c r="P38" s="49"/>
      <c r="Q38" s="50"/>
      <c r="R38" s="51"/>
      <c r="S38" s="51"/>
      <c r="T38" s="45"/>
    </row>
    <row r="39" spans="2:20" x14ac:dyDescent="0.25">
      <c r="B39" s="130"/>
      <c r="C39" s="38" t="s">
        <v>83</v>
      </c>
      <c r="D39" s="39">
        <v>734</v>
      </c>
      <c r="E39" s="40" t="s">
        <v>13</v>
      </c>
      <c r="F39" s="39">
        <v>746</v>
      </c>
      <c r="G39" s="40">
        <v>-50</v>
      </c>
      <c r="H39" s="40">
        <v>1</v>
      </c>
      <c r="I39" s="40" t="s">
        <v>13</v>
      </c>
      <c r="J39" s="28" t="s">
        <v>77</v>
      </c>
      <c r="K39" s="46" t="s">
        <v>78</v>
      </c>
      <c r="L39" s="28" t="s">
        <v>77</v>
      </c>
      <c r="M39" s="47" t="s">
        <v>77</v>
      </c>
      <c r="N39" s="48"/>
      <c r="O39" s="49"/>
      <c r="P39" s="49"/>
      <c r="Q39" s="50"/>
      <c r="R39" s="51"/>
      <c r="S39" s="51"/>
      <c r="T39" s="45"/>
    </row>
    <row r="40" spans="2:20" x14ac:dyDescent="0.25">
      <c r="B40" s="130"/>
      <c r="C40" s="38" t="s">
        <v>84</v>
      </c>
      <c r="D40" s="39">
        <v>1525</v>
      </c>
      <c r="E40" s="40" t="s">
        <v>13</v>
      </c>
      <c r="F40" s="39">
        <v>1559</v>
      </c>
      <c r="G40" s="40">
        <v>-50</v>
      </c>
      <c r="H40" s="40">
        <v>1</v>
      </c>
      <c r="I40" s="40" t="s">
        <v>13</v>
      </c>
      <c r="J40" s="28" t="s">
        <v>77</v>
      </c>
      <c r="K40" s="46" t="s">
        <v>78</v>
      </c>
      <c r="L40" s="28" t="s">
        <v>77</v>
      </c>
      <c r="M40" s="47" t="s">
        <v>77</v>
      </c>
      <c r="N40" s="48"/>
      <c r="O40" s="49"/>
      <c r="P40" s="49"/>
      <c r="Q40" s="50"/>
      <c r="R40" s="51"/>
      <c r="S40" s="51"/>
      <c r="T40" s="45"/>
    </row>
    <row r="41" spans="2:20" x14ac:dyDescent="0.25">
      <c r="B41" s="130"/>
      <c r="C41" s="38" t="s">
        <v>85</v>
      </c>
      <c r="D41" s="39">
        <v>1930</v>
      </c>
      <c r="E41" s="40" t="s">
        <v>13</v>
      </c>
      <c r="F41" s="39">
        <v>1995</v>
      </c>
      <c r="G41" s="40">
        <v>-50</v>
      </c>
      <c r="H41" s="40">
        <v>1</v>
      </c>
      <c r="I41" s="40" t="s">
        <v>13</v>
      </c>
      <c r="J41" s="28" t="s">
        <v>73</v>
      </c>
      <c r="K41" s="46" t="s">
        <v>13</v>
      </c>
      <c r="L41" s="28" t="s">
        <v>86</v>
      </c>
      <c r="M41" s="47" t="s">
        <v>75</v>
      </c>
      <c r="N41" s="48"/>
      <c r="O41" s="49"/>
      <c r="P41" s="49"/>
      <c r="Q41" s="50"/>
      <c r="R41" s="51"/>
      <c r="S41" s="51"/>
      <c r="T41" s="45"/>
    </row>
    <row r="42" spans="2:20" x14ac:dyDescent="0.25">
      <c r="B42" s="130"/>
      <c r="C42" s="38" t="s">
        <v>87</v>
      </c>
      <c r="D42" s="39">
        <v>859</v>
      </c>
      <c r="E42" s="40" t="s">
        <v>13</v>
      </c>
      <c r="F42" s="39">
        <v>894</v>
      </c>
      <c r="G42" s="40">
        <v>-50</v>
      </c>
      <c r="H42" s="40">
        <v>1</v>
      </c>
      <c r="I42" s="40" t="s">
        <v>13</v>
      </c>
      <c r="J42" s="28" t="s">
        <v>77</v>
      </c>
      <c r="K42" s="46" t="s">
        <v>78</v>
      </c>
      <c r="L42" s="28" t="s">
        <v>77</v>
      </c>
      <c r="M42" s="47" t="s">
        <v>77</v>
      </c>
      <c r="N42" s="16"/>
      <c r="O42" s="49"/>
      <c r="P42" s="49"/>
      <c r="Q42" s="50"/>
      <c r="R42" s="51"/>
      <c r="S42" s="51"/>
      <c r="T42" s="51"/>
    </row>
    <row r="43" spans="2:20" x14ac:dyDescent="0.25">
      <c r="B43" s="130"/>
      <c r="C43" s="38" t="s">
        <v>88</v>
      </c>
      <c r="D43" s="39">
        <v>717</v>
      </c>
      <c r="E43" s="40" t="s">
        <v>13</v>
      </c>
      <c r="F43" s="39">
        <v>728</v>
      </c>
      <c r="G43" s="40">
        <v>-50</v>
      </c>
      <c r="H43" s="40">
        <v>1</v>
      </c>
      <c r="I43" s="40" t="s">
        <v>13</v>
      </c>
      <c r="J43" s="28" t="s">
        <v>77</v>
      </c>
      <c r="K43" s="46" t="s">
        <v>78</v>
      </c>
      <c r="L43" s="28" t="s">
        <v>77</v>
      </c>
      <c r="M43" s="47" t="s">
        <v>77</v>
      </c>
      <c r="N43" s="48"/>
      <c r="O43" s="49"/>
      <c r="P43" s="49"/>
      <c r="Q43" s="50"/>
      <c r="R43" s="51"/>
      <c r="S43" s="51"/>
      <c r="T43" s="51"/>
    </row>
    <row r="44" spans="2:20" x14ac:dyDescent="0.25">
      <c r="B44" s="130"/>
      <c r="C44" s="38" t="s">
        <v>89</v>
      </c>
      <c r="D44" s="39">
        <v>2350</v>
      </c>
      <c r="E44" s="40" t="s">
        <v>13</v>
      </c>
      <c r="F44" s="39">
        <v>2360</v>
      </c>
      <c r="G44" s="40">
        <v>-50</v>
      </c>
      <c r="H44" s="40">
        <v>1</v>
      </c>
      <c r="I44" s="40" t="s">
        <v>13</v>
      </c>
      <c r="J44" s="28" t="s">
        <v>77</v>
      </c>
      <c r="K44" s="46" t="s">
        <v>78</v>
      </c>
      <c r="L44" s="28" t="s">
        <v>77</v>
      </c>
      <c r="M44" s="47" t="s">
        <v>77</v>
      </c>
      <c r="N44" s="48"/>
      <c r="O44" s="49"/>
      <c r="P44" s="49"/>
      <c r="Q44" s="50"/>
      <c r="R44" s="51"/>
      <c r="S44" s="51"/>
      <c r="T44" s="45"/>
    </row>
    <row r="45" spans="2:20" x14ac:dyDescent="0.25">
      <c r="B45" s="130"/>
      <c r="C45" s="38" t="s">
        <v>90</v>
      </c>
      <c r="D45" s="39">
        <v>2496</v>
      </c>
      <c r="E45" s="40" t="s">
        <v>13</v>
      </c>
      <c r="F45" s="39">
        <v>2690</v>
      </c>
      <c r="G45" s="40">
        <v>-50</v>
      </c>
      <c r="H45" s="40">
        <v>1</v>
      </c>
      <c r="I45" s="40" t="s">
        <v>13</v>
      </c>
      <c r="J45" s="28" t="s">
        <v>77</v>
      </c>
      <c r="K45" s="46" t="s">
        <v>78</v>
      </c>
      <c r="L45" s="28" t="s">
        <v>77</v>
      </c>
      <c r="M45" s="47" t="s">
        <v>77</v>
      </c>
      <c r="N45" s="48"/>
      <c r="O45" s="49"/>
      <c r="P45" s="49"/>
      <c r="Q45" s="50"/>
      <c r="R45" s="51"/>
      <c r="S45" s="51"/>
      <c r="T45" s="45"/>
    </row>
    <row r="46" spans="2:20" ht="15" customHeight="1" x14ac:dyDescent="0.25">
      <c r="B46" s="130"/>
      <c r="C46" s="38" t="s">
        <v>91</v>
      </c>
      <c r="D46" s="39">
        <v>1432</v>
      </c>
      <c r="E46" s="40" t="s">
        <v>13</v>
      </c>
      <c r="F46" s="39">
        <v>1517</v>
      </c>
      <c r="G46" s="40">
        <v>-50</v>
      </c>
      <c r="H46" s="40">
        <v>1</v>
      </c>
      <c r="I46" s="40" t="s">
        <v>13</v>
      </c>
      <c r="J46" s="28" t="s">
        <v>77</v>
      </c>
      <c r="K46" s="46" t="s">
        <v>78</v>
      </c>
      <c r="L46" s="28" t="s">
        <v>77</v>
      </c>
      <c r="M46" s="47" t="s">
        <v>77</v>
      </c>
      <c r="O46" s="49"/>
      <c r="P46" s="49"/>
      <c r="Q46" s="50"/>
      <c r="R46" s="51"/>
      <c r="S46" s="51"/>
    </row>
    <row r="47" spans="2:20" ht="33.75" customHeight="1" x14ac:dyDescent="0.25">
      <c r="B47" s="130"/>
      <c r="C47" s="38" t="s">
        <v>92</v>
      </c>
      <c r="D47" s="39">
        <v>1427</v>
      </c>
      <c r="E47" s="40" t="s">
        <v>13</v>
      </c>
      <c r="F47" s="39">
        <v>1432</v>
      </c>
      <c r="G47" s="40">
        <v>-50</v>
      </c>
      <c r="H47" s="40">
        <v>1</v>
      </c>
      <c r="I47" s="40" t="s">
        <v>13</v>
      </c>
      <c r="J47" s="28" t="s">
        <v>77</v>
      </c>
      <c r="K47" s="46" t="s">
        <v>78</v>
      </c>
      <c r="L47" s="28" t="s">
        <v>77</v>
      </c>
      <c r="M47" s="47" t="s">
        <v>77</v>
      </c>
      <c r="O47" s="49"/>
      <c r="P47" s="49"/>
      <c r="Q47" s="50"/>
      <c r="R47" s="51"/>
      <c r="S47" s="51"/>
    </row>
    <row r="48" spans="2:20" x14ac:dyDescent="0.25">
      <c r="B48" s="130"/>
      <c r="C48" s="38" t="s">
        <v>93</v>
      </c>
      <c r="D48" s="39">
        <v>2110</v>
      </c>
      <c r="E48" s="40" t="s">
        <v>13</v>
      </c>
      <c r="F48" s="39">
        <v>2200</v>
      </c>
      <c r="G48" s="40">
        <v>-50</v>
      </c>
      <c r="H48" s="40">
        <v>1</v>
      </c>
      <c r="I48" s="40" t="s">
        <v>13</v>
      </c>
      <c r="J48" s="28" t="s">
        <v>77</v>
      </c>
      <c r="K48" s="46" t="s">
        <v>78</v>
      </c>
      <c r="L48" s="28" t="s">
        <v>77</v>
      </c>
      <c r="M48" s="47" t="s">
        <v>77</v>
      </c>
      <c r="O48" s="49"/>
      <c r="P48" s="49"/>
      <c r="Q48" s="50"/>
      <c r="R48" s="51"/>
      <c r="S48" s="51"/>
    </row>
    <row r="49" spans="1:22" x14ac:dyDescent="0.25">
      <c r="B49" s="130"/>
      <c r="C49" s="38" t="s">
        <v>94</v>
      </c>
      <c r="D49" s="39">
        <v>1995</v>
      </c>
      <c r="E49" s="40" t="s">
        <v>13</v>
      </c>
      <c r="F49" s="39">
        <v>2020</v>
      </c>
      <c r="G49" s="40">
        <v>-50</v>
      </c>
      <c r="H49" s="40">
        <v>1</v>
      </c>
      <c r="I49" s="40" t="s">
        <v>13</v>
      </c>
      <c r="J49" s="28" t="s">
        <v>86</v>
      </c>
      <c r="K49" s="46" t="s">
        <v>13</v>
      </c>
      <c r="L49" s="28" t="s">
        <v>95</v>
      </c>
      <c r="M49" s="47" t="s">
        <v>75</v>
      </c>
      <c r="O49" s="49"/>
      <c r="P49" s="49"/>
      <c r="Q49" s="50"/>
      <c r="R49" s="51"/>
      <c r="S49" s="51"/>
    </row>
    <row r="50" spans="1:22" x14ac:dyDescent="0.25">
      <c r="B50" s="130"/>
      <c r="C50" s="38" t="s">
        <v>96</v>
      </c>
      <c r="D50" s="39">
        <v>617</v>
      </c>
      <c r="E50" s="40" t="s">
        <v>13</v>
      </c>
      <c r="F50" s="39">
        <v>652</v>
      </c>
      <c r="G50" s="40">
        <v>-50</v>
      </c>
      <c r="H50" s="40">
        <v>1</v>
      </c>
      <c r="I50" s="40" t="s">
        <v>13</v>
      </c>
      <c r="J50" s="28" t="s">
        <v>77</v>
      </c>
      <c r="K50" s="46" t="s">
        <v>78</v>
      </c>
      <c r="L50" s="28" t="s">
        <v>77</v>
      </c>
      <c r="M50" s="47" t="s">
        <v>77</v>
      </c>
      <c r="O50" s="49"/>
      <c r="P50" s="49"/>
      <c r="Q50" s="50"/>
      <c r="R50" s="51"/>
      <c r="S50" s="51"/>
    </row>
    <row r="51" spans="1:22" x14ac:dyDescent="0.25">
      <c r="B51" s="130"/>
      <c r="C51" s="38" t="s">
        <v>97</v>
      </c>
      <c r="D51" s="39">
        <v>1475</v>
      </c>
      <c r="E51" s="40" t="s">
        <v>13</v>
      </c>
      <c r="F51" s="39">
        <v>1518</v>
      </c>
      <c r="G51" s="40">
        <v>-50</v>
      </c>
      <c r="H51" s="40">
        <v>1</v>
      </c>
      <c r="I51" s="40" t="s">
        <v>13</v>
      </c>
      <c r="J51" s="28" t="s">
        <v>77</v>
      </c>
      <c r="K51" s="46" t="s">
        <v>78</v>
      </c>
      <c r="L51" s="28" t="s">
        <v>77</v>
      </c>
      <c r="M51" s="47" t="s">
        <v>77</v>
      </c>
      <c r="O51" s="49"/>
      <c r="P51" s="49"/>
      <c r="Q51" s="50"/>
      <c r="R51" s="51"/>
      <c r="S51" s="51"/>
    </row>
    <row r="52" spans="1:22" x14ac:dyDescent="0.25">
      <c r="B52" s="130"/>
      <c r="C52" s="38" t="s">
        <v>98</v>
      </c>
      <c r="D52" s="39">
        <v>728</v>
      </c>
      <c r="E52" s="40" t="s">
        <v>13</v>
      </c>
      <c r="F52" s="39">
        <v>746</v>
      </c>
      <c r="G52" s="40">
        <v>-50</v>
      </c>
      <c r="H52" s="40">
        <v>1</v>
      </c>
      <c r="I52" s="40" t="s">
        <v>13</v>
      </c>
      <c r="J52" s="28" t="s">
        <v>77</v>
      </c>
      <c r="K52" s="46" t="s">
        <v>78</v>
      </c>
      <c r="L52" s="28" t="s">
        <v>77</v>
      </c>
      <c r="M52" s="47" t="s">
        <v>77</v>
      </c>
      <c r="O52" s="49"/>
      <c r="P52" s="49"/>
      <c r="Q52" s="50"/>
      <c r="R52" s="51"/>
      <c r="S52" s="51"/>
      <c r="T52" s="45"/>
    </row>
    <row r="53" spans="1:22" x14ac:dyDescent="0.25">
      <c r="B53" s="131"/>
      <c r="C53" s="38" t="s">
        <v>15</v>
      </c>
      <c r="D53" s="39">
        <v>1884.5</v>
      </c>
      <c r="E53" s="40" t="s">
        <v>13</v>
      </c>
      <c r="F53" s="39">
        <v>1915.7</v>
      </c>
      <c r="G53" s="40">
        <v>-41</v>
      </c>
      <c r="H53" s="40">
        <v>0.3</v>
      </c>
      <c r="I53" s="40">
        <v>3</v>
      </c>
      <c r="J53" s="28" t="s">
        <v>99</v>
      </c>
      <c r="K53" s="46" t="s">
        <v>13</v>
      </c>
      <c r="L53" s="28" t="s">
        <v>100</v>
      </c>
      <c r="M53" s="47" t="s">
        <v>75</v>
      </c>
      <c r="O53" s="49"/>
      <c r="P53" s="49"/>
      <c r="Q53" s="50"/>
      <c r="R53" s="51"/>
      <c r="S53" s="51"/>
      <c r="T53" s="45"/>
    </row>
    <row r="54" spans="1:22" x14ac:dyDescent="0.25">
      <c r="B54" s="16"/>
      <c r="C54" s="52"/>
      <c r="D54" s="53"/>
      <c r="E54" s="23"/>
      <c r="F54" s="54"/>
      <c r="G54" s="54"/>
      <c r="H54" s="23"/>
      <c r="I54" s="23"/>
      <c r="J54" s="23"/>
      <c r="K54" s="55"/>
      <c r="L54" s="55"/>
      <c r="S54" s="1"/>
    </row>
    <row r="55" spans="1:22" x14ac:dyDescent="0.25">
      <c r="B55" s="56"/>
      <c r="C55" s="22"/>
      <c r="D55" s="57"/>
      <c r="E55" s="21"/>
      <c r="F55" s="58"/>
      <c r="G55" s="58"/>
      <c r="H55" s="21"/>
      <c r="I55" s="23"/>
      <c r="J55" s="23"/>
      <c r="K55" s="24"/>
      <c r="L55" s="24"/>
      <c r="M55" s="24"/>
      <c r="N55" s="56"/>
      <c r="O55" s="56"/>
    </row>
    <row r="56" spans="1:22" ht="18.75" x14ac:dyDescent="0.25">
      <c r="A56" s="118" t="s">
        <v>101</v>
      </c>
      <c r="B56" s="118"/>
      <c r="C56" s="118"/>
      <c r="D56" s="118"/>
      <c r="E56" s="118"/>
      <c r="F56" s="118"/>
      <c r="G56" s="118"/>
      <c r="H56" s="118"/>
      <c r="I56" s="118"/>
      <c r="J56" s="118"/>
      <c r="K56" s="118"/>
      <c r="L56" s="118"/>
      <c r="M56" s="118"/>
      <c r="N56" s="118"/>
      <c r="O56" s="4"/>
    </row>
    <row r="57" spans="1:22" ht="13.5" customHeight="1" x14ac:dyDescent="0.25"/>
    <row r="58" spans="1:22" ht="34.5" customHeight="1" x14ac:dyDescent="0.25">
      <c r="B58" s="119" t="s">
        <v>102</v>
      </c>
      <c r="C58" s="120"/>
      <c r="D58" s="120"/>
      <c r="E58" s="120"/>
      <c r="F58" s="120"/>
      <c r="G58" s="120"/>
      <c r="H58" s="120"/>
      <c r="I58" s="120"/>
      <c r="J58" s="120"/>
      <c r="K58" s="120"/>
      <c r="L58" s="120"/>
      <c r="M58" s="120"/>
      <c r="N58" s="121"/>
    </row>
    <row r="59" spans="1:22" ht="59.25" customHeight="1" x14ac:dyDescent="0.25">
      <c r="B59" s="122" t="s">
        <v>103</v>
      </c>
      <c r="C59" s="122"/>
      <c r="D59" s="26" t="s">
        <v>104</v>
      </c>
      <c r="E59" s="26" t="s">
        <v>104</v>
      </c>
      <c r="F59" s="26" t="s">
        <v>104</v>
      </c>
      <c r="G59" s="26" t="s">
        <v>105</v>
      </c>
      <c r="H59" s="26" t="s">
        <v>77</v>
      </c>
      <c r="I59" s="26" t="s">
        <v>77</v>
      </c>
      <c r="J59" s="26" t="s">
        <v>77</v>
      </c>
      <c r="K59" s="26" t="s">
        <v>77</v>
      </c>
      <c r="L59" s="26" t="s">
        <v>77</v>
      </c>
      <c r="M59" s="26" t="s">
        <v>77</v>
      </c>
      <c r="N59" s="26" t="s">
        <v>77</v>
      </c>
      <c r="O59" s="26" t="s">
        <v>77</v>
      </c>
      <c r="P59" s="26" t="s">
        <v>77</v>
      </c>
      <c r="Q59" s="26" t="s">
        <v>77</v>
      </c>
      <c r="R59" s="26" t="s">
        <v>77</v>
      </c>
      <c r="S59" s="26" t="s">
        <v>77</v>
      </c>
      <c r="T59" s="26" t="s">
        <v>77</v>
      </c>
      <c r="U59" s="26" t="s">
        <v>77</v>
      </c>
      <c r="V59" s="26" t="s">
        <v>77</v>
      </c>
    </row>
    <row r="60" spans="1:22" ht="17.25" customHeight="1" x14ac:dyDescent="0.25">
      <c r="B60" s="59" t="s">
        <v>106</v>
      </c>
      <c r="C60" s="59" t="s">
        <v>107</v>
      </c>
      <c r="D60" s="60" t="s">
        <v>108</v>
      </c>
      <c r="E60" s="60" t="s">
        <v>109</v>
      </c>
      <c r="F60" s="60" t="s">
        <v>110</v>
      </c>
      <c r="G60" s="60" t="s">
        <v>111</v>
      </c>
      <c r="H60" s="60" t="s">
        <v>77</v>
      </c>
      <c r="I60" s="60" t="s">
        <v>77</v>
      </c>
      <c r="J60" s="60" t="s">
        <v>77</v>
      </c>
      <c r="K60" s="60" t="s">
        <v>77</v>
      </c>
      <c r="L60" s="60" t="s">
        <v>77</v>
      </c>
      <c r="M60" s="60" t="s">
        <v>77</v>
      </c>
      <c r="N60" s="60" t="s">
        <v>77</v>
      </c>
      <c r="O60" s="60" t="s">
        <v>77</v>
      </c>
      <c r="P60" s="60" t="s">
        <v>77</v>
      </c>
      <c r="Q60" s="60" t="s">
        <v>77</v>
      </c>
      <c r="R60" s="60" t="s">
        <v>77</v>
      </c>
      <c r="S60" s="60" t="s">
        <v>77</v>
      </c>
      <c r="T60" s="60" t="s">
        <v>77</v>
      </c>
      <c r="U60" s="60" t="s">
        <v>77</v>
      </c>
      <c r="V60" s="60" t="s">
        <v>77</v>
      </c>
    </row>
    <row r="61" spans="1:22" ht="28.5" customHeight="1" x14ac:dyDescent="0.25">
      <c r="B61" s="61" t="s">
        <v>112</v>
      </c>
      <c r="C61" s="61" t="s">
        <v>113</v>
      </c>
      <c r="D61" s="62" t="s">
        <v>75</v>
      </c>
      <c r="E61" s="62" t="s">
        <v>75</v>
      </c>
      <c r="F61" s="62" t="s">
        <v>75</v>
      </c>
      <c r="G61" s="62" t="s">
        <v>75</v>
      </c>
      <c r="H61" s="62" t="s">
        <v>77</v>
      </c>
      <c r="I61" s="62" t="s">
        <v>77</v>
      </c>
      <c r="J61" s="62" t="s">
        <v>77</v>
      </c>
      <c r="K61" s="62" t="s">
        <v>77</v>
      </c>
      <c r="L61" s="62" t="s">
        <v>77</v>
      </c>
      <c r="M61" s="62" t="s">
        <v>77</v>
      </c>
      <c r="N61" s="62" t="s">
        <v>77</v>
      </c>
      <c r="O61" s="62" t="s">
        <v>77</v>
      </c>
      <c r="P61" s="62" t="s">
        <v>77</v>
      </c>
      <c r="Q61" s="62" t="s">
        <v>77</v>
      </c>
      <c r="R61" s="62" t="s">
        <v>77</v>
      </c>
      <c r="S61" s="62" t="s">
        <v>77</v>
      </c>
      <c r="T61" s="62" t="s">
        <v>77</v>
      </c>
      <c r="U61" s="62" t="s">
        <v>77</v>
      </c>
      <c r="V61" s="62" t="s">
        <v>77</v>
      </c>
    </row>
    <row r="62" spans="1:22" ht="15.75" customHeight="1" x14ac:dyDescent="0.25">
      <c r="B62" s="59" t="s">
        <v>114</v>
      </c>
      <c r="C62" s="59" t="s">
        <v>115</v>
      </c>
      <c r="D62" s="34">
        <v>1930</v>
      </c>
      <c r="E62" s="34">
        <v>1930</v>
      </c>
      <c r="F62" s="34">
        <v>1995</v>
      </c>
      <c r="G62" s="34">
        <v>1884.5</v>
      </c>
      <c r="H62" s="34" t="s">
        <v>77</v>
      </c>
      <c r="I62" s="34" t="s">
        <v>77</v>
      </c>
      <c r="J62" s="34" t="s">
        <v>77</v>
      </c>
      <c r="K62" s="34" t="s">
        <v>77</v>
      </c>
      <c r="L62" s="34" t="s">
        <v>77</v>
      </c>
      <c r="M62" s="34" t="s">
        <v>77</v>
      </c>
      <c r="N62" s="34" t="s">
        <v>77</v>
      </c>
      <c r="O62" s="34" t="s">
        <v>77</v>
      </c>
      <c r="P62" s="34" t="s">
        <v>77</v>
      </c>
      <c r="Q62" s="34" t="s">
        <v>77</v>
      </c>
      <c r="R62" s="34" t="s">
        <v>77</v>
      </c>
      <c r="S62" s="34" t="s">
        <v>77</v>
      </c>
      <c r="T62" s="34" t="s">
        <v>77</v>
      </c>
      <c r="U62" s="34" t="s">
        <v>77</v>
      </c>
      <c r="V62" s="34" t="s">
        <v>77</v>
      </c>
    </row>
    <row r="63" spans="1:22" ht="16.5" customHeight="1" x14ac:dyDescent="0.25">
      <c r="B63" s="63" t="s">
        <v>116</v>
      </c>
      <c r="C63" s="63" t="s">
        <v>116</v>
      </c>
      <c r="D63" s="34">
        <v>1990</v>
      </c>
      <c r="E63" s="34">
        <v>1995</v>
      </c>
      <c r="F63" s="34">
        <v>2020</v>
      </c>
      <c r="G63" s="34">
        <v>1915.7</v>
      </c>
      <c r="H63" s="34" t="s">
        <v>77</v>
      </c>
      <c r="I63" s="34" t="s">
        <v>77</v>
      </c>
      <c r="J63" s="34" t="s">
        <v>77</v>
      </c>
      <c r="K63" s="34" t="s">
        <v>77</v>
      </c>
      <c r="L63" s="34" t="s">
        <v>77</v>
      </c>
      <c r="M63" s="34" t="s">
        <v>77</v>
      </c>
      <c r="N63" s="34" t="s">
        <v>77</v>
      </c>
      <c r="O63" s="34" t="s">
        <v>77</v>
      </c>
      <c r="P63" s="34" t="s">
        <v>77</v>
      </c>
      <c r="Q63" s="34" t="s">
        <v>77</v>
      </c>
      <c r="R63" s="34" t="s">
        <v>77</v>
      </c>
      <c r="S63" s="34" t="s">
        <v>77</v>
      </c>
      <c r="T63" s="34" t="s">
        <v>77</v>
      </c>
      <c r="U63" s="34" t="s">
        <v>77</v>
      </c>
      <c r="V63" s="34" t="s">
        <v>77</v>
      </c>
    </row>
    <row r="64" spans="1:22" ht="27" customHeight="1" x14ac:dyDescent="0.25">
      <c r="D64" s="64" t="s">
        <v>117</v>
      </c>
      <c r="E64" s="64" t="s">
        <v>117</v>
      </c>
      <c r="F64" s="64" t="s">
        <v>118</v>
      </c>
      <c r="G64" s="64" t="s">
        <v>118</v>
      </c>
      <c r="H64" s="64" t="s">
        <v>77</v>
      </c>
      <c r="I64" s="64" t="s">
        <v>77</v>
      </c>
      <c r="J64" s="64" t="s">
        <v>77</v>
      </c>
      <c r="K64" s="64" t="s">
        <v>77</v>
      </c>
      <c r="L64" s="64" t="s">
        <v>77</v>
      </c>
      <c r="M64" s="64" t="s">
        <v>77</v>
      </c>
      <c r="N64" s="64" t="s">
        <v>77</v>
      </c>
      <c r="O64" s="64" t="s">
        <v>77</v>
      </c>
      <c r="P64" s="64" t="s">
        <v>77</v>
      </c>
      <c r="Q64" s="64" t="s">
        <v>77</v>
      </c>
      <c r="R64" s="64" t="s">
        <v>77</v>
      </c>
      <c r="S64" s="64" t="s">
        <v>77</v>
      </c>
      <c r="T64" s="64" t="s">
        <v>77</v>
      </c>
      <c r="U64" s="64" t="s">
        <v>77</v>
      </c>
      <c r="V64" s="64" t="s">
        <v>77</v>
      </c>
    </row>
    <row r="65" spans="1:22" ht="13.5" customHeight="1" x14ac:dyDescent="0.25">
      <c r="B65" s="123" t="s">
        <v>119</v>
      </c>
      <c r="C65" s="65" t="s">
        <v>120</v>
      </c>
      <c r="D65" s="28">
        <f>ABS(D17-B17)</f>
        <v>2726</v>
      </c>
      <c r="E65" s="28">
        <f t="shared" ref="E65:V76" si="4">IF(E$60&lt;&gt;"",D65,"")</f>
        <v>2726</v>
      </c>
      <c r="F65" s="28">
        <f t="shared" si="4"/>
        <v>2726</v>
      </c>
      <c r="G65" s="28">
        <f t="shared" si="4"/>
        <v>2726</v>
      </c>
      <c r="H65" s="28" t="str">
        <f t="shared" si="4"/>
        <v/>
      </c>
      <c r="I65" s="28" t="str">
        <f t="shared" si="4"/>
        <v/>
      </c>
      <c r="J65" s="28" t="str">
        <f t="shared" si="4"/>
        <v/>
      </c>
      <c r="K65" s="28" t="str">
        <f t="shared" si="4"/>
        <v/>
      </c>
      <c r="L65" s="28" t="str">
        <f t="shared" si="4"/>
        <v/>
      </c>
      <c r="M65" s="28" t="str">
        <f t="shared" si="4"/>
        <v/>
      </c>
      <c r="N65" s="28" t="str">
        <f t="shared" si="4"/>
        <v/>
      </c>
      <c r="O65" s="28" t="str">
        <f t="shared" si="4"/>
        <v/>
      </c>
      <c r="P65" s="28" t="str">
        <f t="shared" si="4"/>
        <v/>
      </c>
      <c r="Q65" s="28" t="str">
        <f t="shared" si="4"/>
        <v/>
      </c>
      <c r="R65" s="28" t="str">
        <f t="shared" si="4"/>
        <v/>
      </c>
      <c r="S65" s="28" t="str">
        <f t="shared" si="4"/>
        <v/>
      </c>
      <c r="T65" s="28" t="str">
        <f t="shared" si="4"/>
        <v/>
      </c>
      <c r="U65" s="28" t="str">
        <f t="shared" si="4"/>
        <v/>
      </c>
      <c r="V65" s="28" t="str">
        <f t="shared" si="4"/>
        <v/>
      </c>
    </row>
    <row r="66" spans="1:22" x14ac:dyDescent="0.25">
      <c r="B66" s="123"/>
      <c r="C66" s="65" t="s">
        <v>121</v>
      </c>
      <c r="D66" s="28">
        <f>ABS(B17+D17)</f>
        <v>4374</v>
      </c>
      <c r="E66" s="28">
        <f t="shared" si="4"/>
        <v>4374</v>
      </c>
      <c r="F66" s="28">
        <f t="shared" si="4"/>
        <v>4374</v>
      </c>
      <c r="G66" s="28">
        <f t="shared" si="4"/>
        <v>4374</v>
      </c>
      <c r="H66" s="28" t="str">
        <f t="shared" si="4"/>
        <v/>
      </c>
      <c r="I66" s="28" t="str">
        <f t="shared" si="4"/>
        <v/>
      </c>
      <c r="J66" s="28" t="str">
        <f t="shared" si="4"/>
        <v/>
      </c>
      <c r="K66" s="28" t="str">
        <f t="shared" si="4"/>
        <v/>
      </c>
      <c r="L66" s="28" t="str">
        <f t="shared" si="4"/>
        <v/>
      </c>
      <c r="M66" s="28" t="str">
        <f t="shared" si="4"/>
        <v/>
      </c>
      <c r="N66" s="28" t="str">
        <f t="shared" si="4"/>
        <v/>
      </c>
      <c r="O66" s="28" t="str">
        <f t="shared" si="4"/>
        <v/>
      </c>
      <c r="P66" s="28" t="str">
        <f t="shared" si="4"/>
        <v/>
      </c>
      <c r="Q66" s="28" t="str">
        <f t="shared" si="4"/>
        <v/>
      </c>
      <c r="R66" s="28" t="str">
        <f t="shared" si="4"/>
        <v/>
      </c>
      <c r="S66" s="28" t="str">
        <f t="shared" si="4"/>
        <v/>
      </c>
      <c r="T66" s="28" t="str">
        <f t="shared" si="4"/>
        <v/>
      </c>
      <c r="U66" s="28" t="str">
        <f t="shared" si="4"/>
        <v/>
      </c>
      <c r="V66" s="28" t="str">
        <f t="shared" si="4"/>
        <v/>
      </c>
    </row>
    <row r="67" spans="1:22" x14ac:dyDescent="0.25">
      <c r="B67" s="123"/>
      <c r="C67" s="65" t="s">
        <v>122</v>
      </c>
      <c r="D67" s="28">
        <f>ABS(2*B17-D17)</f>
        <v>6276</v>
      </c>
      <c r="E67" s="28">
        <f t="shared" si="4"/>
        <v>6276</v>
      </c>
      <c r="F67" s="28">
        <f t="shared" si="4"/>
        <v>6276</v>
      </c>
      <c r="G67" s="28">
        <f t="shared" si="4"/>
        <v>6276</v>
      </c>
      <c r="H67" s="28" t="str">
        <f t="shared" si="4"/>
        <v/>
      </c>
      <c r="I67" s="28" t="str">
        <f t="shared" si="4"/>
        <v/>
      </c>
      <c r="J67" s="28" t="str">
        <f t="shared" si="4"/>
        <v/>
      </c>
      <c r="K67" s="28" t="str">
        <f t="shared" si="4"/>
        <v/>
      </c>
      <c r="L67" s="28" t="str">
        <f t="shared" si="4"/>
        <v/>
      </c>
      <c r="M67" s="28" t="str">
        <f t="shared" si="4"/>
        <v/>
      </c>
      <c r="N67" s="28" t="str">
        <f t="shared" si="4"/>
        <v/>
      </c>
      <c r="O67" s="28" t="str">
        <f t="shared" si="4"/>
        <v/>
      </c>
      <c r="P67" s="28" t="str">
        <f t="shared" si="4"/>
        <v/>
      </c>
      <c r="Q67" s="28" t="str">
        <f t="shared" si="4"/>
        <v/>
      </c>
      <c r="R67" s="28" t="str">
        <f t="shared" si="4"/>
        <v/>
      </c>
      <c r="S67" s="28" t="str">
        <f t="shared" si="4"/>
        <v/>
      </c>
      <c r="T67" s="28" t="str">
        <f t="shared" si="4"/>
        <v/>
      </c>
      <c r="U67" s="28" t="str">
        <f t="shared" si="4"/>
        <v/>
      </c>
      <c r="V67" s="28" t="str">
        <f t="shared" si="4"/>
        <v/>
      </c>
    </row>
    <row r="68" spans="1:22" x14ac:dyDescent="0.25">
      <c r="B68" s="123"/>
      <c r="C68" s="65" t="s">
        <v>123</v>
      </c>
      <c r="D68" s="28">
        <f>ABS(2*B17+D17)</f>
        <v>7924</v>
      </c>
      <c r="E68" s="28">
        <f t="shared" si="4"/>
        <v>7924</v>
      </c>
      <c r="F68" s="28">
        <f t="shared" si="4"/>
        <v>7924</v>
      </c>
      <c r="G68" s="28">
        <f t="shared" si="4"/>
        <v>7924</v>
      </c>
      <c r="H68" s="28" t="str">
        <f t="shared" si="4"/>
        <v/>
      </c>
      <c r="I68" s="28" t="str">
        <f t="shared" si="4"/>
        <v/>
      </c>
      <c r="J68" s="28" t="str">
        <f t="shared" si="4"/>
        <v/>
      </c>
      <c r="K68" s="28" t="str">
        <f t="shared" si="4"/>
        <v/>
      </c>
      <c r="L68" s="28" t="str">
        <f t="shared" si="4"/>
        <v/>
      </c>
      <c r="M68" s="28" t="str">
        <f t="shared" si="4"/>
        <v/>
      </c>
      <c r="N68" s="28" t="str">
        <f t="shared" si="4"/>
        <v/>
      </c>
      <c r="O68" s="28" t="str">
        <f t="shared" si="4"/>
        <v/>
      </c>
      <c r="P68" s="28" t="str">
        <f t="shared" si="4"/>
        <v/>
      </c>
      <c r="Q68" s="28" t="str">
        <f t="shared" si="4"/>
        <v/>
      </c>
      <c r="R68" s="28" t="str">
        <f t="shared" si="4"/>
        <v/>
      </c>
      <c r="S68" s="28" t="str">
        <f t="shared" si="4"/>
        <v/>
      </c>
      <c r="T68" s="28" t="str">
        <f t="shared" si="4"/>
        <v/>
      </c>
      <c r="U68" s="28" t="str">
        <f t="shared" si="4"/>
        <v/>
      </c>
      <c r="V68" s="28" t="str">
        <f t="shared" si="4"/>
        <v/>
      </c>
    </row>
    <row r="69" spans="1:22" x14ac:dyDescent="0.25">
      <c r="B69" s="123"/>
      <c r="C69" s="65" t="s">
        <v>124</v>
      </c>
      <c r="D69" s="28">
        <f>ABS(2*D17-B17)</f>
        <v>1902</v>
      </c>
      <c r="E69" s="28">
        <f t="shared" si="4"/>
        <v>1902</v>
      </c>
      <c r="F69" s="28">
        <f t="shared" si="4"/>
        <v>1902</v>
      </c>
      <c r="G69" s="28">
        <f t="shared" si="4"/>
        <v>1902</v>
      </c>
      <c r="H69" s="28" t="str">
        <f t="shared" si="4"/>
        <v/>
      </c>
      <c r="I69" s="28" t="str">
        <f t="shared" si="4"/>
        <v/>
      </c>
      <c r="J69" s="28" t="str">
        <f t="shared" si="4"/>
        <v/>
      </c>
      <c r="K69" s="28" t="str">
        <f t="shared" si="4"/>
        <v/>
      </c>
      <c r="L69" s="28" t="str">
        <f t="shared" si="4"/>
        <v/>
      </c>
      <c r="M69" s="28" t="str">
        <f t="shared" si="4"/>
        <v/>
      </c>
      <c r="N69" s="28" t="str">
        <f t="shared" si="4"/>
        <v/>
      </c>
      <c r="O69" s="28" t="str">
        <f t="shared" si="4"/>
        <v/>
      </c>
      <c r="P69" s="28" t="str">
        <f t="shared" si="4"/>
        <v/>
      </c>
      <c r="Q69" s="28" t="str">
        <f t="shared" si="4"/>
        <v/>
      </c>
      <c r="R69" s="28" t="str">
        <f t="shared" si="4"/>
        <v/>
      </c>
      <c r="S69" s="28" t="str">
        <f t="shared" si="4"/>
        <v/>
      </c>
      <c r="T69" s="28" t="str">
        <f t="shared" si="4"/>
        <v/>
      </c>
      <c r="U69" s="28" t="str">
        <f t="shared" si="4"/>
        <v/>
      </c>
      <c r="V69" s="28" t="str">
        <f t="shared" si="4"/>
        <v/>
      </c>
    </row>
    <row r="70" spans="1:22" x14ac:dyDescent="0.25">
      <c r="B70" s="123"/>
      <c r="C70" s="65" t="s">
        <v>125</v>
      </c>
      <c r="D70" s="28">
        <f>ABS(2*D17+B17)</f>
        <v>5198</v>
      </c>
      <c r="E70" s="28">
        <f t="shared" si="4"/>
        <v>5198</v>
      </c>
      <c r="F70" s="28">
        <f t="shared" si="4"/>
        <v>5198</v>
      </c>
      <c r="G70" s="28">
        <f t="shared" si="4"/>
        <v>5198</v>
      </c>
      <c r="H70" s="28" t="str">
        <f t="shared" si="4"/>
        <v/>
      </c>
      <c r="I70" s="28" t="str">
        <f t="shared" si="4"/>
        <v/>
      </c>
      <c r="J70" s="28" t="str">
        <f t="shared" si="4"/>
        <v/>
      </c>
      <c r="K70" s="28" t="str">
        <f t="shared" si="4"/>
        <v/>
      </c>
      <c r="L70" s="28" t="str">
        <f t="shared" si="4"/>
        <v/>
      </c>
      <c r="M70" s="28" t="str">
        <f t="shared" si="4"/>
        <v/>
      </c>
      <c r="N70" s="28" t="str">
        <f t="shared" si="4"/>
        <v/>
      </c>
      <c r="O70" s="28" t="str">
        <f t="shared" si="4"/>
        <v/>
      </c>
      <c r="P70" s="28" t="str">
        <f t="shared" si="4"/>
        <v/>
      </c>
      <c r="Q70" s="28" t="str">
        <f t="shared" si="4"/>
        <v/>
      </c>
      <c r="R70" s="28" t="str">
        <f t="shared" si="4"/>
        <v/>
      </c>
      <c r="S70" s="28" t="str">
        <f t="shared" si="4"/>
        <v/>
      </c>
      <c r="T70" s="28" t="str">
        <f t="shared" si="4"/>
        <v/>
      </c>
      <c r="U70" s="28" t="str">
        <f t="shared" si="4"/>
        <v/>
      </c>
      <c r="V70" s="28" t="str">
        <f t="shared" si="4"/>
        <v/>
      </c>
    </row>
    <row r="71" spans="1:22" ht="15" customHeight="1" x14ac:dyDescent="0.25">
      <c r="B71" s="124" t="s">
        <v>126</v>
      </c>
      <c r="C71" s="66" t="s">
        <v>127</v>
      </c>
      <c r="D71" s="67">
        <f>ABS(E17-C17)</f>
        <v>2851</v>
      </c>
      <c r="E71" s="67">
        <f t="shared" si="4"/>
        <v>2851</v>
      </c>
      <c r="F71" s="67">
        <f t="shared" si="4"/>
        <v>2851</v>
      </c>
      <c r="G71" s="67">
        <f t="shared" si="4"/>
        <v>2851</v>
      </c>
      <c r="H71" s="67" t="str">
        <f t="shared" si="4"/>
        <v/>
      </c>
      <c r="I71" s="67" t="str">
        <f t="shared" si="4"/>
        <v/>
      </c>
      <c r="J71" s="67" t="str">
        <f t="shared" si="4"/>
        <v/>
      </c>
      <c r="K71" s="67" t="str">
        <f t="shared" si="4"/>
        <v/>
      </c>
      <c r="L71" s="67" t="str">
        <f t="shared" si="4"/>
        <v/>
      </c>
      <c r="M71" s="67" t="str">
        <f t="shared" si="4"/>
        <v/>
      </c>
      <c r="N71" s="67" t="str">
        <f t="shared" si="4"/>
        <v/>
      </c>
      <c r="O71" s="67" t="str">
        <f t="shared" si="4"/>
        <v/>
      </c>
      <c r="P71" s="67" t="str">
        <f t="shared" si="4"/>
        <v/>
      </c>
      <c r="Q71" s="67" t="str">
        <f t="shared" si="4"/>
        <v/>
      </c>
      <c r="R71" s="67" t="str">
        <f t="shared" si="4"/>
        <v/>
      </c>
      <c r="S71" s="67" t="str">
        <f t="shared" si="4"/>
        <v/>
      </c>
      <c r="T71" s="67" t="str">
        <f t="shared" si="4"/>
        <v/>
      </c>
      <c r="U71" s="67" t="str">
        <f t="shared" si="4"/>
        <v/>
      </c>
      <c r="V71" s="67" t="str">
        <f t="shared" si="4"/>
        <v/>
      </c>
    </row>
    <row r="72" spans="1:22" x14ac:dyDescent="0.25">
      <c r="B72" s="125"/>
      <c r="C72" s="66" t="s">
        <v>128</v>
      </c>
      <c r="D72" s="67">
        <f>ABS(E17+C17)</f>
        <v>4549</v>
      </c>
      <c r="E72" s="67">
        <f t="shared" si="4"/>
        <v>4549</v>
      </c>
      <c r="F72" s="67">
        <f t="shared" si="4"/>
        <v>4549</v>
      </c>
      <c r="G72" s="67">
        <f t="shared" si="4"/>
        <v>4549</v>
      </c>
      <c r="H72" s="67" t="str">
        <f t="shared" si="4"/>
        <v/>
      </c>
      <c r="I72" s="67" t="str">
        <f t="shared" si="4"/>
        <v/>
      </c>
      <c r="J72" s="67" t="str">
        <f t="shared" si="4"/>
        <v/>
      </c>
      <c r="K72" s="67" t="str">
        <f t="shared" si="4"/>
        <v/>
      </c>
      <c r="L72" s="67" t="str">
        <f t="shared" si="4"/>
        <v/>
      </c>
      <c r="M72" s="67" t="str">
        <f t="shared" si="4"/>
        <v/>
      </c>
      <c r="N72" s="67" t="str">
        <f t="shared" si="4"/>
        <v/>
      </c>
      <c r="O72" s="67" t="str">
        <f t="shared" si="4"/>
        <v/>
      </c>
      <c r="P72" s="67" t="str">
        <f t="shared" si="4"/>
        <v/>
      </c>
      <c r="Q72" s="67" t="str">
        <f t="shared" si="4"/>
        <v/>
      </c>
      <c r="R72" s="67" t="str">
        <f t="shared" si="4"/>
        <v/>
      </c>
      <c r="S72" s="67" t="str">
        <f t="shared" si="4"/>
        <v/>
      </c>
      <c r="T72" s="67" t="str">
        <f t="shared" si="4"/>
        <v/>
      </c>
      <c r="U72" s="67" t="str">
        <f t="shared" si="4"/>
        <v/>
      </c>
      <c r="V72" s="67" t="str">
        <f t="shared" si="4"/>
        <v/>
      </c>
    </row>
    <row r="73" spans="1:22" x14ac:dyDescent="0.25">
      <c r="B73" s="125"/>
      <c r="C73" s="66" t="s">
        <v>129</v>
      </c>
      <c r="D73" s="67">
        <f>ABS(2*C17-E17)</f>
        <v>6551</v>
      </c>
      <c r="E73" s="67">
        <f t="shared" si="4"/>
        <v>6551</v>
      </c>
      <c r="F73" s="67">
        <f t="shared" si="4"/>
        <v>6551</v>
      </c>
      <c r="G73" s="67">
        <f t="shared" si="4"/>
        <v>6551</v>
      </c>
      <c r="H73" s="67" t="str">
        <f t="shared" si="4"/>
        <v/>
      </c>
      <c r="I73" s="67" t="str">
        <f t="shared" si="4"/>
        <v/>
      </c>
      <c r="J73" s="67" t="str">
        <f t="shared" si="4"/>
        <v/>
      </c>
      <c r="K73" s="67" t="str">
        <f t="shared" si="4"/>
        <v/>
      </c>
      <c r="L73" s="67" t="str">
        <f t="shared" si="4"/>
        <v/>
      </c>
      <c r="M73" s="67" t="str">
        <f t="shared" si="4"/>
        <v/>
      </c>
      <c r="N73" s="67" t="str">
        <f t="shared" si="4"/>
        <v/>
      </c>
      <c r="O73" s="67" t="str">
        <f t="shared" si="4"/>
        <v/>
      </c>
      <c r="P73" s="67" t="str">
        <f t="shared" si="4"/>
        <v/>
      </c>
      <c r="Q73" s="67" t="str">
        <f t="shared" si="4"/>
        <v/>
      </c>
      <c r="R73" s="67" t="str">
        <f t="shared" si="4"/>
        <v/>
      </c>
      <c r="S73" s="67" t="str">
        <f t="shared" si="4"/>
        <v/>
      </c>
      <c r="T73" s="67" t="str">
        <f t="shared" si="4"/>
        <v/>
      </c>
      <c r="U73" s="67" t="str">
        <f t="shared" si="4"/>
        <v/>
      </c>
      <c r="V73" s="67" t="str">
        <f t="shared" si="4"/>
        <v/>
      </c>
    </row>
    <row r="74" spans="1:22" x14ac:dyDescent="0.25">
      <c r="B74" s="125"/>
      <c r="C74" s="66" t="s">
        <v>130</v>
      </c>
      <c r="D74" s="67">
        <f>ABS(2*C17+E17)</f>
        <v>8249</v>
      </c>
      <c r="E74" s="67">
        <f t="shared" si="4"/>
        <v>8249</v>
      </c>
      <c r="F74" s="67">
        <f t="shared" si="4"/>
        <v>8249</v>
      </c>
      <c r="G74" s="67">
        <f t="shared" si="4"/>
        <v>8249</v>
      </c>
      <c r="H74" s="67" t="str">
        <f t="shared" si="4"/>
        <v/>
      </c>
      <c r="I74" s="67" t="str">
        <f t="shared" si="4"/>
        <v/>
      </c>
      <c r="J74" s="67" t="str">
        <f t="shared" si="4"/>
        <v/>
      </c>
      <c r="K74" s="67" t="str">
        <f t="shared" si="4"/>
        <v/>
      </c>
      <c r="L74" s="67" t="str">
        <f t="shared" si="4"/>
        <v/>
      </c>
      <c r="M74" s="67" t="str">
        <f t="shared" si="4"/>
        <v/>
      </c>
      <c r="N74" s="67" t="str">
        <f t="shared" si="4"/>
        <v/>
      </c>
      <c r="O74" s="67" t="str">
        <f t="shared" si="4"/>
        <v/>
      </c>
      <c r="P74" s="67" t="str">
        <f t="shared" si="4"/>
        <v/>
      </c>
      <c r="Q74" s="67" t="str">
        <f t="shared" si="4"/>
        <v/>
      </c>
      <c r="R74" s="67" t="str">
        <f t="shared" si="4"/>
        <v/>
      </c>
      <c r="S74" s="67" t="str">
        <f t="shared" si="4"/>
        <v/>
      </c>
      <c r="T74" s="67" t="str">
        <f t="shared" si="4"/>
        <v/>
      </c>
      <c r="U74" s="67" t="str">
        <f t="shared" si="4"/>
        <v/>
      </c>
      <c r="V74" s="67" t="str">
        <f t="shared" si="4"/>
        <v/>
      </c>
    </row>
    <row r="75" spans="1:22" x14ac:dyDescent="0.25">
      <c r="B75" s="125"/>
      <c r="C75" s="66" t="s">
        <v>131</v>
      </c>
      <c r="D75" s="67">
        <f>ABS(2*E17-C17)</f>
        <v>2002</v>
      </c>
      <c r="E75" s="67">
        <f t="shared" si="4"/>
        <v>2002</v>
      </c>
      <c r="F75" s="67">
        <f t="shared" si="4"/>
        <v>2002</v>
      </c>
      <c r="G75" s="67">
        <f t="shared" si="4"/>
        <v>2002</v>
      </c>
      <c r="H75" s="67" t="str">
        <f t="shared" si="4"/>
        <v/>
      </c>
      <c r="I75" s="67" t="str">
        <f t="shared" si="4"/>
        <v/>
      </c>
      <c r="J75" s="67" t="str">
        <f t="shared" si="4"/>
        <v/>
      </c>
      <c r="K75" s="67" t="str">
        <f t="shared" si="4"/>
        <v/>
      </c>
      <c r="L75" s="67" t="str">
        <f t="shared" si="4"/>
        <v/>
      </c>
      <c r="M75" s="67" t="str">
        <f t="shared" si="4"/>
        <v/>
      </c>
      <c r="N75" s="67" t="str">
        <f t="shared" si="4"/>
        <v/>
      </c>
      <c r="O75" s="67" t="str">
        <f t="shared" si="4"/>
        <v/>
      </c>
      <c r="P75" s="67" t="str">
        <f t="shared" si="4"/>
        <v/>
      </c>
      <c r="Q75" s="67" t="str">
        <f t="shared" si="4"/>
        <v/>
      </c>
      <c r="R75" s="67" t="str">
        <f t="shared" si="4"/>
        <v/>
      </c>
      <c r="S75" s="67" t="str">
        <f t="shared" si="4"/>
        <v/>
      </c>
      <c r="T75" s="67" t="str">
        <f t="shared" si="4"/>
        <v/>
      </c>
      <c r="U75" s="67" t="str">
        <f t="shared" si="4"/>
        <v/>
      </c>
      <c r="V75" s="67" t="str">
        <f t="shared" si="4"/>
        <v/>
      </c>
    </row>
    <row r="76" spans="1:22" x14ac:dyDescent="0.25">
      <c r="B76" s="126"/>
      <c r="C76" s="66" t="s">
        <v>132</v>
      </c>
      <c r="D76" s="67">
        <f>ABS(2*E17+C17)</f>
        <v>5398</v>
      </c>
      <c r="E76" s="67">
        <f t="shared" si="4"/>
        <v>5398</v>
      </c>
      <c r="F76" s="67">
        <f t="shared" si="4"/>
        <v>5398</v>
      </c>
      <c r="G76" s="67">
        <f t="shared" si="4"/>
        <v>5398</v>
      </c>
      <c r="H76" s="67" t="str">
        <f t="shared" si="4"/>
        <v/>
      </c>
      <c r="I76" s="67" t="str">
        <f t="shared" si="4"/>
        <v/>
      </c>
      <c r="J76" s="67" t="str">
        <f t="shared" si="4"/>
        <v/>
      </c>
      <c r="K76" s="67" t="str">
        <f t="shared" si="4"/>
        <v/>
      </c>
      <c r="L76" s="67" t="str">
        <f t="shared" si="4"/>
        <v/>
      </c>
      <c r="M76" s="67" t="str">
        <f t="shared" si="4"/>
        <v/>
      </c>
      <c r="N76" s="67" t="str">
        <f t="shared" si="4"/>
        <v/>
      </c>
      <c r="O76" s="67" t="str">
        <f t="shared" si="4"/>
        <v/>
      </c>
      <c r="P76" s="67" t="str">
        <f t="shared" si="4"/>
        <v/>
      </c>
      <c r="Q76" s="67" t="str">
        <f t="shared" si="4"/>
        <v/>
      </c>
      <c r="R76" s="67" t="str">
        <f t="shared" si="4"/>
        <v/>
      </c>
      <c r="S76" s="67" t="str">
        <f t="shared" si="4"/>
        <v/>
      </c>
      <c r="T76" s="67" t="str">
        <f t="shared" si="4"/>
        <v/>
      </c>
      <c r="U76" s="67" t="str">
        <f t="shared" si="4"/>
        <v/>
      </c>
      <c r="V76" s="67" t="str">
        <f t="shared" si="4"/>
        <v/>
      </c>
    </row>
    <row r="78" spans="1:22" ht="18.75" x14ac:dyDescent="0.25">
      <c r="A78" s="103" t="s">
        <v>133</v>
      </c>
      <c r="B78" s="103"/>
      <c r="C78" s="103"/>
      <c r="D78" s="103"/>
      <c r="E78" s="103"/>
      <c r="F78" s="103"/>
      <c r="G78" s="103"/>
      <c r="H78" s="103"/>
      <c r="I78" s="103"/>
      <c r="J78" s="103"/>
      <c r="K78" s="103"/>
      <c r="L78" s="103"/>
      <c r="M78" s="103"/>
      <c r="N78" s="103"/>
      <c r="O78" s="4"/>
    </row>
    <row r="79" spans="1:22" ht="18.75" x14ac:dyDescent="0.25">
      <c r="A79" s="4"/>
      <c r="B79" s="68" t="s">
        <v>134</v>
      </c>
      <c r="C79" s="4"/>
      <c r="D79" s="4"/>
      <c r="E79" s="4"/>
      <c r="F79" s="4"/>
      <c r="G79" s="4"/>
      <c r="H79" s="4"/>
      <c r="I79" s="4"/>
      <c r="J79" s="4"/>
      <c r="K79" s="4"/>
      <c r="L79" s="4"/>
      <c r="M79" s="4"/>
      <c r="N79" s="4"/>
      <c r="O79" s="4"/>
    </row>
    <row r="80" spans="1:22" ht="44.25" customHeight="1" x14ac:dyDescent="0.25">
      <c r="B80" s="115" t="s">
        <v>135</v>
      </c>
      <c r="C80" s="116"/>
      <c r="D80" s="116"/>
      <c r="E80" s="116"/>
      <c r="F80" s="116"/>
      <c r="G80" s="116"/>
      <c r="H80" s="116"/>
      <c r="I80" s="116"/>
      <c r="J80" s="116"/>
      <c r="K80" s="116"/>
      <c r="L80" s="116"/>
      <c r="M80" s="116"/>
      <c r="N80" s="117"/>
    </row>
    <row r="81" spans="1:22" ht="9.75" customHeight="1" x14ac:dyDescent="0.25"/>
    <row r="82" spans="1:22" ht="21" customHeight="1" x14ac:dyDescent="0.25">
      <c r="A82" s="4"/>
      <c r="B82" s="69"/>
      <c r="C82" s="70"/>
      <c r="D82" s="71">
        <v>1</v>
      </c>
      <c r="E82" s="71">
        <v>2</v>
      </c>
      <c r="F82" s="71">
        <v>3</v>
      </c>
      <c r="G82" s="71" t="s">
        <v>77</v>
      </c>
      <c r="H82" s="71" t="s">
        <v>77</v>
      </c>
      <c r="I82" s="71" t="s">
        <v>77</v>
      </c>
      <c r="J82" s="71" t="s">
        <v>77</v>
      </c>
      <c r="K82" s="71" t="s">
        <v>77</v>
      </c>
      <c r="L82" s="71" t="s">
        <v>77</v>
      </c>
      <c r="M82" s="71" t="s">
        <v>77</v>
      </c>
      <c r="N82" s="71" t="s">
        <v>77</v>
      </c>
      <c r="O82" s="71" t="s">
        <v>77</v>
      </c>
      <c r="P82" s="71" t="s">
        <v>77</v>
      </c>
      <c r="Q82" s="71" t="s">
        <v>77</v>
      </c>
      <c r="R82" s="71" t="s">
        <v>77</v>
      </c>
      <c r="S82" s="71" t="s">
        <v>77</v>
      </c>
      <c r="T82" s="71" t="s">
        <v>77</v>
      </c>
      <c r="U82" s="71" t="s">
        <v>77</v>
      </c>
      <c r="V82" s="71" t="s">
        <v>77</v>
      </c>
    </row>
    <row r="83" spans="1:22" ht="46.5" customHeight="1" x14ac:dyDescent="0.25">
      <c r="A83" s="4"/>
      <c r="D83" s="72" t="s">
        <v>117</v>
      </c>
      <c r="E83" s="72" t="s">
        <v>136</v>
      </c>
      <c r="F83" s="72" t="s">
        <v>137</v>
      </c>
      <c r="G83" s="72" t="s">
        <v>77</v>
      </c>
      <c r="H83" s="72" t="s">
        <v>77</v>
      </c>
      <c r="I83" s="72" t="s">
        <v>77</v>
      </c>
      <c r="J83" s="72" t="s">
        <v>77</v>
      </c>
      <c r="K83" s="72" t="s">
        <v>77</v>
      </c>
      <c r="L83" s="72" t="s">
        <v>77</v>
      </c>
      <c r="M83" s="72" t="s">
        <v>77</v>
      </c>
      <c r="N83" s="72" t="s">
        <v>77</v>
      </c>
      <c r="O83" s="72" t="s">
        <v>77</v>
      </c>
      <c r="P83" s="72" t="s">
        <v>77</v>
      </c>
      <c r="Q83" s="72" t="s">
        <v>77</v>
      </c>
      <c r="R83" s="72" t="s">
        <v>77</v>
      </c>
      <c r="S83" s="72" t="s">
        <v>77</v>
      </c>
      <c r="T83" s="72" t="s">
        <v>77</v>
      </c>
      <c r="U83" s="72" t="s">
        <v>77</v>
      </c>
      <c r="V83" s="72" t="s">
        <v>77</v>
      </c>
    </row>
    <row r="84" spans="1:22" ht="41.25" customHeight="1" x14ac:dyDescent="0.25">
      <c r="A84" s="4"/>
      <c r="B84" s="113" t="s">
        <v>138</v>
      </c>
      <c r="C84" s="113"/>
      <c r="D84" s="73" t="s">
        <v>139</v>
      </c>
      <c r="E84" s="73" t="s">
        <v>139</v>
      </c>
      <c r="F84" s="73" t="s">
        <v>139</v>
      </c>
      <c r="G84" s="73"/>
      <c r="H84" s="73"/>
      <c r="I84" s="73"/>
      <c r="J84" s="73"/>
      <c r="K84" s="73"/>
      <c r="L84" s="73"/>
      <c r="M84" s="73"/>
      <c r="N84" s="73"/>
      <c r="O84" s="73"/>
      <c r="P84" s="73"/>
      <c r="Q84" s="73"/>
      <c r="R84" s="73"/>
      <c r="S84" s="73"/>
      <c r="T84" s="73"/>
      <c r="U84" s="73"/>
      <c r="V84" s="73"/>
    </row>
    <row r="85" spans="1:22" ht="16.5" customHeight="1" x14ac:dyDescent="0.25">
      <c r="A85" s="4"/>
      <c r="B85" s="114" t="s">
        <v>140</v>
      </c>
      <c r="C85" s="113"/>
      <c r="D85" s="74">
        <v>1930</v>
      </c>
      <c r="E85" s="74">
        <v>1995</v>
      </c>
      <c r="F85" s="74">
        <v>1884.5</v>
      </c>
      <c r="G85" s="74"/>
      <c r="H85" s="74"/>
      <c r="I85" s="74"/>
      <c r="J85" s="74"/>
      <c r="K85" s="74"/>
      <c r="L85" s="74"/>
      <c r="M85" s="74"/>
      <c r="N85" s="74"/>
      <c r="O85" s="74"/>
      <c r="P85" s="74"/>
      <c r="Q85" s="74"/>
      <c r="R85" s="74"/>
      <c r="S85" s="74"/>
      <c r="T85" s="74"/>
      <c r="U85" s="74"/>
      <c r="V85" s="74"/>
    </row>
    <row r="86" spans="1:22" ht="16.5" customHeight="1" x14ac:dyDescent="0.25">
      <c r="A86" s="4"/>
      <c r="B86" s="114" t="s">
        <v>141</v>
      </c>
      <c r="C86" s="113"/>
      <c r="D86" s="74">
        <v>1990</v>
      </c>
      <c r="E86" s="74">
        <v>2020</v>
      </c>
      <c r="F86" s="74">
        <v>1915.7</v>
      </c>
      <c r="G86" s="74"/>
      <c r="H86" s="74"/>
      <c r="I86" s="74"/>
      <c r="J86" s="74"/>
      <c r="K86" s="74"/>
      <c r="L86" s="74"/>
      <c r="M86" s="74"/>
      <c r="N86" s="74"/>
      <c r="O86" s="74"/>
      <c r="P86" s="74"/>
      <c r="Q86" s="74"/>
      <c r="R86" s="74"/>
      <c r="S86" s="74"/>
      <c r="T86" s="74"/>
      <c r="U86" s="74"/>
      <c r="V86" s="74"/>
    </row>
    <row r="87" spans="1:22" ht="28.5" customHeight="1" x14ac:dyDescent="0.25">
      <c r="A87" s="4"/>
      <c r="B87" s="113" t="s">
        <v>142</v>
      </c>
      <c r="C87" s="113"/>
      <c r="D87" s="75" t="s">
        <v>143</v>
      </c>
      <c r="E87" s="75" t="s">
        <v>110</v>
      </c>
      <c r="F87" s="75"/>
      <c r="G87" s="75"/>
      <c r="H87" s="75"/>
      <c r="I87" s="75"/>
      <c r="J87" s="75"/>
      <c r="K87" s="75"/>
      <c r="L87" s="75"/>
      <c r="M87" s="75"/>
      <c r="N87" s="75"/>
      <c r="O87" s="76"/>
      <c r="P87" s="77"/>
      <c r="Q87" s="77"/>
      <c r="R87" s="77"/>
      <c r="S87" s="78"/>
      <c r="T87" s="78"/>
      <c r="U87" s="78"/>
      <c r="V87" s="78"/>
    </row>
    <row r="88" spans="1:22" ht="18.75" x14ac:dyDescent="0.25">
      <c r="A88" s="4"/>
      <c r="B88" s="113" t="s">
        <v>144</v>
      </c>
      <c r="C88" s="113"/>
      <c r="D88" s="79"/>
      <c r="E88" s="79"/>
      <c r="F88" s="79"/>
      <c r="G88" s="79"/>
      <c r="H88" s="79"/>
      <c r="I88" s="79"/>
      <c r="J88" s="79"/>
      <c r="K88" s="79"/>
      <c r="L88" s="79"/>
      <c r="M88" s="79"/>
      <c r="N88" s="79"/>
      <c r="O88" s="76"/>
      <c r="P88" s="77"/>
      <c r="Q88" s="77"/>
      <c r="R88" s="77"/>
      <c r="S88" s="78"/>
      <c r="T88" s="78"/>
      <c r="U88" s="78"/>
      <c r="V88" s="78"/>
    </row>
    <row r="89" spans="1:22" ht="18.75" x14ac:dyDescent="0.25">
      <c r="A89" s="4"/>
      <c r="B89" s="113" t="s">
        <v>145</v>
      </c>
      <c r="C89" s="113"/>
      <c r="D89" s="79"/>
      <c r="E89" s="79"/>
      <c r="F89" s="79" t="s">
        <v>111</v>
      </c>
      <c r="G89" s="79"/>
      <c r="H89" s="79"/>
      <c r="I89" s="79"/>
      <c r="J89" s="79"/>
      <c r="K89" s="79"/>
      <c r="L89" s="79"/>
      <c r="M89" s="79"/>
      <c r="N89" s="79"/>
      <c r="O89" s="76"/>
      <c r="P89" s="77"/>
      <c r="Q89" s="77"/>
      <c r="R89" s="77"/>
      <c r="S89" s="78"/>
      <c r="T89" s="78"/>
      <c r="U89" s="78"/>
      <c r="V89" s="78"/>
    </row>
    <row r="90" spans="1:22" ht="29.25" customHeight="1" x14ac:dyDescent="0.25">
      <c r="A90" s="111" t="s">
        <v>146</v>
      </c>
      <c r="B90" s="112" t="s">
        <v>147</v>
      </c>
      <c r="C90" s="112"/>
      <c r="D90" s="80" t="s">
        <v>148</v>
      </c>
      <c r="E90" s="80" t="s">
        <v>148</v>
      </c>
      <c r="F90" s="80" t="s">
        <v>149</v>
      </c>
      <c r="G90" s="80" t="s">
        <v>77</v>
      </c>
      <c r="H90" s="80" t="s">
        <v>77</v>
      </c>
      <c r="I90" s="80" t="s">
        <v>77</v>
      </c>
      <c r="J90" s="80" t="s">
        <v>77</v>
      </c>
      <c r="K90" s="80" t="s">
        <v>77</v>
      </c>
      <c r="L90" s="80" t="s">
        <v>77</v>
      </c>
      <c r="M90" s="80" t="s">
        <v>77</v>
      </c>
      <c r="N90" s="80" t="s">
        <v>77</v>
      </c>
      <c r="O90" s="80" t="s">
        <v>77</v>
      </c>
      <c r="P90" s="80" t="s">
        <v>77</v>
      </c>
      <c r="Q90" s="80" t="s">
        <v>77</v>
      </c>
      <c r="R90" s="80" t="s">
        <v>77</v>
      </c>
      <c r="S90" s="80" t="s">
        <v>77</v>
      </c>
      <c r="T90" s="80" t="s">
        <v>77</v>
      </c>
      <c r="U90" s="80" t="s">
        <v>77</v>
      </c>
      <c r="V90" s="80" t="s">
        <v>77</v>
      </c>
    </row>
    <row r="91" spans="1:22" x14ac:dyDescent="0.25">
      <c r="A91" s="111"/>
      <c r="B91" s="113" t="s">
        <v>150</v>
      </c>
      <c r="C91" s="113"/>
      <c r="D91" s="80" t="s">
        <v>151</v>
      </c>
      <c r="E91" s="80" t="s">
        <v>151</v>
      </c>
      <c r="F91" s="80" t="s">
        <v>151</v>
      </c>
      <c r="G91" s="80" t="s">
        <v>77</v>
      </c>
      <c r="H91" s="80" t="s">
        <v>77</v>
      </c>
      <c r="I91" s="80" t="s">
        <v>77</v>
      </c>
      <c r="J91" s="80" t="s">
        <v>77</v>
      </c>
      <c r="K91" s="80" t="s">
        <v>77</v>
      </c>
      <c r="L91" s="80" t="s">
        <v>77</v>
      </c>
      <c r="M91" s="80" t="s">
        <v>77</v>
      </c>
      <c r="N91" s="80" t="s">
        <v>77</v>
      </c>
      <c r="O91" s="80" t="s">
        <v>77</v>
      </c>
      <c r="P91" s="80" t="s">
        <v>77</v>
      </c>
      <c r="Q91" s="80" t="s">
        <v>77</v>
      </c>
      <c r="R91" s="80" t="s">
        <v>77</v>
      </c>
      <c r="S91" s="80" t="s">
        <v>77</v>
      </c>
      <c r="T91" s="80" t="s">
        <v>77</v>
      </c>
      <c r="U91" s="80" t="s">
        <v>77</v>
      </c>
      <c r="V91" s="80" t="s">
        <v>77</v>
      </c>
    </row>
    <row r="92" spans="1:22" x14ac:dyDescent="0.25">
      <c r="A92" s="111"/>
      <c r="B92" s="113" t="s">
        <v>152</v>
      </c>
      <c r="C92" s="113"/>
      <c r="D92" s="80">
        <v>3690</v>
      </c>
      <c r="E92" s="80">
        <v>3690</v>
      </c>
      <c r="F92" s="80">
        <v>3560</v>
      </c>
      <c r="G92" s="80" t="s">
        <v>77</v>
      </c>
      <c r="H92" s="80" t="s">
        <v>77</v>
      </c>
      <c r="I92" s="80" t="s">
        <v>77</v>
      </c>
      <c r="J92" s="80" t="s">
        <v>77</v>
      </c>
      <c r="K92" s="80" t="s">
        <v>77</v>
      </c>
      <c r="L92" s="80" t="s">
        <v>77</v>
      </c>
      <c r="M92" s="80" t="s">
        <v>77</v>
      </c>
      <c r="N92" s="80" t="s">
        <v>77</v>
      </c>
      <c r="O92" s="80" t="s">
        <v>77</v>
      </c>
      <c r="P92" s="80" t="s">
        <v>77</v>
      </c>
      <c r="Q92" s="80" t="s">
        <v>77</v>
      </c>
      <c r="R92" s="80" t="s">
        <v>77</v>
      </c>
      <c r="S92" s="80" t="s">
        <v>77</v>
      </c>
      <c r="T92" s="80" t="s">
        <v>77</v>
      </c>
      <c r="U92" s="80" t="s">
        <v>77</v>
      </c>
      <c r="V92" s="80" t="s">
        <v>77</v>
      </c>
    </row>
    <row r="93" spans="1:22" x14ac:dyDescent="0.25">
      <c r="A93" s="111"/>
      <c r="B93" s="114" t="s">
        <v>153</v>
      </c>
      <c r="C93" s="113"/>
      <c r="D93" s="80">
        <v>15</v>
      </c>
      <c r="E93" s="80">
        <v>15</v>
      </c>
      <c r="F93" s="80">
        <v>15</v>
      </c>
      <c r="G93" s="80" t="s">
        <v>77</v>
      </c>
      <c r="H93" s="80" t="s">
        <v>77</v>
      </c>
      <c r="I93" s="80" t="s">
        <v>77</v>
      </c>
      <c r="J93" s="80" t="s">
        <v>77</v>
      </c>
      <c r="K93" s="80" t="s">
        <v>77</v>
      </c>
      <c r="L93" s="80" t="s">
        <v>77</v>
      </c>
      <c r="M93" s="80" t="s">
        <v>77</v>
      </c>
      <c r="N93" s="80" t="s">
        <v>77</v>
      </c>
      <c r="O93" s="80" t="s">
        <v>77</v>
      </c>
      <c r="P93" s="80" t="s">
        <v>77</v>
      </c>
      <c r="Q93" s="80" t="s">
        <v>77</v>
      </c>
      <c r="R93" s="80" t="s">
        <v>77</v>
      </c>
      <c r="S93" s="80" t="s">
        <v>77</v>
      </c>
      <c r="T93" s="80" t="s">
        <v>77</v>
      </c>
      <c r="U93" s="80" t="s">
        <v>77</v>
      </c>
      <c r="V93" s="80" t="s">
        <v>77</v>
      </c>
    </row>
    <row r="94" spans="1:22" ht="18" x14ac:dyDescent="0.25">
      <c r="A94" s="111"/>
      <c r="B94" s="114" t="s">
        <v>154</v>
      </c>
      <c r="C94" s="113"/>
      <c r="D94" s="80">
        <v>100</v>
      </c>
      <c r="E94" s="80">
        <v>100</v>
      </c>
      <c r="F94" s="80">
        <v>100</v>
      </c>
      <c r="G94" s="80" t="s">
        <v>77</v>
      </c>
      <c r="H94" s="80" t="s">
        <v>77</v>
      </c>
      <c r="I94" s="80" t="s">
        <v>77</v>
      </c>
      <c r="J94" s="80" t="s">
        <v>77</v>
      </c>
      <c r="K94" s="80" t="s">
        <v>77</v>
      </c>
      <c r="L94" s="80" t="s">
        <v>77</v>
      </c>
      <c r="M94" s="80" t="s">
        <v>77</v>
      </c>
      <c r="N94" s="80" t="s">
        <v>77</v>
      </c>
      <c r="O94" s="80" t="s">
        <v>77</v>
      </c>
      <c r="P94" s="80" t="s">
        <v>77</v>
      </c>
      <c r="Q94" s="80" t="s">
        <v>77</v>
      </c>
      <c r="R94" s="80" t="s">
        <v>77</v>
      </c>
      <c r="S94" s="80" t="s">
        <v>77</v>
      </c>
      <c r="T94" s="80" t="s">
        <v>77</v>
      </c>
      <c r="U94" s="80" t="s">
        <v>77</v>
      </c>
      <c r="V94" s="80" t="s">
        <v>77</v>
      </c>
    </row>
    <row r="95" spans="1:22" ht="18" x14ac:dyDescent="0.25">
      <c r="A95" s="111"/>
      <c r="B95" s="114" t="s">
        <v>155</v>
      </c>
      <c r="C95" s="113"/>
      <c r="D95" s="80" t="s">
        <v>156</v>
      </c>
      <c r="E95" s="80" t="s">
        <v>157</v>
      </c>
      <c r="F95" s="80" t="s">
        <v>156</v>
      </c>
      <c r="G95" s="80" t="s">
        <v>77</v>
      </c>
      <c r="H95" s="80" t="s">
        <v>77</v>
      </c>
      <c r="I95" s="80" t="s">
        <v>77</v>
      </c>
      <c r="J95" s="80" t="s">
        <v>77</v>
      </c>
      <c r="K95" s="80" t="s">
        <v>77</v>
      </c>
      <c r="L95" s="80" t="s">
        <v>77</v>
      </c>
      <c r="M95" s="80" t="s">
        <v>77</v>
      </c>
      <c r="N95" s="80" t="s">
        <v>77</v>
      </c>
      <c r="O95" s="80" t="s">
        <v>77</v>
      </c>
      <c r="P95" s="80" t="s">
        <v>77</v>
      </c>
      <c r="Q95" s="80" t="s">
        <v>77</v>
      </c>
      <c r="R95" s="80" t="s">
        <v>77</v>
      </c>
      <c r="S95" s="80" t="s">
        <v>77</v>
      </c>
      <c r="T95" s="80" t="s">
        <v>77</v>
      </c>
      <c r="U95" s="80" t="s">
        <v>77</v>
      </c>
      <c r="V95" s="80" t="s">
        <v>77</v>
      </c>
    </row>
    <row r="96" spans="1:22" x14ac:dyDescent="0.25">
      <c r="A96" s="111"/>
      <c r="B96" s="113" t="s">
        <v>158</v>
      </c>
      <c r="C96" s="113"/>
      <c r="D96" s="80" t="s">
        <v>159</v>
      </c>
      <c r="E96" s="80" t="s">
        <v>160</v>
      </c>
      <c r="F96" s="80" t="s">
        <v>159</v>
      </c>
      <c r="G96" s="80" t="s">
        <v>77</v>
      </c>
      <c r="H96" s="80" t="s">
        <v>77</v>
      </c>
      <c r="I96" s="80" t="s">
        <v>77</v>
      </c>
      <c r="J96" s="80" t="s">
        <v>77</v>
      </c>
      <c r="K96" s="80" t="s">
        <v>77</v>
      </c>
      <c r="L96" s="80" t="s">
        <v>77</v>
      </c>
      <c r="M96" s="80" t="s">
        <v>77</v>
      </c>
      <c r="N96" s="80" t="s">
        <v>77</v>
      </c>
      <c r="O96" s="80" t="s">
        <v>77</v>
      </c>
      <c r="P96" s="80" t="s">
        <v>77</v>
      </c>
      <c r="Q96" s="80" t="s">
        <v>77</v>
      </c>
      <c r="R96" s="80" t="s">
        <v>77</v>
      </c>
      <c r="S96" s="80" t="s">
        <v>77</v>
      </c>
      <c r="T96" s="80" t="s">
        <v>77</v>
      </c>
      <c r="U96" s="80" t="s">
        <v>77</v>
      </c>
      <c r="V96" s="80" t="s">
        <v>77</v>
      </c>
    </row>
    <row r="97" spans="1:22" ht="33" customHeight="1" x14ac:dyDescent="0.25">
      <c r="A97" s="111"/>
      <c r="B97" s="112" t="s">
        <v>161</v>
      </c>
      <c r="C97" s="113"/>
      <c r="D97" s="80">
        <f>IFERROR(D92-((D94-1)/2-D95)*12*D93/1000,"")</f>
        <v>3681.09</v>
      </c>
      <c r="E97" s="80">
        <f t="shared" ref="E97:V97" si="5">IFERROR(E92-((E94-1)/2-E95)*12*E93/1000,"")</f>
        <v>3698.91</v>
      </c>
      <c r="F97" s="80">
        <f t="shared" si="5"/>
        <v>3551.09</v>
      </c>
      <c r="G97" s="80" t="str">
        <f t="shared" si="5"/>
        <v/>
      </c>
      <c r="H97" s="80" t="str">
        <f t="shared" si="5"/>
        <v/>
      </c>
      <c r="I97" s="80" t="str">
        <f t="shared" si="5"/>
        <v/>
      </c>
      <c r="J97" s="80" t="str">
        <f t="shared" si="5"/>
        <v/>
      </c>
      <c r="K97" s="80" t="str">
        <f t="shared" si="5"/>
        <v/>
      </c>
      <c r="L97" s="80" t="str">
        <f t="shared" si="5"/>
        <v/>
      </c>
      <c r="M97" s="80" t="str">
        <f t="shared" si="5"/>
        <v/>
      </c>
      <c r="N97" s="80" t="str">
        <f t="shared" si="5"/>
        <v/>
      </c>
      <c r="O97" s="80" t="str">
        <f t="shared" si="5"/>
        <v/>
      </c>
      <c r="P97" s="80" t="str">
        <f t="shared" si="5"/>
        <v/>
      </c>
      <c r="Q97" s="80" t="str">
        <f t="shared" si="5"/>
        <v/>
      </c>
      <c r="R97" s="80" t="str">
        <f t="shared" si="5"/>
        <v/>
      </c>
      <c r="S97" s="80" t="str">
        <f t="shared" si="5"/>
        <v/>
      </c>
      <c r="T97" s="80" t="str">
        <f t="shared" si="5"/>
        <v/>
      </c>
      <c r="U97" s="80" t="str">
        <f t="shared" si="5"/>
        <v/>
      </c>
      <c r="V97" s="80" t="str">
        <f t="shared" si="5"/>
        <v/>
      </c>
    </row>
    <row r="98" spans="1:22" ht="25.5" customHeight="1" x14ac:dyDescent="0.25">
      <c r="A98" s="111" t="s">
        <v>162</v>
      </c>
      <c r="B98" s="112" t="s">
        <v>163</v>
      </c>
      <c r="C98" s="112"/>
      <c r="D98" s="81" t="s">
        <v>148</v>
      </c>
      <c r="E98" s="81" t="s">
        <v>148</v>
      </c>
      <c r="F98" s="81" t="s">
        <v>149</v>
      </c>
      <c r="G98" s="81" t="s">
        <v>77</v>
      </c>
      <c r="H98" s="81" t="s">
        <v>77</v>
      </c>
      <c r="I98" s="81" t="s">
        <v>77</v>
      </c>
      <c r="J98" s="81" t="s">
        <v>77</v>
      </c>
      <c r="K98" s="81" t="s">
        <v>77</v>
      </c>
      <c r="L98" s="81" t="s">
        <v>77</v>
      </c>
      <c r="M98" s="81" t="s">
        <v>77</v>
      </c>
      <c r="N98" s="81" t="s">
        <v>77</v>
      </c>
      <c r="O98" s="81" t="s">
        <v>77</v>
      </c>
      <c r="P98" s="81" t="s">
        <v>77</v>
      </c>
      <c r="Q98" s="81" t="s">
        <v>77</v>
      </c>
      <c r="R98" s="81" t="s">
        <v>77</v>
      </c>
      <c r="S98" s="81" t="s">
        <v>77</v>
      </c>
      <c r="T98" s="81" t="s">
        <v>77</v>
      </c>
      <c r="U98" s="81" t="s">
        <v>77</v>
      </c>
      <c r="V98" s="81" t="s">
        <v>77</v>
      </c>
    </row>
    <row r="99" spans="1:22" x14ac:dyDescent="0.25">
      <c r="A99" s="111"/>
      <c r="B99" s="113" t="s">
        <v>164</v>
      </c>
      <c r="C99" s="113"/>
      <c r="D99" s="81" t="s">
        <v>151</v>
      </c>
      <c r="E99" s="81" t="s">
        <v>151</v>
      </c>
      <c r="F99" s="81" t="s">
        <v>151</v>
      </c>
      <c r="G99" s="81" t="s">
        <v>77</v>
      </c>
      <c r="H99" s="81" t="s">
        <v>77</v>
      </c>
      <c r="I99" s="81" t="s">
        <v>77</v>
      </c>
      <c r="J99" s="81" t="s">
        <v>77</v>
      </c>
      <c r="K99" s="81" t="s">
        <v>77</v>
      </c>
      <c r="L99" s="81" t="s">
        <v>77</v>
      </c>
      <c r="M99" s="81" t="s">
        <v>77</v>
      </c>
      <c r="N99" s="81" t="s">
        <v>77</v>
      </c>
      <c r="O99" s="81" t="s">
        <v>77</v>
      </c>
      <c r="P99" s="81" t="s">
        <v>77</v>
      </c>
      <c r="Q99" s="81" t="s">
        <v>77</v>
      </c>
      <c r="R99" s="81" t="s">
        <v>77</v>
      </c>
      <c r="S99" s="81" t="s">
        <v>77</v>
      </c>
      <c r="T99" s="81" t="s">
        <v>77</v>
      </c>
      <c r="U99" s="81" t="s">
        <v>77</v>
      </c>
      <c r="V99" s="81" t="s">
        <v>77</v>
      </c>
    </row>
    <row r="100" spans="1:22" x14ac:dyDescent="0.25">
      <c r="A100" s="111"/>
      <c r="B100" s="113" t="s">
        <v>165</v>
      </c>
      <c r="C100" s="113"/>
      <c r="D100" s="81">
        <v>839</v>
      </c>
      <c r="E100" s="81">
        <v>839</v>
      </c>
      <c r="F100" s="81">
        <v>834</v>
      </c>
      <c r="G100" s="81" t="s">
        <v>77</v>
      </c>
      <c r="H100" s="81" t="s">
        <v>77</v>
      </c>
      <c r="I100" s="81" t="s">
        <v>77</v>
      </c>
      <c r="J100" s="81" t="s">
        <v>77</v>
      </c>
      <c r="K100" s="81" t="s">
        <v>77</v>
      </c>
      <c r="L100" s="81" t="s">
        <v>77</v>
      </c>
      <c r="M100" s="81" t="s">
        <v>77</v>
      </c>
      <c r="N100" s="81" t="s">
        <v>77</v>
      </c>
      <c r="O100" s="81" t="s">
        <v>77</v>
      </c>
      <c r="P100" s="81" t="s">
        <v>77</v>
      </c>
      <c r="Q100" s="81" t="s">
        <v>77</v>
      </c>
      <c r="R100" s="81" t="s">
        <v>77</v>
      </c>
      <c r="S100" s="81" t="s">
        <v>77</v>
      </c>
      <c r="T100" s="81" t="s">
        <v>77</v>
      </c>
      <c r="U100" s="81" t="s">
        <v>77</v>
      </c>
      <c r="V100" s="81" t="s">
        <v>77</v>
      </c>
    </row>
    <row r="101" spans="1:22" x14ac:dyDescent="0.25">
      <c r="A101" s="111"/>
      <c r="B101" s="114" t="s">
        <v>166</v>
      </c>
      <c r="C101" s="113"/>
      <c r="D101" s="81">
        <v>15</v>
      </c>
      <c r="E101" s="81">
        <v>15</v>
      </c>
      <c r="F101" s="81">
        <v>15</v>
      </c>
      <c r="G101" s="81" t="s">
        <v>77</v>
      </c>
      <c r="H101" s="81" t="s">
        <v>77</v>
      </c>
      <c r="I101" s="81" t="s">
        <v>77</v>
      </c>
      <c r="J101" s="81" t="s">
        <v>77</v>
      </c>
      <c r="K101" s="81" t="s">
        <v>77</v>
      </c>
      <c r="L101" s="81" t="s">
        <v>77</v>
      </c>
      <c r="M101" s="81" t="s">
        <v>77</v>
      </c>
      <c r="N101" s="81" t="s">
        <v>77</v>
      </c>
      <c r="O101" s="81" t="s">
        <v>77</v>
      </c>
      <c r="P101" s="81" t="s">
        <v>77</v>
      </c>
      <c r="Q101" s="81" t="s">
        <v>77</v>
      </c>
      <c r="R101" s="81" t="s">
        <v>77</v>
      </c>
      <c r="S101" s="81" t="s">
        <v>77</v>
      </c>
      <c r="T101" s="81" t="s">
        <v>77</v>
      </c>
      <c r="U101" s="81" t="s">
        <v>77</v>
      </c>
      <c r="V101" s="81" t="s">
        <v>77</v>
      </c>
    </row>
    <row r="102" spans="1:22" ht="18" x14ac:dyDescent="0.25">
      <c r="A102" s="111"/>
      <c r="B102" s="114" t="s">
        <v>167</v>
      </c>
      <c r="C102" s="113"/>
      <c r="D102" s="81">
        <v>106</v>
      </c>
      <c r="E102" s="81">
        <v>106</v>
      </c>
      <c r="F102" s="81">
        <v>106</v>
      </c>
      <c r="G102" s="81" t="s">
        <v>77</v>
      </c>
      <c r="H102" s="81" t="s">
        <v>77</v>
      </c>
      <c r="I102" s="81" t="s">
        <v>77</v>
      </c>
      <c r="J102" s="81" t="s">
        <v>77</v>
      </c>
      <c r="K102" s="81" t="s">
        <v>77</v>
      </c>
      <c r="L102" s="81" t="s">
        <v>77</v>
      </c>
      <c r="M102" s="81" t="s">
        <v>77</v>
      </c>
      <c r="N102" s="81" t="s">
        <v>77</v>
      </c>
      <c r="O102" s="81" t="s">
        <v>77</v>
      </c>
      <c r="P102" s="81" t="s">
        <v>77</v>
      </c>
      <c r="Q102" s="81" t="s">
        <v>77</v>
      </c>
      <c r="R102" s="81" t="s">
        <v>77</v>
      </c>
      <c r="S102" s="81" t="s">
        <v>77</v>
      </c>
      <c r="T102" s="81" t="s">
        <v>77</v>
      </c>
      <c r="U102" s="81" t="s">
        <v>77</v>
      </c>
      <c r="V102" s="81" t="s">
        <v>77</v>
      </c>
    </row>
    <row r="103" spans="1:22" ht="18" x14ac:dyDescent="0.25">
      <c r="A103" s="111"/>
      <c r="B103" s="114" t="s">
        <v>168</v>
      </c>
      <c r="C103" s="113"/>
      <c r="D103" s="81" t="s">
        <v>169</v>
      </c>
      <c r="E103" s="81" t="s">
        <v>169</v>
      </c>
      <c r="F103" s="81" t="s">
        <v>156</v>
      </c>
      <c r="G103" s="81" t="s">
        <v>77</v>
      </c>
      <c r="H103" s="81" t="s">
        <v>77</v>
      </c>
      <c r="I103" s="81" t="s">
        <v>77</v>
      </c>
      <c r="J103" s="81" t="s">
        <v>77</v>
      </c>
      <c r="K103" s="81" t="s">
        <v>77</v>
      </c>
      <c r="L103" s="81" t="s">
        <v>77</v>
      </c>
      <c r="M103" s="81" t="s">
        <v>77</v>
      </c>
      <c r="N103" s="81" t="s">
        <v>77</v>
      </c>
      <c r="O103" s="81" t="s">
        <v>77</v>
      </c>
      <c r="P103" s="81" t="s">
        <v>77</v>
      </c>
      <c r="Q103" s="81" t="s">
        <v>77</v>
      </c>
      <c r="R103" s="81" t="s">
        <v>77</v>
      </c>
      <c r="S103" s="81" t="s">
        <v>77</v>
      </c>
      <c r="T103" s="81" t="s">
        <v>77</v>
      </c>
      <c r="U103" s="81" t="s">
        <v>77</v>
      </c>
      <c r="V103" s="81" t="s">
        <v>77</v>
      </c>
    </row>
    <row r="104" spans="1:22" x14ac:dyDescent="0.25">
      <c r="A104" s="111"/>
      <c r="B104" s="113" t="s">
        <v>170</v>
      </c>
      <c r="C104" s="113"/>
      <c r="D104" s="81" t="s">
        <v>171</v>
      </c>
      <c r="E104" s="81" t="s">
        <v>171</v>
      </c>
      <c r="F104" s="81" t="s">
        <v>159</v>
      </c>
      <c r="G104" s="81" t="s">
        <v>77</v>
      </c>
      <c r="H104" s="81" t="s">
        <v>77</v>
      </c>
      <c r="I104" s="81" t="s">
        <v>77</v>
      </c>
      <c r="J104" s="81" t="s">
        <v>77</v>
      </c>
      <c r="K104" s="81" t="s">
        <v>77</v>
      </c>
      <c r="L104" s="81" t="s">
        <v>77</v>
      </c>
      <c r="M104" s="81" t="s">
        <v>77</v>
      </c>
      <c r="N104" s="81" t="s">
        <v>77</v>
      </c>
      <c r="O104" s="81" t="s">
        <v>77</v>
      </c>
      <c r="P104" s="81" t="s">
        <v>77</v>
      </c>
      <c r="Q104" s="81" t="s">
        <v>77</v>
      </c>
      <c r="R104" s="81" t="s">
        <v>77</v>
      </c>
      <c r="S104" s="81" t="s">
        <v>77</v>
      </c>
      <c r="T104" s="81" t="s">
        <v>77</v>
      </c>
      <c r="U104" s="81" t="s">
        <v>77</v>
      </c>
      <c r="V104" s="81" t="s">
        <v>77</v>
      </c>
    </row>
    <row r="105" spans="1:22" ht="29.25" customHeight="1" x14ac:dyDescent="0.25">
      <c r="A105" s="111"/>
      <c r="B105" s="112" t="s">
        <v>172</v>
      </c>
      <c r="C105" s="113"/>
      <c r="D105" s="82">
        <f>IFERROR(IF(D98&lt;&gt;"-",D100-((D102-1)/2-D103)*12*D101/1000,IFERROR(MID(#REF!,FIND("RBY:",#REF!)+4,FIND(CHAR(10)&amp;"IMDF:",#REF!)-FIND("RBY:",#REF!)-4),"")),"")</f>
        <v>848.45</v>
      </c>
      <c r="E105" s="82">
        <f>IFERROR(IF(E98&lt;&gt;"-",E100-((E102-1)/2-E103)*12*E101/1000,IFERROR(MID(#REF!,FIND("RBY:",#REF!)+4,FIND(CHAR(10)&amp;"IMDF:",#REF!)-FIND("RBY:",#REF!)-4),"")),"")</f>
        <v>848.45</v>
      </c>
      <c r="F105" s="82">
        <f>IFERROR(IF(F98&lt;&gt;"-",F100-((F102-1)/2-F103)*12*F101/1000,IFERROR(MID(#REF!,FIND("RBY:",#REF!)+4,FIND(CHAR(10)&amp;"IMDF:",#REF!)-FIND("RBY:",#REF!)-4),"")),"")</f>
        <v>824.55</v>
      </c>
      <c r="G105" s="82" t="str">
        <f>IFERROR(IF(G98&lt;&gt;"-",G100-((G102-1)/2-G103)*12*G101/1000,IFERROR(MID(#REF!,FIND("RBY:",#REF!)+4,FIND(CHAR(10)&amp;"IMDF:",#REF!)-FIND("RBY:",#REF!)-4),"")),"")</f>
        <v/>
      </c>
      <c r="H105" s="82" t="str">
        <f>IFERROR(IF(H98&lt;&gt;"-",H100-((H102-1)/2-H103)*12*H101/1000,IFERROR(MID(#REF!,FIND("RBY:",#REF!)+4,FIND(CHAR(10)&amp;"IMDF:",#REF!)-FIND("RBY:",#REF!)-4),"")),"")</f>
        <v/>
      </c>
      <c r="I105" s="82" t="str">
        <f>IFERROR(IF(I98&lt;&gt;"-",I100-((I102-1)/2-I103)*12*I101/1000,IFERROR(MID(#REF!,FIND("RBY:",#REF!)+4,FIND(CHAR(10)&amp;"IMDF:",#REF!)-FIND("RBY:",#REF!)-4),"")),"")</f>
        <v/>
      </c>
      <c r="J105" s="82" t="str">
        <f>IFERROR(IF(J98&lt;&gt;"-",J100-((J102-1)/2-J103)*12*J101/1000,IFERROR(MID(#REF!,FIND("RBY:",#REF!)+4,FIND(CHAR(10)&amp;"IMDF:",#REF!)-FIND("RBY:",#REF!)-4),"")),"")</f>
        <v/>
      </c>
      <c r="K105" s="82" t="str">
        <f>IFERROR(IF(K98&lt;&gt;"-",K100-((K102-1)/2-K103)*12*K101/1000,IFERROR(MID(#REF!,FIND("RBY:",#REF!)+4,FIND(CHAR(10)&amp;"IMDF:",#REF!)-FIND("RBY:",#REF!)-4),"")),"")</f>
        <v/>
      </c>
      <c r="L105" s="82" t="str">
        <f>IFERROR(IF(L98&lt;&gt;"-",L100-((L102-1)/2-L103)*12*L101/1000,IFERROR(MID(#REF!,FIND("RBY:",#REF!)+4,FIND(CHAR(10)&amp;"IMDF:",#REF!)-FIND("RBY:",#REF!)-4),"")),"")</f>
        <v/>
      </c>
      <c r="M105" s="82" t="str">
        <f>IFERROR(IF(M98&lt;&gt;"-",M100-((M102-1)/2-M103)*12*M101/1000,IFERROR(MID(#REF!,FIND("RBY:",#REF!)+4,FIND(CHAR(10)&amp;"IMDF:",#REF!)-FIND("RBY:",#REF!)-4),"")),"")</f>
        <v/>
      </c>
      <c r="N105" s="82" t="str">
        <f>IFERROR(IF(N98&lt;&gt;"-",N100-((N102-1)/2-N103)*12*N101/1000,IFERROR(MID(#REF!,FIND("RBY:",#REF!)+4,FIND(CHAR(10)&amp;"IMDF:",#REF!)-FIND("RBY:",#REF!)-4),"")),"")</f>
        <v/>
      </c>
      <c r="O105" s="82" t="str">
        <f>IFERROR(IF(O98&lt;&gt;"-",O100-((O102-1)/2-O103)*12*O101/1000,IFERROR(MID(#REF!,FIND("RBY:",#REF!)+4,FIND(CHAR(10)&amp;"IMDF:",#REF!)-FIND("RBY:",#REF!)-4),"")),"")</f>
        <v/>
      </c>
      <c r="P105" s="82" t="str">
        <f>IFERROR(IF(P98&lt;&gt;"-",P100-((P102-1)/2-P103)*12*P101/1000,IFERROR(MID(#REF!,FIND("RBY:",#REF!)+4,FIND(CHAR(10)&amp;"IMDF:",#REF!)-FIND("RBY:",#REF!)-4),"")),"")</f>
        <v/>
      </c>
      <c r="Q105" s="82" t="str">
        <f>IFERROR(IF(Q98&lt;&gt;"-",Q100-((Q102-1)/2-Q103)*12*Q101/1000,IFERROR(MID(#REF!,FIND("RBY:",#REF!)+4,FIND(CHAR(10)&amp;"IMDF:",#REF!)-FIND("RBY:",#REF!)-4),"")),"")</f>
        <v/>
      </c>
      <c r="R105" s="82" t="str">
        <f>IFERROR(IF(R98&lt;&gt;"-",R100-((R102-1)/2-R103)*12*R101/1000,IFERROR(MID(#REF!,FIND("RBY:",#REF!)+4,FIND(CHAR(10)&amp;"IMDF:",#REF!)-FIND("RBY:",#REF!)-4),"")),"")</f>
        <v/>
      </c>
      <c r="S105" s="82" t="str">
        <f>IFERROR(IF(S98&lt;&gt;"-",S100-((S102-1)/2-S103)*12*S101/1000,IFERROR(MID(#REF!,FIND("RBY:",#REF!)+4,FIND(CHAR(10)&amp;"IMDF:",#REF!)-FIND("RBY:",#REF!)-4),"")),"")</f>
        <v/>
      </c>
      <c r="T105" s="82" t="str">
        <f>IFERROR(IF(T98&lt;&gt;"-",T100-((T102-1)/2-T103)*12*T101/1000,IFERROR(MID(#REF!,FIND("RBY:",#REF!)+4,FIND(CHAR(10)&amp;"IMDF:",#REF!)-FIND("RBY:",#REF!)-4),"")),"")</f>
        <v/>
      </c>
      <c r="U105" s="82" t="str">
        <f>IFERROR(IF(U98&lt;&gt;"-",U100-((U102-1)/2-U103)*12*U101/1000,IFERROR(MID(#REF!,FIND("RBY:",#REF!)+4,FIND(CHAR(10)&amp;"IMDF:",#REF!)-FIND("RBY:",#REF!)-4),"")),"")</f>
        <v/>
      </c>
      <c r="V105" s="82" t="str">
        <f>IFERROR(IF(V98&lt;&gt;"-",V100-((V102-1)/2-V103)*12*V101/1000,IFERROR(MID(#REF!,FIND("RBY:",#REF!)+4,FIND(CHAR(10)&amp;"IMDF:",#REF!)-FIND("RBY:",#REF!)-4),"")),"")</f>
        <v/>
      </c>
    </row>
    <row r="106" spans="1:22" ht="21" customHeight="1" x14ac:dyDescent="0.25">
      <c r="A106" s="4"/>
      <c r="B106" s="94" t="s">
        <v>173</v>
      </c>
      <c r="C106" s="95"/>
      <c r="D106" s="83">
        <v>1984.19</v>
      </c>
      <c r="E106" s="83">
        <v>2002.0099999999998</v>
      </c>
      <c r="F106" s="16">
        <v>1901.9900000000002</v>
      </c>
      <c r="G106" s="16" t="s">
        <v>77</v>
      </c>
      <c r="H106" s="16" t="s">
        <v>77</v>
      </c>
      <c r="I106" s="16" t="s">
        <v>77</v>
      </c>
      <c r="J106" s="16" t="s">
        <v>77</v>
      </c>
      <c r="K106" s="16" t="s">
        <v>77</v>
      </c>
      <c r="L106" s="16" t="s">
        <v>77</v>
      </c>
      <c r="M106" s="16" t="s">
        <v>77</v>
      </c>
      <c r="N106" s="16" t="s">
        <v>77</v>
      </c>
      <c r="O106" s="16" t="s">
        <v>77</v>
      </c>
      <c r="P106" s="16" t="s">
        <v>77</v>
      </c>
      <c r="Q106" s="16" t="s">
        <v>77</v>
      </c>
      <c r="R106" s="16" t="s">
        <v>77</v>
      </c>
      <c r="S106" s="16" t="s">
        <v>77</v>
      </c>
      <c r="T106" s="16" t="s">
        <v>77</v>
      </c>
      <c r="U106" s="16" t="s">
        <v>77</v>
      </c>
      <c r="V106" s="16" t="s">
        <v>77</v>
      </c>
    </row>
    <row r="107" spans="1:22" ht="17.25" customHeight="1" x14ac:dyDescent="0.25">
      <c r="A107" s="4"/>
      <c r="B107" s="96"/>
      <c r="C107" s="97"/>
      <c r="D107" s="16" t="s">
        <v>77</v>
      </c>
      <c r="E107" s="16" t="s">
        <v>77</v>
      </c>
      <c r="F107" s="16" t="s">
        <v>77</v>
      </c>
      <c r="G107" s="16" t="s">
        <v>77</v>
      </c>
      <c r="H107" s="16" t="s">
        <v>77</v>
      </c>
      <c r="I107" s="16" t="s">
        <v>77</v>
      </c>
      <c r="J107" s="16" t="s">
        <v>77</v>
      </c>
      <c r="K107" s="16" t="s">
        <v>77</v>
      </c>
      <c r="L107" s="16" t="s">
        <v>77</v>
      </c>
      <c r="M107" s="16" t="s">
        <v>77</v>
      </c>
      <c r="N107" s="16" t="s">
        <v>77</v>
      </c>
      <c r="O107" s="16" t="s">
        <v>77</v>
      </c>
      <c r="P107" s="16" t="s">
        <v>77</v>
      </c>
      <c r="Q107" s="16" t="s">
        <v>77</v>
      </c>
      <c r="R107" s="16" t="s">
        <v>77</v>
      </c>
      <c r="S107" s="16" t="s">
        <v>77</v>
      </c>
      <c r="T107" s="16" t="s">
        <v>77</v>
      </c>
      <c r="U107" s="16" t="s">
        <v>77</v>
      </c>
      <c r="V107" s="16" t="s">
        <v>77</v>
      </c>
    </row>
    <row r="108" spans="1:22" ht="54" customHeight="1" x14ac:dyDescent="0.25">
      <c r="A108" s="4"/>
      <c r="B108" s="98" t="s">
        <v>174</v>
      </c>
      <c r="C108" s="99"/>
      <c r="D108" s="100"/>
      <c r="E108" s="100"/>
      <c r="F108" s="100"/>
      <c r="G108" s="101"/>
      <c r="S108" s="1"/>
      <c r="T108" s="1"/>
      <c r="U108" s="1"/>
      <c r="V108" s="1"/>
    </row>
    <row r="109" spans="1:22" ht="54" customHeight="1" x14ac:dyDescent="0.25">
      <c r="A109" s="4"/>
      <c r="B109" s="102" t="s">
        <v>175</v>
      </c>
      <c r="C109" s="100"/>
      <c r="D109" s="100"/>
      <c r="E109" s="100"/>
      <c r="F109" s="100"/>
      <c r="G109" s="101"/>
      <c r="S109" s="1"/>
      <c r="T109" s="1"/>
      <c r="U109" s="1"/>
      <c r="V109" s="1"/>
    </row>
    <row r="110" spans="1:22" s="84" customFormat="1" x14ac:dyDescent="0.25"/>
    <row r="111" spans="1:22" ht="18.75" x14ac:dyDescent="0.25">
      <c r="A111" s="103" t="s">
        <v>176</v>
      </c>
      <c r="B111" s="103"/>
      <c r="C111" s="103"/>
      <c r="D111" s="103"/>
      <c r="E111" s="103"/>
      <c r="F111" s="103"/>
      <c r="G111" s="103"/>
      <c r="H111" s="103"/>
      <c r="I111" s="103"/>
      <c r="J111" s="103"/>
      <c r="K111" s="103"/>
      <c r="L111" s="103"/>
      <c r="M111" s="103"/>
      <c r="N111" s="103"/>
      <c r="O111" s="4"/>
    </row>
    <row r="112" spans="1:22" ht="18.75" x14ac:dyDescent="0.25">
      <c r="A112" s="4"/>
      <c r="B112" s="4"/>
      <c r="C112" s="4"/>
      <c r="D112" s="4"/>
      <c r="E112" s="4"/>
      <c r="F112" s="4"/>
      <c r="G112" s="4"/>
      <c r="H112" s="4"/>
      <c r="I112" s="4"/>
      <c r="J112" s="4"/>
      <c r="K112" s="4"/>
      <c r="L112" s="4"/>
      <c r="M112" s="4"/>
      <c r="N112" s="4"/>
      <c r="O112" s="4"/>
    </row>
    <row r="113" spans="1:21" ht="18.75" x14ac:dyDescent="0.25">
      <c r="A113" s="4"/>
      <c r="B113" s="104" t="s">
        <v>177</v>
      </c>
      <c r="C113" s="105"/>
      <c r="D113" s="105"/>
      <c r="E113" s="105"/>
      <c r="F113" s="105"/>
      <c r="G113" s="105"/>
      <c r="H113" s="105"/>
      <c r="I113" s="105"/>
      <c r="J113" s="105"/>
      <c r="K113" s="105"/>
      <c r="L113" s="105"/>
      <c r="M113" s="105"/>
      <c r="N113" s="106"/>
      <c r="O113" s="4"/>
    </row>
    <row r="114" spans="1:21" ht="15.75" hidden="1" customHeight="1" x14ac:dyDescent="0.3">
      <c r="D114" s="107" t="s">
        <v>178</v>
      </c>
      <c r="E114" s="108"/>
      <c r="F114" s="108"/>
      <c r="G114" s="108"/>
      <c r="H114" s="108"/>
      <c r="I114" s="108"/>
      <c r="J114" s="108"/>
      <c r="K114" s="108"/>
      <c r="L114" s="108"/>
      <c r="M114" s="108"/>
      <c r="N114" s="108"/>
      <c r="O114" s="109"/>
      <c r="P114" s="109"/>
      <c r="Q114" s="110"/>
    </row>
    <row r="115" spans="1:21" ht="15.75" thickBot="1" x14ac:dyDescent="0.3">
      <c r="R115" s="18"/>
      <c r="S115" s="18"/>
      <c r="T115" s="18"/>
      <c r="U115" s="18"/>
    </row>
    <row r="116" spans="1:21" ht="15.75" customHeight="1" thickBot="1" x14ac:dyDescent="0.3">
      <c r="B116" s="89" t="s">
        <v>179</v>
      </c>
      <c r="C116" s="89"/>
      <c r="D116" s="89"/>
      <c r="E116" s="89"/>
      <c r="F116" s="89"/>
      <c r="G116" s="89"/>
      <c r="H116" s="89"/>
      <c r="I116" s="89"/>
      <c r="J116" s="89"/>
      <c r="K116" s="89"/>
      <c r="L116" s="89"/>
      <c r="M116" s="89"/>
      <c r="R116" s="18"/>
      <c r="S116" s="18"/>
      <c r="T116" s="18"/>
      <c r="U116" s="18"/>
    </row>
    <row r="117" spans="1:21" ht="15.75" customHeight="1" thickBot="1" x14ac:dyDescent="0.3">
      <c r="B117" s="89" t="s">
        <v>180</v>
      </c>
      <c r="C117" s="89" t="s">
        <v>181</v>
      </c>
      <c r="D117" s="89"/>
      <c r="E117" s="89"/>
      <c r="F117" s="89"/>
      <c r="G117" s="89"/>
      <c r="H117" s="89"/>
      <c r="I117" s="89" t="s">
        <v>182</v>
      </c>
      <c r="J117" s="89"/>
      <c r="K117" s="89" t="s">
        <v>183</v>
      </c>
      <c r="L117" s="89"/>
      <c r="M117" s="89"/>
    </row>
    <row r="118" spans="1:21" ht="15.75" customHeight="1" thickBot="1" x14ac:dyDescent="0.3">
      <c r="B118" s="89"/>
      <c r="C118" s="89" t="s">
        <v>184</v>
      </c>
      <c r="D118" s="89"/>
      <c r="E118" s="89"/>
      <c r="F118" s="89"/>
      <c r="G118" s="85" t="s">
        <v>185</v>
      </c>
      <c r="H118" s="85" t="s">
        <v>186</v>
      </c>
      <c r="I118" s="85" t="s">
        <v>187</v>
      </c>
      <c r="J118" s="93" t="s">
        <v>188</v>
      </c>
      <c r="K118" s="85" t="s">
        <v>189</v>
      </c>
      <c r="L118" s="89" t="s">
        <v>190</v>
      </c>
      <c r="M118" s="89"/>
    </row>
    <row r="119" spans="1:21" ht="27.75" customHeight="1" thickBot="1" x14ac:dyDescent="0.3">
      <c r="B119" s="89"/>
      <c r="C119" s="89" t="s">
        <v>191</v>
      </c>
      <c r="D119" s="89"/>
      <c r="E119" s="89" t="s">
        <v>186</v>
      </c>
      <c r="F119" s="89"/>
      <c r="G119" s="85" t="s">
        <v>192</v>
      </c>
      <c r="H119" s="85" t="s">
        <v>192</v>
      </c>
      <c r="I119" s="85" t="s">
        <v>193</v>
      </c>
      <c r="J119" s="93"/>
      <c r="K119" s="85" t="s">
        <v>193</v>
      </c>
      <c r="L119" s="89" t="s">
        <v>194</v>
      </c>
      <c r="M119" s="89"/>
    </row>
    <row r="120" spans="1:21" ht="15.75" thickBot="1" x14ac:dyDescent="0.3">
      <c r="B120" s="89"/>
      <c r="C120" s="85" t="s">
        <v>195</v>
      </c>
      <c r="D120" s="85" t="s">
        <v>196</v>
      </c>
      <c r="E120" s="85" t="s">
        <v>195</v>
      </c>
      <c r="F120" s="85" t="s">
        <v>196</v>
      </c>
      <c r="G120" s="86"/>
      <c r="H120" s="86"/>
      <c r="I120" s="86"/>
      <c r="J120" s="93"/>
      <c r="K120" s="86"/>
      <c r="L120" s="86"/>
      <c r="M120" s="86"/>
    </row>
    <row r="121" spans="1:21" ht="15.75" customHeight="1" thickBot="1" x14ac:dyDescent="0.3">
      <c r="B121" s="90" t="s">
        <v>197</v>
      </c>
      <c r="C121" s="91"/>
      <c r="D121" s="91"/>
      <c r="E121" s="91"/>
      <c r="F121" s="91"/>
      <c r="G121" s="91"/>
      <c r="H121" s="91"/>
      <c r="I121" s="91"/>
      <c r="J121" s="91"/>
      <c r="K121" s="91"/>
      <c r="L121" s="91"/>
      <c r="M121" s="92"/>
    </row>
    <row r="122" spans="1:21" ht="38.25" customHeight="1" thickBot="1" x14ac:dyDescent="0.3">
      <c r="B122" s="87">
        <v>1</v>
      </c>
      <c r="C122" s="88" t="s">
        <v>112</v>
      </c>
      <c r="D122" s="88" t="s">
        <v>198</v>
      </c>
      <c r="E122" s="88" t="s">
        <v>113</v>
      </c>
      <c r="F122" s="88" t="s">
        <v>198</v>
      </c>
      <c r="G122" s="87" t="s">
        <v>199</v>
      </c>
      <c r="H122" s="87" t="s">
        <v>200</v>
      </c>
      <c r="I122" s="87" t="s">
        <v>201</v>
      </c>
      <c r="J122" s="87" t="s">
        <v>202</v>
      </c>
      <c r="K122" s="87" t="s">
        <v>203</v>
      </c>
      <c r="L122" s="87" t="s">
        <v>159</v>
      </c>
      <c r="M122" s="87" t="s">
        <v>171</v>
      </c>
    </row>
    <row r="123" spans="1:21" ht="24.75" thickBot="1" x14ac:dyDescent="0.3">
      <c r="B123" s="87">
        <v>2</v>
      </c>
      <c r="C123" s="88" t="s">
        <v>112</v>
      </c>
      <c r="D123" s="88" t="s">
        <v>198</v>
      </c>
      <c r="E123" s="88" t="s">
        <v>113</v>
      </c>
      <c r="F123" s="88" t="s">
        <v>198</v>
      </c>
      <c r="G123" s="87" t="s">
        <v>199</v>
      </c>
      <c r="H123" s="87" t="s">
        <v>200</v>
      </c>
      <c r="I123" s="87" t="s">
        <v>201</v>
      </c>
      <c r="J123" s="87" t="s">
        <v>202</v>
      </c>
      <c r="K123" s="87" t="s">
        <v>203</v>
      </c>
      <c r="L123" s="87" t="s">
        <v>160</v>
      </c>
      <c r="M123" s="87" t="s">
        <v>171</v>
      </c>
    </row>
    <row r="124" spans="1:21" ht="24.75" thickBot="1" x14ac:dyDescent="0.3">
      <c r="B124" s="87">
        <v>3</v>
      </c>
      <c r="C124" s="88" t="s">
        <v>112</v>
      </c>
      <c r="D124" s="88" t="s">
        <v>204</v>
      </c>
      <c r="E124" s="88" t="s">
        <v>113</v>
      </c>
      <c r="F124" s="88" t="s">
        <v>204</v>
      </c>
      <c r="G124" s="87" t="s">
        <v>199</v>
      </c>
      <c r="H124" s="87" t="s">
        <v>200</v>
      </c>
      <c r="I124" s="87" t="s">
        <v>201</v>
      </c>
      <c r="J124" s="87" t="s">
        <v>202</v>
      </c>
      <c r="K124" s="87" t="s">
        <v>203</v>
      </c>
      <c r="L124" s="87" t="s">
        <v>159</v>
      </c>
      <c r="M124" s="87" t="s">
        <v>159</v>
      </c>
    </row>
  </sheetData>
  <mergeCells count="67">
    <mergeCell ref="B10:I10"/>
    <mergeCell ref="A2:B2"/>
    <mergeCell ref="A4:N4"/>
    <mergeCell ref="B6:B7"/>
    <mergeCell ref="C6:I6"/>
    <mergeCell ref="D7:F7"/>
    <mergeCell ref="B33:B53"/>
    <mergeCell ref="A13:N13"/>
    <mergeCell ref="B15:C15"/>
    <mergeCell ref="D15:E15"/>
    <mergeCell ref="I15:N15"/>
    <mergeCell ref="C19:D19"/>
    <mergeCell ref="A28:N28"/>
    <mergeCell ref="A29:N29"/>
    <mergeCell ref="B31:B32"/>
    <mergeCell ref="C31:M31"/>
    <mergeCell ref="D32:F32"/>
    <mergeCell ref="J32:M32"/>
    <mergeCell ref="B88:C88"/>
    <mergeCell ref="A56:N56"/>
    <mergeCell ref="B58:N58"/>
    <mergeCell ref="B59:C59"/>
    <mergeCell ref="B65:B70"/>
    <mergeCell ref="B71:B76"/>
    <mergeCell ref="A78:N78"/>
    <mergeCell ref="B80:N80"/>
    <mergeCell ref="B84:C84"/>
    <mergeCell ref="B85:C85"/>
    <mergeCell ref="B86:C86"/>
    <mergeCell ref="B87:C87"/>
    <mergeCell ref="B89:C89"/>
    <mergeCell ref="A90:A97"/>
    <mergeCell ref="B90:C90"/>
    <mergeCell ref="B91:C91"/>
    <mergeCell ref="B92:C92"/>
    <mergeCell ref="B93:C93"/>
    <mergeCell ref="B94:C94"/>
    <mergeCell ref="B95:C95"/>
    <mergeCell ref="B96:C96"/>
    <mergeCell ref="B97:C97"/>
    <mergeCell ref="D114:Q114"/>
    <mergeCell ref="A98:A105"/>
    <mergeCell ref="B98:C98"/>
    <mergeCell ref="B99:C99"/>
    <mergeCell ref="B100:C100"/>
    <mergeCell ref="B101:C101"/>
    <mergeCell ref="B102:C102"/>
    <mergeCell ref="B103:C103"/>
    <mergeCell ref="B104:C104"/>
    <mergeCell ref="B105:C105"/>
    <mergeCell ref="B106:C107"/>
    <mergeCell ref="B108:G108"/>
    <mergeCell ref="B109:G109"/>
    <mergeCell ref="A111:N111"/>
    <mergeCell ref="B113:N113"/>
    <mergeCell ref="L119:M119"/>
    <mergeCell ref="B121:M121"/>
    <mergeCell ref="B116:M116"/>
    <mergeCell ref="B117:B120"/>
    <mergeCell ref="C117:H117"/>
    <mergeCell ref="I117:J117"/>
    <mergeCell ref="K117:M117"/>
    <mergeCell ref="C118:F118"/>
    <mergeCell ref="J118:J120"/>
    <mergeCell ref="L118:M118"/>
    <mergeCell ref="C119:D119"/>
    <mergeCell ref="E119:F119"/>
  </mergeCells>
  <conditionalFormatting sqref="C33 C51:C53 J33:M53">
    <cfRule type="expression" dxfId="30" priority="31">
      <formula>$J33&lt;&gt;""</formula>
    </cfRule>
  </conditionalFormatting>
  <conditionalFormatting sqref="D60:V60">
    <cfRule type="expression" dxfId="29" priority="30">
      <formula>LEFT(D$64,3)="Def"</formula>
    </cfRule>
  </conditionalFormatting>
  <conditionalFormatting sqref="D65:V76">
    <cfRule type="cellIs" dxfId="28" priority="29" operator="between">
      <formula>VALUE(D$62)</formula>
      <formula>VALUE(D$63)</formula>
    </cfRule>
  </conditionalFormatting>
  <conditionalFormatting sqref="D87:V89">
    <cfRule type="containsBlanks" dxfId="27" priority="28" stopIfTrue="1">
      <formula>LEN(TRIM(D87))=0</formula>
    </cfRule>
  </conditionalFormatting>
  <conditionalFormatting sqref="B122:B124">
    <cfRule type="containsBlanks" dxfId="26" priority="27">
      <formula>LEN(TRIM(B122))=0</formula>
    </cfRule>
  </conditionalFormatting>
  <conditionalFormatting sqref="D64:V64">
    <cfRule type="expression" dxfId="25" priority="26">
      <formula>LEFT(D$64,3)="Def"</formula>
    </cfRule>
  </conditionalFormatting>
  <conditionalFormatting sqref="C122:M122">
    <cfRule type="containsBlanks" dxfId="24" priority="25">
      <formula>LEN(TRIM(C122))=0</formula>
    </cfRule>
  </conditionalFormatting>
  <conditionalFormatting sqref="D106:V106">
    <cfRule type="expression" dxfId="23" priority="12" stopIfTrue="1">
      <formula>OR(VALUE(D$106)&lt;VALUE(D$85),VALUE(D$106)&gt;VALUE(D$86))</formula>
    </cfRule>
    <cfRule type="expression" dxfId="22" priority="13" stopIfTrue="1">
      <formula>AND(VALUE(D$106)&gt;=VALUE(D$85),VALUE(D$106)&lt;=VALUE(D$86))</formula>
    </cfRule>
  </conditionalFormatting>
  <conditionalFormatting sqref="D84:V105">
    <cfRule type="expression" dxfId="21" priority="21">
      <formula>D$83=""</formula>
    </cfRule>
  </conditionalFormatting>
  <conditionalFormatting sqref="D90:V105 E84:V89">
    <cfRule type="expression" dxfId="20" priority="22">
      <formula>D$83&lt;&gt;""</formula>
    </cfRule>
  </conditionalFormatting>
  <conditionalFormatting sqref="D82:V82">
    <cfRule type="expression" dxfId="19" priority="23">
      <formula>D$83&lt;&gt;""</formula>
    </cfRule>
    <cfRule type="expression" dxfId="18" priority="24">
      <formula>D$83=""</formula>
    </cfRule>
  </conditionalFormatting>
  <conditionalFormatting sqref="C45:C48">
    <cfRule type="expression" dxfId="17" priority="19">
      <formula>$J45&lt;&gt;""</formula>
    </cfRule>
  </conditionalFormatting>
  <conditionalFormatting sqref="C34:C44">
    <cfRule type="expression" dxfId="16" priority="18">
      <formula>$J34&lt;&gt;""</formula>
    </cfRule>
  </conditionalFormatting>
  <conditionalFormatting sqref="J33:L33">
    <cfRule type="expression" dxfId="15" priority="17">
      <formula>$J33&lt;&gt;""</formula>
    </cfRule>
  </conditionalFormatting>
  <conditionalFormatting sqref="E82">
    <cfRule type="expression" dxfId="14" priority="14">
      <formula>E$83&lt;&gt;""</formula>
    </cfRule>
    <cfRule type="expression" dxfId="13" priority="15">
      <formula>E$83=""</formula>
    </cfRule>
  </conditionalFormatting>
  <conditionalFormatting sqref="D107:V107">
    <cfRule type="expression" dxfId="12" priority="16" stopIfTrue="1">
      <formula>IFERROR(FIND("Closest",D107),0)&gt;0</formula>
    </cfRule>
    <cfRule type="expression" dxfId="11" priority="20">
      <formula>AND(VALUE(D$106)&gt;=VALUE(D$85),VALUE(D$106)&lt;=VALUE(D$86))</formula>
    </cfRule>
  </conditionalFormatting>
  <conditionalFormatting sqref="E106:V107">
    <cfRule type="expression" dxfId="10" priority="11" stopIfTrue="1">
      <formula>AND(D$106&lt;&gt;"",E$106="")</formula>
    </cfRule>
  </conditionalFormatting>
  <conditionalFormatting sqref="C49">
    <cfRule type="expression" dxfId="9" priority="10">
      <formula>$J49&lt;&gt;""</formula>
    </cfRule>
  </conditionalFormatting>
  <conditionalFormatting sqref="J50:L50">
    <cfRule type="expression" dxfId="8" priority="7">
      <formula>$J50&lt;&gt;""</formula>
    </cfRule>
  </conditionalFormatting>
  <conditionalFormatting sqref="C50">
    <cfRule type="expression" dxfId="7" priority="9">
      <formula>$J50&lt;&gt;""</formula>
    </cfRule>
  </conditionalFormatting>
  <conditionalFormatting sqref="J50:L50">
    <cfRule type="expression" dxfId="6" priority="8">
      <formula>$J50&lt;&gt;""</formula>
    </cfRule>
  </conditionalFormatting>
  <conditionalFormatting sqref="D61:V61">
    <cfRule type="expression" dxfId="5" priority="6">
      <formula>LEFT(D$64,3)="Def"</formula>
    </cfRule>
  </conditionalFormatting>
  <conditionalFormatting sqref="D59:V76">
    <cfRule type="expression" dxfId="4" priority="4">
      <formula>AND(C$59&lt;&gt;"",D$59="")</formula>
    </cfRule>
    <cfRule type="expression" dxfId="3" priority="5">
      <formula>D$59=""</formula>
    </cfRule>
  </conditionalFormatting>
  <conditionalFormatting sqref="D83:V83">
    <cfRule type="expression" dxfId="2" priority="3">
      <formula>LEFT(D83,3)="Def"</formula>
    </cfRule>
  </conditionalFormatting>
  <conditionalFormatting sqref="D83:V83">
    <cfRule type="expression" dxfId="1" priority="2">
      <formula>D$83&lt;&gt;""</formula>
    </cfRule>
  </conditionalFormatting>
  <conditionalFormatting sqref="C123:M124">
    <cfRule type="containsBlanks" dxfId="0" priority="1">
      <formula>LEN(TRIM(C123))=0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cp:lastModifiedBy>
  <dcterms:created xsi:type="dcterms:W3CDTF">2021-02-25T16:36:25Z</dcterms:created>
  <dcterms:modified xsi:type="dcterms:W3CDTF">2021-03-01T03:42:49Z</dcterms:modified>
</cp:coreProperties>
</file>