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ecslema\Documents\3GPP\RAN5\2021-02-22 RAN5-90-e\e-inputs\5GS\Ericsson EN-DC assigned\38.905\DC_26A_n79A\TR 38.905 TP analysis\"/>
    </mc:Choice>
  </mc:AlternateContent>
  <xr:revisionPtr revIDLastSave="0" documentId="13_ncr:1_{28E4D167-BCBB-4915-9D31-546A2FED7C93}" xr6:coauthVersionLast="45" xr6:coauthVersionMax="45" xr10:uidLastSave="{00000000-0000-0000-0000-000000000000}"/>
  <bookViews>
    <workbookView xWindow="-120" yWindow="-120" windowWidth="29040" windowHeight="17640" xr2:uid="{98C0370D-1AFF-4BDE-9A51-64016B5E8420}"/>
  </bookViews>
  <sheets>
    <sheet name="6.5B.3.3.2" sheetId="1" r:id="rId1"/>
  </sheets>
  <externalReferences>
    <externalReference r:id="rId2"/>
    <externalReference r:id="rId3"/>
  </externalReferences>
  <definedNames>
    <definedName name="_xlnm._FilterDatabase" localSheetId="0" hidden="1">'6.5B.3.3.2'!$C$37:$I$57</definedName>
    <definedName name="AllowFreqShift">'[2]NR Test Freq Calculator'!$B$3</definedName>
    <definedName name="ARFCN_step_size">'[2]NR Test Freq Calculator'!$B$20</definedName>
    <definedName name="Assymetric">'[2]NR Test Freq Calculator'!$B$24</definedName>
    <definedName name="Band_DL_BW">'[2]Support data'!$H$6</definedName>
    <definedName name="BX_CBWlistStart">'6.5B.3.3.2'!#REF!</definedName>
    <definedName name="BX_NrbListStart">'6.5B.3.3.2'!#REF!</definedName>
    <definedName name="BX_Tech">'6.5B.3.3.2'!#REF!</definedName>
    <definedName name="BY_CBWlistStart">'6.5B.3.3.2'!#REF!</definedName>
    <definedName name="BY_NrbListStart">'6.5B.3.3.2'!#REF!</definedName>
    <definedName name="BY_tech">'6.5B.3.3.2'!#REF!</definedName>
    <definedName name="CRBsize">'[2]NR Test Freq Calculator'!$B$34</definedName>
    <definedName name="DefTx_RXseparation">'[2]NR Test Freq Calculator'!$B$25</definedName>
    <definedName name="dFTX_RX">'[2]NR Test Freq Calculator'!$B$110</definedName>
    <definedName name="DLBW">'[2]NR Test Freq Calculator'!$B$23</definedName>
    <definedName name="Dublex_mode">'[2]Support data'!$D$15</definedName>
    <definedName name="DuplexMode">'[2]NR Test Freq Calculator'!$B$10</definedName>
    <definedName name="EUTRA_chBW">'[2]EN-DC cont Test Freq Calculator'!$E$6</definedName>
    <definedName name="f_inputRangeStartCell">'6.5B.3.3.2'!#REF!</definedName>
    <definedName name="f_outputRangeStartCell">'6.5B.3.3.2'!#REF!</definedName>
    <definedName name="F_raster_kHz">'[2]NR Test Freq Calculator'!$B$19</definedName>
    <definedName name="FDL_high">'[2]Support data'!$F$6</definedName>
    <definedName name="FDL_low">'[2]Support data'!$E$6</definedName>
    <definedName name="FDLlow_MaxARFCN">'[2]NR Test Freq Calculator'!$B$30</definedName>
    <definedName name="FDLlow_MinARFCN">'[2]NR Test Freq Calculator'!$B$29</definedName>
    <definedName name="Freq_Range">'[2]Support data'!$D$9</definedName>
    <definedName name="FUL_high">'[2]Support data'!$D$6</definedName>
    <definedName name="FUL_low">'[2]Support data'!$C$6</definedName>
    <definedName name="fx_high">'6.5B.3.3.2'!$C$22</definedName>
    <definedName name="fx_low">'6.5B.3.3.2'!$B$22</definedName>
    <definedName name="fy_high">'6.5B.3.3.2'!$E$22</definedName>
    <definedName name="fy_low">'6.5B.3.3.2'!$D$22</definedName>
    <definedName name="IMD2_prod1_high">'6.5B.3.3.2'!$F$25</definedName>
    <definedName name="IMD2_prod1_low">'6.5B.3.3.2'!$E$25</definedName>
    <definedName name="IMD2_prod2_high">'6.5B.3.3.2'!$F$26</definedName>
    <definedName name="IMD2_prod2_low">'6.5B.3.3.2'!$E$26</definedName>
    <definedName name="IMD3_Prod1_high">'6.5B.3.3.2'!$F$27</definedName>
    <definedName name="IMD3_Prod1_low">'6.5B.3.3.2'!$E$27</definedName>
    <definedName name="IMD3_Prod2_high">'6.5B.3.3.2'!$F$28</definedName>
    <definedName name="IMD3_Prod2_low">'6.5B.3.3.2'!$E$28</definedName>
    <definedName name="IMD3_Prod3_high">'6.5B.3.3.2'!$F$29</definedName>
    <definedName name="IMD3_Prod3_low">'6.5B.3.3.2'!$E$29</definedName>
    <definedName name="IMD3_Prod4_high">'6.5B.3.3.2'!$F$30</definedName>
    <definedName name="IMD3_Prod4_low">'6.5B.3.3.2'!$E$30</definedName>
    <definedName name="ImpactedBands">'6.5B.3.3.2'!#REF!</definedName>
    <definedName name="kSSB_unit">'[2]NR Test Freq Calculator'!$B$6</definedName>
    <definedName name="Max_µ0">'[2]Support data'!$F$24</definedName>
    <definedName name="Min_Ch_BW">'[2]Support data'!$D$17</definedName>
    <definedName name="n_freq">#REF!</definedName>
    <definedName name="n2_freq">#REF!</definedName>
    <definedName name="NR_band">'[2]NR Test Freq Calculator'!$B$1</definedName>
    <definedName name="NREF_Offs">'[2]Support data'!$K$6</definedName>
    <definedName name="OffsetRBsTable">'[2]NR Test Freq Calculator'!$AX$16</definedName>
    <definedName name="PRBsize">'[2]NR Test Freq Calculator'!$B$9</definedName>
    <definedName name="Selected_Band">'[2]NR Test Freq Calculator'!$B$1</definedName>
    <definedName name="Selected_SCS">'[2]NR Test Freq Calculator'!$B$2</definedName>
    <definedName name="SSB_SCS">'[2]NR Test Freq Calculator'!$B$4</definedName>
    <definedName name="subCarrierSpacingCommon">'[2]Support data'!$D$16</definedName>
    <definedName name="TypeOfChSpacing">'[2]NR CA cont Test Freq Calcul'!$K$2</definedName>
    <definedName name="ULBW">'[2]NR Test Freq Calculator'!$B$21</definedName>
    <definedName name="Xband">'6.5B.3.3.2'!#REF!</definedName>
    <definedName name="Yband">'6.5B.3.3.2'!#REF!</definedName>
    <definedName name="ΔFRaster">'[2]Support data'!$D$12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30" i="1" l="1"/>
  <c r="M30" i="1"/>
  <c r="E30" i="1" s="1"/>
  <c r="L30" i="1"/>
  <c r="K30" i="1"/>
  <c r="J30" i="1"/>
  <c r="I30" i="1"/>
  <c r="N29" i="1"/>
  <c r="M29" i="1"/>
  <c r="F29" i="1" s="1"/>
  <c r="L29" i="1"/>
  <c r="K29" i="1"/>
  <c r="J29" i="1"/>
  <c r="I29" i="1"/>
  <c r="N28" i="1"/>
  <c r="M28" i="1"/>
  <c r="E28" i="1" s="1"/>
  <c r="L28" i="1"/>
  <c r="K28" i="1"/>
  <c r="J28" i="1"/>
  <c r="I28" i="1"/>
  <c r="N27" i="1"/>
  <c r="M27" i="1"/>
  <c r="F27" i="1" s="1"/>
  <c r="L27" i="1"/>
  <c r="K27" i="1"/>
  <c r="J27" i="1"/>
  <c r="I27" i="1"/>
  <c r="N26" i="1"/>
  <c r="M26" i="1"/>
  <c r="E26" i="1" s="1"/>
  <c r="L26" i="1"/>
  <c r="K26" i="1"/>
  <c r="J26" i="1"/>
  <c r="I26" i="1"/>
  <c r="N25" i="1"/>
  <c r="M25" i="1"/>
  <c r="F25" i="1" s="1"/>
  <c r="L25" i="1"/>
  <c r="K25" i="1"/>
  <c r="J25" i="1"/>
  <c r="I25" i="1"/>
  <c r="E25" i="1" l="1"/>
  <c r="E27" i="1"/>
  <c r="F26" i="1"/>
  <c r="F28" i="1"/>
  <c r="F30" i="1"/>
  <c r="E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Ericsson user</author>
  </authors>
  <commentList>
    <comment ref="E24" authorId="0" shapeId="0" xr:uid="{600C46F2-36B4-4266-BC45-461A1D17A3BA}">
      <text>
        <r>
          <rPr>
            <b/>
            <sz val="9"/>
            <color indexed="81"/>
            <rFont val="Tahoma"/>
            <family val="2"/>
          </rPr>
          <t>IMD_low:</t>
        </r>
        <r>
          <rPr>
            <sz val="9"/>
            <color indexed="81"/>
            <rFont val="Tahoma"/>
            <family val="2"/>
          </rPr>
          <t xml:space="preserve">
If fmin &lt; 0 AND fMax &gt;0 then
   IMD_low = 0
Else
   IMD_low = MIN(|fmin|,|fmax|)</t>
        </r>
      </text>
    </comment>
    <comment ref="F24" authorId="0" shapeId="0" xr:uid="{E4313635-DD0B-4397-BFE5-1B4A643A3777}">
      <text>
        <r>
          <rPr>
            <b/>
            <sz val="9"/>
            <color indexed="81"/>
            <rFont val="Tahoma"/>
            <family val="2"/>
          </rPr>
          <t>IMD_high:</t>
        </r>
        <r>
          <rPr>
            <sz val="9"/>
            <color indexed="81"/>
            <rFont val="Tahoma"/>
            <family val="2"/>
          </rPr>
          <t xml:space="preserve">
IMD_high = MAX(|fmin|,|fmax|)
</t>
        </r>
      </text>
    </comment>
  </commentList>
</comments>
</file>

<file path=xl/sharedStrings.xml><?xml version="1.0" encoding="utf-8"?>
<sst xmlns="http://schemas.openxmlformats.org/spreadsheetml/2006/main" count="236" uniqueCount="94">
  <si>
    <t>EN-DC configuration</t>
  </si>
  <si>
    <t>DC_26A_n79A</t>
  </si>
  <si>
    <t>1. Complete minimum requirements for this EN-DC configuration as per draft 38.101-3 V16.x.y_After RAN#82</t>
  </si>
  <si>
    <t>E-UTRA CA Configuration</t>
  </si>
  <si>
    <t xml:space="preserve">Spurious emission </t>
  </si>
  <si>
    <t>Protected band</t>
  </si>
  <si>
    <t>Frequency range (MHz)</t>
  </si>
  <si>
    <t>Maximum Level (dBm)</t>
  </si>
  <si>
    <t>MBW (MHz)</t>
  </si>
  <si>
    <t>NOTE</t>
  </si>
  <si>
    <t>DC_26_n79</t>
  </si>
  <si>
    <t>E-UTRA Band 1, 3, 5, 11, 18, 19, 21, 26, 34, 39, 40, 41, 65, 74</t>
  </si>
  <si>
    <t>FDL_low</t>
  </si>
  <si>
    <t>-</t>
  </si>
  <si>
    <t>FDL_high</t>
  </si>
  <si>
    <t>Frequency range</t>
  </si>
  <si>
    <t>NOTE 3:	Applicable when co-existence with PHS system operating in 1884.5 - 1915.7 MHz
NOTE 5:	These requirements also apply for the frequency ranges that are less than FOOB (MHz) in Table 6.6.3.1-1 and Table 6.6.3.1A-1 from the edge of the channel bandwidth.</t>
  </si>
  <si>
    <t>2. Calculation of possible range where IM products could apply</t>
  </si>
  <si>
    <t>E-UTRA Band 26</t>
  </si>
  <si>
    <t>NR FR1 Band n79</t>
  </si>
  <si>
    <t>Support data to calculate IM product ranges</t>
  </si>
  <si>
    <t>fx_low</t>
  </si>
  <si>
    <t>fx_high</t>
  </si>
  <si>
    <t>fy_low</t>
  </si>
  <si>
    <t>fy_high</t>
  </si>
  <si>
    <t>f1</t>
  </si>
  <si>
    <t>f2</t>
  </si>
  <si>
    <t>f3</t>
  </si>
  <si>
    <t>f4</t>
  </si>
  <si>
    <t>fmin</t>
  </si>
  <si>
    <t>fmax</t>
  </si>
  <si>
    <t>F</t>
  </si>
  <si>
    <t>F
(fx_low,fy_low)</t>
  </si>
  <si>
    <t>F
(fx_low,fy_high)</t>
  </si>
  <si>
    <t>F
(fx_high,fy_low)</t>
  </si>
  <si>
    <t>F
(fx_high,fy_hign)</t>
  </si>
  <si>
    <t>MIN of f1,f2,f3,f4</t>
  </si>
  <si>
    <t>MAX of f1,f2,f3,f4</t>
  </si>
  <si>
    <t>fx</t>
  </si>
  <si>
    <t>IM product label</t>
  </si>
  <si>
    <t>IM product</t>
  </si>
  <si>
    <t>IM_low</t>
  </si>
  <si>
    <t>IM_high</t>
  </si>
  <si>
    <t>fy</t>
  </si>
  <si>
    <t>IM2 product 1</t>
  </si>
  <si>
    <t>2nd order IM product 1</t>
  </si>
  <si>
    <t>|fx – fy|</t>
  </si>
  <si>
    <t>fx – fy</t>
  </si>
  <si>
    <t>IM2 product 2</t>
  </si>
  <si>
    <t>2nd order IM product 2</t>
  </si>
  <si>
    <t>|fy + fx|</t>
  </si>
  <si>
    <t>fy + fx</t>
  </si>
  <si>
    <t>IM3 product 1</t>
  </si>
  <si>
    <t>Two-tone 3rd order IM product 1</t>
  </si>
  <si>
    <t>|2*fx – fy|</t>
  </si>
  <si>
    <t>2*fx – fy</t>
  </si>
  <si>
    <t>IM3 product 2</t>
  </si>
  <si>
    <t>Two-tone 3rd order IM product 2</t>
  </si>
  <si>
    <t>|2*fy – fx|</t>
  </si>
  <si>
    <t>2*fy – fx</t>
  </si>
  <si>
    <t>IM3 product 3</t>
  </si>
  <si>
    <t>Two-tone 3rd order IM product 3</t>
  </si>
  <si>
    <t>|2*fx + fy|</t>
  </si>
  <si>
    <t>2*fx + fy</t>
  </si>
  <si>
    <t>IM3 product 4</t>
  </si>
  <si>
    <t>Two-tone 3rd order IM product 4</t>
  </si>
  <si>
    <t xml:space="preserve"> |2*fy + fx|</t>
  </si>
  <si>
    <t xml:space="preserve"> 2*fy + fx</t>
  </si>
  <si>
    <t xml:space="preserve">3. Translating protected bands into individual ranges and highlight of possible requirements affected by IMD </t>
  </si>
  <si>
    <t>The frequency bands where IM products can occur are yellow highlighted and the relevant frequency range is given</t>
  </si>
  <si>
    <t>EN-DC Configuration</t>
  </si>
  <si>
    <t>Frequency range (MHz) where IM products can occur</t>
  </si>
  <si>
    <t>E-UTRA Band 1</t>
  </si>
  <si>
    <t/>
  </si>
  <si>
    <t>n/a</t>
  </si>
  <si>
    <t>E-UTRA Band 3</t>
  </si>
  <si>
    <t>E-UTRA Band 5</t>
  </si>
  <si>
    <t>E-UTRA Band 11</t>
  </si>
  <si>
    <t>E-UTRA Band 18</t>
  </si>
  <si>
    <t>E-UTRA Band 19</t>
  </si>
  <si>
    <t>E-UTRA Band 21</t>
  </si>
  <si>
    <t>E-UTRA Band 34</t>
  </si>
  <si>
    <t>E-UTRA Band 39</t>
  </si>
  <si>
    <t>E-UTRA Band 40</t>
  </si>
  <si>
    <t>E-UTRA Band 41</t>
  </si>
  <si>
    <t>E-UTRA Band 65</t>
  </si>
  <si>
    <t>E-UTRA Band 74</t>
  </si>
  <si>
    <t>4. Verification if default test points result in 2nd or 3rd order IM affecting protected ranges</t>
  </si>
  <si>
    <t>No IM products occurs in the protected band.</t>
  </si>
  <si>
    <t>5. Derivation of additional test points required for 2nd or 3rd order IM product to affect all the bands identified under point 3 (if required)</t>
  </si>
  <si>
    <t>Identify frequency ranges that requires specific TPs</t>
  </si>
  <si>
    <t>6. Required set of band specific test points</t>
  </si>
  <si>
    <t>No test points needed as no IM products occurs in the protected band.</t>
  </si>
  <si>
    <t>Test Parameters for EN-DC Configurations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</si>
</sst>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10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darkUp"/>
    </fill>
    <fill>
      <patternFill patternType="solid">
        <fgColor rgb="FFFFC000"/>
        <bgColor indexed="64"/>
      </patternFill>
    </fill>
  </fills>
  <borders count="20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88">
    <xf numFmtId="0" fontId="0" fillId="0" borderId="0" xfId="0"/>
    <xf numFmtId="0" fontId="2" fillId="0" borderId="0" xfId="1">
      <alignment vertical="center"/>
    </xf>
    <xf numFmtId="0" fontId="3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/>
    </xf>
    <xf numFmtId="0" fontId="3" fillId="0" borderId="0" xfId="1" applyFont="1" applyAlignment="1">
      <alignment horizontal="right" vertical="center"/>
    </xf>
    <xf numFmtId="0" fontId="3" fillId="3" borderId="0" xfId="1" applyFont="1" applyFill="1" applyAlignment="1">
      <alignment horizontal="left" vertical="top"/>
    </xf>
    <xf numFmtId="0" fontId="3" fillId="0" borderId="0" xfId="1" applyFont="1" applyAlignment="1">
      <alignment horizontal="center" vertical="center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4" xfId="1" applyFont="1" applyBorder="1" applyAlignment="1">
      <alignment horizontal="left" vertical="top" wrapText="1"/>
    </xf>
    <xf numFmtId="0" fontId="6" fillId="0" borderId="5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top" wrapText="1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8" fillId="0" borderId="0" xfId="1" applyFont="1" applyAlignment="1">
      <alignment horizontal="right" vertical="center" wrapText="1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8" fillId="0" borderId="0" xfId="1" applyFont="1" applyAlignment="1">
      <alignment horizontal="center" vertical="center"/>
    </xf>
    <xf numFmtId="0" fontId="2" fillId="0" borderId="0" xfId="1" applyAlignment="1">
      <alignment horizontal="center" vertical="center"/>
    </xf>
    <xf numFmtId="0" fontId="5" fillId="4" borderId="10" xfId="1" applyFont="1" applyFill="1" applyBorder="1" applyAlignment="1">
      <alignment horizontal="center" vertical="center" wrapText="1"/>
    </xf>
    <xf numFmtId="0" fontId="5" fillId="4" borderId="11" xfId="1" applyFont="1" applyFill="1" applyBorder="1" applyAlignment="1">
      <alignment horizontal="center" vertical="center" wrapText="1"/>
    </xf>
    <xf numFmtId="164" fontId="8" fillId="0" borderId="0" xfId="1" applyNumberFormat="1" applyFont="1" applyAlignment="1">
      <alignment horizontal="center" vertical="center" wrapText="1"/>
    </xf>
    <xf numFmtId="164" fontId="9" fillId="0" borderId="12" xfId="1" applyNumberFormat="1" applyFont="1" applyBorder="1" applyAlignment="1">
      <alignment horizontal="center" vertical="center" wrapText="1"/>
    </xf>
    <xf numFmtId="0" fontId="5" fillId="4" borderId="13" xfId="1" applyFont="1" applyFill="1" applyBorder="1" applyAlignment="1">
      <alignment horizontal="center" vertical="center" wrapText="1"/>
    </xf>
    <xf numFmtId="0" fontId="5" fillId="4" borderId="12" xfId="1" applyFont="1" applyFill="1" applyBorder="1" applyAlignment="1">
      <alignment horizontal="center" vertical="center" wrapText="1"/>
    </xf>
    <xf numFmtId="0" fontId="5" fillId="4" borderId="14" xfId="1" applyFont="1" applyFill="1" applyBorder="1" applyAlignment="1">
      <alignment horizontal="center" vertical="center" wrapText="1"/>
    </xf>
    <xf numFmtId="164" fontId="8" fillId="0" borderId="12" xfId="1" applyNumberFormat="1" applyFont="1" applyBorder="1" applyAlignment="1">
      <alignment horizontal="center" vertical="center" wrapText="1"/>
    </xf>
    <xf numFmtId="0" fontId="8" fillId="5" borderId="12" xfId="1" applyFont="1" applyFill="1" applyBorder="1" applyAlignment="1">
      <alignment horizontal="center" vertical="center" wrapText="1"/>
    </xf>
    <xf numFmtId="0" fontId="6" fillId="4" borderId="12" xfId="1" applyFont="1" applyFill="1" applyBorder="1" applyAlignment="1">
      <alignment horizontal="center" vertical="center" wrapText="1"/>
    </xf>
    <xf numFmtId="0" fontId="6" fillId="4" borderId="14" xfId="1" applyFont="1" applyFill="1" applyBorder="1" applyAlignment="1">
      <alignment horizontal="center" vertical="center" wrapText="1"/>
    </xf>
    <xf numFmtId="164" fontId="10" fillId="6" borderId="12" xfId="1" applyNumberFormat="1" applyFont="1" applyFill="1" applyBorder="1" applyAlignment="1">
      <alignment horizontal="center" vertical="top"/>
    </xf>
    <xf numFmtId="0" fontId="10" fillId="6" borderId="12" xfId="1" applyFont="1" applyFill="1" applyBorder="1" applyAlignment="1">
      <alignment horizontal="left" vertical="top"/>
    </xf>
    <xf numFmtId="0" fontId="5" fillId="4" borderId="12" xfId="1" applyFont="1" applyFill="1" applyBorder="1" applyAlignment="1">
      <alignment horizontal="center" vertical="center" wrapText="1"/>
    </xf>
    <xf numFmtId="164" fontId="8" fillId="7" borderId="12" xfId="1" applyNumberFormat="1" applyFont="1" applyFill="1" applyBorder="1" applyAlignment="1">
      <alignment horizontal="center" vertical="center" wrapText="1"/>
    </xf>
    <xf numFmtId="164" fontId="10" fillId="0" borderId="12" xfId="1" applyNumberFormat="1" applyFont="1" applyBorder="1" applyAlignment="1">
      <alignment horizontal="center" vertical="top"/>
    </xf>
    <xf numFmtId="0" fontId="11" fillId="2" borderId="10" xfId="1" applyFont="1" applyFill="1" applyBorder="1" applyAlignment="1">
      <alignment horizontal="left" vertical="top" wrapText="1"/>
    </xf>
    <xf numFmtId="0" fontId="11" fillId="2" borderId="15" xfId="1" applyFont="1" applyFill="1" applyBorder="1" applyAlignment="1">
      <alignment horizontal="left" vertical="top" wrapText="1"/>
    </xf>
    <xf numFmtId="0" fontId="11" fillId="2" borderId="11" xfId="1" applyFont="1" applyFill="1" applyBorder="1" applyAlignment="1">
      <alignment horizontal="left" vertical="top" wrapText="1"/>
    </xf>
    <xf numFmtId="0" fontId="5" fillId="0" borderId="12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/>
    </xf>
    <xf numFmtId="0" fontId="6" fillId="0" borderId="16" xfId="1" applyFont="1" applyBorder="1" applyAlignment="1">
      <alignment horizontal="center" vertical="center"/>
    </xf>
    <xf numFmtId="0" fontId="8" fillId="0" borderId="12" xfId="1" applyFont="1" applyBorder="1">
      <alignment vertical="center"/>
    </xf>
    <xf numFmtId="164" fontId="8" fillId="0" borderId="12" xfId="1" applyNumberFormat="1" applyFont="1" applyBorder="1" applyAlignment="1">
      <alignment horizontal="center" vertical="center"/>
    </xf>
    <xf numFmtId="0" fontId="8" fillId="0" borderId="12" xfId="1" applyFont="1" applyBorder="1" applyAlignment="1">
      <alignment horizontal="center" vertical="center"/>
    </xf>
    <xf numFmtId="164" fontId="8" fillId="0" borderId="13" xfId="1" applyNumberFormat="1" applyFont="1" applyBorder="1" applyAlignment="1">
      <alignment horizontal="center" vertical="center"/>
    </xf>
    <xf numFmtId="0" fontId="8" fillId="0" borderId="13" xfId="1" applyFont="1" applyBorder="1" applyAlignment="1">
      <alignment horizontal="center" vertical="center"/>
    </xf>
    <xf numFmtId="0" fontId="10" fillId="0" borderId="12" xfId="1" applyFont="1" applyBorder="1">
      <alignment vertical="center"/>
    </xf>
    <xf numFmtId="164" fontId="2" fillId="0" borderId="0" xfId="1" applyNumberFormat="1" applyAlignment="1">
      <alignment horizontal="center" vertical="top"/>
    </xf>
    <xf numFmtId="0" fontId="2" fillId="0" borderId="0" xfId="1" applyAlignment="1">
      <alignment horizontal="center" vertical="top"/>
    </xf>
    <xf numFmtId="0" fontId="6" fillId="0" borderId="17" xfId="1" applyFont="1" applyBorder="1" applyAlignment="1">
      <alignment horizontal="center" vertical="center"/>
    </xf>
    <xf numFmtId="0" fontId="8" fillId="0" borderId="12" xfId="1" applyFont="1" applyBorder="1" applyAlignment="1">
      <alignment horizontal="center" vertical="center" wrapText="1"/>
    </xf>
    <xf numFmtId="0" fontId="10" fillId="0" borderId="12" xfId="1" applyFont="1" applyBorder="1" applyAlignment="1">
      <alignment vertical="center" wrapText="1"/>
    </xf>
    <xf numFmtId="164" fontId="2" fillId="0" borderId="0" xfId="1" applyNumberFormat="1" applyAlignment="1">
      <alignment horizontal="center" vertical="center"/>
    </xf>
    <xf numFmtId="164" fontId="2" fillId="0" borderId="0" xfId="1" applyNumberFormat="1" applyAlignment="1">
      <alignment horizontal="center" vertical="top" wrapText="1"/>
    </xf>
    <xf numFmtId="0" fontId="2" fillId="0" borderId="0" xfId="1" applyAlignment="1">
      <alignment vertical="center" wrapText="1"/>
    </xf>
    <xf numFmtId="0" fontId="2" fillId="0" borderId="0" xfId="1" applyAlignment="1">
      <alignment horizontal="center" vertical="top" wrapText="1"/>
    </xf>
    <xf numFmtId="0" fontId="6" fillId="0" borderId="13" xfId="1" applyFont="1" applyBorder="1" applyAlignment="1">
      <alignment horizontal="center" vertical="center"/>
    </xf>
    <xf numFmtId="0" fontId="8" fillId="0" borderId="0" xfId="1" applyFont="1">
      <alignment vertical="center"/>
    </xf>
    <xf numFmtId="164" fontId="8" fillId="0" borderId="0" xfId="1" applyNumberFormat="1" applyFont="1" applyAlignment="1">
      <alignment horizontal="right" vertical="center"/>
    </xf>
    <xf numFmtId="164" fontId="8" fillId="0" borderId="0" xfId="1" applyNumberFormat="1" applyFont="1">
      <alignment vertical="center"/>
    </xf>
    <xf numFmtId="164" fontId="8" fillId="0" borderId="0" xfId="1" applyNumberFormat="1" applyFont="1" applyAlignment="1">
      <alignment horizontal="center" vertical="center"/>
    </xf>
    <xf numFmtId="0" fontId="2" fillId="0" borderId="0" xfId="1" applyAlignment="1">
      <alignment horizontal="center" vertical="center" wrapText="1"/>
    </xf>
    <xf numFmtId="164" fontId="8" fillId="0" borderId="0" xfId="1" applyNumberFormat="1" applyFont="1" applyAlignment="1">
      <alignment horizontal="right" vertical="center" wrapText="1"/>
    </xf>
    <xf numFmtId="164" fontId="8" fillId="0" borderId="0" xfId="1" applyNumberFormat="1" applyFont="1" applyAlignment="1">
      <alignment vertical="center" wrapText="1"/>
    </xf>
    <xf numFmtId="0" fontId="3" fillId="3" borderId="0" xfId="1" applyFont="1" applyFill="1" applyAlignment="1">
      <alignment vertical="top"/>
    </xf>
    <xf numFmtId="0" fontId="3" fillId="0" borderId="0" xfId="1" applyFont="1" applyAlignment="1">
      <alignment horizontal="left" vertical="top"/>
    </xf>
    <xf numFmtId="0" fontId="0" fillId="0" borderId="0" xfId="0" applyAlignment="1">
      <alignment vertical="center"/>
    </xf>
    <xf numFmtId="0" fontId="5" fillId="0" borderId="18" xfId="1" applyFont="1" applyBorder="1" applyAlignment="1">
      <alignment horizontal="center" vertical="center" wrapText="1"/>
    </xf>
    <xf numFmtId="0" fontId="5" fillId="0" borderId="19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B4B6AFC4-1FCE-402E-84B8-B661B34094ED}"/>
  </cellStyles>
  <dxfs count="8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114300</xdr:colOff>
          <xdr:row>67</xdr:row>
          <xdr:rowOff>0</xdr:rowOff>
        </xdr:from>
        <xdr:to>
          <xdr:col>2</xdr:col>
          <xdr:colOff>1171575</xdr:colOff>
          <xdr:row>68</xdr:row>
          <xdr:rowOff>164306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EBFCEB40-D317-4215-9699-F4FDC2C0E6D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en-GB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Identified common TP frequency ranges</a:t>
              </a:r>
            </a:p>
          </xdr:txBody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OOL%20v21%2038.521-3_TpAnalysisSpur(DC_26A_n79A)%20Clean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cslema/Documents/3GPP/RAN5/2020-08-24%20RAN5-88-e/e-inputs/5GS/38.508-1/NR%20test%20freq%20calculator%20v2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.5B.3.3.1 Tx spurious"/>
      <sheetName val="6.5B.3.3.2"/>
      <sheetName val="Temp WORK"/>
      <sheetName val="Plot TP"/>
      <sheetName val="Example fx fy ranges"/>
      <sheetName val="Sheet3"/>
      <sheetName val="Sheet2"/>
      <sheetName val="Sheet1"/>
      <sheetName val="Check TPs"/>
      <sheetName val="TEST 2fx-fy IM"/>
      <sheetName val="Support data"/>
      <sheetName val="Bands "/>
      <sheetName val="NR band Channel Raster"/>
      <sheetName val="SCS and Ch BW per band"/>
      <sheetName val="GB per SCS"/>
    </sheetNames>
    <definedNames>
      <definedName name="IdentifyCommonTPFreqRangesButton_Click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ision history"/>
      <sheetName val="Lathund kSSB"/>
      <sheetName val="Support data"/>
      <sheetName val="NR Test Freq Calculator"/>
      <sheetName val="NR CA cont Test Freq Calcul"/>
      <sheetName val="EN-DC cont Test Freq Calculator"/>
      <sheetName val="NR CA cont Test Freq Calc SIG"/>
      <sheetName val="Nominal CH spacing"/>
      <sheetName val="Assymetric UL DL bands"/>
      <sheetName val="Graph"/>
      <sheetName val="E-UTRA E-UTRA "/>
      <sheetName val="GSCN estimation Calc"/>
      <sheetName val="CORESET-0"/>
      <sheetName val="Synch Raster"/>
      <sheetName val="Global synch raster"/>
      <sheetName val="EN-DC configurations"/>
      <sheetName val="NR bands"/>
      <sheetName val="NR band Channel Raster"/>
      <sheetName val="Ch BW per NR band"/>
      <sheetName val="Max Tx BW per SCS"/>
      <sheetName val="GB per SCS"/>
    </sheetNames>
    <sheetDataSet>
      <sheetData sheetId="0" refreshError="1"/>
      <sheetData sheetId="1" refreshError="1"/>
      <sheetData sheetId="2">
        <row r="6">
          <cell r="C6" t="str">
            <v>27500</v>
          </cell>
          <cell r="D6" t="str">
            <v>28350</v>
          </cell>
          <cell r="E6" t="str">
            <v>27500</v>
          </cell>
          <cell r="F6" t="str">
            <v>28350</v>
          </cell>
          <cell r="H6">
            <v>850</v>
          </cell>
          <cell r="K6">
            <v>2016667</v>
          </cell>
        </row>
        <row r="9">
          <cell r="D9" t="str">
            <v>FR2</v>
          </cell>
        </row>
        <row r="12">
          <cell r="D12">
            <v>120</v>
          </cell>
        </row>
        <row r="15">
          <cell r="D15" t="str">
            <v>TDD</v>
          </cell>
        </row>
        <row r="16">
          <cell r="D16">
            <v>120</v>
          </cell>
        </row>
        <row r="17">
          <cell r="D17">
            <v>50</v>
          </cell>
        </row>
        <row r="24">
          <cell r="F24">
            <v>3</v>
          </cell>
        </row>
      </sheetData>
      <sheetData sheetId="3">
        <row r="1">
          <cell r="B1" t="str">
            <v>n261</v>
          </cell>
        </row>
        <row r="2">
          <cell r="B2">
            <v>120</v>
          </cell>
        </row>
        <row r="3">
          <cell r="B3" t="str">
            <v>No</v>
          </cell>
        </row>
        <row r="4">
          <cell r="B4" t="str">
            <v>120</v>
          </cell>
        </row>
        <row r="6">
          <cell r="B6">
            <v>120</v>
          </cell>
        </row>
        <row r="9">
          <cell r="B9">
            <v>1440</v>
          </cell>
        </row>
        <row r="10">
          <cell r="B10" t="str">
            <v>TDD</v>
          </cell>
        </row>
        <row r="16">
          <cell r="AX16" t="str">
            <v>/0/4/-/-/-/-/-/-/-/-/-/-/-/-/-/-/</v>
          </cell>
        </row>
        <row r="19">
          <cell r="B19">
            <v>120</v>
          </cell>
        </row>
        <row r="20">
          <cell r="B20" t="str">
            <v>2</v>
          </cell>
        </row>
        <row r="21">
          <cell r="B21">
            <v>850000</v>
          </cell>
        </row>
        <row r="23">
          <cell r="B23">
            <v>850000</v>
          </cell>
        </row>
        <row r="24">
          <cell r="B24" t="b">
            <v>0</v>
          </cell>
        </row>
        <row r="25">
          <cell r="B25">
            <v>0</v>
          </cell>
        </row>
        <row r="29">
          <cell r="B29" t="str">
            <v>2070833</v>
          </cell>
        </row>
        <row r="30">
          <cell r="B30" t="str">
            <v>2084999</v>
          </cell>
        </row>
        <row r="34">
          <cell r="B34">
            <v>1440</v>
          </cell>
        </row>
        <row r="110">
          <cell r="B110">
            <v>0</v>
          </cell>
        </row>
      </sheetData>
      <sheetData sheetId="4">
        <row r="2">
          <cell r="K2" t="str">
            <v>Nominal Channel Spacing</v>
          </cell>
        </row>
      </sheetData>
      <sheetData sheetId="5">
        <row r="6">
          <cell r="E6">
            <v>10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E1ED4-00CA-4752-B174-D6DA0C9CB6CC}">
  <sheetPr codeName="Sheet2"/>
  <dimension ref="A1:W73"/>
  <sheetViews>
    <sheetView tabSelected="1" topLeftCell="A22" zoomScale="80" zoomScaleNormal="80" workbookViewId="0">
      <selection activeCell="M50" sqref="M50"/>
    </sheetView>
  </sheetViews>
  <sheetFormatPr defaultColWidth="11.42578125" defaultRowHeight="15" x14ac:dyDescent="0.25"/>
  <cols>
    <col min="1" max="1" width="4.85546875" style="1" customWidth="1"/>
    <col min="2" max="2" width="23.5703125" style="1" customWidth="1"/>
    <col min="3" max="3" width="22.85546875" style="1" customWidth="1"/>
    <col min="4" max="18" width="13" style="1" customWidth="1"/>
    <col min="19" max="22" width="13" style="35" customWidth="1"/>
    <col min="23" max="23" width="5.42578125" style="35" customWidth="1"/>
    <col min="24" max="248" width="11.42578125" style="1"/>
    <col min="249" max="249" width="2.42578125" style="1" customWidth="1"/>
    <col min="250" max="251" width="25.7109375" style="1" customWidth="1"/>
    <col min="252" max="262" width="11.42578125" style="1"/>
    <col min="263" max="263" width="17.140625" style="1" customWidth="1"/>
    <col min="264" max="265" width="11.42578125" style="1"/>
    <col min="266" max="266" width="17.140625" style="1" customWidth="1"/>
    <col min="267" max="504" width="11.42578125" style="1"/>
    <col min="505" max="505" width="2.42578125" style="1" customWidth="1"/>
    <col min="506" max="507" width="25.7109375" style="1" customWidth="1"/>
    <col min="508" max="518" width="11.42578125" style="1"/>
    <col min="519" max="519" width="17.140625" style="1" customWidth="1"/>
    <col min="520" max="521" width="11.42578125" style="1"/>
    <col min="522" max="522" width="17.140625" style="1" customWidth="1"/>
    <col min="523" max="760" width="11.42578125" style="1"/>
    <col min="761" max="761" width="2.42578125" style="1" customWidth="1"/>
    <col min="762" max="763" width="25.7109375" style="1" customWidth="1"/>
    <col min="764" max="774" width="11.42578125" style="1"/>
    <col min="775" max="775" width="17.140625" style="1" customWidth="1"/>
    <col min="776" max="777" width="11.42578125" style="1"/>
    <col min="778" max="778" width="17.140625" style="1" customWidth="1"/>
    <col min="779" max="1016" width="11.42578125" style="1"/>
    <col min="1017" max="1017" width="2.42578125" style="1" customWidth="1"/>
    <col min="1018" max="1019" width="25.7109375" style="1" customWidth="1"/>
    <col min="1020" max="1030" width="11.42578125" style="1"/>
    <col min="1031" max="1031" width="17.140625" style="1" customWidth="1"/>
    <col min="1032" max="1033" width="11.42578125" style="1"/>
    <col min="1034" max="1034" width="17.140625" style="1" customWidth="1"/>
    <col min="1035" max="1272" width="11.42578125" style="1"/>
    <col min="1273" max="1273" width="2.42578125" style="1" customWidth="1"/>
    <col min="1274" max="1275" width="25.7109375" style="1" customWidth="1"/>
    <col min="1276" max="1286" width="11.42578125" style="1"/>
    <col min="1287" max="1287" width="17.140625" style="1" customWidth="1"/>
    <col min="1288" max="1289" width="11.42578125" style="1"/>
    <col min="1290" max="1290" width="17.140625" style="1" customWidth="1"/>
    <col min="1291" max="1528" width="11.42578125" style="1"/>
    <col min="1529" max="1529" width="2.42578125" style="1" customWidth="1"/>
    <col min="1530" max="1531" width="25.7109375" style="1" customWidth="1"/>
    <col min="1532" max="1542" width="11.42578125" style="1"/>
    <col min="1543" max="1543" width="17.140625" style="1" customWidth="1"/>
    <col min="1544" max="1545" width="11.42578125" style="1"/>
    <col min="1546" max="1546" width="17.140625" style="1" customWidth="1"/>
    <col min="1547" max="1784" width="11.42578125" style="1"/>
    <col min="1785" max="1785" width="2.42578125" style="1" customWidth="1"/>
    <col min="1786" max="1787" width="25.7109375" style="1" customWidth="1"/>
    <col min="1788" max="1798" width="11.42578125" style="1"/>
    <col min="1799" max="1799" width="17.140625" style="1" customWidth="1"/>
    <col min="1800" max="1801" width="11.42578125" style="1"/>
    <col min="1802" max="1802" width="17.140625" style="1" customWidth="1"/>
    <col min="1803" max="2040" width="11.42578125" style="1"/>
    <col min="2041" max="2041" width="2.42578125" style="1" customWidth="1"/>
    <col min="2042" max="2043" width="25.7109375" style="1" customWidth="1"/>
    <col min="2044" max="2054" width="11.42578125" style="1"/>
    <col min="2055" max="2055" width="17.140625" style="1" customWidth="1"/>
    <col min="2056" max="2057" width="11.42578125" style="1"/>
    <col min="2058" max="2058" width="17.140625" style="1" customWidth="1"/>
    <col min="2059" max="2296" width="11.42578125" style="1"/>
    <col min="2297" max="2297" width="2.42578125" style="1" customWidth="1"/>
    <col min="2298" max="2299" width="25.7109375" style="1" customWidth="1"/>
    <col min="2300" max="2310" width="11.42578125" style="1"/>
    <col min="2311" max="2311" width="17.140625" style="1" customWidth="1"/>
    <col min="2312" max="2313" width="11.42578125" style="1"/>
    <col min="2314" max="2314" width="17.140625" style="1" customWidth="1"/>
    <col min="2315" max="2552" width="11.42578125" style="1"/>
    <col min="2553" max="2553" width="2.42578125" style="1" customWidth="1"/>
    <col min="2554" max="2555" width="25.7109375" style="1" customWidth="1"/>
    <col min="2556" max="2566" width="11.42578125" style="1"/>
    <col min="2567" max="2567" width="17.140625" style="1" customWidth="1"/>
    <col min="2568" max="2569" width="11.42578125" style="1"/>
    <col min="2570" max="2570" width="17.140625" style="1" customWidth="1"/>
    <col min="2571" max="2808" width="11.42578125" style="1"/>
    <col min="2809" max="2809" width="2.42578125" style="1" customWidth="1"/>
    <col min="2810" max="2811" width="25.7109375" style="1" customWidth="1"/>
    <col min="2812" max="2822" width="11.42578125" style="1"/>
    <col min="2823" max="2823" width="17.140625" style="1" customWidth="1"/>
    <col min="2824" max="2825" width="11.42578125" style="1"/>
    <col min="2826" max="2826" width="17.140625" style="1" customWidth="1"/>
    <col min="2827" max="3064" width="11.42578125" style="1"/>
    <col min="3065" max="3065" width="2.42578125" style="1" customWidth="1"/>
    <col min="3066" max="3067" width="25.7109375" style="1" customWidth="1"/>
    <col min="3068" max="3078" width="11.42578125" style="1"/>
    <col min="3079" max="3079" width="17.140625" style="1" customWidth="1"/>
    <col min="3080" max="3081" width="11.42578125" style="1"/>
    <col min="3082" max="3082" width="17.140625" style="1" customWidth="1"/>
    <col min="3083" max="3320" width="11.42578125" style="1"/>
    <col min="3321" max="3321" width="2.42578125" style="1" customWidth="1"/>
    <col min="3322" max="3323" width="25.7109375" style="1" customWidth="1"/>
    <col min="3324" max="3334" width="11.42578125" style="1"/>
    <col min="3335" max="3335" width="17.140625" style="1" customWidth="1"/>
    <col min="3336" max="3337" width="11.42578125" style="1"/>
    <col min="3338" max="3338" width="17.140625" style="1" customWidth="1"/>
    <col min="3339" max="3576" width="11.42578125" style="1"/>
    <col min="3577" max="3577" width="2.42578125" style="1" customWidth="1"/>
    <col min="3578" max="3579" width="25.7109375" style="1" customWidth="1"/>
    <col min="3580" max="3590" width="11.42578125" style="1"/>
    <col min="3591" max="3591" width="17.140625" style="1" customWidth="1"/>
    <col min="3592" max="3593" width="11.42578125" style="1"/>
    <col min="3594" max="3594" width="17.140625" style="1" customWidth="1"/>
    <col min="3595" max="3832" width="11.42578125" style="1"/>
    <col min="3833" max="3833" width="2.42578125" style="1" customWidth="1"/>
    <col min="3834" max="3835" width="25.7109375" style="1" customWidth="1"/>
    <col min="3836" max="3846" width="11.42578125" style="1"/>
    <col min="3847" max="3847" width="17.140625" style="1" customWidth="1"/>
    <col min="3848" max="3849" width="11.42578125" style="1"/>
    <col min="3850" max="3850" width="17.140625" style="1" customWidth="1"/>
    <col min="3851" max="4088" width="11.42578125" style="1"/>
    <col min="4089" max="4089" width="2.42578125" style="1" customWidth="1"/>
    <col min="4090" max="4091" width="25.7109375" style="1" customWidth="1"/>
    <col min="4092" max="4102" width="11.42578125" style="1"/>
    <col min="4103" max="4103" width="17.140625" style="1" customWidth="1"/>
    <col min="4104" max="4105" width="11.42578125" style="1"/>
    <col min="4106" max="4106" width="17.140625" style="1" customWidth="1"/>
    <col min="4107" max="4344" width="11.42578125" style="1"/>
    <col min="4345" max="4345" width="2.42578125" style="1" customWidth="1"/>
    <col min="4346" max="4347" width="25.7109375" style="1" customWidth="1"/>
    <col min="4348" max="4358" width="11.42578125" style="1"/>
    <col min="4359" max="4359" width="17.140625" style="1" customWidth="1"/>
    <col min="4360" max="4361" width="11.42578125" style="1"/>
    <col min="4362" max="4362" width="17.140625" style="1" customWidth="1"/>
    <col min="4363" max="4600" width="11.42578125" style="1"/>
    <col min="4601" max="4601" width="2.42578125" style="1" customWidth="1"/>
    <col min="4602" max="4603" width="25.7109375" style="1" customWidth="1"/>
    <col min="4604" max="4614" width="11.42578125" style="1"/>
    <col min="4615" max="4615" width="17.140625" style="1" customWidth="1"/>
    <col min="4616" max="4617" width="11.42578125" style="1"/>
    <col min="4618" max="4618" width="17.140625" style="1" customWidth="1"/>
    <col min="4619" max="4856" width="11.42578125" style="1"/>
    <col min="4857" max="4857" width="2.42578125" style="1" customWidth="1"/>
    <col min="4858" max="4859" width="25.7109375" style="1" customWidth="1"/>
    <col min="4860" max="4870" width="11.42578125" style="1"/>
    <col min="4871" max="4871" width="17.140625" style="1" customWidth="1"/>
    <col min="4872" max="4873" width="11.42578125" style="1"/>
    <col min="4874" max="4874" width="17.140625" style="1" customWidth="1"/>
    <col min="4875" max="5112" width="11.42578125" style="1"/>
    <col min="5113" max="5113" width="2.42578125" style="1" customWidth="1"/>
    <col min="5114" max="5115" width="25.7109375" style="1" customWidth="1"/>
    <col min="5116" max="5126" width="11.42578125" style="1"/>
    <col min="5127" max="5127" width="17.140625" style="1" customWidth="1"/>
    <col min="5128" max="5129" width="11.42578125" style="1"/>
    <col min="5130" max="5130" width="17.140625" style="1" customWidth="1"/>
    <col min="5131" max="5368" width="11.42578125" style="1"/>
    <col min="5369" max="5369" width="2.42578125" style="1" customWidth="1"/>
    <col min="5370" max="5371" width="25.7109375" style="1" customWidth="1"/>
    <col min="5372" max="5382" width="11.42578125" style="1"/>
    <col min="5383" max="5383" width="17.140625" style="1" customWidth="1"/>
    <col min="5384" max="5385" width="11.42578125" style="1"/>
    <col min="5386" max="5386" width="17.140625" style="1" customWidth="1"/>
    <col min="5387" max="5624" width="11.42578125" style="1"/>
    <col min="5625" max="5625" width="2.42578125" style="1" customWidth="1"/>
    <col min="5626" max="5627" width="25.7109375" style="1" customWidth="1"/>
    <col min="5628" max="5638" width="11.42578125" style="1"/>
    <col min="5639" max="5639" width="17.140625" style="1" customWidth="1"/>
    <col min="5640" max="5641" width="11.42578125" style="1"/>
    <col min="5642" max="5642" width="17.140625" style="1" customWidth="1"/>
    <col min="5643" max="5880" width="11.42578125" style="1"/>
    <col min="5881" max="5881" width="2.42578125" style="1" customWidth="1"/>
    <col min="5882" max="5883" width="25.7109375" style="1" customWidth="1"/>
    <col min="5884" max="5894" width="11.42578125" style="1"/>
    <col min="5895" max="5895" width="17.140625" style="1" customWidth="1"/>
    <col min="5896" max="5897" width="11.42578125" style="1"/>
    <col min="5898" max="5898" width="17.140625" style="1" customWidth="1"/>
    <col min="5899" max="6136" width="11.42578125" style="1"/>
    <col min="6137" max="6137" width="2.42578125" style="1" customWidth="1"/>
    <col min="6138" max="6139" width="25.7109375" style="1" customWidth="1"/>
    <col min="6140" max="6150" width="11.42578125" style="1"/>
    <col min="6151" max="6151" width="17.140625" style="1" customWidth="1"/>
    <col min="6152" max="6153" width="11.42578125" style="1"/>
    <col min="6154" max="6154" width="17.140625" style="1" customWidth="1"/>
    <col min="6155" max="6392" width="11.42578125" style="1"/>
    <col min="6393" max="6393" width="2.42578125" style="1" customWidth="1"/>
    <col min="6394" max="6395" width="25.7109375" style="1" customWidth="1"/>
    <col min="6396" max="6406" width="11.42578125" style="1"/>
    <col min="6407" max="6407" width="17.140625" style="1" customWidth="1"/>
    <col min="6408" max="6409" width="11.42578125" style="1"/>
    <col min="6410" max="6410" width="17.140625" style="1" customWidth="1"/>
    <col min="6411" max="6648" width="11.42578125" style="1"/>
    <col min="6649" max="6649" width="2.42578125" style="1" customWidth="1"/>
    <col min="6650" max="6651" width="25.7109375" style="1" customWidth="1"/>
    <col min="6652" max="6662" width="11.42578125" style="1"/>
    <col min="6663" max="6663" width="17.140625" style="1" customWidth="1"/>
    <col min="6664" max="6665" width="11.42578125" style="1"/>
    <col min="6666" max="6666" width="17.140625" style="1" customWidth="1"/>
    <col min="6667" max="6904" width="11.42578125" style="1"/>
    <col min="6905" max="6905" width="2.42578125" style="1" customWidth="1"/>
    <col min="6906" max="6907" width="25.7109375" style="1" customWidth="1"/>
    <col min="6908" max="6918" width="11.42578125" style="1"/>
    <col min="6919" max="6919" width="17.140625" style="1" customWidth="1"/>
    <col min="6920" max="6921" width="11.42578125" style="1"/>
    <col min="6922" max="6922" width="17.140625" style="1" customWidth="1"/>
    <col min="6923" max="7160" width="11.42578125" style="1"/>
    <col min="7161" max="7161" width="2.42578125" style="1" customWidth="1"/>
    <col min="7162" max="7163" width="25.7109375" style="1" customWidth="1"/>
    <col min="7164" max="7174" width="11.42578125" style="1"/>
    <col min="7175" max="7175" width="17.140625" style="1" customWidth="1"/>
    <col min="7176" max="7177" width="11.42578125" style="1"/>
    <col min="7178" max="7178" width="17.140625" style="1" customWidth="1"/>
    <col min="7179" max="7416" width="11.42578125" style="1"/>
    <col min="7417" max="7417" width="2.42578125" style="1" customWidth="1"/>
    <col min="7418" max="7419" width="25.7109375" style="1" customWidth="1"/>
    <col min="7420" max="7430" width="11.42578125" style="1"/>
    <col min="7431" max="7431" width="17.140625" style="1" customWidth="1"/>
    <col min="7432" max="7433" width="11.42578125" style="1"/>
    <col min="7434" max="7434" width="17.140625" style="1" customWidth="1"/>
    <col min="7435" max="7672" width="11.42578125" style="1"/>
    <col min="7673" max="7673" width="2.42578125" style="1" customWidth="1"/>
    <col min="7674" max="7675" width="25.7109375" style="1" customWidth="1"/>
    <col min="7676" max="7686" width="11.42578125" style="1"/>
    <col min="7687" max="7687" width="17.140625" style="1" customWidth="1"/>
    <col min="7688" max="7689" width="11.42578125" style="1"/>
    <col min="7690" max="7690" width="17.140625" style="1" customWidth="1"/>
    <col min="7691" max="7928" width="11.42578125" style="1"/>
    <col min="7929" max="7929" width="2.42578125" style="1" customWidth="1"/>
    <col min="7930" max="7931" width="25.7109375" style="1" customWidth="1"/>
    <col min="7932" max="7942" width="11.42578125" style="1"/>
    <col min="7943" max="7943" width="17.140625" style="1" customWidth="1"/>
    <col min="7944" max="7945" width="11.42578125" style="1"/>
    <col min="7946" max="7946" width="17.140625" style="1" customWidth="1"/>
    <col min="7947" max="8184" width="11.42578125" style="1"/>
    <col min="8185" max="8185" width="2.42578125" style="1" customWidth="1"/>
    <col min="8186" max="8187" width="25.7109375" style="1" customWidth="1"/>
    <col min="8188" max="8198" width="11.42578125" style="1"/>
    <col min="8199" max="8199" width="17.140625" style="1" customWidth="1"/>
    <col min="8200" max="8201" width="11.42578125" style="1"/>
    <col min="8202" max="8202" width="17.140625" style="1" customWidth="1"/>
    <col min="8203" max="8440" width="11.42578125" style="1"/>
    <col min="8441" max="8441" width="2.42578125" style="1" customWidth="1"/>
    <col min="8442" max="8443" width="25.7109375" style="1" customWidth="1"/>
    <col min="8444" max="8454" width="11.42578125" style="1"/>
    <col min="8455" max="8455" width="17.140625" style="1" customWidth="1"/>
    <col min="8456" max="8457" width="11.42578125" style="1"/>
    <col min="8458" max="8458" width="17.140625" style="1" customWidth="1"/>
    <col min="8459" max="8696" width="11.42578125" style="1"/>
    <col min="8697" max="8697" width="2.42578125" style="1" customWidth="1"/>
    <col min="8698" max="8699" width="25.7109375" style="1" customWidth="1"/>
    <col min="8700" max="8710" width="11.42578125" style="1"/>
    <col min="8711" max="8711" width="17.140625" style="1" customWidth="1"/>
    <col min="8712" max="8713" width="11.42578125" style="1"/>
    <col min="8714" max="8714" width="17.140625" style="1" customWidth="1"/>
    <col min="8715" max="8952" width="11.42578125" style="1"/>
    <col min="8953" max="8953" width="2.42578125" style="1" customWidth="1"/>
    <col min="8954" max="8955" width="25.7109375" style="1" customWidth="1"/>
    <col min="8956" max="8966" width="11.42578125" style="1"/>
    <col min="8967" max="8967" width="17.140625" style="1" customWidth="1"/>
    <col min="8968" max="8969" width="11.42578125" style="1"/>
    <col min="8970" max="8970" width="17.140625" style="1" customWidth="1"/>
    <col min="8971" max="9208" width="11.42578125" style="1"/>
    <col min="9209" max="9209" width="2.42578125" style="1" customWidth="1"/>
    <col min="9210" max="9211" width="25.7109375" style="1" customWidth="1"/>
    <col min="9212" max="9222" width="11.42578125" style="1"/>
    <col min="9223" max="9223" width="17.140625" style="1" customWidth="1"/>
    <col min="9224" max="9225" width="11.42578125" style="1"/>
    <col min="9226" max="9226" width="17.140625" style="1" customWidth="1"/>
    <col min="9227" max="9464" width="11.42578125" style="1"/>
    <col min="9465" max="9465" width="2.42578125" style="1" customWidth="1"/>
    <col min="9466" max="9467" width="25.7109375" style="1" customWidth="1"/>
    <col min="9468" max="9478" width="11.42578125" style="1"/>
    <col min="9479" max="9479" width="17.140625" style="1" customWidth="1"/>
    <col min="9480" max="9481" width="11.42578125" style="1"/>
    <col min="9482" max="9482" width="17.140625" style="1" customWidth="1"/>
    <col min="9483" max="9720" width="11.42578125" style="1"/>
    <col min="9721" max="9721" width="2.42578125" style="1" customWidth="1"/>
    <col min="9722" max="9723" width="25.7109375" style="1" customWidth="1"/>
    <col min="9724" max="9734" width="11.42578125" style="1"/>
    <col min="9735" max="9735" width="17.140625" style="1" customWidth="1"/>
    <col min="9736" max="9737" width="11.42578125" style="1"/>
    <col min="9738" max="9738" width="17.140625" style="1" customWidth="1"/>
    <col min="9739" max="9976" width="11.42578125" style="1"/>
    <col min="9977" max="9977" width="2.42578125" style="1" customWidth="1"/>
    <col min="9978" max="9979" width="25.7109375" style="1" customWidth="1"/>
    <col min="9980" max="9990" width="11.42578125" style="1"/>
    <col min="9991" max="9991" width="17.140625" style="1" customWidth="1"/>
    <col min="9992" max="9993" width="11.42578125" style="1"/>
    <col min="9994" max="9994" width="17.140625" style="1" customWidth="1"/>
    <col min="9995" max="10232" width="11.42578125" style="1"/>
    <col min="10233" max="10233" width="2.42578125" style="1" customWidth="1"/>
    <col min="10234" max="10235" width="25.7109375" style="1" customWidth="1"/>
    <col min="10236" max="10246" width="11.42578125" style="1"/>
    <col min="10247" max="10247" width="17.140625" style="1" customWidth="1"/>
    <col min="10248" max="10249" width="11.42578125" style="1"/>
    <col min="10250" max="10250" width="17.140625" style="1" customWidth="1"/>
    <col min="10251" max="10488" width="11.42578125" style="1"/>
    <col min="10489" max="10489" width="2.42578125" style="1" customWidth="1"/>
    <col min="10490" max="10491" width="25.7109375" style="1" customWidth="1"/>
    <col min="10492" max="10502" width="11.42578125" style="1"/>
    <col min="10503" max="10503" width="17.140625" style="1" customWidth="1"/>
    <col min="10504" max="10505" width="11.42578125" style="1"/>
    <col min="10506" max="10506" width="17.140625" style="1" customWidth="1"/>
    <col min="10507" max="10744" width="11.42578125" style="1"/>
    <col min="10745" max="10745" width="2.42578125" style="1" customWidth="1"/>
    <col min="10746" max="10747" width="25.7109375" style="1" customWidth="1"/>
    <col min="10748" max="10758" width="11.42578125" style="1"/>
    <col min="10759" max="10759" width="17.140625" style="1" customWidth="1"/>
    <col min="10760" max="10761" width="11.42578125" style="1"/>
    <col min="10762" max="10762" width="17.140625" style="1" customWidth="1"/>
    <col min="10763" max="11000" width="11.42578125" style="1"/>
    <col min="11001" max="11001" width="2.42578125" style="1" customWidth="1"/>
    <col min="11002" max="11003" width="25.7109375" style="1" customWidth="1"/>
    <col min="11004" max="11014" width="11.42578125" style="1"/>
    <col min="11015" max="11015" width="17.140625" style="1" customWidth="1"/>
    <col min="11016" max="11017" width="11.42578125" style="1"/>
    <col min="11018" max="11018" width="17.140625" style="1" customWidth="1"/>
    <col min="11019" max="11256" width="11.42578125" style="1"/>
    <col min="11257" max="11257" width="2.42578125" style="1" customWidth="1"/>
    <col min="11258" max="11259" width="25.7109375" style="1" customWidth="1"/>
    <col min="11260" max="11270" width="11.42578125" style="1"/>
    <col min="11271" max="11271" width="17.140625" style="1" customWidth="1"/>
    <col min="11272" max="11273" width="11.42578125" style="1"/>
    <col min="11274" max="11274" width="17.140625" style="1" customWidth="1"/>
    <col min="11275" max="11512" width="11.42578125" style="1"/>
    <col min="11513" max="11513" width="2.42578125" style="1" customWidth="1"/>
    <col min="11514" max="11515" width="25.7109375" style="1" customWidth="1"/>
    <col min="11516" max="11526" width="11.42578125" style="1"/>
    <col min="11527" max="11527" width="17.140625" style="1" customWidth="1"/>
    <col min="11528" max="11529" width="11.42578125" style="1"/>
    <col min="11530" max="11530" width="17.140625" style="1" customWidth="1"/>
    <col min="11531" max="11768" width="11.42578125" style="1"/>
    <col min="11769" max="11769" width="2.42578125" style="1" customWidth="1"/>
    <col min="11770" max="11771" width="25.7109375" style="1" customWidth="1"/>
    <col min="11772" max="11782" width="11.42578125" style="1"/>
    <col min="11783" max="11783" width="17.140625" style="1" customWidth="1"/>
    <col min="11784" max="11785" width="11.42578125" style="1"/>
    <col min="11786" max="11786" width="17.140625" style="1" customWidth="1"/>
    <col min="11787" max="12024" width="11.42578125" style="1"/>
    <col min="12025" max="12025" width="2.42578125" style="1" customWidth="1"/>
    <col min="12026" max="12027" width="25.7109375" style="1" customWidth="1"/>
    <col min="12028" max="12038" width="11.42578125" style="1"/>
    <col min="12039" max="12039" width="17.140625" style="1" customWidth="1"/>
    <col min="12040" max="12041" width="11.42578125" style="1"/>
    <col min="12042" max="12042" width="17.140625" style="1" customWidth="1"/>
    <col min="12043" max="12280" width="11.42578125" style="1"/>
    <col min="12281" max="12281" width="2.42578125" style="1" customWidth="1"/>
    <col min="12282" max="12283" width="25.7109375" style="1" customWidth="1"/>
    <col min="12284" max="12294" width="11.42578125" style="1"/>
    <col min="12295" max="12295" width="17.140625" style="1" customWidth="1"/>
    <col min="12296" max="12297" width="11.42578125" style="1"/>
    <col min="12298" max="12298" width="17.140625" style="1" customWidth="1"/>
    <col min="12299" max="12536" width="11.42578125" style="1"/>
    <col min="12537" max="12537" width="2.42578125" style="1" customWidth="1"/>
    <col min="12538" max="12539" width="25.7109375" style="1" customWidth="1"/>
    <col min="12540" max="12550" width="11.42578125" style="1"/>
    <col min="12551" max="12551" width="17.140625" style="1" customWidth="1"/>
    <col min="12552" max="12553" width="11.42578125" style="1"/>
    <col min="12554" max="12554" width="17.140625" style="1" customWidth="1"/>
    <col min="12555" max="12792" width="11.42578125" style="1"/>
    <col min="12793" max="12793" width="2.42578125" style="1" customWidth="1"/>
    <col min="12794" max="12795" width="25.7109375" style="1" customWidth="1"/>
    <col min="12796" max="12806" width="11.42578125" style="1"/>
    <col min="12807" max="12807" width="17.140625" style="1" customWidth="1"/>
    <col min="12808" max="12809" width="11.42578125" style="1"/>
    <col min="12810" max="12810" width="17.140625" style="1" customWidth="1"/>
    <col min="12811" max="13048" width="11.42578125" style="1"/>
    <col min="13049" max="13049" width="2.42578125" style="1" customWidth="1"/>
    <col min="13050" max="13051" width="25.7109375" style="1" customWidth="1"/>
    <col min="13052" max="13062" width="11.42578125" style="1"/>
    <col min="13063" max="13063" width="17.140625" style="1" customWidth="1"/>
    <col min="13064" max="13065" width="11.42578125" style="1"/>
    <col min="13066" max="13066" width="17.140625" style="1" customWidth="1"/>
    <col min="13067" max="13304" width="11.42578125" style="1"/>
    <col min="13305" max="13305" width="2.42578125" style="1" customWidth="1"/>
    <col min="13306" max="13307" width="25.7109375" style="1" customWidth="1"/>
    <col min="13308" max="13318" width="11.42578125" style="1"/>
    <col min="13319" max="13319" width="17.140625" style="1" customWidth="1"/>
    <col min="13320" max="13321" width="11.42578125" style="1"/>
    <col min="13322" max="13322" width="17.140625" style="1" customWidth="1"/>
    <col min="13323" max="13560" width="11.42578125" style="1"/>
    <col min="13561" max="13561" width="2.42578125" style="1" customWidth="1"/>
    <col min="13562" max="13563" width="25.7109375" style="1" customWidth="1"/>
    <col min="13564" max="13574" width="11.42578125" style="1"/>
    <col min="13575" max="13575" width="17.140625" style="1" customWidth="1"/>
    <col min="13576" max="13577" width="11.42578125" style="1"/>
    <col min="13578" max="13578" width="17.140625" style="1" customWidth="1"/>
    <col min="13579" max="13816" width="11.42578125" style="1"/>
    <col min="13817" max="13817" width="2.42578125" style="1" customWidth="1"/>
    <col min="13818" max="13819" width="25.7109375" style="1" customWidth="1"/>
    <col min="13820" max="13830" width="11.42578125" style="1"/>
    <col min="13831" max="13831" width="17.140625" style="1" customWidth="1"/>
    <col min="13832" max="13833" width="11.42578125" style="1"/>
    <col min="13834" max="13834" width="17.140625" style="1" customWidth="1"/>
    <col min="13835" max="14072" width="11.42578125" style="1"/>
    <col min="14073" max="14073" width="2.42578125" style="1" customWidth="1"/>
    <col min="14074" max="14075" width="25.7109375" style="1" customWidth="1"/>
    <col min="14076" max="14086" width="11.42578125" style="1"/>
    <col min="14087" max="14087" width="17.140625" style="1" customWidth="1"/>
    <col min="14088" max="14089" width="11.42578125" style="1"/>
    <col min="14090" max="14090" width="17.140625" style="1" customWidth="1"/>
    <col min="14091" max="14328" width="11.42578125" style="1"/>
    <col min="14329" max="14329" width="2.42578125" style="1" customWidth="1"/>
    <col min="14330" max="14331" width="25.7109375" style="1" customWidth="1"/>
    <col min="14332" max="14342" width="11.42578125" style="1"/>
    <col min="14343" max="14343" width="17.140625" style="1" customWidth="1"/>
    <col min="14344" max="14345" width="11.42578125" style="1"/>
    <col min="14346" max="14346" width="17.140625" style="1" customWidth="1"/>
    <col min="14347" max="14584" width="11.42578125" style="1"/>
    <col min="14585" max="14585" width="2.42578125" style="1" customWidth="1"/>
    <col min="14586" max="14587" width="25.7109375" style="1" customWidth="1"/>
    <col min="14588" max="14598" width="11.42578125" style="1"/>
    <col min="14599" max="14599" width="17.140625" style="1" customWidth="1"/>
    <col min="14600" max="14601" width="11.42578125" style="1"/>
    <col min="14602" max="14602" width="17.140625" style="1" customWidth="1"/>
    <col min="14603" max="14840" width="11.42578125" style="1"/>
    <col min="14841" max="14841" width="2.42578125" style="1" customWidth="1"/>
    <col min="14842" max="14843" width="25.7109375" style="1" customWidth="1"/>
    <col min="14844" max="14854" width="11.42578125" style="1"/>
    <col min="14855" max="14855" width="17.140625" style="1" customWidth="1"/>
    <col min="14856" max="14857" width="11.42578125" style="1"/>
    <col min="14858" max="14858" width="17.140625" style="1" customWidth="1"/>
    <col min="14859" max="15096" width="11.42578125" style="1"/>
    <col min="15097" max="15097" width="2.42578125" style="1" customWidth="1"/>
    <col min="15098" max="15099" width="25.7109375" style="1" customWidth="1"/>
    <col min="15100" max="15110" width="11.42578125" style="1"/>
    <col min="15111" max="15111" width="17.140625" style="1" customWidth="1"/>
    <col min="15112" max="15113" width="11.42578125" style="1"/>
    <col min="15114" max="15114" width="17.140625" style="1" customWidth="1"/>
    <col min="15115" max="15352" width="11.42578125" style="1"/>
    <col min="15353" max="15353" width="2.42578125" style="1" customWidth="1"/>
    <col min="15354" max="15355" width="25.7109375" style="1" customWidth="1"/>
    <col min="15356" max="15366" width="11.42578125" style="1"/>
    <col min="15367" max="15367" width="17.140625" style="1" customWidth="1"/>
    <col min="15368" max="15369" width="11.42578125" style="1"/>
    <col min="15370" max="15370" width="17.140625" style="1" customWidth="1"/>
    <col min="15371" max="15608" width="11.42578125" style="1"/>
    <col min="15609" max="15609" width="2.42578125" style="1" customWidth="1"/>
    <col min="15610" max="15611" width="25.7109375" style="1" customWidth="1"/>
    <col min="15612" max="15622" width="11.42578125" style="1"/>
    <col min="15623" max="15623" width="17.140625" style="1" customWidth="1"/>
    <col min="15624" max="15625" width="11.42578125" style="1"/>
    <col min="15626" max="15626" width="17.140625" style="1" customWidth="1"/>
    <col min="15627" max="15864" width="11.42578125" style="1"/>
    <col min="15865" max="15865" width="2.42578125" style="1" customWidth="1"/>
    <col min="15866" max="15867" width="25.7109375" style="1" customWidth="1"/>
    <col min="15868" max="15878" width="11.42578125" style="1"/>
    <col min="15879" max="15879" width="17.140625" style="1" customWidth="1"/>
    <col min="15880" max="15881" width="11.42578125" style="1"/>
    <col min="15882" max="15882" width="17.140625" style="1" customWidth="1"/>
    <col min="15883" max="16120" width="11.42578125" style="1"/>
    <col min="16121" max="16121" width="2.42578125" style="1" customWidth="1"/>
    <col min="16122" max="16123" width="25.7109375" style="1" customWidth="1"/>
    <col min="16124" max="16134" width="11.42578125" style="1"/>
    <col min="16135" max="16135" width="17.140625" style="1" customWidth="1"/>
    <col min="16136" max="16137" width="11.42578125" style="1"/>
    <col min="16138" max="16138" width="17.140625" style="1" customWidth="1"/>
    <col min="16139" max="16384" width="11.42578125" style="1"/>
  </cols>
  <sheetData>
    <row r="1" spans="1:15" ht="15.75" thickBot="1" x14ac:dyDescent="0.3"/>
    <row r="2" spans="1:15" ht="21.75" thickBot="1" x14ac:dyDescent="0.3">
      <c r="A2" s="2" t="s">
        <v>0</v>
      </c>
      <c r="B2" s="3"/>
      <c r="C2" s="4" t="s">
        <v>1</v>
      </c>
      <c r="D2" s="5"/>
      <c r="E2" s="5"/>
      <c r="F2" s="5"/>
    </row>
    <row r="3" spans="1:15" ht="18.75" x14ac:dyDescent="0.25">
      <c r="B3" s="5"/>
      <c r="C3" s="5"/>
      <c r="D3" s="5"/>
      <c r="E3" s="5"/>
      <c r="F3" s="5"/>
    </row>
    <row r="4" spans="1:15" ht="18.75" x14ac:dyDescent="0.25">
      <c r="A4" s="6" t="s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7"/>
    </row>
    <row r="5" spans="1:15" ht="15.75" thickBot="1" x14ac:dyDescent="0.3"/>
    <row r="6" spans="1:15" ht="15.75" customHeight="1" thickBot="1" x14ac:dyDescent="0.3">
      <c r="B6" s="8" t="s">
        <v>3</v>
      </c>
      <c r="C6" s="9" t="s">
        <v>4</v>
      </c>
      <c r="D6" s="10"/>
      <c r="E6" s="10"/>
      <c r="F6" s="10"/>
      <c r="G6" s="10"/>
      <c r="H6" s="10"/>
      <c r="I6" s="11"/>
      <c r="J6" s="12"/>
    </row>
    <row r="7" spans="1:15" ht="24.75" customHeight="1" thickBot="1" x14ac:dyDescent="0.3">
      <c r="B7" s="13"/>
      <c r="C7" s="14" t="s">
        <v>5</v>
      </c>
      <c r="D7" s="9" t="s">
        <v>6</v>
      </c>
      <c r="E7" s="10"/>
      <c r="F7" s="11"/>
      <c r="G7" s="14" t="s">
        <v>7</v>
      </c>
      <c r="H7" s="14" t="s">
        <v>8</v>
      </c>
      <c r="I7" s="15" t="s">
        <v>9</v>
      </c>
    </row>
    <row r="8" spans="1:15" ht="44.25" customHeight="1" thickBot="1" x14ac:dyDescent="0.3">
      <c r="B8" s="16" t="s">
        <v>10</v>
      </c>
      <c r="C8" s="17" t="s">
        <v>11</v>
      </c>
      <c r="D8" s="18" t="s">
        <v>12</v>
      </c>
      <c r="E8" s="18" t="s">
        <v>13</v>
      </c>
      <c r="F8" s="18" t="s">
        <v>14</v>
      </c>
      <c r="G8" s="18">
        <v>-50</v>
      </c>
      <c r="H8" s="19">
        <v>1</v>
      </c>
      <c r="I8" s="19"/>
    </row>
    <row r="9" spans="1:15" ht="15.75" thickBot="1" x14ac:dyDescent="0.3">
      <c r="B9" s="20"/>
      <c r="C9" s="21" t="s">
        <v>15</v>
      </c>
      <c r="D9" s="22">
        <v>703</v>
      </c>
      <c r="E9" s="22" t="s">
        <v>13</v>
      </c>
      <c r="F9" s="22">
        <v>799</v>
      </c>
      <c r="G9" s="22">
        <v>-50</v>
      </c>
      <c r="H9" s="23">
        <v>1</v>
      </c>
      <c r="I9" s="23"/>
    </row>
    <row r="10" spans="1:15" ht="27.75" customHeight="1" thickBot="1" x14ac:dyDescent="0.3">
      <c r="B10" s="20"/>
      <c r="C10" s="21" t="s">
        <v>15</v>
      </c>
      <c r="D10" s="22">
        <v>799</v>
      </c>
      <c r="E10" s="22" t="s">
        <v>13</v>
      </c>
      <c r="F10" s="22">
        <v>803</v>
      </c>
      <c r="G10" s="22">
        <v>-40</v>
      </c>
      <c r="H10" s="23">
        <v>1</v>
      </c>
      <c r="I10" s="23">
        <v>5</v>
      </c>
    </row>
    <row r="11" spans="1:15" ht="35.25" customHeight="1" thickBot="1" x14ac:dyDescent="0.3">
      <c r="B11" s="20"/>
      <c r="C11" s="21" t="s">
        <v>15</v>
      </c>
      <c r="D11" s="22">
        <v>945</v>
      </c>
      <c r="E11" s="22" t="s">
        <v>13</v>
      </c>
      <c r="F11" s="22">
        <v>960</v>
      </c>
      <c r="G11" s="22">
        <v>-50</v>
      </c>
      <c r="H11" s="23">
        <v>1</v>
      </c>
      <c r="I11" s="23"/>
    </row>
    <row r="12" spans="1:15" ht="15.75" thickBot="1" x14ac:dyDescent="0.3">
      <c r="B12" s="20"/>
      <c r="C12" s="21" t="s">
        <v>15</v>
      </c>
      <c r="D12" s="22">
        <v>1884.5</v>
      </c>
      <c r="E12" s="22" t="s">
        <v>13</v>
      </c>
      <c r="F12" s="22">
        <v>1915.7</v>
      </c>
      <c r="G12" s="22">
        <v>-41</v>
      </c>
      <c r="H12" s="23">
        <v>0.3</v>
      </c>
      <c r="I12" s="23">
        <v>3</v>
      </c>
    </row>
    <row r="13" spans="1:15" ht="15.75" customHeight="1" thickBot="1" x14ac:dyDescent="0.3">
      <c r="B13" s="20"/>
      <c r="C13" s="21" t="s">
        <v>15</v>
      </c>
      <c r="D13" s="22">
        <v>2545</v>
      </c>
      <c r="E13" s="22" t="s">
        <v>13</v>
      </c>
      <c r="F13" s="22">
        <v>2575</v>
      </c>
      <c r="G13" s="22">
        <v>-50</v>
      </c>
      <c r="H13" s="23">
        <v>1</v>
      </c>
      <c r="I13" s="23"/>
    </row>
    <row r="14" spans="1:15" ht="15.75" customHeight="1" thickBot="1" x14ac:dyDescent="0.3">
      <c r="B14" s="24"/>
      <c r="C14" s="21" t="s">
        <v>15</v>
      </c>
      <c r="D14" s="22">
        <v>2595</v>
      </c>
      <c r="E14" s="22" t="s">
        <v>13</v>
      </c>
      <c r="F14" s="22">
        <v>2645</v>
      </c>
      <c r="G14" s="22">
        <v>-50</v>
      </c>
      <c r="H14" s="23">
        <v>1</v>
      </c>
      <c r="I14" s="23"/>
    </row>
    <row r="15" spans="1:15" ht="43.5" customHeight="1" thickBot="1" x14ac:dyDescent="0.3">
      <c r="B15" s="25" t="s">
        <v>16</v>
      </c>
      <c r="C15" s="26"/>
      <c r="D15" s="26"/>
      <c r="E15" s="26"/>
      <c r="F15" s="26"/>
      <c r="G15" s="26"/>
      <c r="H15" s="26"/>
      <c r="I15" s="27"/>
      <c r="J15" s="28"/>
    </row>
    <row r="16" spans="1:15" x14ac:dyDescent="0.25">
      <c r="B16" s="28"/>
      <c r="C16" s="28"/>
      <c r="D16" s="28"/>
      <c r="E16" s="28"/>
      <c r="F16" s="28"/>
      <c r="G16" s="28"/>
      <c r="H16" s="28"/>
      <c r="I16" s="28"/>
      <c r="J16" s="28"/>
    </row>
    <row r="17" spans="1:23" x14ac:dyDescent="0.25">
      <c r="B17" s="29"/>
      <c r="C17" s="30"/>
      <c r="D17" s="31"/>
      <c r="E17" s="32"/>
      <c r="F17" s="33"/>
      <c r="G17" s="33"/>
      <c r="H17" s="32"/>
      <c r="I17" s="34"/>
      <c r="J17" s="34"/>
    </row>
    <row r="18" spans="1:23" ht="18.75" x14ac:dyDescent="0.25">
      <c r="A18" s="6" t="s">
        <v>17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7"/>
    </row>
    <row r="19" spans="1:23" ht="18.75" x14ac:dyDescent="0.2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pans="1:23" ht="18.75" x14ac:dyDescent="0.25">
      <c r="B20" s="36" t="s">
        <v>18</v>
      </c>
      <c r="C20" s="37"/>
      <c r="D20" s="36" t="s">
        <v>19</v>
      </c>
      <c r="E20" s="37"/>
      <c r="H20" s="38"/>
      <c r="I20" s="39" t="s">
        <v>20</v>
      </c>
      <c r="J20" s="39"/>
      <c r="K20" s="39"/>
      <c r="L20" s="39"/>
      <c r="M20" s="39"/>
      <c r="N20" s="39"/>
      <c r="O20" s="7"/>
      <c r="P20" s="7"/>
      <c r="Q20" s="7"/>
    </row>
    <row r="21" spans="1:23" s="1" customFormat="1" ht="18.75" x14ac:dyDescent="0.25">
      <c r="B21" s="40" t="s">
        <v>21</v>
      </c>
      <c r="C21" s="40" t="s">
        <v>22</v>
      </c>
      <c r="D21" s="40" t="s">
        <v>23</v>
      </c>
      <c r="E21" s="40" t="s">
        <v>24</v>
      </c>
      <c r="G21" s="38"/>
      <c r="H21" s="38"/>
      <c r="I21" s="41" t="s">
        <v>25</v>
      </c>
      <c r="J21" s="41" t="s">
        <v>26</v>
      </c>
      <c r="K21" s="41" t="s">
        <v>27</v>
      </c>
      <c r="L21" s="41" t="s">
        <v>28</v>
      </c>
      <c r="M21" s="42" t="s">
        <v>29</v>
      </c>
      <c r="N21" s="42" t="s">
        <v>30</v>
      </c>
      <c r="O21" s="7"/>
      <c r="W21" s="35"/>
    </row>
    <row r="22" spans="1:23" s="1" customFormat="1" ht="27" customHeight="1" x14ac:dyDescent="0.25">
      <c r="B22" s="43">
        <v>814</v>
      </c>
      <c r="C22" s="43">
        <v>849</v>
      </c>
      <c r="D22" s="43">
        <v>4400</v>
      </c>
      <c r="E22" s="43">
        <v>5000</v>
      </c>
      <c r="G22" s="38"/>
      <c r="H22" s="44" t="s">
        <v>31</v>
      </c>
      <c r="I22" s="45" t="s">
        <v>32</v>
      </c>
      <c r="J22" s="45" t="s">
        <v>33</v>
      </c>
      <c r="K22" s="45" t="s">
        <v>34</v>
      </c>
      <c r="L22" s="45" t="s">
        <v>35</v>
      </c>
      <c r="M22" s="46" t="s">
        <v>36</v>
      </c>
      <c r="N22" s="46" t="s">
        <v>37</v>
      </c>
      <c r="W22" s="35"/>
    </row>
    <row r="23" spans="1:23" x14ac:dyDescent="0.25">
      <c r="H23" s="44" t="s">
        <v>38</v>
      </c>
      <c r="I23" s="43">
        <v>814</v>
      </c>
      <c r="J23" s="43">
        <v>814</v>
      </c>
      <c r="K23" s="43">
        <v>849</v>
      </c>
      <c r="L23" s="43">
        <v>849</v>
      </c>
      <c r="M23" s="47"/>
      <c r="N23" s="48"/>
    </row>
    <row r="24" spans="1:23" x14ac:dyDescent="0.25">
      <c r="B24" s="41" t="s">
        <v>39</v>
      </c>
      <c r="C24" s="49" t="s">
        <v>40</v>
      </c>
      <c r="D24" s="49"/>
      <c r="E24" s="41" t="s">
        <v>41</v>
      </c>
      <c r="F24" s="41" t="s">
        <v>42</v>
      </c>
      <c r="H24" s="44" t="s">
        <v>43</v>
      </c>
      <c r="I24" s="43">
        <v>4400</v>
      </c>
      <c r="J24" s="43">
        <v>5000</v>
      </c>
      <c r="K24" s="43">
        <v>4400</v>
      </c>
      <c r="L24" s="43">
        <v>5000</v>
      </c>
      <c r="M24" s="48"/>
      <c r="N24" s="48"/>
    </row>
    <row r="25" spans="1:23" x14ac:dyDescent="0.25">
      <c r="B25" s="44" t="s">
        <v>44</v>
      </c>
      <c r="C25" s="44" t="s">
        <v>45</v>
      </c>
      <c r="D25" s="44" t="s">
        <v>46</v>
      </c>
      <c r="E25" s="50">
        <f t="shared" ref="E25:E30" si="0">IF(AND(M25&lt;0,N25&gt;0),0,MIN(ABS(M25),ABS(N25)))</f>
        <v>3551</v>
      </c>
      <c r="F25" s="50">
        <f t="shared" ref="F25:F30" si="1">MAX(ABS(M25),ABS(N25))</f>
        <v>4186</v>
      </c>
      <c r="H25" s="44" t="s">
        <v>47</v>
      </c>
      <c r="I25" s="43">
        <f>I$23-I$24</f>
        <v>-3586</v>
      </c>
      <c r="J25" s="43">
        <f>J$23-J$24</f>
        <v>-4186</v>
      </c>
      <c r="K25" s="43">
        <f>K$23-K$24</f>
        <v>-3551</v>
      </c>
      <c r="L25" s="43">
        <f>L$23-L$24</f>
        <v>-4151</v>
      </c>
      <c r="M25" s="51">
        <f t="shared" ref="M25:M30" si="2">MIN(I25:L25)</f>
        <v>-4186</v>
      </c>
      <c r="N25" s="51">
        <f t="shared" ref="N25:N30" si="3">MAX(I25:L25)</f>
        <v>-3551</v>
      </c>
    </row>
    <row r="26" spans="1:23" x14ac:dyDescent="0.25">
      <c r="B26" s="44" t="s">
        <v>48</v>
      </c>
      <c r="C26" s="44" t="s">
        <v>49</v>
      </c>
      <c r="D26" s="44" t="s">
        <v>50</v>
      </c>
      <c r="E26" s="50">
        <f t="shared" si="0"/>
        <v>5214</v>
      </c>
      <c r="F26" s="50">
        <f t="shared" si="1"/>
        <v>5849</v>
      </c>
      <c r="H26" s="44" t="s">
        <v>51</v>
      </c>
      <c r="I26" s="43">
        <f>I$23+I$24</f>
        <v>5214</v>
      </c>
      <c r="J26" s="43">
        <f>J$23+J$24</f>
        <v>5814</v>
      </c>
      <c r="K26" s="43">
        <f>K$23+K$24</f>
        <v>5249</v>
      </c>
      <c r="L26" s="43">
        <f>L$23+L$24</f>
        <v>5849</v>
      </c>
      <c r="M26" s="51">
        <f t="shared" si="2"/>
        <v>5214</v>
      </c>
      <c r="N26" s="51">
        <f t="shared" si="3"/>
        <v>5849</v>
      </c>
    </row>
    <row r="27" spans="1:23" ht="22.5" x14ac:dyDescent="0.25">
      <c r="B27" s="44" t="s">
        <v>52</v>
      </c>
      <c r="C27" s="44" t="s">
        <v>53</v>
      </c>
      <c r="D27" s="44" t="s">
        <v>54</v>
      </c>
      <c r="E27" s="50">
        <f t="shared" si="0"/>
        <v>2702</v>
      </c>
      <c r="F27" s="50">
        <f t="shared" si="1"/>
        <v>3372</v>
      </c>
      <c r="H27" s="44" t="s">
        <v>55</v>
      </c>
      <c r="I27" s="43">
        <f>2*I$23-I$24</f>
        <v>-2772</v>
      </c>
      <c r="J27" s="43">
        <f>2*J$23-J$24</f>
        <v>-3372</v>
      </c>
      <c r="K27" s="43">
        <f>2*K$23-K$24</f>
        <v>-2702</v>
      </c>
      <c r="L27" s="43">
        <f>2*L$23-L$24</f>
        <v>-3302</v>
      </c>
      <c r="M27" s="51">
        <f t="shared" si="2"/>
        <v>-3372</v>
      </c>
      <c r="N27" s="51">
        <f t="shared" si="3"/>
        <v>-2702</v>
      </c>
    </row>
    <row r="28" spans="1:23" ht="22.5" x14ac:dyDescent="0.25">
      <c r="B28" s="44" t="s">
        <v>56</v>
      </c>
      <c r="C28" s="44" t="s">
        <v>57</v>
      </c>
      <c r="D28" s="44" t="s">
        <v>58</v>
      </c>
      <c r="E28" s="50">
        <f t="shared" si="0"/>
        <v>7951</v>
      </c>
      <c r="F28" s="50">
        <f t="shared" si="1"/>
        <v>9186</v>
      </c>
      <c r="H28" s="44" t="s">
        <v>59</v>
      </c>
      <c r="I28" s="43">
        <f>2*I$24-I$23</f>
        <v>7986</v>
      </c>
      <c r="J28" s="43">
        <f>2*J$24-J$23</f>
        <v>9186</v>
      </c>
      <c r="K28" s="43">
        <f>2*K$24-K$23</f>
        <v>7951</v>
      </c>
      <c r="L28" s="43">
        <f>2*L$24-L$23</f>
        <v>9151</v>
      </c>
      <c r="M28" s="51">
        <f t="shared" si="2"/>
        <v>7951</v>
      </c>
      <c r="N28" s="51">
        <f t="shared" si="3"/>
        <v>9186</v>
      </c>
    </row>
    <row r="29" spans="1:23" ht="22.5" x14ac:dyDescent="0.25">
      <c r="B29" s="44" t="s">
        <v>60</v>
      </c>
      <c r="C29" s="44" t="s">
        <v>61</v>
      </c>
      <c r="D29" s="44" t="s">
        <v>62</v>
      </c>
      <c r="E29" s="50">
        <f t="shared" si="0"/>
        <v>6028</v>
      </c>
      <c r="F29" s="50">
        <f t="shared" si="1"/>
        <v>6698</v>
      </c>
      <c r="H29" s="44" t="s">
        <v>63</v>
      </c>
      <c r="I29" s="43">
        <f>2*I$23+I$24</f>
        <v>6028</v>
      </c>
      <c r="J29" s="43">
        <f>2*J$23+J$24</f>
        <v>6628</v>
      </c>
      <c r="K29" s="43">
        <f>2*K$23+K$24</f>
        <v>6098</v>
      </c>
      <c r="L29" s="43">
        <f>2*L$23+L$24</f>
        <v>6698</v>
      </c>
      <c r="M29" s="51">
        <f t="shared" si="2"/>
        <v>6028</v>
      </c>
      <c r="N29" s="51">
        <f t="shared" si="3"/>
        <v>6698</v>
      </c>
    </row>
    <row r="30" spans="1:23" ht="22.5" x14ac:dyDescent="0.25">
      <c r="B30" s="44" t="s">
        <v>64</v>
      </c>
      <c r="C30" s="44" t="s">
        <v>65</v>
      </c>
      <c r="D30" s="44" t="s">
        <v>66</v>
      </c>
      <c r="E30" s="50">
        <f t="shared" si="0"/>
        <v>9614</v>
      </c>
      <c r="F30" s="50">
        <f t="shared" si="1"/>
        <v>10849</v>
      </c>
      <c r="H30" s="44" t="s">
        <v>67</v>
      </c>
      <c r="I30" s="43">
        <f>2*I$24+I$23</f>
        <v>9614</v>
      </c>
      <c r="J30" s="43">
        <f>2*J$24+J$23</f>
        <v>10814</v>
      </c>
      <c r="K30" s="43">
        <f>2*K$24+K$23</f>
        <v>9649</v>
      </c>
      <c r="L30" s="43">
        <f>2*L$24+L$23</f>
        <v>10849</v>
      </c>
      <c r="M30" s="51">
        <f t="shared" si="2"/>
        <v>9614</v>
      </c>
      <c r="N30" s="51">
        <f t="shared" si="3"/>
        <v>10849</v>
      </c>
    </row>
    <row r="33" spans="1:23" ht="18.75" x14ac:dyDescent="0.25">
      <c r="A33" s="6" t="s">
        <v>68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7"/>
    </row>
    <row r="34" spans="1:23" ht="19.5" customHeight="1" x14ac:dyDescent="0.25">
      <c r="A34" s="52" t="s">
        <v>69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4"/>
    </row>
    <row r="36" spans="1:23" ht="15.75" customHeight="1" x14ac:dyDescent="0.25">
      <c r="B36" s="55" t="s">
        <v>70</v>
      </c>
      <c r="C36" s="55" t="s">
        <v>4</v>
      </c>
      <c r="D36" s="55"/>
      <c r="E36" s="55"/>
      <c r="F36" s="55"/>
      <c r="G36" s="55"/>
      <c r="H36" s="55"/>
      <c r="I36" s="55"/>
      <c r="J36" s="55"/>
      <c r="K36" s="55"/>
      <c r="L36" s="55"/>
      <c r="M36" s="55"/>
    </row>
    <row r="37" spans="1:23" ht="24" x14ac:dyDescent="0.25">
      <c r="B37" s="55"/>
      <c r="C37" s="56" t="s">
        <v>5</v>
      </c>
      <c r="D37" s="57" t="s">
        <v>6</v>
      </c>
      <c r="E37" s="57"/>
      <c r="F37" s="57"/>
      <c r="G37" s="56" t="s">
        <v>7</v>
      </c>
      <c r="H37" s="56" t="s">
        <v>8</v>
      </c>
      <c r="I37" s="58" t="s">
        <v>9</v>
      </c>
      <c r="J37" s="55" t="s">
        <v>71</v>
      </c>
      <c r="K37" s="55"/>
      <c r="L37" s="55"/>
      <c r="M37" s="55"/>
    </row>
    <row r="38" spans="1:23" s="1" customFormat="1" x14ac:dyDescent="0.25">
      <c r="B38" s="59" t="s">
        <v>1</v>
      </c>
      <c r="C38" s="60" t="s">
        <v>72</v>
      </c>
      <c r="D38" s="61">
        <v>2110</v>
      </c>
      <c r="E38" s="62" t="s">
        <v>13</v>
      </c>
      <c r="F38" s="61">
        <v>2170</v>
      </c>
      <c r="G38" s="62">
        <v>-50</v>
      </c>
      <c r="H38" s="62">
        <v>1</v>
      </c>
      <c r="I38" s="62" t="s">
        <v>13</v>
      </c>
      <c r="J38" s="63" t="s">
        <v>73</v>
      </c>
      <c r="K38" s="64" t="s">
        <v>74</v>
      </c>
      <c r="L38" s="63" t="s">
        <v>73</v>
      </c>
      <c r="M38" s="65" t="s">
        <v>73</v>
      </c>
      <c r="O38" s="66"/>
      <c r="P38" s="66"/>
      <c r="R38" s="67"/>
      <c r="S38" s="67"/>
      <c r="T38" s="35"/>
      <c r="U38" s="35"/>
      <c r="V38" s="35"/>
      <c r="W38" s="35"/>
    </row>
    <row r="39" spans="1:23" s="1" customFormat="1" x14ac:dyDescent="0.25">
      <c r="B39" s="68"/>
      <c r="C39" s="60" t="s">
        <v>75</v>
      </c>
      <c r="D39" s="61">
        <v>1805</v>
      </c>
      <c r="E39" s="62" t="s">
        <v>13</v>
      </c>
      <c r="F39" s="61">
        <v>1880</v>
      </c>
      <c r="G39" s="62">
        <v>-50</v>
      </c>
      <c r="H39" s="62">
        <v>1</v>
      </c>
      <c r="I39" s="62" t="s">
        <v>13</v>
      </c>
      <c r="J39" s="43" t="s">
        <v>73</v>
      </c>
      <c r="K39" s="69" t="s">
        <v>74</v>
      </c>
      <c r="L39" s="43" t="s">
        <v>73</v>
      </c>
      <c r="M39" s="70" t="s">
        <v>73</v>
      </c>
      <c r="O39" s="66"/>
      <c r="P39" s="66"/>
      <c r="R39" s="67"/>
      <c r="S39" s="67"/>
      <c r="T39" s="35"/>
      <c r="U39" s="35"/>
      <c r="V39" s="35"/>
      <c r="W39" s="35"/>
    </row>
    <row r="40" spans="1:23" s="1" customFormat="1" ht="28.5" customHeight="1" x14ac:dyDescent="0.25">
      <c r="B40" s="68"/>
      <c r="C40" s="60" t="s">
        <v>76</v>
      </c>
      <c r="D40" s="61">
        <v>869</v>
      </c>
      <c r="E40" s="62" t="s">
        <v>13</v>
      </c>
      <c r="F40" s="61">
        <v>894</v>
      </c>
      <c r="G40" s="62">
        <v>-50</v>
      </c>
      <c r="H40" s="62">
        <v>1</v>
      </c>
      <c r="I40" s="62" t="s">
        <v>13</v>
      </c>
      <c r="J40" s="43" t="s">
        <v>73</v>
      </c>
      <c r="K40" s="69" t="s">
        <v>74</v>
      </c>
      <c r="L40" s="43" t="s">
        <v>73</v>
      </c>
      <c r="M40" s="70" t="s">
        <v>73</v>
      </c>
      <c r="N40" s="71"/>
      <c r="O40" s="72"/>
      <c r="P40" s="72"/>
      <c r="Q40" s="73"/>
      <c r="R40" s="74"/>
      <c r="S40" s="74"/>
      <c r="T40" s="67"/>
      <c r="U40" s="35"/>
      <c r="V40" s="35"/>
      <c r="W40" s="35"/>
    </row>
    <row r="41" spans="1:23" s="1" customFormat="1" x14ac:dyDescent="0.25">
      <c r="B41" s="68"/>
      <c r="C41" s="60" t="s">
        <v>77</v>
      </c>
      <c r="D41" s="61">
        <v>1475.9</v>
      </c>
      <c r="E41" s="62" t="s">
        <v>13</v>
      </c>
      <c r="F41" s="61">
        <v>1495.9</v>
      </c>
      <c r="G41" s="62">
        <v>-50</v>
      </c>
      <c r="H41" s="62">
        <v>1</v>
      </c>
      <c r="I41" s="62" t="s">
        <v>13</v>
      </c>
      <c r="J41" s="43" t="s">
        <v>73</v>
      </c>
      <c r="K41" s="69" t="s">
        <v>74</v>
      </c>
      <c r="L41" s="43" t="s">
        <v>73</v>
      </c>
      <c r="M41" s="70" t="s">
        <v>73</v>
      </c>
      <c r="O41" s="72"/>
      <c r="P41" s="72"/>
      <c r="Q41" s="73"/>
      <c r="R41" s="74"/>
      <c r="S41" s="74"/>
      <c r="T41" s="35"/>
      <c r="U41" s="35"/>
      <c r="V41" s="35"/>
      <c r="W41" s="35"/>
    </row>
    <row r="42" spans="1:23" s="1" customFormat="1" x14ac:dyDescent="0.25">
      <c r="B42" s="68"/>
      <c r="C42" s="60" t="s">
        <v>78</v>
      </c>
      <c r="D42" s="61">
        <v>860</v>
      </c>
      <c r="E42" s="62" t="s">
        <v>13</v>
      </c>
      <c r="F42" s="61">
        <v>875</v>
      </c>
      <c r="G42" s="62">
        <v>-50</v>
      </c>
      <c r="H42" s="62">
        <v>1</v>
      </c>
      <c r="I42" s="62" t="s">
        <v>13</v>
      </c>
      <c r="J42" s="43" t="s">
        <v>73</v>
      </c>
      <c r="K42" s="69" t="s">
        <v>74</v>
      </c>
      <c r="L42" s="43" t="s">
        <v>73</v>
      </c>
      <c r="M42" s="70" t="s">
        <v>73</v>
      </c>
      <c r="O42" s="72"/>
      <c r="P42" s="72"/>
      <c r="Q42" s="73"/>
      <c r="R42" s="74"/>
      <c r="S42" s="74"/>
      <c r="T42" s="35"/>
      <c r="U42" s="35"/>
      <c r="V42" s="35"/>
      <c r="W42" s="35"/>
    </row>
    <row r="43" spans="1:23" s="1" customFormat="1" x14ac:dyDescent="0.25">
      <c r="B43" s="68"/>
      <c r="C43" s="60" t="s">
        <v>79</v>
      </c>
      <c r="D43" s="61">
        <v>875</v>
      </c>
      <c r="E43" s="62" t="s">
        <v>13</v>
      </c>
      <c r="F43" s="61">
        <v>890</v>
      </c>
      <c r="G43" s="62">
        <v>-50</v>
      </c>
      <c r="H43" s="62">
        <v>1</v>
      </c>
      <c r="I43" s="62" t="s">
        <v>13</v>
      </c>
      <c r="J43" s="43" t="s">
        <v>73</v>
      </c>
      <c r="K43" s="69" t="s">
        <v>74</v>
      </c>
      <c r="L43" s="43" t="s">
        <v>73</v>
      </c>
      <c r="M43" s="70" t="s">
        <v>73</v>
      </c>
      <c r="N43" s="71"/>
      <c r="O43" s="72"/>
      <c r="P43" s="72"/>
      <c r="Q43" s="73"/>
      <c r="R43" s="74"/>
      <c r="S43" s="74"/>
      <c r="T43" s="67"/>
      <c r="U43" s="35"/>
      <c r="V43" s="35"/>
      <c r="W43" s="35"/>
    </row>
    <row r="44" spans="1:23" s="1" customFormat="1" x14ac:dyDescent="0.25">
      <c r="B44" s="68"/>
      <c r="C44" s="60" t="s">
        <v>80</v>
      </c>
      <c r="D44" s="61">
        <v>1495.9</v>
      </c>
      <c r="E44" s="62" t="s">
        <v>13</v>
      </c>
      <c r="F44" s="61">
        <v>1510.9</v>
      </c>
      <c r="G44" s="62">
        <v>-50</v>
      </c>
      <c r="H44" s="62">
        <v>1</v>
      </c>
      <c r="I44" s="62" t="s">
        <v>13</v>
      </c>
      <c r="J44" s="43" t="s">
        <v>73</v>
      </c>
      <c r="K44" s="69" t="s">
        <v>74</v>
      </c>
      <c r="L44" s="43" t="s">
        <v>73</v>
      </c>
      <c r="M44" s="70" t="s">
        <v>73</v>
      </c>
      <c r="N44" s="71"/>
      <c r="O44" s="72"/>
      <c r="P44" s="72"/>
      <c r="Q44" s="73"/>
      <c r="R44" s="74"/>
      <c r="S44" s="74"/>
      <c r="T44" s="67"/>
      <c r="U44" s="35"/>
      <c r="V44" s="35"/>
      <c r="W44" s="35"/>
    </row>
    <row r="45" spans="1:23" s="1" customFormat="1" x14ac:dyDescent="0.25">
      <c r="B45" s="68"/>
      <c r="C45" s="60" t="s">
        <v>18</v>
      </c>
      <c r="D45" s="61">
        <v>859</v>
      </c>
      <c r="E45" s="62" t="s">
        <v>13</v>
      </c>
      <c r="F45" s="61">
        <v>894</v>
      </c>
      <c r="G45" s="62">
        <v>-50</v>
      </c>
      <c r="H45" s="62">
        <v>1</v>
      </c>
      <c r="I45" s="62" t="s">
        <v>13</v>
      </c>
      <c r="J45" s="43" t="s">
        <v>73</v>
      </c>
      <c r="K45" s="69" t="s">
        <v>74</v>
      </c>
      <c r="L45" s="43" t="s">
        <v>73</v>
      </c>
      <c r="M45" s="70" t="s">
        <v>73</v>
      </c>
      <c r="N45" s="71"/>
      <c r="O45" s="72"/>
      <c r="P45" s="72"/>
      <c r="Q45" s="73"/>
      <c r="R45" s="74"/>
      <c r="S45" s="74"/>
      <c r="T45" s="67"/>
      <c r="U45" s="35"/>
      <c r="V45" s="35"/>
      <c r="W45" s="35"/>
    </row>
    <row r="46" spans="1:23" s="1" customFormat="1" x14ac:dyDescent="0.25">
      <c r="B46" s="68"/>
      <c r="C46" s="60" t="s">
        <v>81</v>
      </c>
      <c r="D46" s="61">
        <v>2010</v>
      </c>
      <c r="E46" s="62" t="s">
        <v>13</v>
      </c>
      <c r="F46" s="61">
        <v>2025</v>
      </c>
      <c r="G46" s="62">
        <v>-50</v>
      </c>
      <c r="H46" s="62">
        <v>1</v>
      </c>
      <c r="I46" s="62" t="s">
        <v>13</v>
      </c>
      <c r="J46" s="43" t="s">
        <v>73</v>
      </c>
      <c r="K46" s="69" t="s">
        <v>74</v>
      </c>
      <c r="L46" s="43" t="s">
        <v>73</v>
      </c>
      <c r="M46" s="70" t="s">
        <v>73</v>
      </c>
      <c r="N46" s="71"/>
      <c r="O46" s="72"/>
      <c r="P46" s="72"/>
      <c r="Q46" s="73"/>
      <c r="R46" s="74"/>
      <c r="S46" s="74"/>
      <c r="T46" s="67"/>
      <c r="U46" s="35"/>
      <c r="V46" s="35"/>
      <c r="W46" s="35"/>
    </row>
    <row r="47" spans="1:23" s="1" customFormat="1" x14ac:dyDescent="0.25">
      <c r="B47" s="68"/>
      <c r="C47" s="60" t="s">
        <v>82</v>
      </c>
      <c r="D47" s="61">
        <v>1880</v>
      </c>
      <c r="E47" s="62" t="s">
        <v>13</v>
      </c>
      <c r="F47" s="61">
        <v>1920</v>
      </c>
      <c r="G47" s="62">
        <v>-50</v>
      </c>
      <c r="H47" s="62">
        <v>1</v>
      </c>
      <c r="I47" s="62" t="s">
        <v>13</v>
      </c>
      <c r="J47" s="43" t="s">
        <v>73</v>
      </c>
      <c r="K47" s="69" t="s">
        <v>74</v>
      </c>
      <c r="L47" s="43" t="s">
        <v>73</v>
      </c>
      <c r="M47" s="70" t="s">
        <v>73</v>
      </c>
      <c r="N47" s="35"/>
      <c r="O47" s="72"/>
      <c r="P47" s="72"/>
      <c r="Q47" s="73"/>
      <c r="R47" s="74"/>
      <c r="S47" s="74"/>
      <c r="T47" s="74"/>
      <c r="U47" s="35"/>
      <c r="V47" s="35"/>
      <c r="W47" s="35"/>
    </row>
    <row r="48" spans="1:23" s="1" customFormat="1" x14ac:dyDescent="0.25">
      <c r="B48" s="68"/>
      <c r="C48" s="60" t="s">
        <v>83</v>
      </c>
      <c r="D48" s="61">
        <v>2300</v>
      </c>
      <c r="E48" s="62" t="s">
        <v>13</v>
      </c>
      <c r="F48" s="61">
        <v>2400</v>
      </c>
      <c r="G48" s="62">
        <v>-50</v>
      </c>
      <c r="H48" s="62">
        <v>1</v>
      </c>
      <c r="I48" s="62" t="s">
        <v>13</v>
      </c>
      <c r="J48" s="43" t="s">
        <v>73</v>
      </c>
      <c r="K48" s="69" t="s">
        <v>74</v>
      </c>
      <c r="L48" s="43" t="s">
        <v>73</v>
      </c>
      <c r="M48" s="70" t="s">
        <v>73</v>
      </c>
      <c r="N48" s="71"/>
      <c r="O48" s="72"/>
      <c r="P48" s="72"/>
      <c r="Q48" s="73"/>
      <c r="R48" s="74"/>
      <c r="S48" s="74"/>
      <c r="T48" s="74"/>
      <c r="U48" s="35"/>
      <c r="V48" s="35"/>
      <c r="W48" s="35"/>
    </row>
    <row r="49" spans="1:23" s="1" customFormat="1" x14ac:dyDescent="0.25">
      <c r="B49" s="68"/>
      <c r="C49" s="60" t="s">
        <v>84</v>
      </c>
      <c r="D49" s="61">
        <v>2496</v>
      </c>
      <c r="E49" s="62" t="s">
        <v>13</v>
      </c>
      <c r="F49" s="61">
        <v>2690</v>
      </c>
      <c r="G49" s="62">
        <v>-50</v>
      </c>
      <c r="H49" s="62">
        <v>1</v>
      </c>
      <c r="I49" s="62" t="s">
        <v>13</v>
      </c>
      <c r="J49" s="43" t="s">
        <v>73</v>
      </c>
      <c r="K49" s="69" t="s">
        <v>74</v>
      </c>
      <c r="L49" s="43" t="s">
        <v>73</v>
      </c>
      <c r="M49" s="70" t="s">
        <v>73</v>
      </c>
      <c r="N49" s="71"/>
      <c r="O49" s="72"/>
      <c r="P49" s="72"/>
      <c r="Q49" s="73"/>
      <c r="R49" s="74"/>
      <c r="S49" s="74"/>
      <c r="T49" s="67"/>
      <c r="U49" s="35"/>
      <c r="V49" s="35"/>
      <c r="W49" s="35"/>
    </row>
    <row r="50" spans="1:23" s="1" customFormat="1" x14ac:dyDescent="0.25">
      <c r="B50" s="68"/>
      <c r="C50" s="60" t="s">
        <v>85</v>
      </c>
      <c r="D50" s="61">
        <v>2110</v>
      </c>
      <c r="E50" s="62" t="s">
        <v>13</v>
      </c>
      <c r="F50" s="61">
        <v>2200</v>
      </c>
      <c r="G50" s="62">
        <v>-50</v>
      </c>
      <c r="H50" s="62">
        <v>1</v>
      </c>
      <c r="I50" s="62" t="s">
        <v>13</v>
      </c>
      <c r="J50" s="43" t="s">
        <v>73</v>
      </c>
      <c r="K50" s="69" t="s">
        <v>74</v>
      </c>
      <c r="L50" s="43" t="s">
        <v>73</v>
      </c>
      <c r="M50" s="70" t="s">
        <v>73</v>
      </c>
      <c r="N50" s="71"/>
      <c r="O50" s="72"/>
      <c r="P50" s="72"/>
      <c r="Q50" s="73"/>
      <c r="R50" s="74"/>
      <c r="S50" s="74"/>
      <c r="T50" s="67"/>
      <c r="U50" s="35"/>
      <c r="V50" s="35"/>
      <c r="W50" s="35"/>
    </row>
    <row r="51" spans="1:23" s="1" customFormat="1" ht="15" customHeight="1" x14ac:dyDescent="0.25">
      <c r="B51" s="68"/>
      <c r="C51" s="60" t="s">
        <v>86</v>
      </c>
      <c r="D51" s="61">
        <v>1475</v>
      </c>
      <c r="E51" s="62" t="s">
        <v>13</v>
      </c>
      <c r="F51" s="61">
        <v>1518</v>
      </c>
      <c r="G51" s="62">
        <v>-50</v>
      </c>
      <c r="H51" s="62">
        <v>1</v>
      </c>
      <c r="I51" s="62" t="s">
        <v>13</v>
      </c>
      <c r="J51" s="43" t="s">
        <v>73</v>
      </c>
      <c r="K51" s="69" t="s">
        <v>74</v>
      </c>
      <c r="L51" s="43" t="s">
        <v>73</v>
      </c>
      <c r="M51" s="70" t="s">
        <v>73</v>
      </c>
      <c r="O51" s="72"/>
      <c r="P51" s="72"/>
      <c r="Q51" s="73"/>
      <c r="R51" s="74"/>
      <c r="S51" s="74"/>
      <c r="T51" s="35"/>
      <c r="U51" s="35"/>
      <c r="V51" s="35"/>
      <c r="W51" s="35"/>
    </row>
    <row r="52" spans="1:23" s="1" customFormat="1" ht="33.75" customHeight="1" x14ac:dyDescent="0.25">
      <c r="B52" s="68"/>
      <c r="C52" s="60" t="s">
        <v>15</v>
      </c>
      <c r="D52" s="61">
        <v>703</v>
      </c>
      <c r="E52" s="62" t="s">
        <v>13</v>
      </c>
      <c r="F52" s="61">
        <v>799</v>
      </c>
      <c r="G52" s="62">
        <v>-50</v>
      </c>
      <c r="H52" s="62">
        <v>1</v>
      </c>
      <c r="I52" s="62" t="s">
        <v>13</v>
      </c>
      <c r="J52" s="43" t="s">
        <v>73</v>
      </c>
      <c r="K52" s="69" t="s">
        <v>74</v>
      </c>
      <c r="L52" s="43" t="s">
        <v>73</v>
      </c>
      <c r="M52" s="70" t="s">
        <v>73</v>
      </c>
      <c r="O52" s="72"/>
      <c r="P52" s="72"/>
      <c r="Q52" s="73"/>
      <c r="R52" s="74"/>
      <c r="S52" s="74"/>
      <c r="T52" s="35"/>
      <c r="U52" s="35"/>
      <c r="V52" s="35"/>
      <c r="W52" s="35"/>
    </row>
    <row r="53" spans="1:23" s="1" customFormat="1" x14ac:dyDescent="0.25">
      <c r="B53" s="68"/>
      <c r="C53" s="60" t="s">
        <v>15</v>
      </c>
      <c r="D53" s="61">
        <v>799</v>
      </c>
      <c r="E53" s="62" t="s">
        <v>13</v>
      </c>
      <c r="F53" s="61">
        <v>803</v>
      </c>
      <c r="G53" s="62">
        <v>-40</v>
      </c>
      <c r="H53" s="62">
        <v>1</v>
      </c>
      <c r="I53" s="62">
        <v>5</v>
      </c>
      <c r="J53" s="43" t="s">
        <v>73</v>
      </c>
      <c r="K53" s="69" t="s">
        <v>74</v>
      </c>
      <c r="L53" s="43" t="s">
        <v>73</v>
      </c>
      <c r="M53" s="70" t="s">
        <v>73</v>
      </c>
      <c r="O53" s="72"/>
      <c r="P53" s="72"/>
      <c r="Q53" s="73"/>
      <c r="R53" s="74"/>
      <c r="S53" s="74"/>
      <c r="T53" s="35"/>
      <c r="U53" s="35"/>
      <c r="V53" s="35"/>
      <c r="W53" s="35"/>
    </row>
    <row r="54" spans="1:23" s="1" customFormat="1" x14ac:dyDescent="0.25">
      <c r="B54" s="68"/>
      <c r="C54" s="60" t="s">
        <v>15</v>
      </c>
      <c r="D54" s="61">
        <v>945</v>
      </c>
      <c r="E54" s="62" t="s">
        <v>13</v>
      </c>
      <c r="F54" s="61">
        <v>960</v>
      </c>
      <c r="G54" s="62">
        <v>-50</v>
      </c>
      <c r="H54" s="62">
        <v>1</v>
      </c>
      <c r="I54" s="62" t="s">
        <v>13</v>
      </c>
      <c r="J54" s="43" t="s">
        <v>73</v>
      </c>
      <c r="K54" s="69" t="s">
        <v>74</v>
      </c>
      <c r="L54" s="43" t="s">
        <v>73</v>
      </c>
      <c r="M54" s="70" t="s">
        <v>73</v>
      </c>
      <c r="O54" s="72"/>
      <c r="P54" s="72"/>
      <c r="Q54" s="73"/>
      <c r="R54" s="74"/>
      <c r="S54" s="74"/>
      <c r="T54" s="35"/>
      <c r="U54" s="35"/>
      <c r="V54" s="35"/>
      <c r="W54" s="35"/>
    </row>
    <row r="55" spans="1:23" s="1" customFormat="1" x14ac:dyDescent="0.25">
      <c r="B55" s="68"/>
      <c r="C55" s="60" t="s">
        <v>15</v>
      </c>
      <c r="D55" s="61">
        <v>1884.5</v>
      </c>
      <c r="E55" s="62" t="s">
        <v>13</v>
      </c>
      <c r="F55" s="61">
        <v>1915.7</v>
      </c>
      <c r="G55" s="62">
        <v>-41</v>
      </c>
      <c r="H55" s="62">
        <v>0.3</v>
      </c>
      <c r="I55" s="62">
        <v>3</v>
      </c>
      <c r="J55" s="43" t="s">
        <v>73</v>
      </c>
      <c r="K55" s="69" t="s">
        <v>74</v>
      </c>
      <c r="L55" s="43" t="s">
        <v>73</v>
      </c>
      <c r="M55" s="70" t="s">
        <v>73</v>
      </c>
      <c r="O55" s="72"/>
      <c r="P55" s="72"/>
      <c r="Q55" s="73"/>
      <c r="R55" s="74"/>
      <c r="S55" s="74"/>
      <c r="T55" s="35"/>
      <c r="U55" s="35"/>
      <c r="V55" s="35"/>
      <c r="W55" s="35"/>
    </row>
    <row r="56" spans="1:23" s="1" customFormat="1" x14ac:dyDescent="0.25">
      <c r="B56" s="68"/>
      <c r="C56" s="60" t="s">
        <v>15</v>
      </c>
      <c r="D56" s="61">
        <v>2545</v>
      </c>
      <c r="E56" s="62" t="s">
        <v>13</v>
      </c>
      <c r="F56" s="61">
        <v>2575</v>
      </c>
      <c r="G56" s="62">
        <v>-50</v>
      </c>
      <c r="H56" s="62">
        <v>1</v>
      </c>
      <c r="I56" s="62" t="s">
        <v>13</v>
      </c>
      <c r="J56" s="43" t="s">
        <v>73</v>
      </c>
      <c r="K56" s="69" t="s">
        <v>74</v>
      </c>
      <c r="L56" s="43" t="s">
        <v>73</v>
      </c>
      <c r="M56" s="70" t="s">
        <v>73</v>
      </c>
      <c r="O56" s="72"/>
      <c r="P56" s="72"/>
      <c r="Q56" s="73"/>
      <c r="R56" s="74"/>
      <c r="S56" s="74"/>
      <c r="T56" s="35"/>
      <c r="U56" s="35"/>
      <c r="V56" s="35"/>
      <c r="W56" s="35"/>
    </row>
    <row r="57" spans="1:23" s="1" customFormat="1" x14ac:dyDescent="0.25">
      <c r="B57" s="75"/>
      <c r="C57" s="60" t="s">
        <v>15</v>
      </c>
      <c r="D57" s="61">
        <v>2595</v>
      </c>
      <c r="E57" s="62" t="s">
        <v>13</v>
      </c>
      <c r="F57" s="61">
        <v>2645</v>
      </c>
      <c r="G57" s="62">
        <v>-50</v>
      </c>
      <c r="H57" s="62">
        <v>1</v>
      </c>
      <c r="I57" s="62" t="s">
        <v>13</v>
      </c>
      <c r="J57" s="43" t="s">
        <v>73</v>
      </c>
      <c r="K57" s="69" t="s">
        <v>74</v>
      </c>
      <c r="L57" s="43" t="s">
        <v>73</v>
      </c>
      <c r="M57" s="70" t="s">
        <v>73</v>
      </c>
      <c r="O57" s="72"/>
      <c r="P57" s="72"/>
      <c r="Q57" s="73"/>
      <c r="R57" s="74"/>
      <c r="S57" s="74"/>
      <c r="T57" s="67"/>
      <c r="U57" s="35"/>
      <c r="V57" s="35"/>
      <c r="W57" s="35"/>
    </row>
    <row r="58" spans="1:23" s="1" customFormat="1" x14ac:dyDescent="0.25">
      <c r="B58" s="35"/>
      <c r="C58" s="76"/>
      <c r="D58" s="77"/>
      <c r="E58" s="34"/>
      <c r="F58" s="78"/>
      <c r="G58" s="78"/>
      <c r="H58" s="34"/>
      <c r="I58" s="34"/>
      <c r="J58" s="34"/>
      <c r="K58" s="79"/>
      <c r="L58" s="79"/>
      <c r="T58" s="35"/>
      <c r="U58" s="35"/>
      <c r="V58" s="35"/>
      <c r="W58" s="35"/>
    </row>
    <row r="59" spans="1:23" x14ac:dyDescent="0.25">
      <c r="B59" s="80"/>
      <c r="C59" s="33"/>
      <c r="D59" s="81"/>
      <c r="E59" s="32"/>
      <c r="F59" s="82"/>
      <c r="G59" s="82"/>
      <c r="H59" s="32"/>
      <c r="I59" s="34"/>
      <c r="J59" s="34"/>
      <c r="K59" s="38"/>
      <c r="L59" s="38"/>
      <c r="M59" s="38"/>
      <c r="N59" s="80"/>
      <c r="O59" s="80"/>
    </row>
    <row r="60" spans="1:23" ht="18.75" x14ac:dyDescent="0.25">
      <c r="A60" s="83" t="s">
        <v>87</v>
      </c>
      <c r="B60" s="83"/>
      <c r="C60" s="83"/>
      <c r="D60" s="83"/>
      <c r="E60" s="83"/>
      <c r="F60" s="83"/>
      <c r="G60" s="83"/>
      <c r="H60" s="83"/>
      <c r="I60" s="83"/>
      <c r="J60" s="83"/>
      <c r="K60" s="83"/>
      <c r="L60" s="83"/>
      <c r="M60" s="83"/>
      <c r="N60" s="83"/>
      <c r="O60" s="7"/>
    </row>
    <row r="61" spans="1:23" ht="13.5" customHeight="1" x14ac:dyDescent="0.25"/>
    <row r="62" spans="1:23" ht="21" customHeight="1" x14ac:dyDescent="0.25">
      <c r="B62" s="52" t="s">
        <v>88</v>
      </c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4"/>
    </row>
    <row r="64" spans="1:23" ht="18.75" x14ac:dyDescent="0.25">
      <c r="A64" s="6" t="s">
        <v>89</v>
      </c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7"/>
    </row>
    <row r="65" spans="1:21" ht="18.75" x14ac:dyDescent="0.25">
      <c r="A65" s="7"/>
      <c r="B65" s="84" t="s">
        <v>90</v>
      </c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</row>
    <row r="66" spans="1:21" ht="19.5" customHeight="1" x14ac:dyDescent="0.25">
      <c r="B66" s="52" t="s">
        <v>88</v>
      </c>
      <c r="C66" s="53"/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54"/>
    </row>
    <row r="67" spans="1:21" ht="9.75" customHeight="1" x14ac:dyDescent="0.25"/>
    <row r="68" spans="1:21" s="85" customFormat="1" x14ac:dyDescent="0.25"/>
    <row r="69" spans="1:21" ht="18.75" x14ac:dyDescent="0.25">
      <c r="A69" s="6" t="s">
        <v>91</v>
      </c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7"/>
    </row>
    <row r="70" spans="1:21" ht="18.75" x14ac:dyDescent="0.2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</row>
    <row r="71" spans="1:21" ht="18.75" x14ac:dyDescent="0.25">
      <c r="A71" s="7"/>
      <c r="B71" s="52" t="s">
        <v>92</v>
      </c>
      <c r="C71" s="53"/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4"/>
      <c r="O71" s="7"/>
    </row>
    <row r="72" spans="1:21" ht="15.75" hidden="1" customHeight="1" x14ac:dyDescent="0.25">
      <c r="D72" s="86" t="s">
        <v>93</v>
      </c>
      <c r="E72" s="87"/>
      <c r="F72" s="87"/>
      <c r="G72" s="87"/>
      <c r="H72" s="87"/>
      <c r="I72" s="87"/>
      <c r="J72" s="87"/>
      <c r="K72" s="87"/>
      <c r="L72" s="87"/>
      <c r="M72" s="87"/>
      <c r="N72" s="87"/>
      <c r="O72" s="10"/>
      <c r="P72" s="10"/>
      <c r="Q72" s="11"/>
    </row>
    <row r="73" spans="1:21" x14ac:dyDescent="0.25">
      <c r="R73" s="29"/>
      <c r="S73" s="29"/>
      <c r="T73" s="29"/>
      <c r="U73" s="29"/>
    </row>
  </sheetData>
  <mergeCells count="25">
    <mergeCell ref="D72:Q72"/>
    <mergeCell ref="A60:N60"/>
    <mergeCell ref="B62:N62"/>
    <mergeCell ref="A64:N64"/>
    <mergeCell ref="B66:N66"/>
    <mergeCell ref="A69:N69"/>
    <mergeCell ref="B71:N71"/>
    <mergeCell ref="A34:N34"/>
    <mergeCell ref="B36:B37"/>
    <mergeCell ref="C36:M36"/>
    <mergeCell ref="D37:F37"/>
    <mergeCell ref="J37:M37"/>
    <mergeCell ref="B38:B57"/>
    <mergeCell ref="A18:N18"/>
    <mergeCell ref="B20:C20"/>
    <mergeCell ref="D20:E20"/>
    <mergeCell ref="I20:N20"/>
    <mergeCell ref="C24:D24"/>
    <mergeCell ref="A33:N33"/>
    <mergeCell ref="A2:B2"/>
    <mergeCell ref="A4:N4"/>
    <mergeCell ref="B6:B7"/>
    <mergeCell ref="C6:I6"/>
    <mergeCell ref="D7:F7"/>
    <mergeCell ref="B15:I15"/>
  </mergeCells>
  <conditionalFormatting sqref="C38 C56:C57 J38:M57">
    <cfRule type="expression" dxfId="7" priority="8">
      <formula>$J38&lt;&gt;""</formula>
    </cfRule>
  </conditionalFormatting>
  <conditionalFormatting sqref="C50:C53">
    <cfRule type="expression" dxfId="6" priority="7">
      <formula>$J50&lt;&gt;""</formula>
    </cfRule>
  </conditionalFormatting>
  <conditionalFormatting sqref="C39:C49">
    <cfRule type="expression" dxfId="5" priority="6">
      <formula>$J39&lt;&gt;""</formula>
    </cfRule>
  </conditionalFormatting>
  <conditionalFormatting sqref="J38:L38">
    <cfRule type="expression" dxfId="4" priority="5">
      <formula>$J38&lt;&gt;""</formula>
    </cfRule>
  </conditionalFormatting>
  <conditionalFormatting sqref="C54">
    <cfRule type="expression" dxfId="3" priority="4">
      <formula>$J54&lt;&gt;""</formula>
    </cfRule>
  </conditionalFormatting>
  <conditionalFormatting sqref="J55:L55">
    <cfRule type="expression" dxfId="2" priority="1">
      <formula>$J55&lt;&gt;""</formula>
    </cfRule>
  </conditionalFormatting>
  <conditionalFormatting sqref="C55">
    <cfRule type="expression" dxfId="1" priority="3">
      <formula>$J55&lt;&gt;""</formula>
    </cfRule>
  </conditionalFormatting>
  <conditionalFormatting sqref="J55:L55">
    <cfRule type="expression" dxfId="0" priority="2">
      <formula>$J55&lt;&gt;""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Button 1">
              <controlPr defaultSize="0" print="0" autoFill="0" autoPict="0" macro="[1]!IdentifyCommonTPFreqRangesButton_Click">
                <anchor moveWithCells="1">
                  <from>
                    <xdr:col>1</xdr:col>
                    <xdr:colOff>114300</xdr:colOff>
                    <xdr:row>67</xdr:row>
                    <xdr:rowOff>0</xdr:rowOff>
                  </from>
                  <to>
                    <xdr:col>2</xdr:col>
                    <xdr:colOff>1162050</xdr:colOff>
                    <xdr:row>68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6.5B.3.3.2</vt:lpstr>
      <vt:lpstr>fx_high</vt:lpstr>
      <vt:lpstr>fx_low</vt:lpstr>
      <vt:lpstr>fy_high</vt:lpstr>
      <vt:lpstr>fy_low</vt:lpstr>
      <vt:lpstr>IMD2_prod1_high</vt:lpstr>
      <vt:lpstr>IMD2_prod1_low</vt:lpstr>
      <vt:lpstr>IMD2_prod2_high</vt:lpstr>
      <vt:lpstr>IMD2_prod2_low</vt:lpstr>
      <vt:lpstr>IMD3_Prod1_high</vt:lpstr>
      <vt:lpstr>IMD3_Prod1_low</vt:lpstr>
      <vt:lpstr>IMD3_Prod2_high</vt:lpstr>
      <vt:lpstr>IMD3_Prod2_low</vt:lpstr>
      <vt:lpstr>IMD3_Prod3_high</vt:lpstr>
      <vt:lpstr>IMD3_Prod3_low</vt:lpstr>
      <vt:lpstr>IMD3_Prod4_high</vt:lpstr>
      <vt:lpstr>IMD3_Prod4_low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Ericsson user</cp:lastModifiedBy>
  <dcterms:created xsi:type="dcterms:W3CDTF">2021-02-24T15:55:47Z</dcterms:created>
  <dcterms:modified xsi:type="dcterms:W3CDTF">2021-02-24T15:58:21Z</dcterms:modified>
</cp:coreProperties>
</file>