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02-22 RAN5-90-e\e-inputs\5GS\Ericsson EN-DC assigned\DC_26A_n77A\TR 38.905 TP analysis\"/>
    </mc:Choice>
  </mc:AlternateContent>
  <xr:revisionPtr revIDLastSave="0" documentId="13_ncr:1_{34157E7E-3ACE-49FE-833F-8C9DEC960C40}" xr6:coauthVersionLast="45" xr6:coauthVersionMax="45" xr10:uidLastSave="{00000000-0000-0000-0000-000000000000}"/>
  <bookViews>
    <workbookView xWindow="4425" yWindow="1680" windowWidth="21600" windowHeight="12180" xr2:uid="{84B60337-82AD-4421-8899-EF626304239A}"/>
  </bookViews>
  <sheets>
    <sheet name="6.5B.3.3.2" sheetId="1" r:id="rId1"/>
  </sheets>
  <externalReferences>
    <externalReference r:id="rId2"/>
  </externalReferences>
  <definedNames>
    <definedName name="_xlnm._FilterDatabase" localSheetId="0" hidden="1">'6.5B.3.3.2'!$C$37:$I$57</definedName>
    <definedName name="AllowFreqShift">'[1]NR Test Freq Calculator'!$B$3</definedName>
    <definedName name="ARFCN_step_size">'[1]NR Test Freq Calculator'!$B$20</definedName>
    <definedName name="Assymetric">'[1]NR Test Freq Calculator'!$B$24</definedName>
    <definedName name="Band_DL_BW">'[1]Support data'!$H$6</definedName>
    <definedName name="BX_CBWlistStart">'6.5B.3.3.2'!#REF!</definedName>
    <definedName name="BX_NrbListStart">'6.5B.3.3.2'!#REF!</definedName>
    <definedName name="BX_Tech">'6.5B.3.3.2'!#REF!</definedName>
    <definedName name="BY_CBWlistStart">'6.5B.3.3.2'!#REF!</definedName>
    <definedName name="BY_NrbListStart">'6.5B.3.3.2'!#REF!</definedName>
    <definedName name="BY_tech">'6.5B.3.3.2'!#REF!</definedName>
    <definedName name="CRBsize">'[1]NR Test Freq Calculator'!$B$34</definedName>
    <definedName name="DefTx_RXseparation">'[1]NR Test Freq Calculator'!$B$25</definedName>
    <definedName name="dFTX_RX">'[1]NR Test Freq Calculator'!$B$110</definedName>
    <definedName name="DLBW">'[1]NR Test Freq Calculator'!$B$23</definedName>
    <definedName name="Dublex_mode">'[1]Support data'!$D$15</definedName>
    <definedName name="DuplexMode">'[1]NR Test Freq Calculator'!$B$10</definedName>
    <definedName name="EUTRA_chBW">'[1]EN-DC cont Test Freq Calculator'!$E$6</definedName>
    <definedName name="f_inputRangeStartCell">'6.5B.3.3.2'!$D$63</definedName>
    <definedName name="f_outputRangeStartCell">'6.5B.3.3.2'!$D$88</definedName>
    <definedName name="F_raster_kHz">'[1]NR Test Freq Calculator'!$B$19</definedName>
    <definedName name="FDL_high">'[1]Support data'!$F$6</definedName>
    <definedName name="FDL_low">'[1]Support data'!$E$6</definedName>
    <definedName name="FDLlow_MaxARFCN">'[1]NR Test Freq Calculator'!$B$30</definedName>
    <definedName name="FDLlow_MinARFCN">'[1]NR Test Freq Calculator'!$B$29</definedName>
    <definedName name="Freq_Range">'[1]Support data'!$D$9</definedName>
    <definedName name="FUL_high">'[1]Support data'!$D$6</definedName>
    <definedName name="FUL_low">'[1]Support data'!$C$6</definedName>
    <definedName name="fx_high">'6.5B.3.3.2'!$C$22</definedName>
    <definedName name="fx_low">'6.5B.3.3.2'!$B$22</definedName>
    <definedName name="fy_high">'6.5B.3.3.2'!$E$22</definedName>
    <definedName name="fy_low">'6.5B.3.3.2'!$D$22</definedName>
    <definedName name="IMD2_prod1_high">'6.5B.3.3.2'!$F$25</definedName>
    <definedName name="IMD2_prod1_low">'6.5B.3.3.2'!$E$25</definedName>
    <definedName name="IMD2_prod2_high">'6.5B.3.3.2'!$F$26</definedName>
    <definedName name="IMD2_prod2_low">'6.5B.3.3.2'!$E$26</definedName>
    <definedName name="IMD3_Prod1_high">'6.5B.3.3.2'!$F$27</definedName>
    <definedName name="IMD3_Prod1_low">'6.5B.3.3.2'!$E$27</definedName>
    <definedName name="IMD3_Prod2_high">'6.5B.3.3.2'!$F$28</definedName>
    <definedName name="IMD3_Prod2_low">'6.5B.3.3.2'!$E$28</definedName>
    <definedName name="IMD3_Prod3_high">'6.5B.3.3.2'!$F$29</definedName>
    <definedName name="IMD3_Prod3_low">'6.5B.3.3.2'!$E$29</definedName>
    <definedName name="IMD3_Prod4_high">'6.5B.3.3.2'!$F$30</definedName>
    <definedName name="IMD3_Prod4_low">'6.5B.3.3.2'!$E$30</definedName>
    <definedName name="ImpactedBands">'6.5B.3.3.2'!#REF!</definedName>
    <definedName name="kSSB_unit">'[1]NR Test Freq Calculator'!$B$6</definedName>
    <definedName name="Max_µ0">'[1]Support data'!$F$24</definedName>
    <definedName name="Min_Ch_BW">'[1]Support data'!$D$17</definedName>
    <definedName name="n_freq">#REF!</definedName>
    <definedName name="n2_freq">#REF!</definedName>
    <definedName name="NR_band">'[1]NR Test Freq Calculator'!$B$1</definedName>
    <definedName name="NREF_Offs">'[1]Support data'!$K$6</definedName>
    <definedName name="OffsetRBsTable">'[1]NR Test Freq Calculator'!$AX$16</definedName>
    <definedName name="PRBsize">'[1]NR Test Freq Calculator'!$B$9</definedName>
    <definedName name="Selected_Band">'[1]NR Test Freq Calculator'!$B$1</definedName>
    <definedName name="Selected_SCS">'[1]NR Test Freq Calculator'!$B$2</definedName>
    <definedName name="SSB_SCS">'[1]NR Test Freq Calculator'!$B$4</definedName>
    <definedName name="subCarrierSpacingCommon">'[1]Support data'!$D$16</definedName>
    <definedName name="TypeOfChSpacing">'[1]NR CA cont Test Freq Calcul'!$K$2</definedName>
    <definedName name="ULBW">'[1]NR Test Freq Calculator'!$B$21</definedName>
    <definedName name="Xband">'6.5B.3.3.2'!#REF!</definedName>
    <definedName name="Yband">'6.5B.3.3.2'!#REF!</definedName>
    <definedName name="ΔFRaster">'[1]Support data'!$D$12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33" i="1" l="1"/>
  <c r="F133" i="1"/>
  <c r="B133" i="1"/>
  <c r="M133" i="1" s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V80" i="1"/>
  <c r="U80" i="1"/>
  <c r="T80" i="1"/>
  <c r="S80" i="1"/>
  <c r="R80" i="1"/>
  <c r="Q80" i="1"/>
  <c r="P80" i="1"/>
  <c r="D80" i="1"/>
  <c r="E80" i="1" s="1"/>
  <c r="F80" i="1" s="1"/>
  <c r="G80" i="1" s="1"/>
  <c r="H80" i="1" s="1"/>
  <c r="I80" i="1" s="1"/>
  <c r="J80" i="1" s="1"/>
  <c r="K80" i="1" s="1"/>
  <c r="L80" i="1" s="1"/>
  <c r="M80" i="1" s="1"/>
  <c r="N80" i="1" s="1"/>
  <c r="O80" i="1" s="1"/>
  <c r="V79" i="1"/>
  <c r="U79" i="1"/>
  <c r="T79" i="1"/>
  <c r="S79" i="1"/>
  <c r="R79" i="1"/>
  <c r="Q79" i="1"/>
  <c r="P79" i="1"/>
  <c r="D79" i="1"/>
  <c r="E79" i="1" s="1"/>
  <c r="F79" i="1" s="1"/>
  <c r="G79" i="1" s="1"/>
  <c r="H79" i="1" s="1"/>
  <c r="I79" i="1" s="1"/>
  <c r="J79" i="1" s="1"/>
  <c r="K79" i="1" s="1"/>
  <c r="L79" i="1" s="1"/>
  <c r="M79" i="1" s="1"/>
  <c r="N79" i="1" s="1"/>
  <c r="O79" i="1" s="1"/>
  <c r="V78" i="1"/>
  <c r="U78" i="1"/>
  <c r="T78" i="1"/>
  <c r="S78" i="1"/>
  <c r="R78" i="1"/>
  <c r="Q78" i="1"/>
  <c r="P78" i="1"/>
  <c r="G78" i="1"/>
  <c r="H78" i="1" s="1"/>
  <c r="I78" i="1" s="1"/>
  <c r="J78" i="1" s="1"/>
  <c r="K78" i="1" s="1"/>
  <c r="L78" i="1" s="1"/>
  <c r="M78" i="1" s="1"/>
  <c r="N78" i="1" s="1"/>
  <c r="O78" i="1" s="1"/>
  <c r="F78" i="1"/>
  <c r="E78" i="1"/>
  <c r="D78" i="1"/>
  <c r="V77" i="1"/>
  <c r="U77" i="1"/>
  <c r="T77" i="1"/>
  <c r="S77" i="1"/>
  <c r="R77" i="1"/>
  <c r="Q77" i="1"/>
  <c r="P77" i="1"/>
  <c r="E77" i="1"/>
  <c r="F77" i="1" s="1"/>
  <c r="G77" i="1" s="1"/>
  <c r="H77" i="1" s="1"/>
  <c r="I77" i="1" s="1"/>
  <c r="J77" i="1" s="1"/>
  <c r="K77" i="1" s="1"/>
  <c r="L77" i="1" s="1"/>
  <c r="M77" i="1" s="1"/>
  <c r="N77" i="1" s="1"/>
  <c r="O77" i="1" s="1"/>
  <c r="D77" i="1"/>
  <c r="V76" i="1"/>
  <c r="U76" i="1"/>
  <c r="T76" i="1"/>
  <c r="S76" i="1"/>
  <c r="R76" i="1"/>
  <c r="Q76" i="1"/>
  <c r="P76" i="1"/>
  <c r="E76" i="1"/>
  <c r="F76" i="1" s="1"/>
  <c r="G76" i="1" s="1"/>
  <c r="H76" i="1" s="1"/>
  <c r="I76" i="1" s="1"/>
  <c r="J76" i="1" s="1"/>
  <c r="K76" i="1" s="1"/>
  <c r="L76" i="1" s="1"/>
  <c r="M76" i="1" s="1"/>
  <c r="N76" i="1" s="1"/>
  <c r="O76" i="1" s="1"/>
  <c r="D76" i="1"/>
  <c r="V75" i="1"/>
  <c r="U75" i="1"/>
  <c r="T75" i="1"/>
  <c r="S75" i="1"/>
  <c r="R75" i="1"/>
  <c r="Q75" i="1"/>
  <c r="P75" i="1"/>
  <c r="H75" i="1"/>
  <c r="I75" i="1" s="1"/>
  <c r="J75" i="1" s="1"/>
  <c r="K75" i="1" s="1"/>
  <c r="L75" i="1" s="1"/>
  <c r="M75" i="1" s="1"/>
  <c r="N75" i="1" s="1"/>
  <c r="O75" i="1" s="1"/>
  <c r="G75" i="1"/>
  <c r="F75" i="1"/>
  <c r="E75" i="1"/>
  <c r="D75" i="1"/>
  <c r="V74" i="1"/>
  <c r="U74" i="1"/>
  <c r="T74" i="1"/>
  <c r="S74" i="1"/>
  <c r="R74" i="1"/>
  <c r="Q74" i="1"/>
  <c r="P74" i="1"/>
  <c r="F74" i="1"/>
  <c r="G74" i="1" s="1"/>
  <c r="H74" i="1" s="1"/>
  <c r="I74" i="1" s="1"/>
  <c r="J74" i="1" s="1"/>
  <c r="K74" i="1" s="1"/>
  <c r="L74" i="1" s="1"/>
  <c r="M74" i="1" s="1"/>
  <c r="N74" i="1" s="1"/>
  <c r="O74" i="1" s="1"/>
  <c r="E74" i="1"/>
  <c r="D74" i="1"/>
  <c r="V73" i="1"/>
  <c r="U73" i="1"/>
  <c r="T73" i="1"/>
  <c r="S73" i="1"/>
  <c r="R73" i="1"/>
  <c r="Q73" i="1"/>
  <c r="P73" i="1"/>
  <c r="F73" i="1"/>
  <c r="G73" i="1" s="1"/>
  <c r="H73" i="1" s="1"/>
  <c r="I73" i="1" s="1"/>
  <c r="J73" i="1" s="1"/>
  <c r="K73" i="1" s="1"/>
  <c r="L73" i="1" s="1"/>
  <c r="M73" i="1" s="1"/>
  <c r="N73" i="1" s="1"/>
  <c r="O73" i="1" s="1"/>
  <c r="E73" i="1"/>
  <c r="D73" i="1"/>
  <c r="V72" i="1"/>
  <c r="U72" i="1"/>
  <c r="T72" i="1"/>
  <c r="S72" i="1"/>
  <c r="R72" i="1"/>
  <c r="Q72" i="1"/>
  <c r="P72" i="1"/>
  <c r="D72" i="1"/>
  <c r="E72" i="1" s="1"/>
  <c r="F72" i="1" s="1"/>
  <c r="G72" i="1" s="1"/>
  <c r="H72" i="1" s="1"/>
  <c r="I72" i="1" s="1"/>
  <c r="J72" i="1" s="1"/>
  <c r="K72" i="1" s="1"/>
  <c r="L72" i="1" s="1"/>
  <c r="M72" i="1" s="1"/>
  <c r="N72" i="1" s="1"/>
  <c r="O72" i="1" s="1"/>
  <c r="V71" i="1"/>
  <c r="U71" i="1"/>
  <c r="T71" i="1"/>
  <c r="S71" i="1"/>
  <c r="R71" i="1"/>
  <c r="Q71" i="1"/>
  <c r="P71" i="1"/>
  <c r="D71" i="1"/>
  <c r="E71" i="1" s="1"/>
  <c r="F71" i="1" s="1"/>
  <c r="G71" i="1" s="1"/>
  <c r="H71" i="1" s="1"/>
  <c r="I71" i="1" s="1"/>
  <c r="J71" i="1" s="1"/>
  <c r="K71" i="1" s="1"/>
  <c r="L71" i="1" s="1"/>
  <c r="M71" i="1" s="1"/>
  <c r="N71" i="1" s="1"/>
  <c r="O71" i="1" s="1"/>
  <c r="V70" i="1"/>
  <c r="U70" i="1"/>
  <c r="T70" i="1"/>
  <c r="S70" i="1"/>
  <c r="R70" i="1"/>
  <c r="Q70" i="1"/>
  <c r="P70" i="1"/>
  <c r="G70" i="1"/>
  <c r="H70" i="1" s="1"/>
  <c r="I70" i="1" s="1"/>
  <c r="J70" i="1" s="1"/>
  <c r="K70" i="1" s="1"/>
  <c r="L70" i="1" s="1"/>
  <c r="M70" i="1" s="1"/>
  <c r="N70" i="1" s="1"/>
  <c r="O70" i="1" s="1"/>
  <c r="F70" i="1"/>
  <c r="E70" i="1"/>
  <c r="D70" i="1"/>
  <c r="V69" i="1"/>
  <c r="U69" i="1"/>
  <c r="T69" i="1"/>
  <c r="S69" i="1"/>
  <c r="R69" i="1"/>
  <c r="Q69" i="1"/>
  <c r="P69" i="1"/>
  <c r="E69" i="1"/>
  <c r="F69" i="1" s="1"/>
  <c r="G69" i="1" s="1"/>
  <c r="H69" i="1" s="1"/>
  <c r="I69" i="1" s="1"/>
  <c r="J69" i="1" s="1"/>
  <c r="K69" i="1" s="1"/>
  <c r="L69" i="1" s="1"/>
  <c r="M69" i="1" s="1"/>
  <c r="N69" i="1" s="1"/>
  <c r="O69" i="1" s="1"/>
  <c r="D69" i="1"/>
  <c r="M30" i="1"/>
  <c r="F30" i="1" s="1"/>
  <c r="L30" i="1"/>
  <c r="K30" i="1"/>
  <c r="N30" i="1" s="1"/>
  <c r="J30" i="1"/>
  <c r="I30" i="1"/>
  <c r="M29" i="1"/>
  <c r="L29" i="1"/>
  <c r="K29" i="1"/>
  <c r="N29" i="1" s="1"/>
  <c r="J29" i="1"/>
  <c r="I29" i="1"/>
  <c r="M28" i="1"/>
  <c r="F28" i="1" s="1"/>
  <c r="L28" i="1"/>
  <c r="K28" i="1"/>
  <c r="N28" i="1" s="1"/>
  <c r="J28" i="1"/>
  <c r="I28" i="1"/>
  <c r="M27" i="1"/>
  <c r="F27" i="1" s="1"/>
  <c r="L27" i="1"/>
  <c r="K27" i="1"/>
  <c r="N27" i="1" s="1"/>
  <c r="J27" i="1"/>
  <c r="I27" i="1"/>
  <c r="M26" i="1"/>
  <c r="L26" i="1"/>
  <c r="K26" i="1"/>
  <c r="N26" i="1" s="1"/>
  <c r="J26" i="1"/>
  <c r="I26" i="1"/>
  <c r="M25" i="1"/>
  <c r="L25" i="1"/>
  <c r="K25" i="1"/>
  <c r="N25" i="1" s="1"/>
  <c r="J25" i="1"/>
  <c r="I25" i="1"/>
  <c r="F29" i="1" l="1"/>
  <c r="F26" i="1"/>
  <c r="F25" i="1"/>
  <c r="E25" i="1"/>
  <c r="E26" i="1"/>
  <c r="E27" i="1"/>
  <c r="E28" i="1"/>
  <c r="E29" i="1"/>
  <c r="E30" i="1"/>
  <c r="H133" i="1"/>
  <c r="I133" i="1"/>
  <c r="J133" i="1"/>
  <c r="C133" i="1"/>
  <c r="K133" i="1"/>
  <c r="D133" i="1"/>
  <c r="L133" i="1"/>
  <c r="E13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E24" authorId="0" shapeId="0" xr:uid="{52811C59-8C2B-4CC0-87E8-59E60955D44C}">
      <text>
        <r>
          <rPr>
            <b/>
            <sz val="9"/>
            <color indexed="81"/>
            <rFont val="Tahoma"/>
            <family val="2"/>
          </rPr>
          <t>IMD_low:</t>
        </r>
        <r>
          <rPr>
            <sz val="9"/>
            <color indexed="81"/>
            <rFont val="Tahoma"/>
            <family val="2"/>
          </rPr>
          <t xml:space="preserve">
If fmin &lt; 0 AND fMax &gt;0 then
   IMD_low = 0
Else
   IMD_low = MIN(|fmin|,|fmax|)</t>
        </r>
      </text>
    </comment>
    <comment ref="F24" authorId="0" shapeId="0" xr:uid="{AF0784C8-676D-4BA3-A4D7-26D3F5C704D4}">
      <text>
        <r>
          <rPr>
            <b/>
            <sz val="9"/>
            <color indexed="81"/>
            <rFont val="Tahoma"/>
            <family val="2"/>
          </rPr>
          <t>IMD_high:</t>
        </r>
        <r>
          <rPr>
            <sz val="9"/>
            <color indexed="81"/>
            <rFont val="Tahoma"/>
            <family val="2"/>
          </rPr>
          <t xml:space="preserve">
IMD_high = MAX(|fmin|,|fmax|)
</t>
        </r>
      </text>
    </comment>
  </commentList>
</comments>
</file>

<file path=xl/sharedStrings.xml><?xml version="1.0" encoding="utf-8"?>
<sst xmlns="http://schemas.openxmlformats.org/spreadsheetml/2006/main" count="791" uniqueCount="231">
  <si>
    <t>EN-DC configuration</t>
  </si>
  <si>
    <t>DC_26A_n77A</t>
  </si>
  <si>
    <t>1. Complete minimum requirements for this EN-DC configuration as per draft 38.101-3 V16.x.y_After RAN#82</t>
  </si>
  <si>
    <t>E-UTRA CA Configuration</t>
  </si>
  <si>
    <t xml:space="preserve">Spurious emission </t>
  </si>
  <si>
    <t>Protected band</t>
  </si>
  <si>
    <t>Frequency range (MHz)</t>
  </si>
  <si>
    <t>Maximum Level (dBm)</t>
  </si>
  <si>
    <t>MBW (MHz)</t>
  </si>
  <si>
    <t>NOTE</t>
  </si>
  <si>
    <t>DC_26_n77</t>
  </si>
  <si>
    <t>E-UTRA Band 1, 3, 5, 11, 18, 19, 21, 26, 34, 39, 40, 41, , 65, 74</t>
  </si>
  <si>
    <r>
      <t>F</t>
    </r>
    <r>
      <rPr>
        <vertAlign val="subscript"/>
        <sz val="8"/>
        <color theme="1"/>
        <rFont val="Arial"/>
        <family val="2"/>
      </rPr>
      <t>DL_low</t>
    </r>
  </si>
  <si>
    <t>-</t>
  </si>
  <si>
    <r>
      <t>F</t>
    </r>
    <r>
      <rPr>
        <vertAlign val="subscript"/>
        <sz val="8"/>
        <color theme="1"/>
        <rFont val="Arial"/>
        <family val="2"/>
      </rPr>
      <t>DL_high</t>
    </r>
  </si>
  <si>
    <t>Frequency range</t>
  </si>
  <si>
    <t xml:space="preserve">- </t>
  </si>
  <si>
    <t>NOTE 3:	Applicable when co-existence with PHS system operating in 1884.5 - 1915.7 MHz
NOTE 5:	These requirements also apply for the frequency ranges that are less than FOOB (MHz) in Table 6.6.3.1-1 and Table 6.6.3.1A-1 from the edge of the channel bandwidth.</t>
  </si>
  <si>
    <t>2. Calculation of possible range where IM products could apply</t>
  </si>
  <si>
    <t>Support data to calculate IM product ranges</t>
  </si>
  <si>
    <t>fx_low</t>
  </si>
  <si>
    <t>fx_high</t>
  </si>
  <si>
    <t>fy_low</t>
  </si>
  <si>
    <t>fy_high</t>
  </si>
  <si>
    <t>f1</t>
  </si>
  <si>
    <t>f2</t>
  </si>
  <si>
    <t>f3</t>
  </si>
  <si>
    <t>f4</t>
  </si>
  <si>
    <t>fmin</t>
  </si>
  <si>
    <t>fmax</t>
  </si>
  <si>
    <t>F</t>
  </si>
  <si>
    <t>F
(fx_low,fy_low)</t>
  </si>
  <si>
    <t>F
(fx_low,fy_high)</t>
  </si>
  <si>
    <t>F
(fx_high,fy_low)</t>
  </si>
  <si>
    <t>F
(fx_high,fy_hign)</t>
  </si>
  <si>
    <t>MIN of f1,f2,f3,f4</t>
  </si>
  <si>
    <t>MAX of f1,f2,f3,f4</t>
  </si>
  <si>
    <t>fx</t>
  </si>
  <si>
    <t>IM product label</t>
  </si>
  <si>
    <t>IM product</t>
  </si>
  <si>
    <t>IM_low</t>
  </si>
  <si>
    <t>IM_high</t>
  </si>
  <si>
    <t>fy</t>
  </si>
  <si>
    <t>IM2 product 1</t>
  </si>
  <si>
    <t>2nd order IM product 1</t>
  </si>
  <si>
    <t>|fx – fy|</t>
  </si>
  <si>
    <t>fx – fy</t>
  </si>
  <si>
    <t>IM2 product 2</t>
  </si>
  <si>
    <t>2nd order IM product 2</t>
  </si>
  <si>
    <t>|fy + fx|</t>
  </si>
  <si>
    <t>fy + fx</t>
  </si>
  <si>
    <t>IM3 product 1</t>
  </si>
  <si>
    <t>Two-tone 3rd order IM product 1</t>
  </si>
  <si>
    <t>|2*fx – fy|</t>
  </si>
  <si>
    <t>2*fx – fy</t>
  </si>
  <si>
    <t>IM3 product 2</t>
  </si>
  <si>
    <t>Two-tone 3rd order IM product 2</t>
  </si>
  <si>
    <t>|2*fy – fx|</t>
  </si>
  <si>
    <t>2*fy – fx</t>
  </si>
  <si>
    <t>IM3 product 3</t>
  </si>
  <si>
    <t>Two-tone 3rd order IM product 3</t>
  </si>
  <si>
    <t>|2*fx + fy|</t>
  </si>
  <si>
    <t>2*fx + fy</t>
  </si>
  <si>
    <t>IM3 product 4</t>
  </si>
  <si>
    <t>Two-tone 3rd order IM product 4</t>
  </si>
  <si>
    <t xml:space="preserve"> |2*fy + fx|</t>
  </si>
  <si>
    <t xml:space="preserve"> 2*fy + fx</t>
  </si>
  <si>
    <t xml:space="preserve">3. Translating protected bands into individual ranges and highlight of possible requirements affected by IMD </t>
  </si>
  <si>
    <t>The frequency bands where IM products can occur are yellow highlighted and the relevant frequency range is given</t>
  </si>
  <si>
    <t>EN-DC Configuration</t>
  </si>
  <si>
    <t>Frequency range (MHz) where IM products can occur</t>
  </si>
  <si>
    <t>E-UTRA Band 1</t>
  </si>
  <si>
    <t>2110</t>
  </si>
  <si>
    <t>2170</t>
  </si>
  <si>
    <t>IMD3 product 1</t>
  </si>
  <si>
    <t xml:space="preserve">814-849
</t>
  </si>
  <si>
    <t>E-UTRA Band 3</t>
  </si>
  <si>
    <t>1805</t>
  </si>
  <si>
    <t>1880</t>
  </si>
  <si>
    <t>E-UTRA Band 5</t>
  </si>
  <si>
    <t/>
  </si>
  <si>
    <t>n/a</t>
  </si>
  <si>
    <t>E-UTRA Band 11</t>
  </si>
  <si>
    <t>E-UTRA Band 18</t>
  </si>
  <si>
    <t>E-UTRA Band 19</t>
  </si>
  <si>
    <t>E-UTRA Band 21</t>
  </si>
  <si>
    <t>E-UTRA Band 26</t>
  </si>
  <si>
    <t>E-UTRA Band 34</t>
  </si>
  <si>
    <t>2010</t>
  </si>
  <si>
    <t>2025</t>
  </si>
  <si>
    <t>E-UTRA Band 39</t>
  </si>
  <si>
    <t>1920</t>
  </si>
  <si>
    <t>E-UTRA Band 40</t>
  </si>
  <si>
    <t>2300</t>
  </si>
  <si>
    <t>2400</t>
  </si>
  <si>
    <t>E-UTRA Band 41</t>
  </si>
  <si>
    <t>2496
2496</t>
  </si>
  <si>
    <t>-
-</t>
  </si>
  <si>
    <t>2690
2572</t>
  </si>
  <si>
    <t>IMD2 product 1
IMD3 product 1</t>
  </si>
  <si>
    <t xml:space="preserve">814-849
814-849
</t>
  </si>
  <si>
    <t>E-UTRA Band 65</t>
  </si>
  <si>
    <t>2200</t>
  </si>
  <si>
    <t>E-UTRA Band 74</t>
  </si>
  <si>
    <t>1884,5</t>
  </si>
  <si>
    <t>1915,7</t>
  </si>
  <si>
    <t>2545
2545</t>
  </si>
  <si>
    <t>2575
2572</t>
  </si>
  <si>
    <t xml:space="preserve">814-849
814-827,5
</t>
  </si>
  <si>
    <t>2595</t>
  </si>
  <si>
    <t>2645</t>
  </si>
  <si>
    <t>IMD2 product 1</t>
  </si>
  <si>
    <t>4. Verification if default test points result in 2nd or 3rd order IM affecting protected ranges</t>
  </si>
  <si>
    <t>The IM products caused by default 1 RB allocation test points defined in Table 6.5B.3.3.2.4.1-1 may not occur in each protected band that remains in the above table. It must be verified if all protected bands are - in regard of IM products - affected by these UL allocations. If the IM product defined in column "C" falls into the protected band, then the relevant cell is green highlighted. The frequency is noted.</t>
  </si>
  <si>
    <t>1 RB allocations (default)</t>
  </si>
  <si>
    <t>E-UTRA Band</t>
  </si>
  <si>
    <t xml:space="preserve">Frequency range </t>
  </si>
  <si>
    <t>Band X</t>
  </si>
  <si>
    <t>Band Y</t>
  </si>
  <si>
    <t>1</t>
  </si>
  <si>
    <t>3</t>
  </si>
  <si>
    <t>34</t>
  </si>
  <si>
    <t>39</t>
  </si>
  <si>
    <t>40</t>
  </si>
  <si>
    <t>41</t>
  </si>
  <si>
    <t>65</t>
  </si>
  <si>
    <t>1884.5-1915.7</t>
  </si>
  <si>
    <t>2545-2575</t>
  </si>
  <si>
    <t>2595-2645</t>
  </si>
  <si>
    <t>n77</t>
  </si>
  <si>
    <t>Band X Max Rel-15 CBW</t>
  </si>
  <si>
    <t>Band Y Max Rel-15 CBW</t>
  </si>
  <si>
    <t>15 MHz</t>
  </si>
  <si>
    <t>100 MHz</t>
  </si>
  <si>
    <t>Additional TP</t>
  </si>
  <si>
    <t>Default
TP</t>
  </si>
  <si>
    <r>
      <t xml:space="preserve">Default TP#1:
</t>
    </r>
    <r>
      <rPr>
        <sz val="9"/>
        <rFont val="Arial"/>
        <family val="2"/>
      </rPr>
      <t>X (PCC): Low/1@RB#0
Y (SCC): Low/1@RB#0</t>
    </r>
  </si>
  <si>
    <t>|fy_RbZero - fx_RbZero|</t>
  </si>
  <si>
    <t>|fy_RbZero + fx_RbZero|</t>
  </si>
  <si>
    <t>|2*fx_RbZero – fy_RbZero|</t>
  </si>
  <si>
    <t>|2*fx_RbZero + fy_RbZero|</t>
  </si>
  <si>
    <t>|2*fy_RbZero – fx_RbZero|</t>
  </si>
  <si>
    <t>|2*fy_RbZero + fx_RbZero|</t>
  </si>
  <si>
    <r>
      <t xml:space="preserve">Default TP#2:
</t>
    </r>
    <r>
      <rPr>
        <sz val="9"/>
        <rFont val="Arial"/>
        <family val="2"/>
      </rPr>
      <t>X (PCC): High/1@Rbmax
Y (SCC): High/ 1@Rbmax</t>
    </r>
  </si>
  <si>
    <t>|fy_RbMax - fx_RbMax|</t>
  </si>
  <si>
    <t>|fy_RbMax + fx_RbMax|</t>
  </si>
  <si>
    <t>|2*fx_RbMax – fy_RbMax|</t>
  </si>
  <si>
    <t>|2*fx_RbMax + fy_RbMax|</t>
  </si>
  <si>
    <t>|2*fy_RbMax – fx_RbMax|</t>
  </si>
  <si>
    <t>|2*fy_RbMax + fx_RbMax|</t>
  </si>
  <si>
    <t>5. Derivation of additional test points required for 2nd or 3rd order IM product to affect all the bands identified under point 3 (if required)</t>
  </si>
  <si>
    <t>Identify frequency ranges that requires specific TPs</t>
  </si>
  <si>
    <t xml:space="preserve">From the overlaps observed in the above table it can be derived that additional test points are required for the bands as listed in the table below ('Additional TP').
</t>
  </si>
  <si>
    <t>Type of IM product</t>
  </si>
  <si>
    <t>IMD3 product 1
|2 * fx - fy|</t>
  </si>
  <si>
    <t>IMD2 product 1
|fx - fy|</t>
  </si>
  <si>
    <r>
      <t>IM f</t>
    </r>
    <r>
      <rPr>
        <vertAlign val="subscript"/>
        <sz val="11"/>
        <color theme="1"/>
        <rFont val="Calibri"/>
        <family val="2"/>
        <scheme val="minor"/>
      </rPr>
      <t>LOW</t>
    </r>
  </si>
  <si>
    <r>
      <t>IM f</t>
    </r>
    <r>
      <rPr>
        <vertAlign val="subscript"/>
        <sz val="11"/>
        <color theme="1"/>
        <rFont val="Calibri"/>
        <family val="2"/>
        <scheme val="minor"/>
      </rPr>
      <t>HIGH</t>
    </r>
  </si>
  <si>
    <t>Protected E-UTRA Bands</t>
  </si>
  <si>
    <t>1,65</t>
  </si>
  <si>
    <t>Protected NR Bands</t>
  </si>
  <si>
    <t>Protected other frequency range</t>
  </si>
  <si>
    <t>BAND X</t>
  </si>
  <si>
    <t>Band X frequency range (Low,Mid,High) 
or center frequency of specific carrier [MHz]</t>
  </si>
  <si>
    <t>LOW</t>
  </si>
  <si>
    <t>Band X CBW [MHz]</t>
  </si>
  <si>
    <t>15</t>
  </si>
  <si>
    <t>Band X fcenter [MHz]</t>
  </si>
  <si>
    <t>Band X minimum SCS for the selected CBW [kHz]</t>
  </si>
  <si>
    <r>
      <t>Band X N</t>
    </r>
    <r>
      <rPr>
        <vertAlign val="subscript"/>
        <sz val="11"/>
        <color theme="1"/>
        <rFont val="Calibri"/>
        <family val="2"/>
        <scheme val="minor"/>
      </rPr>
      <t>RB</t>
    </r>
  </si>
  <si>
    <r>
      <t>Band X RB</t>
    </r>
    <r>
      <rPr>
        <vertAlign val="subscript"/>
        <sz val="11"/>
        <color theme="1"/>
        <rFont val="Calibri"/>
        <family val="2"/>
        <scheme val="minor"/>
      </rPr>
      <t>START</t>
    </r>
  </si>
  <si>
    <t>0</t>
  </si>
  <si>
    <t>Band X RB allocation (LCRB @ RBstart)</t>
  </si>
  <si>
    <t>1@0</t>
  </si>
  <si>
    <t>Band X frequency, fx [MHz]
 for selected RB allocation (Note 1)</t>
  </si>
  <si>
    <t>BAND Y</t>
  </si>
  <si>
    <t>Band Y frequency range (Low,Mid,High) 
or center frequency of specific carrier [MHz]</t>
  </si>
  <si>
    <t>MID</t>
  </si>
  <si>
    <t>3521,13</t>
  </si>
  <si>
    <t>3696,12</t>
  </si>
  <si>
    <t>3578,73</t>
  </si>
  <si>
    <t>4028,64</t>
  </si>
  <si>
    <t>3483,78</t>
  </si>
  <si>
    <t>Band Y CBW [MHz]</t>
  </si>
  <si>
    <t>100</t>
  </si>
  <si>
    <t>80</t>
  </si>
  <si>
    <t>Band Y fcenter [MHz]</t>
  </si>
  <si>
    <t>Band Y minimum SCS for the selected CBW [kHz]</t>
  </si>
  <si>
    <r>
      <t>Band Y N</t>
    </r>
    <r>
      <rPr>
        <vertAlign val="subscript"/>
        <sz val="11"/>
        <color theme="1"/>
        <rFont val="Calibri"/>
        <family val="2"/>
        <scheme val="minor"/>
      </rPr>
      <t>RB</t>
    </r>
  </si>
  <si>
    <r>
      <t>Band Y RB</t>
    </r>
    <r>
      <rPr>
        <vertAlign val="subscript"/>
        <sz val="11"/>
        <color theme="1"/>
        <rFont val="Calibri"/>
        <family val="2"/>
        <scheme val="minor"/>
      </rPr>
      <t>START</t>
    </r>
  </si>
  <si>
    <t>272</t>
  </si>
  <si>
    <t>216</t>
  </si>
  <si>
    <t>Band Y RB allocation (LCRB @ RBstart)</t>
  </si>
  <si>
    <t>1@272</t>
  </si>
  <si>
    <t>1@216</t>
  </si>
  <si>
    <t>Band Y frequency, fy [MHz]
 for selected RB allocation (Note 1)</t>
  </si>
  <si>
    <r>
      <t>IMD product (fx,fy) [MHz]
Shall be within IMD f</t>
    </r>
    <r>
      <rPr>
        <vertAlign val="subscript"/>
        <sz val="11"/>
        <color theme="1"/>
        <rFont val="Calibri"/>
        <family val="2"/>
        <scheme val="minor"/>
      </rPr>
      <t>LOW</t>
    </r>
    <r>
      <rPr>
        <sz val="11"/>
        <color theme="1"/>
        <rFont val="Calibri"/>
        <family val="2"/>
        <scheme val="minor"/>
      </rPr>
      <t xml:space="preserve"> and IMD f</t>
    </r>
    <r>
      <rPr>
        <vertAlign val="subscript"/>
        <sz val="11"/>
        <color theme="1"/>
        <rFont val="Calibri"/>
        <family val="2"/>
        <scheme val="minor"/>
      </rPr>
      <t xml:space="preserve">HIGH </t>
    </r>
    <r>
      <rPr>
        <sz val="11"/>
        <color theme="1"/>
        <rFont val="Calibri"/>
        <family val="2"/>
        <scheme val="minor"/>
      </rPr>
      <t>(Note 2)</t>
    </r>
  </si>
  <si>
    <r>
      <t>Note1: The frequency for the selected RB allocation is calculated as f</t>
    </r>
    <r>
      <rPr>
        <vertAlign val="subscript"/>
        <sz val="12"/>
        <color theme="1"/>
        <rFont val="Calibri"/>
        <family val="2"/>
        <scheme val="minor"/>
      </rPr>
      <t>center</t>
    </r>
    <r>
      <rPr>
        <sz val="12"/>
        <color theme="1"/>
        <rFont val="Calibri"/>
        <family val="2"/>
        <scheme val="minor"/>
      </rPr>
      <t>- ((N</t>
    </r>
    <r>
      <rPr>
        <vertAlign val="subscript"/>
        <sz val="12"/>
        <color theme="1"/>
        <rFont val="Calibri"/>
        <family val="2"/>
        <scheme val="minor"/>
      </rPr>
      <t>RB</t>
    </r>
    <r>
      <rPr>
        <sz val="12"/>
        <color theme="1"/>
        <rFont val="Calibri"/>
        <family val="2"/>
        <scheme val="minor"/>
      </rPr>
      <t xml:space="preserve"> - 1) / 2 - RBstart) * 12 * SCS, where N</t>
    </r>
    <r>
      <rPr>
        <vertAlign val="subscript"/>
        <sz val="12"/>
        <color theme="1"/>
        <rFont val="Calibri"/>
        <family val="2"/>
        <scheme val="minor"/>
      </rPr>
      <t>RB</t>
    </r>
    <r>
      <rPr>
        <sz val="12"/>
        <color theme="1"/>
        <rFont val="Calibri"/>
        <family val="2"/>
        <scheme val="minor"/>
      </rPr>
      <t xml:space="preserve"> is the transmission bandwidth in number of resource blocks for the channel bandwidth and RBstart is the positioning of the transmitted resource block in the carrier.</t>
    </r>
  </si>
  <si>
    <r>
      <t>Note2: IMD product (fx,fy) calculated as per the formula given by IMD product Type at top of the table. Green indicate that the calculated INMD product is within IMD f</t>
    </r>
    <r>
      <rPr>
        <vertAlign val="subscript"/>
        <sz val="12"/>
        <color theme="1"/>
        <rFont val="Calibri"/>
        <family val="2"/>
        <scheme val="minor"/>
      </rPr>
      <t>LOW</t>
    </r>
    <r>
      <rPr>
        <sz val="12"/>
        <color theme="1"/>
        <rFont val="Calibri"/>
        <family val="2"/>
        <scheme val="minor"/>
      </rPr>
      <t xml:space="preserve"> and IMD f</t>
    </r>
    <r>
      <rPr>
        <vertAlign val="subscript"/>
        <sz val="12"/>
        <color theme="1"/>
        <rFont val="Calibri"/>
        <family val="2"/>
        <scheme val="minor"/>
      </rPr>
      <t>HIGH</t>
    </r>
    <r>
      <rPr>
        <sz val="12"/>
        <color theme="1"/>
        <rFont val="Calibri"/>
        <family val="2"/>
        <scheme val="minor"/>
      </rPr>
      <t>.</t>
    </r>
  </si>
  <si>
    <t>6. Required set of band specific test points</t>
  </si>
  <si>
    <t>The band specific test points shall be:</t>
  </si>
  <si>
    <t>Test Parameters for EN-DC Configurations</t>
  </si>
  <si>
    <t>Test Parameters for DC Configurations</t>
  </si>
  <si>
    <t>ID</t>
  </si>
  <si>
    <r>
      <t>DC Configuration / N</t>
    </r>
    <r>
      <rPr>
        <b/>
        <vertAlign val="subscript"/>
        <sz val="9"/>
        <color theme="1"/>
        <rFont val="Arial"/>
        <family val="2"/>
      </rPr>
      <t>RB_agg</t>
    </r>
  </si>
  <si>
    <t>DL Allocation</t>
  </si>
  <si>
    <t>UL Allocation (Note 1,2)</t>
  </si>
  <si>
    <t>DC Configuration</t>
  </si>
  <si>
    <t xml:space="preserve">E-UTRA </t>
  </si>
  <si>
    <t>NR</t>
  </si>
  <si>
    <t>CC MOD</t>
  </si>
  <si>
    <t>E-UTRA &amp; NR RB allocation</t>
  </si>
  <si>
    <t xml:space="preserve">CC MOD </t>
  </si>
  <si>
    <t>E-UTRA &amp; NR allocations</t>
  </si>
  <si>
    <t>E-UTRA</t>
  </si>
  <si>
    <r>
      <t>Ch BW/N</t>
    </r>
    <r>
      <rPr>
        <b/>
        <vertAlign val="subscript"/>
        <sz val="9"/>
        <color theme="1"/>
        <rFont val="Arial"/>
        <family val="2"/>
      </rPr>
      <t>RB</t>
    </r>
  </si>
  <si>
    <t>E-UTRA/NR</t>
  </si>
  <si>
    <r>
      <t>(L</t>
    </r>
    <r>
      <rPr>
        <b/>
        <vertAlign val="subscript"/>
        <sz val="9"/>
        <color theme="1"/>
        <rFont val="Arial"/>
        <family val="2"/>
      </rPr>
      <t>CRB</t>
    </r>
    <r>
      <rPr>
        <b/>
        <sz val="9"/>
        <color theme="1"/>
        <rFont val="Arial"/>
        <family val="2"/>
      </rPr>
      <t xml:space="preserve"> @ RB</t>
    </r>
    <r>
      <rPr>
        <b/>
        <vertAlign val="subscript"/>
        <sz val="9"/>
        <color theme="1"/>
        <rFont val="Arial"/>
        <family val="2"/>
      </rPr>
      <t>start</t>
    </r>
    <r>
      <rPr>
        <b/>
        <sz val="9"/>
        <color theme="1"/>
        <rFont val="Arial"/>
        <family val="2"/>
      </rPr>
      <t>)</t>
    </r>
  </si>
  <si>
    <t>Band</t>
  </si>
  <si>
    <t>Range</t>
  </si>
  <si>
    <t>Test Settings for DC_26A_n77A Configuration</t>
  </si>
  <si>
    <t>Low</t>
  </si>
  <si>
    <t>Mid</t>
  </si>
  <si>
    <t>15/75</t>
  </si>
  <si>
    <t>100/273</t>
  </si>
  <si>
    <t>QPSK/CP-OFDM QPSK</t>
  </si>
  <si>
    <t>NA</t>
  </si>
  <si>
    <t>QPSK / CP-OFDM QPSK</t>
  </si>
  <si>
    <t>80/217</t>
  </si>
  <si>
    <t xml:space="preserve">Note X:	Test Point ID 2 for  have the centre carrier frequency of 3521,13 MHz in Band n77 (NR ARFCN=634742). Test Point ID 3 for  have the centre carrier frequency of 3696,12 MHz in Band n77 (NR ARFCN=646408). Test Point ID 4 for  have the centre carrier frequency of 3578,73 MHz in Band n77 (NR ARFCN=638582). Test Point ID 5 for  have the centre carrier frequency of 4028,64 MHz in Band n77 (NR ARFCN=668576). Test Point ID 7 for  have the centre carrier frequency of 3483,78 MHz in Band n77 (NR ARFCN=632252). </t>
  </si>
  <si>
    <t>NR FR1 Band n77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</si>
</sst>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bscript"/>
      <sz val="8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sz val="14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8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b/>
      <vertAlign val="subscript"/>
      <sz val="9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darkUp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48">
    <xf numFmtId="0" fontId="0" fillId="0" borderId="0" xfId="0"/>
    <xf numFmtId="0" fontId="1" fillId="0" borderId="0" xfId="1">
      <alignment vertical="center"/>
    </xf>
    <xf numFmtId="0" fontId="1" fillId="0" borderId="0" xfId="1" applyAlignment="1">
      <alignment horizontal="center" vertical="center"/>
    </xf>
    <xf numFmtId="0" fontId="3" fillId="2" borderId="2" xfId="1" applyFont="1" applyFill="1" applyBorder="1" applyAlignment="1">
      <alignment horizontal="center" vertical="top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horizontal="right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/>
    </xf>
    <xf numFmtId="164" fontId="6" fillId="0" borderId="0" xfId="1" applyNumberFormat="1" applyFont="1" applyAlignment="1">
      <alignment horizontal="center" vertical="center" wrapText="1"/>
    </xf>
    <xf numFmtId="0" fontId="4" fillId="4" borderId="13" xfId="1" applyFont="1" applyFill="1" applyBorder="1" applyAlignment="1">
      <alignment horizontal="center" vertical="center" wrapText="1"/>
    </xf>
    <xf numFmtId="0" fontId="4" fillId="4" borderId="12" xfId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164" fontId="6" fillId="0" borderId="12" xfId="1" applyNumberFormat="1" applyFont="1" applyBorder="1" applyAlignment="1">
      <alignment horizontal="center" vertical="center" wrapText="1"/>
    </xf>
    <xf numFmtId="0" fontId="6" fillId="5" borderId="12" xfId="1" applyFont="1" applyFill="1" applyBorder="1" applyAlignment="1">
      <alignment horizontal="center" vertical="center" wrapText="1"/>
    </xf>
    <xf numFmtId="0" fontId="5" fillId="4" borderId="12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 wrapText="1"/>
    </xf>
    <xf numFmtId="164" fontId="10" fillId="6" borderId="12" xfId="1" applyNumberFormat="1" applyFont="1" applyFill="1" applyBorder="1" applyAlignment="1">
      <alignment horizontal="center" vertical="top"/>
    </xf>
    <xf numFmtId="0" fontId="10" fillId="6" borderId="12" xfId="1" applyFont="1" applyFill="1" applyBorder="1" applyAlignment="1">
      <alignment horizontal="left" vertical="top"/>
    </xf>
    <xf numFmtId="164" fontId="6" fillId="7" borderId="12" xfId="1" applyNumberFormat="1" applyFont="1" applyFill="1" applyBorder="1" applyAlignment="1">
      <alignment horizontal="center" vertical="center" wrapText="1"/>
    </xf>
    <xf numFmtId="164" fontId="10" fillId="0" borderId="12" xfId="1" applyNumberFormat="1" applyFont="1" applyBorder="1" applyAlignment="1">
      <alignment horizontal="center" vertical="top"/>
    </xf>
    <xf numFmtId="0" fontId="4" fillId="0" borderId="13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6" fillId="0" borderId="12" xfId="1" applyFont="1" applyBorder="1">
      <alignment vertical="center"/>
    </xf>
    <xf numFmtId="164" fontId="6" fillId="0" borderId="12" xfId="1" applyNumberFormat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164" fontId="6" fillId="0" borderId="13" xfId="1" applyNumberFormat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10" fillId="0" borderId="12" xfId="1" applyFont="1" applyBorder="1">
      <alignment vertical="center"/>
    </xf>
    <xf numFmtId="164" fontId="1" fillId="0" borderId="0" xfId="1" applyNumberFormat="1" applyAlignment="1">
      <alignment horizontal="center" vertical="top"/>
    </xf>
    <xf numFmtId="0" fontId="1" fillId="0" borderId="0" xfId="1" applyAlignment="1">
      <alignment horizontal="center" vertical="top"/>
    </xf>
    <xf numFmtId="0" fontId="6" fillId="0" borderId="12" xfId="1" applyFont="1" applyBorder="1" applyAlignment="1">
      <alignment horizontal="center" vertical="center" wrapText="1"/>
    </xf>
    <xf numFmtId="0" fontId="10" fillId="0" borderId="12" xfId="1" applyFont="1" applyBorder="1" applyAlignment="1">
      <alignment vertical="center" wrapText="1"/>
    </xf>
    <xf numFmtId="164" fontId="1" fillId="0" borderId="0" xfId="1" applyNumberFormat="1" applyAlignment="1">
      <alignment horizontal="center" vertical="center"/>
    </xf>
    <xf numFmtId="164" fontId="1" fillId="0" borderId="0" xfId="1" applyNumberFormat="1" applyAlignment="1">
      <alignment horizontal="center" vertical="top"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 vertical="top" wrapText="1"/>
    </xf>
    <xf numFmtId="0" fontId="6" fillId="0" borderId="0" xfId="1" applyFont="1">
      <alignment vertical="center"/>
    </xf>
    <xf numFmtId="164" fontId="6" fillId="0" borderId="0" xfId="1" applyNumberFormat="1" applyFont="1" applyAlignment="1">
      <alignment horizontal="right" vertical="center"/>
    </xf>
    <xf numFmtId="164" fontId="6" fillId="0" borderId="0" xfId="1" applyNumberFormat="1" applyFont="1">
      <alignment vertical="center"/>
    </xf>
    <xf numFmtId="164" fontId="6" fillId="0" borderId="0" xfId="1" applyNumberFormat="1" applyFont="1" applyAlignment="1">
      <alignment horizontal="center" vertical="center"/>
    </xf>
    <xf numFmtId="0" fontId="1" fillId="0" borderId="0" xfId="1" applyAlignment="1">
      <alignment horizontal="center" vertical="center" wrapText="1"/>
    </xf>
    <xf numFmtId="164" fontId="6" fillId="0" borderId="0" xfId="1" applyNumberFormat="1" applyFont="1" applyAlignment="1">
      <alignment horizontal="right" vertical="center" wrapText="1"/>
    </xf>
    <xf numFmtId="164" fontId="6" fillId="0" borderId="0" xfId="1" applyNumberFormat="1" applyFont="1" applyAlignment="1">
      <alignment vertical="center" wrapText="1"/>
    </xf>
    <xf numFmtId="0" fontId="9" fillId="4" borderId="12" xfId="1" applyFont="1" applyFill="1" applyBorder="1" applyAlignment="1">
      <alignment horizontal="center" vertical="center" wrapText="1"/>
    </xf>
    <xf numFmtId="0" fontId="13" fillId="2" borderId="12" xfId="1" applyFont="1" applyFill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top" wrapText="1"/>
    </xf>
    <xf numFmtId="0" fontId="13" fillId="0" borderId="12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9" borderId="12" xfId="1" applyFont="1" applyFill="1" applyBorder="1" applyAlignment="1">
      <alignment horizontal="center" vertical="center" wrapText="1"/>
    </xf>
    <xf numFmtId="164" fontId="6" fillId="9" borderId="12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left" vertical="top"/>
    </xf>
    <xf numFmtId="0" fontId="17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19" fillId="0" borderId="16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164" fontId="10" fillId="7" borderId="12" xfId="1" applyNumberFormat="1" applyFont="1" applyFill="1" applyBorder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4" fontId="1" fillId="0" borderId="0" xfId="1" applyNumberFormat="1">
      <alignment vertical="center"/>
    </xf>
    <xf numFmtId="164" fontId="10" fillId="7" borderId="12" xfId="1" applyNumberFormat="1" applyFont="1" applyFill="1" applyBorder="1" applyAlignment="1">
      <alignment horizontal="left" vertical="center"/>
    </xf>
    <xf numFmtId="49" fontId="10" fillId="0" borderId="12" xfId="1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/>
    </xf>
    <xf numFmtId="49" fontId="1" fillId="0" borderId="0" xfId="1" applyNumberFormat="1">
      <alignment vertical="center"/>
    </xf>
    <xf numFmtId="49" fontId="1" fillId="0" borderId="0" xfId="1" applyNumberFormat="1" applyAlignment="1">
      <alignment horizontal="center" vertical="center"/>
    </xf>
    <xf numFmtId="49" fontId="6" fillId="0" borderId="12" xfId="1" applyNumberFormat="1" applyFont="1" applyBorder="1" applyAlignment="1">
      <alignment horizontal="center" vertical="center" wrapText="1"/>
    </xf>
    <xf numFmtId="0" fontId="1" fillId="10" borderId="12" xfId="1" applyFill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1" fillId="0" borderId="16" xfId="1" applyBorder="1" applyAlignment="1">
      <alignment horizontal="center" vertical="center"/>
    </xf>
    <xf numFmtId="0" fontId="1" fillId="2" borderId="0" xfId="1" applyFill="1" applyAlignment="1">
      <alignment horizontal="center" vertical="center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4" fillId="4" borderId="12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3" borderId="0" xfId="1" applyFont="1" applyFill="1" applyAlignment="1">
      <alignment horizontal="left" vertical="top"/>
    </xf>
    <xf numFmtId="0" fontId="4" fillId="0" borderId="3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0" fontId="5" fillId="0" borderId="6" xfId="1" applyFont="1" applyBorder="1" applyAlignment="1">
      <alignment horizontal="left" vertical="top" wrapText="1"/>
    </xf>
    <xf numFmtId="0" fontId="2" fillId="3" borderId="0" xfId="1" applyFont="1" applyFill="1" applyAlignment="1">
      <alignment horizontal="center" vertical="top"/>
    </xf>
    <xf numFmtId="0" fontId="4" fillId="4" borderId="10" xfId="1" applyFont="1" applyFill="1" applyBorder="1" applyAlignment="1">
      <alignment horizontal="center" vertical="center" wrapText="1"/>
    </xf>
    <xf numFmtId="0" fontId="4" fillId="4" borderId="11" xfId="1" applyFont="1" applyFill="1" applyBorder="1" applyAlignment="1">
      <alignment horizontal="center" vertical="center" wrapText="1"/>
    </xf>
    <xf numFmtId="164" fontId="9" fillId="0" borderId="12" xfId="1" applyNumberFormat="1" applyFont="1" applyBorder="1" applyAlignment="1">
      <alignment horizontal="center" vertical="center" wrapText="1"/>
    </xf>
    <xf numFmtId="0" fontId="11" fillId="2" borderId="10" xfId="1" applyFont="1" applyFill="1" applyBorder="1" applyAlignment="1">
      <alignment horizontal="left" vertical="top" wrapText="1"/>
    </xf>
    <xf numFmtId="0" fontId="11" fillId="2" borderId="15" xfId="1" applyFont="1" applyFill="1" applyBorder="1" applyAlignment="1">
      <alignment horizontal="left" vertical="top" wrapText="1"/>
    </xf>
    <xf numFmtId="0" fontId="11" fillId="2" borderId="11" xfId="1" applyFont="1" applyFill="1" applyBorder="1" applyAlignment="1">
      <alignment horizontal="left" vertical="top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1" fillId="8" borderId="12" xfId="1" applyFill="1" applyBorder="1" applyAlignment="1">
      <alignment horizontal="right" vertical="center"/>
    </xf>
    <xf numFmtId="0" fontId="5" fillId="0" borderId="16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2" fillId="3" borderId="0" xfId="1" applyFont="1" applyFill="1" applyAlignment="1">
      <alignment vertical="top"/>
    </xf>
    <xf numFmtId="0" fontId="12" fillId="4" borderId="12" xfId="1" applyFont="1" applyFill="1" applyBorder="1" applyAlignment="1">
      <alignment horizontal="center" vertical="center"/>
    </xf>
    <xf numFmtId="0" fontId="14" fillId="0" borderId="12" xfId="1" applyFont="1" applyBorder="1" applyAlignment="1">
      <alignment horizontal="center" vertical="center" wrapText="1"/>
    </xf>
    <xf numFmtId="0" fontId="14" fillId="8" borderId="16" xfId="1" applyFont="1" applyFill="1" applyBorder="1" applyAlignment="1">
      <alignment horizontal="center" vertical="center" wrapText="1"/>
    </xf>
    <xf numFmtId="0" fontId="14" fillId="8" borderId="17" xfId="1" applyFont="1" applyFill="1" applyBorder="1" applyAlignment="1">
      <alignment horizontal="center" vertical="center" wrapText="1"/>
    </xf>
    <xf numFmtId="0" fontId="14" fillId="8" borderId="13" xfId="1" applyFont="1" applyFill="1" applyBorder="1" applyAlignment="1">
      <alignment horizontal="center" vertical="center" wrapText="1"/>
    </xf>
    <xf numFmtId="0" fontId="16" fillId="2" borderId="10" xfId="1" applyFont="1" applyFill="1" applyBorder="1" applyAlignment="1">
      <alignment horizontal="left" vertical="top" wrapText="1"/>
    </xf>
    <xf numFmtId="0" fontId="16" fillId="2" borderId="15" xfId="1" applyFont="1" applyFill="1" applyBorder="1" applyAlignment="1">
      <alignment horizontal="left" vertical="top" wrapText="1"/>
    </xf>
    <xf numFmtId="0" fontId="16" fillId="2" borderId="11" xfId="1" applyFont="1" applyFill="1" applyBorder="1" applyAlignment="1">
      <alignment horizontal="left" vertical="top" wrapText="1"/>
    </xf>
    <xf numFmtId="0" fontId="0" fillId="8" borderId="12" xfId="1" applyFont="1" applyFill="1" applyBorder="1" applyAlignment="1">
      <alignment horizontal="right" vertical="center"/>
    </xf>
    <xf numFmtId="0" fontId="2" fillId="8" borderId="12" xfId="1" applyFont="1" applyFill="1" applyBorder="1" applyAlignment="1">
      <alignment horizontal="center" vertical="center" textRotation="90"/>
    </xf>
    <xf numFmtId="0" fontId="1" fillId="8" borderId="12" xfId="1" applyFill="1" applyBorder="1" applyAlignment="1">
      <alignment horizontal="right" vertical="center" wrapText="1"/>
    </xf>
    <xf numFmtId="0" fontId="4" fillId="0" borderId="23" xfId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 wrapText="1"/>
    </xf>
    <xf numFmtId="0" fontId="0" fillId="8" borderId="14" xfId="1" applyFont="1" applyFill="1" applyBorder="1" applyAlignment="1">
      <alignment horizontal="left" vertical="top" wrapText="1"/>
    </xf>
    <xf numFmtId="0" fontId="0" fillId="8" borderId="18" xfId="1" applyFont="1" applyFill="1" applyBorder="1" applyAlignment="1">
      <alignment horizontal="left" vertical="top" wrapText="1"/>
    </xf>
    <xf numFmtId="0" fontId="0" fillId="8" borderId="19" xfId="1" applyFont="1" applyFill="1" applyBorder="1" applyAlignment="1">
      <alignment horizontal="left" vertical="top" wrapText="1"/>
    </xf>
    <xf numFmtId="0" fontId="0" fillId="8" borderId="20" xfId="1" applyFont="1" applyFill="1" applyBorder="1" applyAlignment="1">
      <alignment horizontal="left" vertical="top" wrapText="1"/>
    </xf>
    <xf numFmtId="0" fontId="21" fillId="0" borderId="14" xfId="1" applyFont="1" applyBorder="1" applyAlignment="1">
      <alignment horizontal="left" vertical="top" wrapText="1"/>
    </xf>
    <xf numFmtId="0" fontId="21" fillId="0" borderId="18" xfId="1" applyFont="1" applyBorder="1" applyAlignment="1">
      <alignment horizontal="left" vertical="top" wrapText="1"/>
    </xf>
    <xf numFmtId="0" fontId="21" fillId="0" borderId="0" xfId="1" applyFont="1" applyAlignment="1">
      <alignment horizontal="left" vertical="top" wrapText="1"/>
    </xf>
    <xf numFmtId="0" fontId="21" fillId="0" borderId="21" xfId="1" applyFont="1" applyBorder="1" applyAlignment="1">
      <alignment horizontal="left" vertical="top" wrapText="1"/>
    </xf>
    <xf numFmtId="0" fontId="21" fillId="0" borderId="22" xfId="1" applyFont="1" applyBorder="1" applyAlignment="1">
      <alignment horizontal="left" vertical="top" wrapText="1"/>
    </xf>
    <xf numFmtId="0" fontId="16" fillId="2" borderId="10" xfId="1" applyFont="1" applyFill="1" applyBorder="1" applyAlignment="1">
      <alignment horizontal="left" vertical="center" wrapText="1"/>
    </xf>
    <xf numFmtId="0" fontId="16" fillId="2" borderId="15" xfId="1" applyFont="1" applyFill="1" applyBorder="1" applyAlignment="1">
      <alignment horizontal="left" vertical="center" wrapText="1"/>
    </xf>
    <xf numFmtId="0" fontId="16" fillId="2" borderId="11" xfId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2" xfId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</cellXfs>
  <cellStyles count="2">
    <cellStyle name="Normal" xfId="0" builtinId="0"/>
    <cellStyle name="Normal 2" xfId="1" xr:uid="{87501B9B-7322-4445-916A-549C3BD0BEA0}"/>
  </cellStyles>
  <dxfs count="30"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vertical/>
        <horizontal/>
      </border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 style="thin">
          <color auto="1"/>
        </left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rgb="FFFFFF00"/>
        </patternFill>
      </fill>
    </dxf>
    <dxf>
      <fill>
        <patternFill patternType="darkUp"/>
      </fill>
    </dxf>
    <dxf>
      <fill>
        <patternFill>
          <bgColor rgb="FFFFFF00"/>
        </patternFill>
      </fill>
    </dxf>
    <dxf>
      <fill>
        <patternFill patternType="darkUp"/>
      </fill>
    </dxf>
    <dxf>
      <fill>
        <patternFill patternType="darkUp"/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slema/Documents/3GPP/RAN5/2020-08-24%20RAN5-88-e/e-inputs/5GS/38.508-1/NR%20test%20freq%20calculator%20v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ion history"/>
      <sheetName val="Lathund kSSB"/>
      <sheetName val="Support data"/>
      <sheetName val="NR Test Freq Calculator"/>
      <sheetName val="NR CA cont Test Freq Calcul"/>
      <sheetName val="EN-DC cont Test Freq Calculator"/>
      <sheetName val="NR CA cont Test Freq Calc SIG"/>
      <sheetName val="Nominal CH spacing"/>
      <sheetName val="Assymetric UL DL bands"/>
      <sheetName val="Graph"/>
      <sheetName val="E-UTRA E-UTRA "/>
      <sheetName val="GSCN estimation Calc"/>
      <sheetName val="CORESET-0"/>
      <sheetName val="Synch Raster"/>
      <sheetName val="Global synch raster"/>
      <sheetName val="EN-DC configurations"/>
      <sheetName val="NR bands"/>
      <sheetName val="NR band Channel Raster"/>
      <sheetName val="Ch BW per NR band"/>
      <sheetName val="Max Tx BW per SCS"/>
      <sheetName val="GB per SCS"/>
    </sheetNames>
    <sheetDataSet>
      <sheetData sheetId="0" refreshError="1"/>
      <sheetData sheetId="1" refreshError="1"/>
      <sheetData sheetId="2">
        <row r="6">
          <cell r="C6" t="str">
            <v>27500</v>
          </cell>
          <cell r="D6" t="str">
            <v>28350</v>
          </cell>
          <cell r="E6" t="str">
            <v>27500</v>
          </cell>
          <cell r="F6" t="str">
            <v>28350</v>
          </cell>
          <cell r="H6">
            <v>850</v>
          </cell>
          <cell r="K6">
            <v>2016667</v>
          </cell>
        </row>
        <row r="9">
          <cell r="D9" t="str">
            <v>FR2</v>
          </cell>
        </row>
        <row r="12">
          <cell r="D12">
            <v>120</v>
          </cell>
        </row>
        <row r="15">
          <cell r="D15" t="str">
            <v>TDD</v>
          </cell>
        </row>
        <row r="16">
          <cell r="D16">
            <v>120</v>
          </cell>
        </row>
        <row r="17">
          <cell r="D17">
            <v>50</v>
          </cell>
        </row>
        <row r="24">
          <cell r="F24">
            <v>3</v>
          </cell>
        </row>
      </sheetData>
      <sheetData sheetId="3">
        <row r="1">
          <cell r="B1" t="str">
            <v>n261</v>
          </cell>
        </row>
        <row r="2">
          <cell r="B2">
            <v>120</v>
          </cell>
        </row>
        <row r="3">
          <cell r="B3" t="str">
            <v>No</v>
          </cell>
        </row>
        <row r="4">
          <cell r="B4" t="str">
            <v>120</v>
          </cell>
        </row>
        <row r="6">
          <cell r="B6">
            <v>120</v>
          </cell>
        </row>
        <row r="9">
          <cell r="B9">
            <v>1440</v>
          </cell>
        </row>
        <row r="10">
          <cell r="B10" t="str">
            <v>TDD</v>
          </cell>
        </row>
        <row r="16">
          <cell r="AX16" t="str">
            <v>/0/4/-/-/-/-/-/-/-/-/-/-/-/-/-/-/</v>
          </cell>
        </row>
        <row r="19">
          <cell r="B19">
            <v>120</v>
          </cell>
        </row>
        <row r="20">
          <cell r="B20" t="str">
            <v>2</v>
          </cell>
        </row>
        <row r="21">
          <cell r="B21">
            <v>850000</v>
          </cell>
        </row>
        <row r="23">
          <cell r="B23">
            <v>850000</v>
          </cell>
        </row>
        <row r="24">
          <cell r="B24" t="b">
            <v>0</v>
          </cell>
        </row>
        <row r="25">
          <cell r="B25">
            <v>0</v>
          </cell>
        </row>
        <row r="29">
          <cell r="B29" t="str">
            <v>2070833</v>
          </cell>
        </row>
        <row r="30">
          <cell r="B30" t="str">
            <v>2084999</v>
          </cell>
        </row>
        <row r="34">
          <cell r="B34">
            <v>1440</v>
          </cell>
        </row>
        <row r="110">
          <cell r="B110">
            <v>0</v>
          </cell>
        </row>
      </sheetData>
      <sheetData sheetId="4">
        <row r="2">
          <cell r="K2" t="str">
            <v>Nominal Channel Spacing</v>
          </cell>
        </row>
      </sheetData>
      <sheetData sheetId="5">
        <row r="6">
          <cell r="E6">
            <v>10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7C223-3A5C-41D4-A3F4-605A8372BCDE}">
  <sheetPr codeName="Sheet2"/>
  <dimension ref="A1:V134"/>
  <sheetViews>
    <sheetView tabSelected="1" zoomScale="80" zoomScaleNormal="80" workbookViewId="0">
      <selection activeCell="D20" sqref="D20:E20"/>
    </sheetView>
  </sheetViews>
  <sheetFormatPr defaultColWidth="11.42578125" defaultRowHeight="15" x14ac:dyDescent="0.25"/>
  <cols>
    <col min="1" max="1" width="4.85546875" style="1" customWidth="1"/>
    <col min="2" max="2" width="23.5703125" style="1" customWidth="1"/>
    <col min="3" max="3" width="22.85546875" style="1" customWidth="1"/>
    <col min="4" max="14" width="13" style="1" customWidth="1"/>
    <col min="15" max="15" width="13" style="1" hidden="1" customWidth="1"/>
    <col min="16" max="18" width="13" style="1" customWidth="1"/>
    <col min="19" max="22" width="13" style="2" customWidth="1"/>
    <col min="23" max="16384" width="11.42578125" style="1"/>
  </cols>
  <sheetData>
    <row r="1" spans="1:15" ht="15.75" thickBot="1" x14ac:dyDescent="0.3"/>
    <row r="2" spans="1:15" ht="21.75" thickBot="1" x14ac:dyDescent="0.3">
      <c r="A2" s="90" t="s">
        <v>0</v>
      </c>
      <c r="B2" s="91"/>
      <c r="C2" s="3" t="s">
        <v>1</v>
      </c>
      <c r="D2" s="4"/>
      <c r="E2" s="4"/>
      <c r="F2" s="4"/>
    </row>
    <row r="3" spans="1:15" ht="18.75" x14ac:dyDescent="0.25">
      <c r="B3" s="4"/>
      <c r="C3" s="4"/>
      <c r="D3" s="4"/>
      <c r="E3" s="4"/>
      <c r="F3" s="4"/>
    </row>
    <row r="4" spans="1:15" ht="18.75" x14ac:dyDescent="0.25">
      <c r="A4" s="92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5"/>
    </row>
    <row r="5" spans="1:15" ht="15.75" thickBot="1" x14ac:dyDescent="0.3"/>
    <row r="6" spans="1:15" ht="15.75" customHeight="1" thickBot="1" x14ac:dyDescent="0.3">
      <c r="B6" s="93" t="s">
        <v>3</v>
      </c>
      <c r="C6" s="95" t="s">
        <v>4</v>
      </c>
      <c r="D6" s="96"/>
      <c r="E6" s="96"/>
      <c r="F6" s="96"/>
      <c r="G6" s="96"/>
      <c r="H6" s="96"/>
      <c r="I6" s="97"/>
      <c r="J6" s="6"/>
    </row>
    <row r="7" spans="1:15" ht="24.75" customHeight="1" thickBot="1" x14ac:dyDescent="0.3">
      <c r="B7" s="94"/>
      <c r="C7" s="7" t="s">
        <v>5</v>
      </c>
      <c r="D7" s="95" t="s">
        <v>6</v>
      </c>
      <c r="E7" s="96"/>
      <c r="F7" s="97"/>
      <c r="G7" s="7" t="s">
        <v>7</v>
      </c>
      <c r="H7" s="7" t="s">
        <v>8</v>
      </c>
      <c r="I7" s="8" t="s">
        <v>9</v>
      </c>
    </row>
    <row r="8" spans="1:15" ht="44.25" customHeight="1" thickBot="1" x14ac:dyDescent="0.3">
      <c r="B8" s="98" t="s">
        <v>10</v>
      </c>
      <c r="C8" s="9" t="s">
        <v>11</v>
      </c>
      <c r="D8" s="10" t="s">
        <v>12</v>
      </c>
      <c r="E8" s="10" t="s">
        <v>13</v>
      </c>
      <c r="F8" s="10" t="s">
        <v>14</v>
      </c>
      <c r="G8" s="10">
        <v>-50</v>
      </c>
      <c r="H8" s="11">
        <v>1</v>
      </c>
      <c r="I8" s="11"/>
    </row>
    <row r="9" spans="1:15" ht="15.75" thickBot="1" x14ac:dyDescent="0.3">
      <c r="B9" s="99"/>
      <c r="C9" s="12" t="s">
        <v>15</v>
      </c>
      <c r="D9" s="13">
        <v>703</v>
      </c>
      <c r="E9" s="13" t="s">
        <v>13</v>
      </c>
      <c r="F9" s="13">
        <v>799</v>
      </c>
      <c r="G9" s="13">
        <v>-50</v>
      </c>
      <c r="H9" s="14">
        <v>1</v>
      </c>
      <c r="I9" s="14"/>
    </row>
    <row r="10" spans="1:15" ht="27.75" customHeight="1" thickBot="1" x14ac:dyDescent="0.3">
      <c r="B10" s="99"/>
      <c r="C10" s="12" t="s">
        <v>15</v>
      </c>
      <c r="D10" s="13">
        <v>799</v>
      </c>
      <c r="E10" s="13" t="s">
        <v>13</v>
      </c>
      <c r="F10" s="13">
        <v>803</v>
      </c>
      <c r="G10" s="13">
        <v>-40</v>
      </c>
      <c r="H10" s="14">
        <v>1</v>
      </c>
      <c r="I10" s="14">
        <v>5</v>
      </c>
    </row>
    <row r="11" spans="1:15" ht="35.25" customHeight="1" thickBot="1" x14ac:dyDescent="0.3">
      <c r="B11" s="99"/>
      <c r="C11" s="12" t="s">
        <v>15</v>
      </c>
      <c r="D11" s="13">
        <v>945</v>
      </c>
      <c r="E11" s="13" t="s">
        <v>13</v>
      </c>
      <c r="F11" s="13">
        <v>960</v>
      </c>
      <c r="G11" s="13">
        <v>-50</v>
      </c>
      <c r="H11" s="14">
        <v>1</v>
      </c>
      <c r="I11" s="14"/>
    </row>
    <row r="12" spans="1:15" ht="15.75" thickBot="1" x14ac:dyDescent="0.3">
      <c r="B12" s="99"/>
      <c r="C12" s="12" t="s">
        <v>15</v>
      </c>
      <c r="D12" s="13">
        <v>1884.5</v>
      </c>
      <c r="E12" s="13" t="s">
        <v>16</v>
      </c>
      <c r="F12" s="13">
        <v>1915.7</v>
      </c>
      <c r="G12" s="13">
        <v>-41</v>
      </c>
      <c r="H12" s="14">
        <v>0.3</v>
      </c>
      <c r="I12" s="14">
        <v>3</v>
      </c>
    </row>
    <row r="13" spans="1:15" ht="15.75" customHeight="1" thickBot="1" x14ac:dyDescent="0.3">
      <c r="B13" s="99"/>
      <c r="C13" s="12" t="s">
        <v>15</v>
      </c>
      <c r="D13" s="13">
        <v>2545</v>
      </c>
      <c r="E13" s="13" t="s">
        <v>13</v>
      </c>
      <c r="F13" s="13">
        <v>2575</v>
      </c>
      <c r="G13" s="13">
        <v>-50</v>
      </c>
      <c r="H13" s="14">
        <v>1</v>
      </c>
      <c r="I13" s="14"/>
    </row>
    <row r="14" spans="1:15" ht="15.75" customHeight="1" thickBot="1" x14ac:dyDescent="0.3">
      <c r="B14" s="100"/>
      <c r="C14" s="12" t="s">
        <v>15</v>
      </c>
      <c r="D14" s="13">
        <v>2595</v>
      </c>
      <c r="E14" s="13" t="s">
        <v>13</v>
      </c>
      <c r="F14" s="13">
        <v>2645</v>
      </c>
      <c r="G14" s="13">
        <v>-50</v>
      </c>
      <c r="H14" s="14">
        <v>1</v>
      </c>
      <c r="I14" s="14"/>
    </row>
    <row r="15" spans="1:15" ht="45" customHeight="1" thickBot="1" x14ac:dyDescent="0.3">
      <c r="B15" s="101" t="s">
        <v>17</v>
      </c>
      <c r="C15" s="102"/>
      <c r="D15" s="102"/>
      <c r="E15" s="102"/>
      <c r="F15" s="102"/>
      <c r="G15" s="102"/>
      <c r="H15" s="102"/>
      <c r="I15" s="103"/>
      <c r="J15" s="15"/>
    </row>
    <row r="16" spans="1:15" x14ac:dyDescent="0.25">
      <c r="B16" s="15"/>
      <c r="C16" s="15"/>
      <c r="D16" s="15"/>
      <c r="E16" s="15"/>
      <c r="F16" s="15"/>
      <c r="G16" s="15"/>
      <c r="H16" s="15"/>
      <c r="I16" s="15"/>
      <c r="J16" s="15"/>
    </row>
    <row r="17" spans="1:22" x14ac:dyDescent="0.25">
      <c r="B17" s="16"/>
      <c r="C17" s="17"/>
      <c r="D17" s="18"/>
      <c r="E17" s="19"/>
      <c r="F17" s="20"/>
      <c r="G17" s="20"/>
      <c r="H17" s="19"/>
      <c r="I17" s="21"/>
      <c r="J17" s="21"/>
    </row>
    <row r="18" spans="1:22" ht="18.75" x14ac:dyDescent="0.25">
      <c r="A18" s="104" t="s">
        <v>18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5"/>
    </row>
    <row r="19" spans="1:22" ht="18.75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22" ht="18.75" x14ac:dyDescent="0.25">
      <c r="B20" s="105" t="s">
        <v>86</v>
      </c>
      <c r="C20" s="106"/>
      <c r="D20" s="105" t="s">
        <v>230</v>
      </c>
      <c r="E20" s="106"/>
      <c r="H20" s="22"/>
      <c r="I20" s="107" t="s">
        <v>19</v>
      </c>
      <c r="J20" s="107"/>
      <c r="K20" s="107"/>
      <c r="L20" s="107"/>
      <c r="M20" s="107"/>
      <c r="N20" s="107"/>
      <c r="O20" s="5"/>
      <c r="P20" s="5"/>
      <c r="Q20" s="5"/>
    </row>
    <row r="21" spans="1:22" ht="18.75" x14ac:dyDescent="0.25">
      <c r="B21" s="23" t="s">
        <v>20</v>
      </c>
      <c r="C21" s="23" t="s">
        <v>21</v>
      </c>
      <c r="D21" s="23" t="s">
        <v>22</v>
      </c>
      <c r="E21" s="23" t="s">
        <v>23</v>
      </c>
      <c r="G21" s="22"/>
      <c r="H21" s="22"/>
      <c r="I21" s="24" t="s">
        <v>24</v>
      </c>
      <c r="J21" s="24" t="s">
        <v>25</v>
      </c>
      <c r="K21" s="24" t="s">
        <v>26</v>
      </c>
      <c r="L21" s="24" t="s">
        <v>27</v>
      </c>
      <c r="M21" s="25" t="s">
        <v>28</v>
      </c>
      <c r="N21" s="25" t="s">
        <v>29</v>
      </c>
      <c r="O21" s="5"/>
      <c r="S21" s="1"/>
      <c r="T21" s="1"/>
      <c r="U21" s="1"/>
      <c r="V21" s="1"/>
    </row>
    <row r="22" spans="1:22" ht="27" customHeight="1" x14ac:dyDescent="0.25">
      <c r="B22" s="26">
        <v>814</v>
      </c>
      <c r="C22" s="26">
        <v>849</v>
      </c>
      <c r="D22" s="26">
        <v>3300</v>
      </c>
      <c r="E22" s="26">
        <v>4200</v>
      </c>
      <c r="G22" s="22"/>
      <c r="H22" s="27" t="s">
        <v>30</v>
      </c>
      <c r="I22" s="28" t="s">
        <v>31</v>
      </c>
      <c r="J22" s="28" t="s">
        <v>32</v>
      </c>
      <c r="K22" s="28" t="s">
        <v>33</v>
      </c>
      <c r="L22" s="28" t="s">
        <v>34</v>
      </c>
      <c r="M22" s="29" t="s">
        <v>35</v>
      </c>
      <c r="N22" s="29" t="s">
        <v>36</v>
      </c>
      <c r="S22" s="1"/>
      <c r="T22" s="1"/>
      <c r="U22" s="1"/>
      <c r="V22" s="1"/>
    </row>
    <row r="23" spans="1:22" x14ac:dyDescent="0.25">
      <c r="H23" s="27" t="s">
        <v>37</v>
      </c>
      <c r="I23" s="26">
        <v>814</v>
      </c>
      <c r="J23" s="26">
        <v>814</v>
      </c>
      <c r="K23" s="26">
        <v>849</v>
      </c>
      <c r="L23" s="26">
        <v>849</v>
      </c>
      <c r="M23" s="30"/>
      <c r="N23" s="31"/>
    </row>
    <row r="24" spans="1:22" x14ac:dyDescent="0.25">
      <c r="B24" s="24" t="s">
        <v>38</v>
      </c>
      <c r="C24" s="89" t="s">
        <v>39</v>
      </c>
      <c r="D24" s="89"/>
      <c r="E24" s="24" t="s">
        <v>40</v>
      </c>
      <c r="F24" s="24" t="s">
        <v>41</v>
      </c>
      <c r="H24" s="27" t="s">
        <v>42</v>
      </c>
      <c r="I24" s="26">
        <v>3300</v>
      </c>
      <c r="J24" s="26">
        <v>4200</v>
      </c>
      <c r="K24" s="26">
        <v>3300</v>
      </c>
      <c r="L24" s="26">
        <v>4200</v>
      </c>
      <c r="M24" s="31"/>
      <c r="N24" s="31"/>
    </row>
    <row r="25" spans="1:22" x14ac:dyDescent="0.25">
      <c r="B25" s="27" t="s">
        <v>43</v>
      </c>
      <c r="C25" s="27" t="s">
        <v>44</v>
      </c>
      <c r="D25" s="27" t="s">
        <v>45</v>
      </c>
      <c r="E25" s="32">
        <f t="shared" ref="E25:E30" si="0">IF(AND(M25&lt;0,N25&gt;0),0,MIN(ABS(M25),ABS(N25)))</f>
        <v>2451</v>
      </c>
      <c r="F25" s="32">
        <f t="shared" ref="F25:F30" si="1">MAX(ABS(M25),ABS(N25))</f>
        <v>3386</v>
      </c>
      <c r="H25" s="27" t="s">
        <v>46</v>
      </c>
      <c r="I25" s="26">
        <f>I$23-I$24</f>
        <v>-2486</v>
      </c>
      <c r="J25" s="26">
        <f>J$23-J$24</f>
        <v>-3386</v>
      </c>
      <c r="K25" s="26">
        <f>K$23-K$24</f>
        <v>-2451</v>
      </c>
      <c r="L25" s="26">
        <f>L$23-L$24</f>
        <v>-3351</v>
      </c>
      <c r="M25" s="33">
        <f t="shared" ref="M25:M30" si="2">MIN(I25:L25)</f>
        <v>-3386</v>
      </c>
      <c r="N25" s="33">
        <f t="shared" ref="N25:N30" si="3">MAX(I25:L25)</f>
        <v>-2451</v>
      </c>
    </row>
    <row r="26" spans="1:22" x14ac:dyDescent="0.25">
      <c r="B26" s="27" t="s">
        <v>47</v>
      </c>
      <c r="C26" s="27" t="s">
        <v>48</v>
      </c>
      <c r="D26" s="27" t="s">
        <v>49</v>
      </c>
      <c r="E26" s="32">
        <f t="shared" si="0"/>
        <v>4114</v>
      </c>
      <c r="F26" s="32">
        <f t="shared" si="1"/>
        <v>5049</v>
      </c>
      <c r="H26" s="27" t="s">
        <v>50</v>
      </c>
      <c r="I26" s="26">
        <f>I$23+I$24</f>
        <v>4114</v>
      </c>
      <c r="J26" s="26">
        <f>J$23+J$24</f>
        <v>5014</v>
      </c>
      <c r="K26" s="26">
        <f>K$23+K$24</f>
        <v>4149</v>
      </c>
      <c r="L26" s="26">
        <f>L$23+L$24</f>
        <v>5049</v>
      </c>
      <c r="M26" s="33">
        <f t="shared" si="2"/>
        <v>4114</v>
      </c>
      <c r="N26" s="33">
        <f t="shared" si="3"/>
        <v>5049</v>
      </c>
    </row>
    <row r="27" spans="1:22" ht="22.5" x14ac:dyDescent="0.25">
      <c r="B27" s="27" t="s">
        <v>51</v>
      </c>
      <c r="C27" s="27" t="s">
        <v>52</v>
      </c>
      <c r="D27" s="27" t="s">
        <v>53</v>
      </c>
      <c r="E27" s="32">
        <f t="shared" si="0"/>
        <v>1602</v>
      </c>
      <c r="F27" s="32">
        <f>MAX(ABS(M27),ABS(N27))</f>
        <v>2572</v>
      </c>
      <c r="H27" s="27" t="s">
        <v>54</v>
      </c>
      <c r="I27" s="26">
        <f>2*I$23-I$24</f>
        <v>-1672</v>
      </c>
      <c r="J27" s="26">
        <f>2*J$23-J$24</f>
        <v>-2572</v>
      </c>
      <c r="K27" s="26">
        <f>2*K$23-K$24</f>
        <v>-1602</v>
      </c>
      <c r="L27" s="26">
        <f>2*L$23-L$24</f>
        <v>-2502</v>
      </c>
      <c r="M27" s="33">
        <f t="shared" si="2"/>
        <v>-2572</v>
      </c>
      <c r="N27" s="33">
        <f t="shared" si="3"/>
        <v>-1602</v>
      </c>
    </row>
    <row r="28" spans="1:22" ht="22.5" x14ac:dyDescent="0.25">
      <c r="B28" s="27" t="s">
        <v>55</v>
      </c>
      <c r="C28" s="27" t="s">
        <v>56</v>
      </c>
      <c r="D28" s="27" t="s">
        <v>57</v>
      </c>
      <c r="E28" s="32">
        <f t="shared" si="0"/>
        <v>5751</v>
      </c>
      <c r="F28" s="32">
        <f t="shared" si="1"/>
        <v>7586</v>
      </c>
      <c r="H28" s="27" t="s">
        <v>58</v>
      </c>
      <c r="I28" s="26">
        <f>2*I$24-I$23</f>
        <v>5786</v>
      </c>
      <c r="J28" s="26">
        <f>2*J$24-J$23</f>
        <v>7586</v>
      </c>
      <c r="K28" s="26">
        <f>2*K$24-K$23</f>
        <v>5751</v>
      </c>
      <c r="L28" s="26">
        <f>2*L$24-L$23</f>
        <v>7551</v>
      </c>
      <c r="M28" s="33">
        <f t="shared" si="2"/>
        <v>5751</v>
      </c>
      <c r="N28" s="33">
        <f t="shared" si="3"/>
        <v>7586</v>
      </c>
    </row>
    <row r="29" spans="1:22" ht="22.5" x14ac:dyDescent="0.25">
      <c r="B29" s="27" t="s">
        <v>59</v>
      </c>
      <c r="C29" s="27" t="s">
        <v>60</v>
      </c>
      <c r="D29" s="27" t="s">
        <v>61</v>
      </c>
      <c r="E29" s="32">
        <f t="shared" si="0"/>
        <v>4928</v>
      </c>
      <c r="F29" s="32">
        <f t="shared" si="1"/>
        <v>5898</v>
      </c>
      <c r="H29" s="27" t="s">
        <v>62</v>
      </c>
      <c r="I29" s="26">
        <f>2*I$23+I$24</f>
        <v>4928</v>
      </c>
      <c r="J29" s="26">
        <f>2*J$23+J$24</f>
        <v>5828</v>
      </c>
      <c r="K29" s="26">
        <f>2*K$23+K$24</f>
        <v>4998</v>
      </c>
      <c r="L29" s="26">
        <f>2*L$23+L$24</f>
        <v>5898</v>
      </c>
      <c r="M29" s="33">
        <f t="shared" si="2"/>
        <v>4928</v>
      </c>
      <c r="N29" s="33">
        <f t="shared" si="3"/>
        <v>5898</v>
      </c>
    </row>
    <row r="30" spans="1:22" ht="22.5" x14ac:dyDescent="0.25">
      <c r="B30" s="27" t="s">
        <v>63</v>
      </c>
      <c r="C30" s="27" t="s">
        <v>64</v>
      </c>
      <c r="D30" s="27" t="s">
        <v>65</v>
      </c>
      <c r="E30" s="32">
        <f t="shared" si="0"/>
        <v>7414</v>
      </c>
      <c r="F30" s="32">
        <f t="shared" si="1"/>
        <v>9249</v>
      </c>
      <c r="H30" s="27" t="s">
        <v>66</v>
      </c>
      <c r="I30" s="26">
        <f>2*I$24+I$23</f>
        <v>7414</v>
      </c>
      <c r="J30" s="26">
        <f>2*J$24+J$23</f>
        <v>9214</v>
      </c>
      <c r="K30" s="26">
        <f>2*K$24+K$23</f>
        <v>7449</v>
      </c>
      <c r="L30" s="26">
        <f>2*L$24+L$23</f>
        <v>9249</v>
      </c>
      <c r="M30" s="33">
        <f t="shared" si="2"/>
        <v>7414</v>
      </c>
      <c r="N30" s="33">
        <f t="shared" si="3"/>
        <v>9249</v>
      </c>
    </row>
    <row r="33" spans="1:20" ht="18.75" x14ac:dyDescent="0.25">
      <c r="A33" s="92" t="s">
        <v>67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5"/>
    </row>
    <row r="34" spans="1:20" ht="19.5" customHeight="1" x14ac:dyDescent="0.25">
      <c r="A34" s="108" t="s">
        <v>68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10"/>
    </row>
    <row r="36" spans="1:20" ht="15.75" customHeight="1" x14ac:dyDescent="0.25">
      <c r="B36" s="111" t="s">
        <v>69</v>
      </c>
      <c r="C36" s="111" t="s">
        <v>4</v>
      </c>
      <c r="D36" s="111"/>
      <c r="E36" s="111"/>
      <c r="F36" s="111"/>
      <c r="G36" s="111"/>
      <c r="H36" s="111"/>
      <c r="I36" s="111"/>
      <c r="J36" s="111"/>
      <c r="K36" s="111"/>
      <c r="L36" s="111"/>
      <c r="M36" s="111"/>
    </row>
    <row r="37" spans="1:20" ht="24" x14ac:dyDescent="0.25">
      <c r="B37" s="111"/>
      <c r="C37" s="34" t="s">
        <v>5</v>
      </c>
      <c r="D37" s="112" t="s">
        <v>6</v>
      </c>
      <c r="E37" s="112"/>
      <c r="F37" s="112"/>
      <c r="G37" s="34" t="s">
        <v>7</v>
      </c>
      <c r="H37" s="34" t="s">
        <v>8</v>
      </c>
      <c r="I37" s="35" t="s">
        <v>9</v>
      </c>
      <c r="J37" s="111" t="s">
        <v>70</v>
      </c>
      <c r="K37" s="111"/>
      <c r="L37" s="111"/>
      <c r="M37" s="111"/>
    </row>
    <row r="38" spans="1:20" x14ac:dyDescent="0.25">
      <c r="B38" s="114" t="s">
        <v>1</v>
      </c>
      <c r="C38" s="36" t="s">
        <v>71</v>
      </c>
      <c r="D38" s="37">
        <v>2110</v>
      </c>
      <c r="E38" s="38" t="s">
        <v>13</v>
      </c>
      <c r="F38" s="37">
        <v>2170</v>
      </c>
      <c r="G38" s="38">
        <v>-50</v>
      </c>
      <c r="H38" s="38">
        <v>1</v>
      </c>
      <c r="I38" s="38" t="s">
        <v>13</v>
      </c>
      <c r="J38" s="39" t="s">
        <v>72</v>
      </c>
      <c r="K38" s="40" t="s">
        <v>13</v>
      </c>
      <c r="L38" s="39" t="s">
        <v>73</v>
      </c>
      <c r="M38" s="41" t="s">
        <v>74</v>
      </c>
      <c r="O38" s="42" t="s">
        <v>75</v>
      </c>
      <c r="P38" s="42"/>
      <c r="R38" s="43"/>
      <c r="S38" s="43"/>
    </row>
    <row r="39" spans="1:20" x14ac:dyDescent="0.25">
      <c r="B39" s="115"/>
      <c r="C39" s="36" t="s">
        <v>76</v>
      </c>
      <c r="D39" s="37">
        <v>1805</v>
      </c>
      <c r="E39" s="38" t="s">
        <v>13</v>
      </c>
      <c r="F39" s="37">
        <v>1880</v>
      </c>
      <c r="G39" s="38">
        <v>-50</v>
      </c>
      <c r="H39" s="38">
        <v>1</v>
      </c>
      <c r="I39" s="38" t="s">
        <v>13</v>
      </c>
      <c r="J39" s="26" t="s">
        <v>77</v>
      </c>
      <c r="K39" s="44" t="s">
        <v>13</v>
      </c>
      <c r="L39" s="26" t="s">
        <v>78</v>
      </c>
      <c r="M39" s="45" t="s">
        <v>74</v>
      </c>
      <c r="O39" s="42" t="s">
        <v>75</v>
      </c>
      <c r="P39" s="42"/>
      <c r="R39" s="43"/>
      <c r="S39" s="43"/>
    </row>
    <row r="40" spans="1:20" x14ac:dyDescent="0.25">
      <c r="B40" s="115"/>
      <c r="C40" s="36" t="s">
        <v>79</v>
      </c>
      <c r="D40" s="37">
        <v>869</v>
      </c>
      <c r="E40" s="38" t="s">
        <v>13</v>
      </c>
      <c r="F40" s="37">
        <v>894</v>
      </c>
      <c r="G40" s="38">
        <v>-50</v>
      </c>
      <c r="H40" s="38">
        <v>1</v>
      </c>
      <c r="I40" s="38" t="s">
        <v>13</v>
      </c>
      <c r="J40" s="26" t="s">
        <v>80</v>
      </c>
      <c r="K40" s="44" t="s">
        <v>81</v>
      </c>
      <c r="L40" s="26" t="s">
        <v>80</v>
      </c>
      <c r="M40" s="45" t="s">
        <v>80</v>
      </c>
      <c r="N40" s="46"/>
      <c r="O40" s="47" t="s">
        <v>80</v>
      </c>
      <c r="P40" s="47"/>
      <c r="Q40" s="48"/>
      <c r="R40" s="49"/>
      <c r="S40" s="49"/>
      <c r="T40" s="43"/>
    </row>
    <row r="41" spans="1:20" x14ac:dyDescent="0.25">
      <c r="B41" s="115"/>
      <c r="C41" s="36" t="s">
        <v>82</v>
      </c>
      <c r="D41" s="37">
        <v>1475.9</v>
      </c>
      <c r="E41" s="38" t="s">
        <v>13</v>
      </c>
      <c r="F41" s="37">
        <v>1495.9</v>
      </c>
      <c r="G41" s="38">
        <v>-50</v>
      </c>
      <c r="H41" s="38">
        <v>1</v>
      </c>
      <c r="I41" s="38" t="s">
        <v>13</v>
      </c>
      <c r="J41" s="26" t="s">
        <v>80</v>
      </c>
      <c r="K41" s="44" t="s">
        <v>81</v>
      </c>
      <c r="L41" s="26" t="s">
        <v>80</v>
      </c>
      <c r="M41" s="45" t="s">
        <v>80</v>
      </c>
      <c r="O41" s="47" t="s">
        <v>80</v>
      </c>
      <c r="P41" s="47"/>
      <c r="Q41" s="48"/>
      <c r="R41" s="49"/>
      <c r="S41" s="49"/>
    </row>
    <row r="42" spans="1:20" x14ac:dyDescent="0.25">
      <c r="B42" s="115"/>
      <c r="C42" s="36" t="s">
        <v>83</v>
      </c>
      <c r="D42" s="37">
        <v>860</v>
      </c>
      <c r="E42" s="38" t="s">
        <v>13</v>
      </c>
      <c r="F42" s="37">
        <v>875</v>
      </c>
      <c r="G42" s="38">
        <v>-50</v>
      </c>
      <c r="H42" s="38">
        <v>1</v>
      </c>
      <c r="I42" s="38" t="s">
        <v>13</v>
      </c>
      <c r="J42" s="26" t="s">
        <v>80</v>
      </c>
      <c r="K42" s="44" t="s">
        <v>81</v>
      </c>
      <c r="L42" s="26" t="s">
        <v>80</v>
      </c>
      <c r="M42" s="45" t="s">
        <v>80</v>
      </c>
      <c r="O42" s="47" t="s">
        <v>80</v>
      </c>
      <c r="P42" s="47"/>
      <c r="Q42" s="48"/>
      <c r="R42" s="49"/>
      <c r="S42" s="49"/>
    </row>
    <row r="43" spans="1:20" x14ac:dyDescent="0.25">
      <c r="B43" s="115"/>
      <c r="C43" s="36" t="s">
        <v>84</v>
      </c>
      <c r="D43" s="37">
        <v>875</v>
      </c>
      <c r="E43" s="38" t="s">
        <v>13</v>
      </c>
      <c r="F43" s="37">
        <v>890</v>
      </c>
      <c r="G43" s="38">
        <v>-50</v>
      </c>
      <c r="H43" s="38">
        <v>1</v>
      </c>
      <c r="I43" s="38" t="s">
        <v>13</v>
      </c>
      <c r="J43" s="26" t="s">
        <v>80</v>
      </c>
      <c r="K43" s="44" t="s">
        <v>81</v>
      </c>
      <c r="L43" s="26" t="s">
        <v>80</v>
      </c>
      <c r="M43" s="45" t="s">
        <v>80</v>
      </c>
      <c r="N43" s="46"/>
      <c r="O43" s="47" t="s">
        <v>80</v>
      </c>
      <c r="P43" s="47"/>
      <c r="Q43" s="48"/>
      <c r="R43" s="49"/>
      <c r="S43" s="49"/>
      <c r="T43" s="43"/>
    </row>
    <row r="44" spans="1:20" x14ac:dyDescent="0.25">
      <c r="B44" s="115"/>
      <c r="C44" s="36" t="s">
        <v>85</v>
      </c>
      <c r="D44" s="37">
        <v>1495.9</v>
      </c>
      <c r="E44" s="38" t="s">
        <v>13</v>
      </c>
      <c r="F44" s="37">
        <v>1510.9</v>
      </c>
      <c r="G44" s="38">
        <v>-50</v>
      </c>
      <c r="H44" s="38">
        <v>1</v>
      </c>
      <c r="I44" s="38" t="s">
        <v>13</v>
      </c>
      <c r="J44" s="26" t="s">
        <v>80</v>
      </c>
      <c r="K44" s="44" t="s">
        <v>81</v>
      </c>
      <c r="L44" s="26" t="s">
        <v>80</v>
      </c>
      <c r="M44" s="45" t="s">
        <v>80</v>
      </c>
      <c r="N44" s="46"/>
      <c r="O44" s="47" t="s">
        <v>80</v>
      </c>
      <c r="P44" s="47"/>
      <c r="Q44" s="48"/>
      <c r="R44" s="49"/>
      <c r="S44" s="49"/>
      <c r="T44" s="43"/>
    </row>
    <row r="45" spans="1:20" x14ac:dyDescent="0.25">
      <c r="B45" s="115"/>
      <c r="C45" s="36" t="s">
        <v>86</v>
      </c>
      <c r="D45" s="37">
        <v>859</v>
      </c>
      <c r="E45" s="38" t="s">
        <v>13</v>
      </c>
      <c r="F45" s="37">
        <v>894</v>
      </c>
      <c r="G45" s="38">
        <v>-50</v>
      </c>
      <c r="H45" s="38">
        <v>1</v>
      </c>
      <c r="I45" s="38" t="s">
        <v>13</v>
      </c>
      <c r="J45" s="26" t="s">
        <v>80</v>
      </c>
      <c r="K45" s="44" t="s">
        <v>81</v>
      </c>
      <c r="L45" s="26" t="s">
        <v>80</v>
      </c>
      <c r="M45" s="45" t="s">
        <v>80</v>
      </c>
      <c r="N45" s="46"/>
      <c r="O45" s="47">
        <v>0</v>
      </c>
      <c r="P45" s="47"/>
      <c r="Q45" s="48"/>
      <c r="R45" s="49"/>
      <c r="S45" s="49"/>
      <c r="T45" s="43"/>
    </row>
    <row r="46" spans="1:20" ht="30" x14ac:dyDescent="0.25">
      <c r="B46" s="115"/>
      <c r="C46" s="36" t="s">
        <v>87</v>
      </c>
      <c r="D46" s="37">
        <v>2010</v>
      </c>
      <c r="E46" s="38" t="s">
        <v>13</v>
      </c>
      <c r="F46" s="37">
        <v>2025</v>
      </c>
      <c r="G46" s="38">
        <v>-50</v>
      </c>
      <c r="H46" s="38">
        <v>1</v>
      </c>
      <c r="I46" s="38" t="s">
        <v>13</v>
      </c>
      <c r="J46" s="26" t="s">
        <v>88</v>
      </c>
      <c r="K46" s="44" t="s">
        <v>13</v>
      </c>
      <c r="L46" s="26" t="s">
        <v>89</v>
      </c>
      <c r="M46" s="45" t="s">
        <v>74</v>
      </c>
      <c r="N46" s="46"/>
      <c r="O46" s="47" t="s">
        <v>75</v>
      </c>
      <c r="P46" s="47"/>
      <c r="Q46" s="48"/>
      <c r="R46" s="49"/>
      <c r="S46" s="49"/>
      <c r="T46" s="43"/>
    </row>
    <row r="47" spans="1:20" ht="30" x14ac:dyDescent="0.25">
      <c r="B47" s="115"/>
      <c r="C47" s="36" t="s">
        <v>90</v>
      </c>
      <c r="D47" s="37">
        <v>1880</v>
      </c>
      <c r="E47" s="38" t="s">
        <v>13</v>
      </c>
      <c r="F47" s="37">
        <v>1920</v>
      </c>
      <c r="G47" s="38">
        <v>-50</v>
      </c>
      <c r="H47" s="38">
        <v>1</v>
      </c>
      <c r="I47" s="38" t="s">
        <v>13</v>
      </c>
      <c r="J47" s="26" t="s">
        <v>78</v>
      </c>
      <c r="K47" s="44" t="s">
        <v>13</v>
      </c>
      <c r="L47" s="26" t="s">
        <v>91</v>
      </c>
      <c r="M47" s="45" t="s">
        <v>74</v>
      </c>
      <c r="N47" s="2"/>
      <c r="O47" s="47" t="s">
        <v>75</v>
      </c>
      <c r="P47" s="47"/>
      <c r="Q47" s="48"/>
      <c r="R47" s="49"/>
      <c r="S47" s="49"/>
      <c r="T47" s="49"/>
    </row>
    <row r="48" spans="1:20" ht="30" x14ac:dyDescent="0.25">
      <c r="B48" s="115"/>
      <c r="C48" s="36" t="s">
        <v>92</v>
      </c>
      <c r="D48" s="37">
        <v>2300</v>
      </c>
      <c r="E48" s="38" t="s">
        <v>13</v>
      </c>
      <c r="F48" s="37">
        <v>2400</v>
      </c>
      <c r="G48" s="38">
        <v>-50</v>
      </c>
      <c r="H48" s="38">
        <v>1</v>
      </c>
      <c r="I48" s="38" t="s">
        <v>13</v>
      </c>
      <c r="J48" s="26" t="s">
        <v>93</v>
      </c>
      <c r="K48" s="44" t="s">
        <v>13</v>
      </c>
      <c r="L48" s="26" t="s">
        <v>94</v>
      </c>
      <c r="M48" s="45" t="s">
        <v>74</v>
      </c>
      <c r="N48" s="46"/>
      <c r="O48" s="47" t="s">
        <v>75</v>
      </c>
      <c r="P48" s="47"/>
      <c r="Q48" s="48"/>
      <c r="R48" s="49"/>
      <c r="S48" s="49"/>
      <c r="T48" s="49"/>
    </row>
    <row r="49" spans="1:22" ht="45" x14ac:dyDescent="0.25">
      <c r="B49" s="115"/>
      <c r="C49" s="36" t="s">
        <v>95</v>
      </c>
      <c r="D49" s="37">
        <v>2496</v>
      </c>
      <c r="E49" s="38" t="s">
        <v>13</v>
      </c>
      <c r="F49" s="37">
        <v>2690</v>
      </c>
      <c r="G49" s="38">
        <v>-50</v>
      </c>
      <c r="H49" s="38">
        <v>1</v>
      </c>
      <c r="I49" s="38" t="s">
        <v>13</v>
      </c>
      <c r="J49" s="26" t="s">
        <v>96</v>
      </c>
      <c r="K49" s="44" t="s">
        <v>97</v>
      </c>
      <c r="L49" s="26" t="s">
        <v>98</v>
      </c>
      <c r="M49" s="45" t="s">
        <v>99</v>
      </c>
      <c r="N49" s="46"/>
      <c r="O49" s="47" t="s">
        <v>100</v>
      </c>
      <c r="P49" s="47"/>
      <c r="Q49" s="48"/>
      <c r="R49" s="49"/>
      <c r="S49" s="49"/>
      <c r="T49" s="43"/>
    </row>
    <row r="50" spans="1:22" ht="30" x14ac:dyDescent="0.25">
      <c r="B50" s="115"/>
      <c r="C50" s="36" t="s">
        <v>101</v>
      </c>
      <c r="D50" s="37">
        <v>2110</v>
      </c>
      <c r="E50" s="38" t="s">
        <v>13</v>
      </c>
      <c r="F50" s="37">
        <v>2200</v>
      </c>
      <c r="G50" s="38">
        <v>-50</v>
      </c>
      <c r="H50" s="38">
        <v>1</v>
      </c>
      <c r="I50" s="38" t="s">
        <v>13</v>
      </c>
      <c r="J50" s="26" t="s">
        <v>72</v>
      </c>
      <c r="K50" s="44" t="s">
        <v>13</v>
      </c>
      <c r="L50" s="26" t="s">
        <v>102</v>
      </c>
      <c r="M50" s="45" t="s">
        <v>74</v>
      </c>
      <c r="N50" s="46"/>
      <c r="O50" s="47" t="s">
        <v>75</v>
      </c>
      <c r="P50" s="47"/>
      <c r="Q50" s="48"/>
      <c r="R50" s="49"/>
      <c r="S50" s="49"/>
      <c r="T50" s="43"/>
    </row>
    <row r="51" spans="1:22" x14ac:dyDescent="0.25">
      <c r="B51" s="115"/>
      <c r="C51" s="36" t="s">
        <v>103</v>
      </c>
      <c r="D51" s="37">
        <v>1475</v>
      </c>
      <c r="E51" s="38" t="s">
        <v>13</v>
      </c>
      <c r="F51" s="37">
        <v>1518</v>
      </c>
      <c r="G51" s="38">
        <v>-50</v>
      </c>
      <c r="H51" s="38">
        <v>1</v>
      </c>
      <c r="I51" s="38" t="s">
        <v>13</v>
      </c>
      <c r="J51" s="26" t="s">
        <v>80</v>
      </c>
      <c r="K51" s="44" t="s">
        <v>81</v>
      </c>
      <c r="L51" s="26" t="s">
        <v>80</v>
      </c>
      <c r="M51" s="45" t="s">
        <v>80</v>
      </c>
      <c r="O51" s="47" t="s">
        <v>80</v>
      </c>
      <c r="P51" s="47"/>
      <c r="Q51" s="48"/>
      <c r="R51" s="49"/>
      <c r="S51" s="49"/>
    </row>
    <row r="52" spans="1:22" x14ac:dyDescent="0.25">
      <c r="B52" s="115"/>
      <c r="C52" s="36" t="s">
        <v>15</v>
      </c>
      <c r="D52" s="37">
        <v>703</v>
      </c>
      <c r="E52" s="38" t="s">
        <v>13</v>
      </c>
      <c r="F52" s="37">
        <v>799</v>
      </c>
      <c r="G52" s="38">
        <v>-50</v>
      </c>
      <c r="H52" s="38">
        <v>1</v>
      </c>
      <c r="I52" s="38" t="s">
        <v>13</v>
      </c>
      <c r="J52" s="26" t="s">
        <v>80</v>
      </c>
      <c r="K52" s="44" t="s">
        <v>81</v>
      </c>
      <c r="L52" s="26" t="s">
        <v>80</v>
      </c>
      <c r="M52" s="45" t="s">
        <v>80</v>
      </c>
      <c r="O52" s="47" t="s">
        <v>80</v>
      </c>
      <c r="P52" s="47"/>
      <c r="Q52" s="48"/>
      <c r="R52" s="49"/>
      <c r="S52" s="49"/>
    </row>
    <row r="53" spans="1:22" x14ac:dyDescent="0.25">
      <c r="B53" s="115"/>
      <c r="C53" s="36" t="s">
        <v>15</v>
      </c>
      <c r="D53" s="37">
        <v>799</v>
      </c>
      <c r="E53" s="38" t="s">
        <v>13</v>
      </c>
      <c r="F53" s="37">
        <v>803</v>
      </c>
      <c r="G53" s="38">
        <v>-40</v>
      </c>
      <c r="H53" s="38">
        <v>1</v>
      </c>
      <c r="I53" s="38">
        <v>5</v>
      </c>
      <c r="J53" s="26" t="s">
        <v>80</v>
      </c>
      <c r="K53" s="44" t="s">
        <v>81</v>
      </c>
      <c r="L53" s="26" t="s">
        <v>80</v>
      </c>
      <c r="M53" s="45" t="s">
        <v>80</v>
      </c>
      <c r="O53" s="47" t="s">
        <v>80</v>
      </c>
      <c r="P53" s="47"/>
      <c r="Q53" s="48"/>
      <c r="R53" s="49"/>
      <c r="S53" s="49"/>
    </row>
    <row r="54" spans="1:22" x14ac:dyDescent="0.25">
      <c r="B54" s="115"/>
      <c r="C54" s="36" t="s">
        <v>15</v>
      </c>
      <c r="D54" s="37">
        <v>945</v>
      </c>
      <c r="E54" s="38" t="s">
        <v>13</v>
      </c>
      <c r="F54" s="37">
        <v>960</v>
      </c>
      <c r="G54" s="38">
        <v>-50</v>
      </c>
      <c r="H54" s="38">
        <v>1</v>
      </c>
      <c r="I54" s="38" t="s">
        <v>13</v>
      </c>
      <c r="J54" s="26" t="s">
        <v>80</v>
      </c>
      <c r="K54" s="44" t="s">
        <v>81</v>
      </c>
      <c r="L54" s="26" t="s">
        <v>80</v>
      </c>
      <c r="M54" s="45" t="s">
        <v>80</v>
      </c>
      <c r="O54" s="47" t="s">
        <v>80</v>
      </c>
      <c r="P54" s="47"/>
      <c r="Q54" s="48"/>
      <c r="R54" s="49"/>
      <c r="S54" s="49"/>
    </row>
    <row r="55" spans="1:22" ht="30" x14ac:dyDescent="0.25">
      <c r="B55" s="115"/>
      <c r="C55" s="36" t="s">
        <v>15</v>
      </c>
      <c r="D55" s="37">
        <v>1884.5</v>
      </c>
      <c r="E55" s="38" t="s">
        <v>13</v>
      </c>
      <c r="F55" s="37">
        <v>1915.7</v>
      </c>
      <c r="G55" s="38">
        <v>-41</v>
      </c>
      <c r="H55" s="38">
        <v>0.3</v>
      </c>
      <c r="I55" s="38">
        <v>3</v>
      </c>
      <c r="J55" s="26" t="s">
        <v>104</v>
      </c>
      <c r="K55" s="44" t="s">
        <v>13</v>
      </c>
      <c r="L55" s="26" t="s">
        <v>105</v>
      </c>
      <c r="M55" s="45" t="s">
        <v>74</v>
      </c>
      <c r="O55" s="47" t="s">
        <v>75</v>
      </c>
      <c r="P55" s="47"/>
      <c r="Q55" s="48"/>
      <c r="R55" s="49"/>
      <c r="S55" s="49"/>
    </row>
    <row r="56" spans="1:22" ht="45" x14ac:dyDescent="0.25">
      <c r="B56" s="115"/>
      <c r="C56" s="36" t="s">
        <v>15</v>
      </c>
      <c r="D56" s="37">
        <v>2545</v>
      </c>
      <c r="E56" s="38" t="s">
        <v>13</v>
      </c>
      <c r="F56" s="37">
        <v>2575</v>
      </c>
      <c r="G56" s="38">
        <v>-50</v>
      </c>
      <c r="H56" s="38">
        <v>1</v>
      </c>
      <c r="I56" s="38" t="s">
        <v>13</v>
      </c>
      <c r="J56" s="26" t="s">
        <v>106</v>
      </c>
      <c r="K56" s="44" t="s">
        <v>97</v>
      </c>
      <c r="L56" s="26" t="s">
        <v>107</v>
      </c>
      <c r="M56" s="45" t="s">
        <v>99</v>
      </c>
      <c r="O56" s="47" t="s">
        <v>108</v>
      </c>
      <c r="P56" s="47"/>
      <c r="Q56" s="48"/>
      <c r="R56" s="49"/>
      <c r="S56" s="49"/>
    </row>
    <row r="57" spans="1:22" ht="30" x14ac:dyDescent="0.25">
      <c r="B57" s="115"/>
      <c r="C57" s="36" t="s">
        <v>15</v>
      </c>
      <c r="D57" s="37">
        <v>2595</v>
      </c>
      <c r="E57" s="38" t="s">
        <v>13</v>
      </c>
      <c r="F57" s="37">
        <v>2645</v>
      </c>
      <c r="G57" s="38">
        <v>-50</v>
      </c>
      <c r="H57" s="38">
        <v>1</v>
      </c>
      <c r="I57" s="38" t="s">
        <v>13</v>
      </c>
      <c r="J57" s="26" t="s">
        <v>109</v>
      </c>
      <c r="K57" s="44" t="s">
        <v>13</v>
      </c>
      <c r="L57" s="26" t="s">
        <v>110</v>
      </c>
      <c r="M57" s="45" t="s">
        <v>111</v>
      </c>
      <c r="O57" s="47" t="s">
        <v>75</v>
      </c>
      <c r="P57" s="47"/>
      <c r="Q57" s="48"/>
      <c r="R57" s="49"/>
      <c r="S57" s="49"/>
      <c r="T57" s="43"/>
    </row>
    <row r="58" spans="1:22" x14ac:dyDescent="0.25">
      <c r="B58" s="2"/>
      <c r="C58" s="50"/>
      <c r="D58" s="51"/>
      <c r="E58" s="21"/>
      <c r="F58" s="52"/>
      <c r="G58" s="52"/>
      <c r="H58" s="21"/>
      <c r="I58" s="21"/>
      <c r="J58" s="21"/>
      <c r="K58" s="53"/>
      <c r="L58" s="53"/>
      <c r="S58" s="1"/>
    </row>
    <row r="59" spans="1:22" x14ac:dyDescent="0.25">
      <c r="B59" s="54"/>
      <c r="C59" s="20"/>
      <c r="D59" s="55"/>
      <c r="E59" s="19"/>
      <c r="F59" s="56"/>
      <c r="G59" s="56"/>
      <c r="H59" s="19"/>
      <c r="I59" s="21"/>
      <c r="J59" s="21"/>
      <c r="K59" s="22"/>
      <c r="L59" s="22"/>
      <c r="M59" s="22"/>
      <c r="N59" s="54"/>
      <c r="O59" s="54"/>
    </row>
    <row r="60" spans="1:22" ht="18.75" x14ac:dyDescent="0.25">
      <c r="A60" s="116" t="s">
        <v>112</v>
      </c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5"/>
    </row>
    <row r="61" spans="1:22" ht="13.5" customHeight="1" x14ac:dyDescent="0.25"/>
    <row r="62" spans="1:22" ht="34.5" customHeight="1" x14ac:dyDescent="0.25">
      <c r="B62" s="108" t="s">
        <v>113</v>
      </c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10"/>
    </row>
    <row r="63" spans="1:22" ht="59.25" customHeight="1" x14ac:dyDescent="0.25">
      <c r="B63" s="117" t="s">
        <v>114</v>
      </c>
      <c r="C63" s="117"/>
      <c r="D63" s="24" t="s">
        <v>115</v>
      </c>
      <c r="E63" s="24" t="s">
        <v>115</v>
      </c>
      <c r="F63" s="24" t="s">
        <v>115</v>
      </c>
      <c r="G63" s="24" t="s">
        <v>115</v>
      </c>
      <c r="H63" s="24" t="s">
        <v>115</v>
      </c>
      <c r="I63" s="24" t="s">
        <v>115</v>
      </c>
      <c r="J63" s="24" t="s">
        <v>115</v>
      </c>
      <c r="K63" s="24" t="s">
        <v>115</v>
      </c>
      <c r="L63" s="24" t="s">
        <v>116</v>
      </c>
      <c r="M63" s="24" t="s">
        <v>116</v>
      </c>
      <c r="N63" s="24" t="s">
        <v>116</v>
      </c>
      <c r="O63" s="24" t="s">
        <v>116</v>
      </c>
      <c r="P63" s="24" t="s">
        <v>80</v>
      </c>
      <c r="Q63" s="24" t="s">
        <v>80</v>
      </c>
      <c r="R63" s="24" t="s">
        <v>80</v>
      </c>
      <c r="S63" s="24" t="s">
        <v>80</v>
      </c>
      <c r="T63" s="24" t="s">
        <v>80</v>
      </c>
      <c r="U63" s="24" t="s">
        <v>80</v>
      </c>
      <c r="V63" s="24" t="s">
        <v>80</v>
      </c>
    </row>
    <row r="64" spans="1:22" ht="24.75" customHeight="1" x14ac:dyDescent="0.25">
      <c r="B64" s="57" t="s">
        <v>117</v>
      </c>
      <c r="C64" s="57" t="s">
        <v>118</v>
      </c>
      <c r="D64" s="58" t="s">
        <v>119</v>
      </c>
      <c r="E64" s="58" t="s">
        <v>120</v>
      </c>
      <c r="F64" s="58" t="s">
        <v>121</v>
      </c>
      <c r="G64" s="58" t="s">
        <v>122</v>
      </c>
      <c r="H64" s="58" t="s">
        <v>123</v>
      </c>
      <c r="I64" s="58" t="s">
        <v>124</v>
      </c>
      <c r="J64" s="58" t="s">
        <v>124</v>
      </c>
      <c r="K64" s="58" t="s">
        <v>125</v>
      </c>
      <c r="L64" s="58" t="s">
        <v>126</v>
      </c>
      <c r="M64" s="58" t="s">
        <v>127</v>
      </c>
      <c r="N64" s="58" t="s">
        <v>127</v>
      </c>
      <c r="O64" s="58" t="s">
        <v>128</v>
      </c>
      <c r="P64" s="58" t="s">
        <v>80</v>
      </c>
      <c r="Q64" s="58" t="s">
        <v>80</v>
      </c>
      <c r="R64" s="58" t="s">
        <v>80</v>
      </c>
      <c r="S64" s="58" t="s">
        <v>80</v>
      </c>
      <c r="T64" s="58" t="s">
        <v>80</v>
      </c>
      <c r="U64" s="58" t="s">
        <v>80</v>
      </c>
      <c r="V64" s="58" t="s">
        <v>80</v>
      </c>
    </row>
    <row r="65" spans="2:22" ht="28.5" customHeight="1" x14ac:dyDescent="0.25">
      <c r="B65" s="59">
        <v>26</v>
      </c>
      <c r="C65" s="59" t="s">
        <v>129</v>
      </c>
      <c r="D65" s="60" t="s">
        <v>74</v>
      </c>
      <c r="E65" s="60" t="s">
        <v>74</v>
      </c>
      <c r="F65" s="60" t="s">
        <v>74</v>
      </c>
      <c r="G65" s="60" t="s">
        <v>74</v>
      </c>
      <c r="H65" s="60" t="s">
        <v>74</v>
      </c>
      <c r="I65" s="60" t="s">
        <v>111</v>
      </c>
      <c r="J65" s="60" t="s">
        <v>74</v>
      </c>
      <c r="K65" s="60" t="s">
        <v>74</v>
      </c>
      <c r="L65" s="60" t="s">
        <v>74</v>
      </c>
      <c r="M65" s="60" t="s">
        <v>111</v>
      </c>
      <c r="N65" s="60" t="s">
        <v>74</v>
      </c>
      <c r="O65" s="60" t="s">
        <v>111</v>
      </c>
      <c r="P65" s="60" t="s">
        <v>80</v>
      </c>
      <c r="Q65" s="60" t="s">
        <v>80</v>
      </c>
      <c r="R65" s="60" t="s">
        <v>80</v>
      </c>
      <c r="S65" s="60" t="s">
        <v>80</v>
      </c>
      <c r="T65" s="60" t="s">
        <v>80</v>
      </c>
      <c r="U65" s="60" t="s">
        <v>80</v>
      </c>
      <c r="V65" s="60" t="s">
        <v>80</v>
      </c>
    </row>
    <row r="66" spans="2:22" ht="15.75" customHeight="1" x14ac:dyDescent="0.25">
      <c r="B66" s="57" t="s">
        <v>130</v>
      </c>
      <c r="C66" s="57" t="s">
        <v>131</v>
      </c>
      <c r="D66" s="32">
        <v>2110</v>
      </c>
      <c r="E66" s="32">
        <v>1805</v>
      </c>
      <c r="F66" s="32">
        <v>2010</v>
      </c>
      <c r="G66" s="32">
        <v>1880</v>
      </c>
      <c r="H66" s="32">
        <v>2300</v>
      </c>
      <c r="I66" s="32">
        <v>2496</v>
      </c>
      <c r="J66" s="32">
        <v>2496</v>
      </c>
      <c r="K66" s="32">
        <v>2110</v>
      </c>
      <c r="L66" s="32">
        <v>1884.5</v>
      </c>
      <c r="M66" s="32">
        <v>2545</v>
      </c>
      <c r="N66" s="32">
        <v>2545</v>
      </c>
      <c r="O66" s="32">
        <v>2595</v>
      </c>
      <c r="P66" s="32" t="s">
        <v>80</v>
      </c>
      <c r="Q66" s="32" t="s">
        <v>80</v>
      </c>
      <c r="R66" s="32" t="s">
        <v>80</v>
      </c>
      <c r="S66" s="32" t="s">
        <v>80</v>
      </c>
      <c r="T66" s="32" t="s">
        <v>80</v>
      </c>
      <c r="U66" s="32" t="s">
        <v>80</v>
      </c>
      <c r="V66" s="32" t="s">
        <v>80</v>
      </c>
    </row>
    <row r="67" spans="2:22" ht="16.5" customHeight="1" x14ac:dyDescent="0.25">
      <c r="B67" s="61" t="s">
        <v>132</v>
      </c>
      <c r="C67" s="61" t="s">
        <v>133</v>
      </c>
      <c r="D67" s="32">
        <v>2170</v>
      </c>
      <c r="E67" s="32">
        <v>1880</v>
      </c>
      <c r="F67" s="32">
        <v>2025</v>
      </c>
      <c r="G67" s="32">
        <v>1920</v>
      </c>
      <c r="H67" s="32">
        <v>2400</v>
      </c>
      <c r="I67" s="32">
        <v>2690</v>
      </c>
      <c r="J67" s="32">
        <v>2572</v>
      </c>
      <c r="K67" s="32">
        <v>2200</v>
      </c>
      <c r="L67" s="32">
        <v>1915.7</v>
      </c>
      <c r="M67" s="32">
        <v>2575</v>
      </c>
      <c r="N67" s="32">
        <v>2572</v>
      </c>
      <c r="O67" s="32">
        <v>2645</v>
      </c>
      <c r="P67" s="32" t="s">
        <v>80</v>
      </c>
      <c r="Q67" s="32" t="s">
        <v>80</v>
      </c>
      <c r="R67" s="32" t="s">
        <v>80</v>
      </c>
      <c r="S67" s="32" t="s">
        <v>80</v>
      </c>
      <c r="T67" s="32" t="s">
        <v>80</v>
      </c>
      <c r="U67" s="32" t="s">
        <v>80</v>
      </c>
      <c r="V67" s="32" t="s">
        <v>80</v>
      </c>
    </row>
    <row r="68" spans="2:22" ht="27" customHeight="1" x14ac:dyDescent="0.25">
      <c r="D68" s="62" t="s">
        <v>134</v>
      </c>
      <c r="E68" s="62" t="s">
        <v>134</v>
      </c>
      <c r="F68" s="62" t="s">
        <v>134</v>
      </c>
      <c r="G68" s="62" t="s">
        <v>134</v>
      </c>
      <c r="H68" s="62" t="s">
        <v>134</v>
      </c>
      <c r="I68" s="62" t="s">
        <v>135</v>
      </c>
      <c r="J68" s="62" t="s">
        <v>135</v>
      </c>
      <c r="K68" s="62" t="s">
        <v>134</v>
      </c>
      <c r="L68" s="62" t="s">
        <v>134</v>
      </c>
      <c r="M68" s="62" t="s">
        <v>134</v>
      </c>
      <c r="N68" s="62" t="s">
        <v>134</v>
      </c>
      <c r="O68" s="62" t="s">
        <v>134</v>
      </c>
      <c r="P68" s="62" t="s">
        <v>80</v>
      </c>
      <c r="Q68" s="62" t="s">
        <v>80</v>
      </c>
      <c r="R68" s="62" t="s">
        <v>80</v>
      </c>
      <c r="S68" s="62" t="s">
        <v>80</v>
      </c>
      <c r="T68" s="62" t="s">
        <v>80</v>
      </c>
      <c r="U68" s="62" t="s">
        <v>80</v>
      </c>
      <c r="V68" s="62" t="s">
        <v>80</v>
      </c>
    </row>
    <row r="69" spans="2:22" ht="13.5" customHeight="1" x14ac:dyDescent="0.25">
      <c r="B69" s="118" t="s">
        <v>136</v>
      </c>
      <c r="C69" s="63" t="s">
        <v>137</v>
      </c>
      <c r="D69" s="26">
        <f>ABS(D22-B22)</f>
        <v>2486</v>
      </c>
      <c r="E69" s="26">
        <f t="shared" ref="E69:V80" si="4">IF(E$64&lt;&gt;"",D69,"")</f>
        <v>2486</v>
      </c>
      <c r="F69" s="26">
        <f t="shared" si="4"/>
        <v>2486</v>
      </c>
      <c r="G69" s="26">
        <f t="shared" si="4"/>
        <v>2486</v>
      </c>
      <c r="H69" s="26">
        <f t="shared" si="4"/>
        <v>2486</v>
      </c>
      <c r="I69" s="26">
        <f t="shared" si="4"/>
        <v>2486</v>
      </c>
      <c r="J69" s="26">
        <f t="shared" si="4"/>
        <v>2486</v>
      </c>
      <c r="K69" s="26">
        <f t="shared" si="4"/>
        <v>2486</v>
      </c>
      <c r="L69" s="26">
        <f t="shared" si="4"/>
        <v>2486</v>
      </c>
      <c r="M69" s="26">
        <f t="shared" si="4"/>
        <v>2486</v>
      </c>
      <c r="N69" s="26">
        <f t="shared" si="4"/>
        <v>2486</v>
      </c>
      <c r="O69" s="26">
        <f t="shared" si="4"/>
        <v>2486</v>
      </c>
      <c r="P69" s="26" t="str">
        <f t="shared" si="4"/>
        <v/>
      </c>
      <c r="Q69" s="26" t="str">
        <f t="shared" si="4"/>
        <v/>
      </c>
      <c r="R69" s="26" t="str">
        <f t="shared" si="4"/>
        <v/>
      </c>
      <c r="S69" s="26" t="str">
        <f t="shared" si="4"/>
        <v/>
      </c>
      <c r="T69" s="26" t="str">
        <f t="shared" si="4"/>
        <v/>
      </c>
      <c r="U69" s="26" t="str">
        <f t="shared" si="4"/>
        <v/>
      </c>
      <c r="V69" s="26" t="str">
        <f t="shared" si="4"/>
        <v/>
      </c>
    </row>
    <row r="70" spans="2:22" x14ac:dyDescent="0.25">
      <c r="B70" s="118"/>
      <c r="C70" s="63" t="s">
        <v>138</v>
      </c>
      <c r="D70" s="26">
        <f>ABS(B22+D22)</f>
        <v>4114</v>
      </c>
      <c r="E70" s="26">
        <f t="shared" si="4"/>
        <v>4114</v>
      </c>
      <c r="F70" s="26">
        <f t="shared" si="4"/>
        <v>4114</v>
      </c>
      <c r="G70" s="26">
        <f t="shared" si="4"/>
        <v>4114</v>
      </c>
      <c r="H70" s="26">
        <f t="shared" si="4"/>
        <v>4114</v>
      </c>
      <c r="I70" s="26">
        <f t="shared" si="4"/>
        <v>4114</v>
      </c>
      <c r="J70" s="26">
        <f t="shared" si="4"/>
        <v>4114</v>
      </c>
      <c r="K70" s="26">
        <f t="shared" si="4"/>
        <v>4114</v>
      </c>
      <c r="L70" s="26">
        <f t="shared" si="4"/>
        <v>4114</v>
      </c>
      <c r="M70" s="26">
        <f t="shared" si="4"/>
        <v>4114</v>
      </c>
      <c r="N70" s="26">
        <f t="shared" si="4"/>
        <v>4114</v>
      </c>
      <c r="O70" s="26">
        <f t="shared" si="4"/>
        <v>4114</v>
      </c>
      <c r="P70" s="26" t="str">
        <f t="shared" si="4"/>
        <v/>
      </c>
      <c r="Q70" s="26" t="str">
        <f t="shared" si="4"/>
        <v/>
      </c>
      <c r="R70" s="26" t="str">
        <f t="shared" si="4"/>
        <v/>
      </c>
      <c r="S70" s="26" t="str">
        <f t="shared" si="4"/>
        <v/>
      </c>
      <c r="T70" s="26" t="str">
        <f t="shared" si="4"/>
        <v/>
      </c>
      <c r="U70" s="26" t="str">
        <f t="shared" si="4"/>
        <v/>
      </c>
      <c r="V70" s="26" t="str">
        <f t="shared" si="4"/>
        <v/>
      </c>
    </row>
    <row r="71" spans="2:22" x14ac:dyDescent="0.25">
      <c r="B71" s="118"/>
      <c r="C71" s="63" t="s">
        <v>139</v>
      </c>
      <c r="D71" s="26">
        <f>ABS(2*B22-D22)</f>
        <v>1672</v>
      </c>
      <c r="E71" s="26">
        <f t="shared" si="4"/>
        <v>1672</v>
      </c>
      <c r="F71" s="26">
        <f t="shared" si="4"/>
        <v>1672</v>
      </c>
      <c r="G71" s="26">
        <f t="shared" si="4"/>
        <v>1672</v>
      </c>
      <c r="H71" s="26">
        <f t="shared" si="4"/>
        <v>1672</v>
      </c>
      <c r="I71" s="26">
        <f t="shared" si="4"/>
        <v>1672</v>
      </c>
      <c r="J71" s="26">
        <f t="shared" si="4"/>
        <v>1672</v>
      </c>
      <c r="K71" s="26">
        <f t="shared" si="4"/>
        <v>1672</v>
      </c>
      <c r="L71" s="26">
        <f t="shared" si="4"/>
        <v>1672</v>
      </c>
      <c r="M71" s="26">
        <f t="shared" si="4"/>
        <v>1672</v>
      </c>
      <c r="N71" s="26">
        <f t="shared" si="4"/>
        <v>1672</v>
      </c>
      <c r="O71" s="26">
        <f t="shared" si="4"/>
        <v>1672</v>
      </c>
      <c r="P71" s="26" t="str">
        <f t="shared" si="4"/>
        <v/>
      </c>
      <c r="Q71" s="26" t="str">
        <f t="shared" si="4"/>
        <v/>
      </c>
      <c r="R71" s="26" t="str">
        <f t="shared" si="4"/>
        <v/>
      </c>
      <c r="S71" s="26" t="str">
        <f t="shared" si="4"/>
        <v/>
      </c>
      <c r="T71" s="26" t="str">
        <f t="shared" si="4"/>
        <v/>
      </c>
      <c r="U71" s="26" t="str">
        <f t="shared" si="4"/>
        <v/>
      </c>
      <c r="V71" s="26" t="str">
        <f t="shared" si="4"/>
        <v/>
      </c>
    </row>
    <row r="72" spans="2:22" x14ac:dyDescent="0.25">
      <c r="B72" s="118"/>
      <c r="C72" s="63" t="s">
        <v>140</v>
      </c>
      <c r="D72" s="26">
        <f>ABS(2*B22+D22)</f>
        <v>4928</v>
      </c>
      <c r="E72" s="26">
        <f t="shared" si="4"/>
        <v>4928</v>
      </c>
      <c r="F72" s="26">
        <f t="shared" si="4"/>
        <v>4928</v>
      </c>
      <c r="G72" s="26">
        <f t="shared" si="4"/>
        <v>4928</v>
      </c>
      <c r="H72" s="26">
        <f t="shared" si="4"/>
        <v>4928</v>
      </c>
      <c r="I72" s="26">
        <f t="shared" si="4"/>
        <v>4928</v>
      </c>
      <c r="J72" s="26">
        <f t="shared" si="4"/>
        <v>4928</v>
      </c>
      <c r="K72" s="26">
        <f t="shared" si="4"/>
        <v>4928</v>
      </c>
      <c r="L72" s="26">
        <f t="shared" si="4"/>
        <v>4928</v>
      </c>
      <c r="M72" s="26">
        <f t="shared" si="4"/>
        <v>4928</v>
      </c>
      <c r="N72" s="26">
        <f t="shared" si="4"/>
        <v>4928</v>
      </c>
      <c r="O72" s="26">
        <f t="shared" si="4"/>
        <v>4928</v>
      </c>
      <c r="P72" s="26" t="str">
        <f t="shared" si="4"/>
        <v/>
      </c>
      <c r="Q72" s="26" t="str">
        <f t="shared" si="4"/>
        <v/>
      </c>
      <c r="R72" s="26" t="str">
        <f t="shared" si="4"/>
        <v/>
      </c>
      <c r="S72" s="26" t="str">
        <f t="shared" si="4"/>
        <v/>
      </c>
      <c r="T72" s="26" t="str">
        <f t="shared" si="4"/>
        <v/>
      </c>
      <c r="U72" s="26" t="str">
        <f t="shared" si="4"/>
        <v/>
      </c>
      <c r="V72" s="26" t="str">
        <f t="shared" si="4"/>
        <v/>
      </c>
    </row>
    <row r="73" spans="2:22" x14ac:dyDescent="0.25">
      <c r="B73" s="118"/>
      <c r="C73" s="63" t="s">
        <v>141</v>
      </c>
      <c r="D73" s="26">
        <f>ABS(2*D22-B22)</f>
        <v>5786</v>
      </c>
      <c r="E73" s="26">
        <f t="shared" si="4"/>
        <v>5786</v>
      </c>
      <c r="F73" s="26">
        <f t="shared" si="4"/>
        <v>5786</v>
      </c>
      <c r="G73" s="26">
        <f t="shared" si="4"/>
        <v>5786</v>
      </c>
      <c r="H73" s="26">
        <f t="shared" si="4"/>
        <v>5786</v>
      </c>
      <c r="I73" s="26">
        <f t="shared" si="4"/>
        <v>5786</v>
      </c>
      <c r="J73" s="26">
        <f t="shared" si="4"/>
        <v>5786</v>
      </c>
      <c r="K73" s="26">
        <f t="shared" si="4"/>
        <v>5786</v>
      </c>
      <c r="L73" s="26">
        <f t="shared" si="4"/>
        <v>5786</v>
      </c>
      <c r="M73" s="26">
        <f t="shared" si="4"/>
        <v>5786</v>
      </c>
      <c r="N73" s="26">
        <f t="shared" si="4"/>
        <v>5786</v>
      </c>
      <c r="O73" s="26">
        <f t="shared" si="4"/>
        <v>5786</v>
      </c>
      <c r="P73" s="26" t="str">
        <f t="shared" si="4"/>
        <v/>
      </c>
      <c r="Q73" s="26" t="str">
        <f t="shared" si="4"/>
        <v/>
      </c>
      <c r="R73" s="26" t="str">
        <f t="shared" si="4"/>
        <v/>
      </c>
      <c r="S73" s="26" t="str">
        <f t="shared" si="4"/>
        <v/>
      </c>
      <c r="T73" s="26" t="str">
        <f t="shared" si="4"/>
        <v/>
      </c>
      <c r="U73" s="26" t="str">
        <f t="shared" si="4"/>
        <v/>
      </c>
      <c r="V73" s="26" t="str">
        <f t="shared" si="4"/>
        <v/>
      </c>
    </row>
    <row r="74" spans="2:22" x14ac:dyDescent="0.25">
      <c r="B74" s="118"/>
      <c r="C74" s="63" t="s">
        <v>142</v>
      </c>
      <c r="D74" s="26">
        <f>ABS(2*D22+B22)</f>
        <v>7414</v>
      </c>
      <c r="E74" s="26">
        <f t="shared" si="4"/>
        <v>7414</v>
      </c>
      <c r="F74" s="26">
        <f t="shared" si="4"/>
        <v>7414</v>
      </c>
      <c r="G74" s="26">
        <f t="shared" si="4"/>
        <v>7414</v>
      </c>
      <c r="H74" s="26">
        <f t="shared" si="4"/>
        <v>7414</v>
      </c>
      <c r="I74" s="26">
        <f t="shared" si="4"/>
        <v>7414</v>
      </c>
      <c r="J74" s="26">
        <f t="shared" si="4"/>
        <v>7414</v>
      </c>
      <c r="K74" s="26">
        <f t="shared" si="4"/>
        <v>7414</v>
      </c>
      <c r="L74" s="26">
        <f t="shared" si="4"/>
        <v>7414</v>
      </c>
      <c r="M74" s="26">
        <f t="shared" si="4"/>
        <v>7414</v>
      </c>
      <c r="N74" s="26">
        <f t="shared" si="4"/>
        <v>7414</v>
      </c>
      <c r="O74" s="26">
        <f t="shared" si="4"/>
        <v>7414</v>
      </c>
      <c r="P74" s="26" t="str">
        <f t="shared" si="4"/>
        <v/>
      </c>
      <c r="Q74" s="26" t="str">
        <f t="shared" si="4"/>
        <v/>
      </c>
      <c r="R74" s="26" t="str">
        <f t="shared" si="4"/>
        <v/>
      </c>
      <c r="S74" s="26" t="str">
        <f t="shared" si="4"/>
        <v/>
      </c>
      <c r="T74" s="26" t="str">
        <f t="shared" si="4"/>
        <v/>
      </c>
      <c r="U74" s="26" t="str">
        <f t="shared" si="4"/>
        <v/>
      </c>
      <c r="V74" s="26" t="str">
        <f t="shared" si="4"/>
        <v/>
      </c>
    </row>
    <row r="75" spans="2:22" ht="15" customHeight="1" x14ac:dyDescent="0.25">
      <c r="B75" s="119" t="s">
        <v>143</v>
      </c>
      <c r="C75" s="64" t="s">
        <v>144</v>
      </c>
      <c r="D75" s="65">
        <f>ABS(E22-C22)</f>
        <v>3351</v>
      </c>
      <c r="E75" s="65">
        <f t="shared" si="4"/>
        <v>3351</v>
      </c>
      <c r="F75" s="65">
        <f t="shared" si="4"/>
        <v>3351</v>
      </c>
      <c r="G75" s="65">
        <f t="shared" si="4"/>
        <v>3351</v>
      </c>
      <c r="H75" s="65">
        <f t="shared" si="4"/>
        <v>3351</v>
      </c>
      <c r="I75" s="65">
        <f t="shared" si="4"/>
        <v>3351</v>
      </c>
      <c r="J75" s="65">
        <f t="shared" si="4"/>
        <v>3351</v>
      </c>
      <c r="K75" s="65">
        <f t="shared" si="4"/>
        <v>3351</v>
      </c>
      <c r="L75" s="65">
        <f t="shared" si="4"/>
        <v>3351</v>
      </c>
      <c r="M75" s="65">
        <f t="shared" si="4"/>
        <v>3351</v>
      </c>
      <c r="N75" s="65">
        <f t="shared" si="4"/>
        <v>3351</v>
      </c>
      <c r="O75" s="65">
        <f t="shared" si="4"/>
        <v>3351</v>
      </c>
      <c r="P75" s="65" t="str">
        <f t="shared" si="4"/>
        <v/>
      </c>
      <c r="Q75" s="65" t="str">
        <f t="shared" si="4"/>
        <v/>
      </c>
      <c r="R75" s="65" t="str">
        <f t="shared" si="4"/>
        <v/>
      </c>
      <c r="S75" s="65" t="str">
        <f t="shared" si="4"/>
        <v/>
      </c>
      <c r="T75" s="65" t="str">
        <f t="shared" si="4"/>
        <v/>
      </c>
      <c r="U75" s="65" t="str">
        <f t="shared" si="4"/>
        <v/>
      </c>
      <c r="V75" s="65" t="str">
        <f t="shared" si="4"/>
        <v/>
      </c>
    </row>
    <row r="76" spans="2:22" x14ac:dyDescent="0.25">
      <c r="B76" s="120"/>
      <c r="C76" s="64" t="s">
        <v>145</v>
      </c>
      <c r="D76" s="65">
        <f>ABS(E22+C22)</f>
        <v>5049</v>
      </c>
      <c r="E76" s="65">
        <f t="shared" si="4"/>
        <v>5049</v>
      </c>
      <c r="F76" s="65">
        <f t="shared" si="4"/>
        <v>5049</v>
      </c>
      <c r="G76" s="65">
        <f t="shared" si="4"/>
        <v>5049</v>
      </c>
      <c r="H76" s="65">
        <f t="shared" si="4"/>
        <v>5049</v>
      </c>
      <c r="I76" s="65">
        <f t="shared" si="4"/>
        <v>5049</v>
      </c>
      <c r="J76" s="65">
        <f t="shared" si="4"/>
        <v>5049</v>
      </c>
      <c r="K76" s="65">
        <f t="shared" si="4"/>
        <v>5049</v>
      </c>
      <c r="L76" s="65">
        <f t="shared" si="4"/>
        <v>5049</v>
      </c>
      <c r="M76" s="65">
        <f t="shared" si="4"/>
        <v>5049</v>
      </c>
      <c r="N76" s="65">
        <f t="shared" si="4"/>
        <v>5049</v>
      </c>
      <c r="O76" s="65">
        <f t="shared" si="4"/>
        <v>5049</v>
      </c>
      <c r="P76" s="65" t="str">
        <f t="shared" si="4"/>
        <v/>
      </c>
      <c r="Q76" s="65" t="str">
        <f t="shared" si="4"/>
        <v/>
      </c>
      <c r="R76" s="65" t="str">
        <f t="shared" si="4"/>
        <v/>
      </c>
      <c r="S76" s="65" t="str">
        <f t="shared" si="4"/>
        <v/>
      </c>
      <c r="T76" s="65" t="str">
        <f t="shared" si="4"/>
        <v/>
      </c>
      <c r="U76" s="65" t="str">
        <f t="shared" si="4"/>
        <v/>
      </c>
      <c r="V76" s="65" t="str">
        <f t="shared" si="4"/>
        <v/>
      </c>
    </row>
    <row r="77" spans="2:22" x14ac:dyDescent="0.25">
      <c r="B77" s="120"/>
      <c r="C77" s="64" t="s">
        <v>146</v>
      </c>
      <c r="D77" s="65">
        <f>ABS(2*C22-E22)</f>
        <v>2502</v>
      </c>
      <c r="E77" s="65">
        <f t="shared" si="4"/>
        <v>2502</v>
      </c>
      <c r="F77" s="65">
        <f t="shared" si="4"/>
        <v>2502</v>
      </c>
      <c r="G77" s="65">
        <f t="shared" si="4"/>
        <v>2502</v>
      </c>
      <c r="H77" s="65">
        <f t="shared" si="4"/>
        <v>2502</v>
      </c>
      <c r="I77" s="65">
        <f t="shared" si="4"/>
        <v>2502</v>
      </c>
      <c r="J77" s="65">
        <f t="shared" si="4"/>
        <v>2502</v>
      </c>
      <c r="K77" s="65">
        <f t="shared" si="4"/>
        <v>2502</v>
      </c>
      <c r="L77" s="65">
        <f t="shared" si="4"/>
        <v>2502</v>
      </c>
      <c r="M77" s="65">
        <f t="shared" si="4"/>
        <v>2502</v>
      </c>
      <c r="N77" s="65">
        <f t="shared" si="4"/>
        <v>2502</v>
      </c>
      <c r="O77" s="65">
        <f t="shared" si="4"/>
        <v>2502</v>
      </c>
      <c r="P77" s="65" t="str">
        <f t="shared" si="4"/>
        <v/>
      </c>
      <c r="Q77" s="65" t="str">
        <f t="shared" si="4"/>
        <v/>
      </c>
      <c r="R77" s="65" t="str">
        <f t="shared" si="4"/>
        <v/>
      </c>
      <c r="S77" s="65" t="str">
        <f t="shared" si="4"/>
        <v/>
      </c>
      <c r="T77" s="65" t="str">
        <f t="shared" si="4"/>
        <v/>
      </c>
      <c r="U77" s="65" t="str">
        <f t="shared" si="4"/>
        <v/>
      </c>
      <c r="V77" s="65" t="str">
        <f t="shared" si="4"/>
        <v/>
      </c>
    </row>
    <row r="78" spans="2:22" x14ac:dyDescent="0.25">
      <c r="B78" s="120"/>
      <c r="C78" s="64" t="s">
        <v>147</v>
      </c>
      <c r="D78" s="65">
        <f>ABS(2*C22+E22)</f>
        <v>5898</v>
      </c>
      <c r="E78" s="65">
        <f t="shared" si="4"/>
        <v>5898</v>
      </c>
      <c r="F78" s="65">
        <f t="shared" si="4"/>
        <v>5898</v>
      </c>
      <c r="G78" s="65">
        <f t="shared" si="4"/>
        <v>5898</v>
      </c>
      <c r="H78" s="65">
        <f t="shared" si="4"/>
        <v>5898</v>
      </c>
      <c r="I78" s="65">
        <f t="shared" si="4"/>
        <v>5898</v>
      </c>
      <c r="J78" s="65">
        <f t="shared" si="4"/>
        <v>5898</v>
      </c>
      <c r="K78" s="65">
        <f t="shared" si="4"/>
        <v>5898</v>
      </c>
      <c r="L78" s="65">
        <f t="shared" si="4"/>
        <v>5898</v>
      </c>
      <c r="M78" s="65">
        <f t="shared" si="4"/>
        <v>5898</v>
      </c>
      <c r="N78" s="65">
        <f t="shared" si="4"/>
        <v>5898</v>
      </c>
      <c r="O78" s="65">
        <f t="shared" si="4"/>
        <v>5898</v>
      </c>
      <c r="P78" s="65" t="str">
        <f t="shared" si="4"/>
        <v/>
      </c>
      <c r="Q78" s="65" t="str">
        <f t="shared" si="4"/>
        <v/>
      </c>
      <c r="R78" s="65" t="str">
        <f t="shared" si="4"/>
        <v/>
      </c>
      <c r="S78" s="65" t="str">
        <f t="shared" si="4"/>
        <v/>
      </c>
      <c r="T78" s="65" t="str">
        <f t="shared" si="4"/>
        <v/>
      </c>
      <c r="U78" s="65" t="str">
        <f t="shared" si="4"/>
        <v/>
      </c>
      <c r="V78" s="65" t="str">
        <f t="shared" si="4"/>
        <v/>
      </c>
    </row>
    <row r="79" spans="2:22" x14ac:dyDescent="0.25">
      <c r="B79" s="120"/>
      <c r="C79" s="64" t="s">
        <v>148</v>
      </c>
      <c r="D79" s="65">
        <f>ABS(2*E22-C22)</f>
        <v>7551</v>
      </c>
      <c r="E79" s="65">
        <f t="shared" si="4"/>
        <v>7551</v>
      </c>
      <c r="F79" s="65">
        <f t="shared" si="4"/>
        <v>7551</v>
      </c>
      <c r="G79" s="65">
        <f t="shared" si="4"/>
        <v>7551</v>
      </c>
      <c r="H79" s="65">
        <f t="shared" si="4"/>
        <v>7551</v>
      </c>
      <c r="I79" s="65">
        <f t="shared" si="4"/>
        <v>7551</v>
      </c>
      <c r="J79" s="65">
        <f t="shared" si="4"/>
        <v>7551</v>
      </c>
      <c r="K79" s="65">
        <f t="shared" si="4"/>
        <v>7551</v>
      </c>
      <c r="L79" s="65">
        <f t="shared" si="4"/>
        <v>7551</v>
      </c>
      <c r="M79" s="65">
        <f t="shared" si="4"/>
        <v>7551</v>
      </c>
      <c r="N79" s="65">
        <f t="shared" si="4"/>
        <v>7551</v>
      </c>
      <c r="O79" s="65">
        <f t="shared" si="4"/>
        <v>7551</v>
      </c>
      <c r="P79" s="65" t="str">
        <f t="shared" si="4"/>
        <v/>
      </c>
      <c r="Q79" s="65" t="str">
        <f t="shared" si="4"/>
        <v/>
      </c>
      <c r="R79" s="65" t="str">
        <f t="shared" si="4"/>
        <v/>
      </c>
      <c r="S79" s="65" t="str">
        <f t="shared" si="4"/>
        <v/>
      </c>
      <c r="T79" s="65" t="str">
        <f t="shared" si="4"/>
        <v/>
      </c>
      <c r="U79" s="65" t="str">
        <f t="shared" si="4"/>
        <v/>
      </c>
      <c r="V79" s="65" t="str">
        <f t="shared" si="4"/>
        <v/>
      </c>
    </row>
    <row r="80" spans="2:22" x14ac:dyDescent="0.25">
      <c r="B80" s="121"/>
      <c r="C80" s="64" t="s">
        <v>149</v>
      </c>
      <c r="D80" s="65">
        <f>ABS(2*E22+C22)</f>
        <v>9249</v>
      </c>
      <c r="E80" s="65">
        <f t="shared" si="4"/>
        <v>9249</v>
      </c>
      <c r="F80" s="65">
        <f t="shared" si="4"/>
        <v>9249</v>
      </c>
      <c r="G80" s="65">
        <f t="shared" si="4"/>
        <v>9249</v>
      </c>
      <c r="H80" s="65">
        <f t="shared" si="4"/>
        <v>9249</v>
      </c>
      <c r="I80" s="65">
        <f t="shared" si="4"/>
        <v>9249</v>
      </c>
      <c r="J80" s="65">
        <f t="shared" si="4"/>
        <v>9249</v>
      </c>
      <c r="K80" s="65">
        <f t="shared" si="4"/>
        <v>9249</v>
      </c>
      <c r="L80" s="65">
        <f t="shared" si="4"/>
        <v>9249</v>
      </c>
      <c r="M80" s="65">
        <f t="shared" si="4"/>
        <v>9249</v>
      </c>
      <c r="N80" s="65">
        <f t="shared" si="4"/>
        <v>9249</v>
      </c>
      <c r="O80" s="65">
        <f t="shared" si="4"/>
        <v>9249</v>
      </c>
      <c r="P80" s="65" t="str">
        <f t="shared" si="4"/>
        <v/>
      </c>
      <c r="Q80" s="65" t="str">
        <f t="shared" si="4"/>
        <v/>
      </c>
      <c r="R80" s="65" t="str">
        <f t="shared" si="4"/>
        <v/>
      </c>
      <c r="S80" s="65" t="str">
        <f t="shared" si="4"/>
        <v/>
      </c>
      <c r="T80" s="65" t="str">
        <f t="shared" si="4"/>
        <v/>
      </c>
      <c r="U80" s="65" t="str">
        <f t="shared" si="4"/>
        <v/>
      </c>
      <c r="V80" s="65" t="str">
        <f t="shared" si="4"/>
        <v/>
      </c>
    </row>
    <row r="82" spans="1:22" ht="18.75" x14ac:dyDescent="0.25">
      <c r="A82" s="92" t="s">
        <v>150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5"/>
    </row>
    <row r="83" spans="1:22" ht="18.75" x14ac:dyDescent="0.25">
      <c r="A83" s="5"/>
      <c r="B83" s="66" t="s">
        <v>151</v>
      </c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</row>
    <row r="84" spans="1:22" ht="44.25" customHeight="1" x14ac:dyDescent="0.25">
      <c r="B84" s="122" t="s">
        <v>152</v>
      </c>
      <c r="C84" s="123"/>
      <c r="D84" s="123"/>
      <c r="E84" s="123"/>
      <c r="F84" s="123"/>
      <c r="G84" s="123"/>
      <c r="H84" s="123"/>
      <c r="I84" s="123"/>
      <c r="J84" s="123"/>
      <c r="K84" s="123"/>
      <c r="L84" s="123"/>
      <c r="M84" s="123"/>
      <c r="N84" s="124"/>
    </row>
    <row r="85" spans="1:22" ht="9.75" customHeight="1" x14ac:dyDescent="0.25"/>
    <row r="86" spans="1:22" ht="21" customHeight="1" x14ac:dyDescent="0.25">
      <c r="A86" s="5"/>
      <c r="B86" s="67"/>
      <c r="C86" s="68"/>
      <c r="D86" s="69">
        <v>1</v>
      </c>
      <c r="E86" s="69">
        <v>2</v>
      </c>
      <c r="F86" s="69">
        <v>3</v>
      </c>
      <c r="G86" s="69">
        <v>4</v>
      </c>
      <c r="H86" s="69">
        <v>5</v>
      </c>
      <c r="I86" s="69">
        <v>6</v>
      </c>
      <c r="J86" s="69">
        <v>7</v>
      </c>
      <c r="K86" s="69" t="s">
        <v>80</v>
      </c>
      <c r="L86" s="69" t="s">
        <v>80</v>
      </c>
      <c r="M86" s="69" t="s">
        <v>80</v>
      </c>
      <c r="N86" s="69" t="s">
        <v>80</v>
      </c>
      <c r="O86" s="69" t="s">
        <v>80</v>
      </c>
      <c r="P86" s="69" t="s">
        <v>80</v>
      </c>
      <c r="Q86" s="69" t="s">
        <v>80</v>
      </c>
      <c r="R86" s="69" t="s">
        <v>80</v>
      </c>
      <c r="S86" s="69" t="s">
        <v>80</v>
      </c>
      <c r="T86" s="69" t="s">
        <v>80</v>
      </c>
      <c r="U86" s="69" t="s">
        <v>80</v>
      </c>
      <c r="V86" s="69" t="s">
        <v>80</v>
      </c>
    </row>
    <row r="87" spans="1:22" ht="24.75" customHeight="1" x14ac:dyDescent="0.25">
      <c r="A87" s="5"/>
      <c r="D87" s="62" t="s">
        <v>134</v>
      </c>
      <c r="E87" s="62" t="s">
        <v>134</v>
      </c>
      <c r="F87" s="62" t="s">
        <v>134</v>
      </c>
      <c r="G87" s="62" t="s">
        <v>134</v>
      </c>
      <c r="H87" s="62" t="s">
        <v>134</v>
      </c>
      <c r="I87" s="62" t="s">
        <v>134</v>
      </c>
      <c r="J87" s="62" t="s">
        <v>134</v>
      </c>
      <c r="K87" s="62" t="s">
        <v>80</v>
      </c>
      <c r="L87" s="62" t="s">
        <v>80</v>
      </c>
      <c r="M87" s="62" t="s">
        <v>80</v>
      </c>
      <c r="N87" s="62" t="s">
        <v>80</v>
      </c>
      <c r="O87" s="62" t="s">
        <v>80</v>
      </c>
      <c r="P87" s="62" t="s">
        <v>80</v>
      </c>
      <c r="Q87" s="62" t="s">
        <v>80</v>
      </c>
      <c r="R87" s="62" t="s">
        <v>80</v>
      </c>
      <c r="S87" s="62" t="s">
        <v>80</v>
      </c>
      <c r="T87" s="62" t="s">
        <v>80</v>
      </c>
      <c r="U87" s="62" t="s">
        <v>80</v>
      </c>
      <c r="V87" s="62" t="s">
        <v>80</v>
      </c>
    </row>
    <row r="88" spans="1:22" ht="41.25" customHeight="1" x14ac:dyDescent="0.25">
      <c r="A88" s="5"/>
      <c r="B88" s="113" t="s">
        <v>153</v>
      </c>
      <c r="C88" s="113"/>
      <c r="D88" s="70" t="s">
        <v>154</v>
      </c>
      <c r="E88" s="70" t="s">
        <v>154</v>
      </c>
      <c r="F88" s="70" t="s">
        <v>154</v>
      </c>
      <c r="G88" s="70" t="s">
        <v>154</v>
      </c>
      <c r="H88" s="70" t="s">
        <v>154</v>
      </c>
      <c r="I88" s="70" t="s">
        <v>155</v>
      </c>
      <c r="J88" s="70" t="s">
        <v>155</v>
      </c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</row>
    <row r="89" spans="1:22" ht="16.5" customHeight="1" x14ac:dyDescent="0.25">
      <c r="A89" s="5"/>
      <c r="B89" s="125" t="s">
        <v>156</v>
      </c>
      <c r="C89" s="113"/>
      <c r="D89" s="71">
        <v>2110</v>
      </c>
      <c r="E89" s="71">
        <v>1805</v>
      </c>
      <c r="F89" s="71">
        <v>2010</v>
      </c>
      <c r="G89" s="71">
        <v>1884.5</v>
      </c>
      <c r="H89" s="71">
        <v>2300</v>
      </c>
      <c r="I89" s="71">
        <v>2545</v>
      </c>
      <c r="J89" s="71">
        <v>2595</v>
      </c>
      <c r="K89" s="71"/>
      <c r="L89" s="71"/>
      <c r="M89" s="71"/>
      <c r="N89" s="71"/>
      <c r="O89" s="72"/>
      <c r="P89" s="73"/>
      <c r="Q89" s="73"/>
      <c r="R89" s="73"/>
      <c r="S89" s="46"/>
      <c r="T89" s="46"/>
      <c r="U89" s="46"/>
      <c r="V89" s="46"/>
    </row>
    <row r="90" spans="1:22" ht="16.5" customHeight="1" x14ac:dyDescent="0.25">
      <c r="A90" s="5"/>
      <c r="B90" s="125" t="s">
        <v>157</v>
      </c>
      <c r="C90" s="113"/>
      <c r="D90" s="71">
        <v>2170</v>
      </c>
      <c r="E90" s="71">
        <v>1880</v>
      </c>
      <c r="F90" s="71">
        <v>2025</v>
      </c>
      <c r="G90" s="71">
        <v>1915.7</v>
      </c>
      <c r="H90" s="71">
        <v>2400</v>
      </c>
      <c r="I90" s="71">
        <v>2575</v>
      </c>
      <c r="J90" s="71">
        <v>2645</v>
      </c>
      <c r="K90" s="71"/>
      <c r="L90" s="71"/>
      <c r="M90" s="74"/>
      <c r="N90" s="71"/>
      <c r="O90" s="72"/>
      <c r="P90" s="73"/>
      <c r="Q90" s="73"/>
      <c r="R90" s="73"/>
      <c r="S90" s="46"/>
      <c r="T90" s="46"/>
      <c r="U90" s="46"/>
      <c r="V90" s="46"/>
    </row>
    <row r="91" spans="1:22" ht="28.5" customHeight="1" x14ac:dyDescent="0.25">
      <c r="A91" s="5"/>
      <c r="B91" s="113" t="s">
        <v>158</v>
      </c>
      <c r="C91" s="113"/>
      <c r="D91" s="75" t="s">
        <v>159</v>
      </c>
      <c r="E91" s="75" t="s">
        <v>120</v>
      </c>
      <c r="F91" s="75" t="s">
        <v>121</v>
      </c>
      <c r="G91" s="75" t="s">
        <v>122</v>
      </c>
      <c r="H91" s="75" t="s">
        <v>123</v>
      </c>
      <c r="I91" s="75" t="s">
        <v>124</v>
      </c>
      <c r="J91" s="75"/>
      <c r="K91" s="75"/>
      <c r="L91" s="75"/>
      <c r="M91" s="75"/>
      <c r="N91" s="75"/>
      <c r="O91" s="76"/>
      <c r="P91" s="77"/>
      <c r="Q91" s="77"/>
      <c r="R91" s="77"/>
      <c r="S91" s="78"/>
      <c r="T91" s="78"/>
      <c r="U91" s="78"/>
      <c r="V91" s="78"/>
    </row>
    <row r="92" spans="1:22" ht="18.75" x14ac:dyDescent="0.25">
      <c r="A92" s="5"/>
      <c r="B92" s="113" t="s">
        <v>160</v>
      </c>
      <c r="C92" s="113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76"/>
      <c r="P92" s="77"/>
      <c r="Q92" s="77"/>
      <c r="R92" s="77"/>
      <c r="S92" s="78"/>
      <c r="T92" s="78"/>
      <c r="U92" s="78"/>
      <c r="V92" s="78"/>
    </row>
    <row r="93" spans="1:22" ht="18.75" x14ac:dyDescent="0.25">
      <c r="A93" s="5"/>
      <c r="B93" s="113" t="s">
        <v>161</v>
      </c>
      <c r="C93" s="113"/>
      <c r="D93" s="79"/>
      <c r="E93" s="79"/>
      <c r="F93" s="79"/>
      <c r="G93" s="79" t="s">
        <v>126</v>
      </c>
      <c r="H93" s="79"/>
      <c r="I93" s="79" t="s">
        <v>127</v>
      </c>
      <c r="J93" s="79" t="s">
        <v>128</v>
      </c>
      <c r="K93" s="79"/>
      <c r="L93" s="79"/>
      <c r="M93" s="79"/>
      <c r="N93" s="79"/>
      <c r="O93" s="76"/>
      <c r="P93" s="77"/>
      <c r="Q93" s="77"/>
      <c r="R93" s="77"/>
      <c r="S93" s="78"/>
      <c r="T93" s="78"/>
      <c r="U93" s="78"/>
      <c r="V93" s="78"/>
    </row>
    <row r="94" spans="1:22" ht="29.25" customHeight="1" x14ac:dyDescent="0.25">
      <c r="A94" s="126" t="s">
        <v>162</v>
      </c>
      <c r="B94" s="127" t="s">
        <v>163</v>
      </c>
      <c r="C94" s="127"/>
      <c r="D94" s="80" t="s">
        <v>164</v>
      </c>
      <c r="E94" s="80" t="s">
        <v>164</v>
      </c>
      <c r="F94" s="80" t="s">
        <v>164</v>
      </c>
      <c r="G94" s="80" t="s">
        <v>164</v>
      </c>
      <c r="H94" s="80" t="s">
        <v>164</v>
      </c>
      <c r="I94" s="80" t="s">
        <v>164</v>
      </c>
      <c r="J94" s="80" t="s">
        <v>164</v>
      </c>
      <c r="K94" s="80" t="s">
        <v>80</v>
      </c>
      <c r="L94" s="80" t="s">
        <v>80</v>
      </c>
      <c r="M94" s="80" t="s">
        <v>80</v>
      </c>
      <c r="N94" s="80" t="s">
        <v>80</v>
      </c>
      <c r="O94" s="80" t="s">
        <v>80</v>
      </c>
      <c r="P94" s="80" t="s">
        <v>80</v>
      </c>
      <c r="Q94" s="80" t="s">
        <v>80</v>
      </c>
      <c r="R94" s="80" t="s">
        <v>80</v>
      </c>
      <c r="S94" s="80" t="s">
        <v>80</v>
      </c>
      <c r="T94" s="80" t="s">
        <v>80</v>
      </c>
      <c r="U94" s="80" t="s">
        <v>80</v>
      </c>
      <c r="V94" s="80" t="s">
        <v>80</v>
      </c>
    </row>
    <row r="95" spans="1:22" x14ac:dyDescent="0.25">
      <c r="A95" s="126"/>
      <c r="B95" s="113" t="s">
        <v>165</v>
      </c>
      <c r="C95" s="113"/>
      <c r="D95" s="80" t="s">
        <v>166</v>
      </c>
      <c r="E95" s="80" t="s">
        <v>166</v>
      </c>
      <c r="F95" s="80" t="s">
        <v>166</v>
      </c>
      <c r="G95" s="80" t="s">
        <v>166</v>
      </c>
      <c r="H95" s="80" t="s">
        <v>166</v>
      </c>
      <c r="I95" s="80" t="s">
        <v>166</v>
      </c>
      <c r="J95" s="80" t="s">
        <v>166</v>
      </c>
      <c r="K95" s="80" t="s">
        <v>80</v>
      </c>
      <c r="L95" s="80" t="s">
        <v>80</v>
      </c>
      <c r="M95" s="80" t="s">
        <v>80</v>
      </c>
      <c r="N95" s="80" t="s">
        <v>80</v>
      </c>
      <c r="O95" s="80" t="s">
        <v>80</v>
      </c>
      <c r="P95" s="80" t="s">
        <v>80</v>
      </c>
      <c r="Q95" s="80" t="s">
        <v>80</v>
      </c>
      <c r="R95" s="80" t="s">
        <v>80</v>
      </c>
      <c r="S95" s="80" t="s">
        <v>80</v>
      </c>
      <c r="T95" s="80" t="s">
        <v>80</v>
      </c>
      <c r="U95" s="80" t="s">
        <v>80</v>
      </c>
      <c r="V95" s="80" t="s">
        <v>80</v>
      </c>
    </row>
    <row r="96" spans="1:22" x14ac:dyDescent="0.25">
      <c r="A96" s="126"/>
      <c r="B96" s="113" t="s">
        <v>167</v>
      </c>
      <c r="C96" s="113"/>
      <c r="D96" s="80">
        <v>821.5</v>
      </c>
      <c r="E96" s="80">
        <v>821.5</v>
      </c>
      <c r="F96" s="80">
        <v>821.5</v>
      </c>
      <c r="G96" s="80">
        <v>821.5</v>
      </c>
      <c r="H96" s="80">
        <v>821.5</v>
      </c>
      <c r="I96" s="80">
        <v>821.5</v>
      </c>
      <c r="J96" s="80">
        <v>821.5</v>
      </c>
      <c r="K96" s="80" t="s">
        <v>80</v>
      </c>
      <c r="L96" s="80" t="s">
        <v>80</v>
      </c>
      <c r="M96" s="80" t="s">
        <v>80</v>
      </c>
      <c r="N96" s="80" t="s">
        <v>80</v>
      </c>
      <c r="O96" s="80" t="s">
        <v>80</v>
      </c>
      <c r="P96" s="80" t="s">
        <v>80</v>
      </c>
      <c r="Q96" s="80" t="s">
        <v>80</v>
      </c>
      <c r="R96" s="80" t="s">
        <v>80</v>
      </c>
      <c r="S96" s="80" t="s">
        <v>80</v>
      </c>
      <c r="T96" s="80" t="s">
        <v>80</v>
      </c>
      <c r="U96" s="80" t="s">
        <v>80</v>
      </c>
      <c r="V96" s="80" t="s">
        <v>80</v>
      </c>
    </row>
    <row r="97" spans="1:22" x14ac:dyDescent="0.25">
      <c r="A97" s="126"/>
      <c r="B97" s="125" t="s">
        <v>168</v>
      </c>
      <c r="C97" s="113"/>
      <c r="D97" s="80">
        <v>15</v>
      </c>
      <c r="E97" s="80">
        <v>15</v>
      </c>
      <c r="F97" s="80">
        <v>15</v>
      </c>
      <c r="G97" s="80">
        <v>15</v>
      </c>
      <c r="H97" s="80">
        <v>15</v>
      </c>
      <c r="I97" s="80">
        <v>15</v>
      </c>
      <c r="J97" s="80">
        <v>15</v>
      </c>
      <c r="K97" s="80" t="s">
        <v>80</v>
      </c>
      <c r="L97" s="80" t="s">
        <v>80</v>
      </c>
      <c r="M97" s="80" t="s">
        <v>80</v>
      </c>
      <c r="N97" s="80" t="s">
        <v>80</v>
      </c>
      <c r="O97" s="80" t="s">
        <v>80</v>
      </c>
      <c r="P97" s="80" t="s">
        <v>80</v>
      </c>
      <c r="Q97" s="80" t="s">
        <v>80</v>
      </c>
      <c r="R97" s="80" t="s">
        <v>80</v>
      </c>
      <c r="S97" s="80" t="s">
        <v>80</v>
      </c>
      <c r="T97" s="80" t="s">
        <v>80</v>
      </c>
      <c r="U97" s="80" t="s">
        <v>80</v>
      </c>
      <c r="V97" s="80" t="s">
        <v>80</v>
      </c>
    </row>
    <row r="98" spans="1:22" ht="18" x14ac:dyDescent="0.25">
      <c r="A98" s="126"/>
      <c r="B98" s="125" t="s">
        <v>169</v>
      </c>
      <c r="C98" s="113"/>
      <c r="D98" s="80">
        <v>75</v>
      </c>
      <c r="E98" s="80">
        <v>75</v>
      </c>
      <c r="F98" s="80">
        <v>75</v>
      </c>
      <c r="G98" s="80">
        <v>75</v>
      </c>
      <c r="H98" s="80">
        <v>75</v>
      </c>
      <c r="I98" s="80">
        <v>75</v>
      </c>
      <c r="J98" s="80">
        <v>75</v>
      </c>
      <c r="K98" s="80" t="s">
        <v>80</v>
      </c>
      <c r="L98" s="80" t="s">
        <v>80</v>
      </c>
      <c r="M98" s="80" t="s">
        <v>80</v>
      </c>
      <c r="N98" s="80" t="s">
        <v>80</v>
      </c>
      <c r="O98" s="80" t="s">
        <v>80</v>
      </c>
      <c r="P98" s="80" t="s">
        <v>80</v>
      </c>
      <c r="Q98" s="80" t="s">
        <v>80</v>
      </c>
      <c r="R98" s="80" t="s">
        <v>80</v>
      </c>
      <c r="S98" s="80" t="s">
        <v>80</v>
      </c>
      <c r="T98" s="80" t="s">
        <v>80</v>
      </c>
      <c r="U98" s="80" t="s">
        <v>80</v>
      </c>
      <c r="V98" s="80" t="s">
        <v>80</v>
      </c>
    </row>
    <row r="99" spans="1:22" ht="18" x14ac:dyDescent="0.25">
      <c r="A99" s="126"/>
      <c r="B99" s="125" t="s">
        <v>170</v>
      </c>
      <c r="C99" s="113"/>
      <c r="D99" s="80" t="s">
        <v>171</v>
      </c>
      <c r="E99" s="80" t="s">
        <v>171</v>
      </c>
      <c r="F99" s="80" t="s">
        <v>171</v>
      </c>
      <c r="G99" s="80" t="s">
        <v>171</v>
      </c>
      <c r="H99" s="80" t="s">
        <v>171</v>
      </c>
      <c r="I99" s="80" t="s">
        <v>171</v>
      </c>
      <c r="J99" s="80" t="s">
        <v>171</v>
      </c>
      <c r="K99" s="80" t="s">
        <v>80</v>
      </c>
      <c r="L99" s="80" t="s">
        <v>80</v>
      </c>
      <c r="M99" s="80" t="s">
        <v>80</v>
      </c>
      <c r="N99" s="80" t="s">
        <v>80</v>
      </c>
      <c r="O99" s="80" t="s">
        <v>80</v>
      </c>
      <c r="P99" s="80" t="s">
        <v>80</v>
      </c>
      <c r="Q99" s="80" t="s">
        <v>80</v>
      </c>
      <c r="R99" s="80" t="s">
        <v>80</v>
      </c>
      <c r="S99" s="80" t="s">
        <v>80</v>
      </c>
      <c r="T99" s="80" t="s">
        <v>80</v>
      </c>
      <c r="U99" s="80" t="s">
        <v>80</v>
      </c>
      <c r="V99" s="80" t="s">
        <v>80</v>
      </c>
    </row>
    <row r="100" spans="1:22" x14ac:dyDescent="0.25">
      <c r="A100" s="126"/>
      <c r="B100" s="113" t="s">
        <v>172</v>
      </c>
      <c r="C100" s="113"/>
      <c r="D100" s="80" t="s">
        <v>173</v>
      </c>
      <c r="E100" s="80" t="s">
        <v>173</v>
      </c>
      <c r="F100" s="80" t="s">
        <v>173</v>
      </c>
      <c r="G100" s="80" t="s">
        <v>173</v>
      </c>
      <c r="H100" s="80" t="s">
        <v>173</v>
      </c>
      <c r="I100" s="80" t="s">
        <v>173</v>
      </c>
      <c r="J100" s="80" t="s">
        <v>173</v>
      </c>
      <c r="K100" s="80" t="s">
        <v>80</v>
      </c>
      <c r="L100" s="80" t="s">
        <v>80</v>
      </c>
      <c r="M100" s="80" t="s">
        <v>80</v>
      </c>
      <c r="N100" s="80" t="s">
        <v>80</v>
      </c>
      <c r="O100" s="80" t="s">
        <v>80</v>
      </c>
      <c r="P100" s="80" t="s">
        <v>80</v>
      </c>
      <c r="Q100" s="80" t="s">
        <v>80</v>
      </c>
      <c r="R100" s="80" t="s">
        <v>80</v>
      </c>
      <c r="S100" s="80" t="s">
        <v>80</v>
      </c>
      <c r="T100" s="80" t="s">
        <v>80</v>
      </c>
      <c r="U100" s="80" t="s">
        <v>80</v>
      </c>
      <c r="V100" s="80" t="s">
        <v>80</v>
      </c>
    </row>
    <row r="101" spans="1:22" ht="33" customHeight="1" x14ac:dyDescent="0.25">
      <c r="A101" s="126"/>
      <c r="B101" s="127" t="s">
        <v>174</v>
      </c>
      <c r="C101" s="113"/>
      <c r="D101" s="80">
        <f>IFERROR(D96-((D98-1)/2-D99)*12*D97/1000,"")</f>
        <v>814.84</v>
      </c>
      <c r="E101" s="80">
        <f t="shared" ref="E101:V101" si="5">IFERROR(E96-((E98-1)/2-E99)*12*E97/1000,"")</f>
        <v>814.84</v>
      </c>
      <c r="F101" s="80">
        <f t="shared" si="5"/>
        <v>814.84</v>
      </c>
      <c r="G101" s="80">
        <f t="shared" si="5"/>
        <v>814.84</v>
      </c>
      <c r="H101" s="80">
        <f t="shared" si="5"/>
        <v>814.84</v>
      </c>
      <c r="I101" s="80">
        <f t="shared" si="5"/>
        <v>814.84</v>
      </c>
      <c r="J101" s="80">
        <f t="shared" si="5"/>
        <v>814.84</v>
      </c>
      <c r="K101" s="80" t="str">
        <f t="shared" si="5"/>
        <v/>
      </c>
      <c r="L101" s="80" t="str">
        <f t="shared" si="5"/>
        <v/>
      </c>
      <c r="M101" s="80" t="str">
        <f t="shared" si="5"/>
        <v/>
      </c>
      <c r="N101" s="80" t="str">
        <f t="shared" si="5"/>
        <v/>
      </c>
      <c r="O101" s="80" t="str">
        <f t="shared" si="5"/>
        <v/>
      </c>
      <c r="P101" s="80" t="str">
        <f t="shared" si="5"/>
        <v/>
      </c>
      <c r="Q101" s="80" t="str">
        <f t="shared" si="5"/>
        <v/>
      </c>
      <c r="R101" s="80" t="str">
        <f t="shared" si="5"/>
        <v/>
      </c>
      <c r="S101" s="80" t="str">
        <f t="shared" si="5"/>
        <v/>
      </c>
      <c r="T101" s="80" t="str">
        <f t="shared" si="5"/>
        <v/>
      </c>
      <c r="U101" s="80" t="str">
        <f t="shared" si="5"/>
        <v/>
      </c>
      <c r="V101" s="80" t="str">
        <f t="shared" si="5"/>
        <v/>
      </c>
    </row>
    <row r="102" spans="1:22" ht="25.5" customHeight="1" x14ac:dyDescent="0.25">
      <c r="A102" s="126" t="s">
        <v>175</v>
      </c>
      <c r="B102" s="127" t="s">
        <v>176</v>
      </c>
      <c r="C102" s="127"/>
      <c r="D102" s="81" t="s">
        <v>177</v>
      </c>
      <c r="E102" s="81" t="s">
        <v>178</v>
      </c>
      <c r="F102" s="81" t="s">
        <v>179</v>
      </c>
      <c r="G102" s="81" t="s">
        <v>180</v>
      </c>
      <c r="H102" s="81" t="s">
        <v>181</v>
      </c>
      <c r="I102" s="81" t="s">
        <v>164</v>
      </c>
      <c r="J102" s="81" t="s">
        <v>182</v>
      </c>
      <c r="K102" s="81" t="s">
        <v>80</v>
      </c>
      <c r="L102" s="81" t="s">
        <v>80</v>
      </c>
      <c r="M102" s="81" t="s">
        <v>80</v>
      </c>
      <c r="N102" s="81" t="s">
        <v>80</v>
      </c>
      <c r="O102" s="81" t="s">
        <v>80</v>
      </c>
      <c r="P102" s="81" t="s">
        <v>80</v>
      </c>
      <c r="Q102" s="81" t="s">
        <v>80</v>
      </c>
      <c r="R102" s="81" t="s">
        <v>80</v>
      </c>
      <c r="S102" s="81" t="s">
        <v>80</v>
      </c>
      <c r="T102" s="81" t="s">
        <v>80</v>
      </c>
      <c r="U102" s="81" t="s">
        <v>80</v>
      </c>
      <c r="V102" s="81" t="s">
        <v>80</v>
      </c>
    </row>
    <row r="103" spans="1:22" x14ac:dyDescent="0.25">
      <c r="A103" s="126"/>
      <c r="B103" s="113" t="s">
        <v>183</v>
      </c>
      <c r="C103" s="113"/>
      <c r="D103" s="81" t="s">
        <v>184</v>
      </c>
      <c r="E103" s="81" t="s">
        <v>184</v>
      </c>
      <c r="F103" s="81" t="s">
        <v>184</v>
      </c>
      <c r="G103" s="81" t="s">
        <v>184</v>
      </c>
      <c r="H103" s="81" t="s">
        <v>184</v>
      </c>
      <c r="I103" s="81" t="s">
        <v>185</v>
      </c>
      <c r="J103" s="81" t="s">
        <v>184</v>
      </c>
      <c r="K103" s="81" t="s">
        <v>80</v>
      </c>
      <c r="L103" s="81" t="s">
        <v>80</v>
      </c>
      <c r="M103" s="81" t="s">
        <v>80</v>
      </c>
      <c r="N103" s="81" t="s">
        <v>80</v>
      </c>
      <c r="O103" s="81" t="s">
        <v>80</v>
      </c>
      <c r="P103" s="81" t="s">
        <v>80</v>
      </c>
      <c r="Q103" s="81" t="s">
        <v>80</v>
      </c>
      <c r="R103" s="81" t="s">
        <v>80</v>
      </c>
      <c r="S103" s="81" t="s">
        <v>80</v>
      </c>
      <c r="T103" s="81" t="s">
        <v>80</v>
      </c>
      <c r="U103" s="81" t="s">
        <v>80</v>
      </c>
      <c r="V103" s="81" t="s">
        <v>80</v>
      </c>
    </row>
    <row r="104" spans="1:22" x14ac:dyDescent="0.25">
      <c r="A104" s="126"/>
      <c r="B104" s="113" t="s">
        <v>186</v>
      </c>
      <c r="C104" s="113"/>
      <c r="D104" s="81">
        <v>3750</v>
      </c>
      <c r="E104" s="81">
        <v>3521.13</v>
      </c>
      <c r="F104" s="81">
        <v>3696.12</v>
      </c>
      <c r="G104" s="81">
        <v>3578.73</v>
      </c>
      <c r="H104" s="81">
        <v>4028.64</v>
      </c>
      <c r="I104" s="81">
        <v>3339.99</v>
      </c>
      <c r="J104" s="81">
        <v>3483.78</v>
      </c>
      <c r="K104" s="81" t="s">
        <v>80</v>
      </c>
      <c r="L104" s="81" t="s">
        <v>80</v>
      </c>
      <c r="M104" s="81" t="s">
        <v>80</v>
      </c>
      <c r="N104" s="81" t="s">
        <v>80</v>
      </c>
      <c r="O104" s="81" t="s">
        <v>80</v>
      </c>
      <c r="P104" s="81" t="s">
        <v>80</v>
      </c>
      <c r="Q104" s="81" t="s">
        <v>80</v>
      </c>
      <c r="R104" s="81" t="s">
        <v>80</v>
      </c>
      <c r="S104" s="81" t="s">
        <v>80</v>
      </c>
      <c r="T104" s="81" t="s">
        <v>80</v>
      </c>
      <c r="U104" s="81" t="s">
        <v>80</v>
      </c>
      <c r="V104" s="81" t="s">
        <v>80</v>
      </c>
    </row>
    <row r="105" spans="1:22" x14ac:dyDescent="0.25">
      <c r="A105" s="126"/>
      <c r="B105" s="125" t="s">
        <v>187</v>
      </c>
      <c r="C105" s="113"/>
      <c r="D105" s="81">
        <v>30</v>
      </c>
      <c r="E105" s="81">
        <v>30</v>
      </c>
      <c r="F105" s="81">
        <v>30</v>
      </c>
      <c r="G105" s="81">
        <v>30</v>
      </c>
      <c r="H105" s="81">
        <v>30</v>
      </c>
      <c r="I105" s="81">
        <v>30</v>
      </c>
      <c r="J105" s="81">
        <v>30</v>
      </c>
      <c r="K105" s="81" t="s">
        <v>80</v>
      </c>
      <c r="L105" s="81" t="s">
        <v>80</v>
      </c>
      <c r="M105" s="81" t="s">
        <v>80</v>
      </c>
      <c r="N105" s="81" t="s">
        <v>80</v>
      </c>
      <c r="O105" s="81" t="s">
        <v>80</v>
      </c>
      <c r="P105" s="81" t="s">
        <v>80</v>
      </c>
      <c r="Q105" s="81" t="s">
        <v>80</v>
      </c>
      <c r="R105" s="81" t="s">
        <v>80</v>
      </c>
      <c r="S105" s="81" t="s">
        <v>80</v>
      </c>
      <c r="T105" s="81" t="s">
        <v>80</v>
      </c>
      <c r="U105" s="81" t="s">
        <v>80</v>
      </c>
      <c r="V105" s="81" t="s">
        <v>80</v>
      </c>
    </row>
    <row r="106" spans="1:22" ht="18" x14ac:dyDescent="0.25">
      <c r="A106" s="126"/>
      <c r="B106" s="125" t="s">
        <v>188</v>
      </c>
      <c r="C106" s="113"/>
      <c r="D106" s="81">
        <v>273</v>
      </c>
      <c r="E106" s="81">
        <v>273</v>
      </c>
      <c r="F106" s="81">
        <v>273</v>
      </c>
      <c r="G106" s="81">
        <v>273</v>
      </c>
      <c r="H106" s="81">
        <v>273</v>
      </c>
      <c r="I106" s="81">
        <v>217</v>
      </c>
      <c r="J106" s="81">
        <v>273</v>
      </c>
      <c r="K106" s="81" t="s">
        <v>80</v>
      </c>
      <c r="L106" s="81" t="s">
        <v>80</v>
      </c>
      <c r="M106" s="81" t="s">
        <v>80</v>
      </c>
      <c r="N106" s="81" t="s">
        <v>80</v>
      </c>
      <c r="O106" s="81" t="s">
        <v>80</v>
      </c>
      <c r="P106" s="81" t="s">
        <v>80</v>
      </c>
      <c r="Q106" s="81" t="s">
        <v>80</v>
      </c>
      <c r="R106" s="81" t="s">
        <v>80</v>
      </c>
      <c r="S106" s="81" t="s">
        <v>80</v>
      </c>
      <c r="T106" s="81" t="s">
        <v>80</v>
      </c>
      <c r="U106" s="81" t="s">
        <v>80</v>
      </c>
      <c r="V106" s="81" t="s">
        <v>80</v>
      </c>
    </row>
    <row r="107" spans="1:22" ht="18" x14ac:dyDescent="0.25">
      <c r="A107" s="126"/>
      <c r="B107" s="125" t="s">
        <v>189</v>
      </c>
      <c r="C107" s="113"/>
      <c r="D107" s="81" t="s">
        <v>190</v>
      </c>
      <c r="E107" s="81" t="s">
        <v>171</v>
      </c>
      <c r="F107" s="81" t="s">
        <v>171</v>
      </c>
      <c r="G107" s="81" t="s">
        <v>171</v>
      </c>
      <c r="H107" s="81" t="s">
        <v>171</v>
      </c>
      <c r="I107" s="81" t="s">
        <v>191</v>
      </c>
      <c r="J107" s="81" t="s">
        <v>171</v>
      </c>
      <c r="K107" s="81" t="s">
        <v>80</v>
      </c>
      <c r="L107" s="81" t="s">
        <v>80</v>
      </c>
      <c r="M107" s="81" t="s">
        <v>80</v>
      </c>
      <c r="N107" s="81" t="s">
        <v>80</v>
      </c>
      <c r="O107" s="81" t="s">
        <v>80</v>
      </c>
      <c r="P107" s="81" t="s">
        <v>80</v>
      </c>
      <c r="Q107" s="81" t="s">
        <v>80</v>
      </c>
      <c r="R107" s="81" t="s">
        <v>80</v>
      </c>
      <c r="S107" s="81" t="s">
        <v>80</v>
      </c>
      <c r="T107" s="81" t="s">
        <v>80</v>
      </c>
      <c r="U107" s="81" t="s">
        <v>80</v>
      </c>
      <c r="V107" s="81" t="s">
        <v>80</v>
      </c>
    </row>
    <row r="108" spans="1:22" x14ac:dyDescent="0.25">
      <c r="A108" s="126"/>
      <c r="B108" s="113" t="s">
        <v>192</v>
      </c>
      <c r="C108" s="113"/>
      <c r="D108" s="81" t="s">
        <v>193</v>
      </c>
      <c r="E108" s="81" t="s">
        <v>173</v>
      </c>
      <c r="F108" s="81" t="s">
        <v>173</v>
      </c>
      <c r="G108" s="81" t="s">
        <v>173</v>
      </c>
      <c r="H108" s="81" t="s">
        <v>173</v>
      </c>
      <c r="I108" s="81" t="s">
        <v>194</v>
      </c>
      <c r="J108" s="81" t="s">
        <v>173</v>
      </c>
      <c r="K108" s="81" t="s">
        <v>80</v>
      </c>
      <c r="L108" s="81" t="s">
        <v>80</v>
      </c>
      <c r="M108" s="81" t="s">
        <v>80</v>
      </c>
      <c r="N108" s="81" t="s">
        <v>80</v>
      </c>
      <c r="O108" s="81" t="s">
        <v>80</v>
      </c>
      <c r="P108" s="81" t="s">
        <v>80</v>
      </c>
      <c r="Q108" s="81" t="s">
        <v>80</v>
      </c>
      <c r="R108" s="81" t="s">
        <v>80</v>
      </c>
      <c r="S108" s="81" t="s">
        <v>80</v>
      </c>
      <c r="T108" s="81" t="s">
        <v>80</v>
      </c>
      <c r="U108" s="81" t="s">
        <v>80</v>
      </c>
      <c r="V108" s="81" t="s">
        <v>80</v>
      </c>
    </row>
    <row r="109" spans="1:22" ht="29.25" customHeight="1" x14ac:dyDescent="0.25">
      <c r="A109" s="126"/>
      <c r="B109" s="127" t="s">
        <v>195</v>
      </c>
      <c r="C109" s="113"/>
      <c r="D109" s="82">
        <f>IFERROR(IF(D102&lt;&gt;"-",D104-((D106-1)/2-D107)*12*D105/1000,IFERROR(MID(#REF!,FIND("RBY:",#REF!)+4,FIND(CHAR(10)&amp;"IMDF:",#REF!)-FIND("RBY:",#REF!)-4),"")),"")</f>
        <v>3798.96</v>
      </c>
      <c r="E109" s="82">
        <f>IFERROR(IF(E102&lt;&gt;"-",E104-((E106-1)/2-E107)*12*E105/1000,IFERROR(MID(#REF!,FIND("RBY:",#REF!)+4,FIND(CHAR(10)&amp;"IMDF:",#REF!)-FIND("RBY:",#REF!)-4),"")),"")</f>
        <v>3472.17</v>
      </c>
      <c r="F109" s="82">
        <f>IFERROR(IF(F102&lt;&gt;"-",F104-((F106-1)/2-F107)*12*F105/1000,IFERROR(MID(#REF!,FIND("RBY:",#REF!)+4,FIND(CHAR(10)&amp;"IMDF:",#REF!)-FIND("RBY:",#REF!)-4),"")),"")</f>
        <v>3647.16</v>
      </c>
      <c r="G109" s="82">
        <f>IFERROR(IF(G102&lt;&gt;"-",G104-((G106-1)/2-G107)*12*G105/1000,IFERROR(MID(#REF!,FIND("RBY:",#REF!)+4,FIND(CHAR(10)&amp;"IMDF:",#REF!)-FIND("RBY:",#REF!)-4),"")),"")</f>
        <v>3529.77</v>
      </c>
      <c r="H109" s="82">
        <f>IFERROR(IF(H102&lt;&gt;"-",H104-((H106-1)/2-H107)*12*H105/1000,IFERROR(MID(#REF!,FIND("RBY:",#REF!)+4,FIND(CHAR(10)&amp;"IMDF:",#REF!)-FIND("RBY:",#REF!)-4),"")),"")</f>
        <v>3979.68</v>
      </c>
      <c r="I109" s="82">
        <f>IFERROR(IF(I102&lt;&gt;"-",I104-((I106-1)/2-I107)*12*I105/1000,IFERROR(MID(#REF!,FIND("RBY:",#REF!)+4,FIND(CHAR(10)&amp;"IMDF:",#REF!)-FIND("RBY:",#REF!)-4),"")),"")</f>
        <v>3378.87</v>
      </c>
      <c r="J109" s="82">
        <f>IFERROR(IF(J102&lt;&gt;"-",J104-((J106-1)/2-J107)*12*J105/1000,IFERROR(MID(#REF!,FIND("RBY:",#REF!)+4,FIND(CHAR(10)&amp;"IMDF:",#REF!)-FIND("RBY:",#REF!)-4),"")),"")</f>
        <v>3434.82</v>
      </c>
      <c r="K109" s="82" t="str">
        <f>IFERROR(IF(K102&lt;&gt;"-",K104-((K106-1)/2-K107)*12*K105/1000,IFERROR(MID(#REF!,FIND("RBY:",#REF!)+4,FIND(CHAR(10)&amp;"IMDF:",#REF!)-FIND("RBY:",#REF!)-4),"")),"")</f>
        <v/>
      </c>
      <c r="L109" s="82" t="str">
        <f>IFERROR(IF(L102&lt;&gt;"-",L104-((L106-1)/2-L107)*12*L105/1000,IFERROR(MID(#REF!,FIND("RBY:",#REF!)+4,FIND(CHAR(10)&amp;"IMDF:",#REF!)-FIND("RBY:",#REF!)-4),"")),"")</f>
        <v/>
      </c>
      <c r="M109" s="82" t="str">
        <f>IFERROR(IF(M102&lt;&gt;"-",M104-((M106-1)/2-M107)*12*M105/1000,IFERROR(MID(#REF!,FIND("RBY:",#REF!)+4,FIND(CHAR(10)&amp;"IMDF:",#REF!)-FIND("RBY:",#REF!)-4),"")),"")</f>
        <v/>
      </c>
      <c r="N109" s="82" t="str">
        <f>IFERROR(IF(N102&lt;&gt;"-",N104-((N106-1)/2-N107)*12*N105/1000,IFERROR(MID(#REF!,FIND("RBY:",#REF!)+4,FIND(CHAR(10)&amp;"IMDF:",#REF!)-FIND("RBY:",#REF!)-4),"")),"")</f>
        <v/>
      </c>
      <c r="O109" s="82" t="str">
        <f>IFERROR(IF(O102&lt;&gt;"-",O104-((O106-1)/2-O107)*12*O105/1000,IFERROR(MID(#REF!,FIND("RBY:",#REF!)+4,FIND(CHAR(10)&amp;"IMDF:",#REF!)-FIND("RBY:",#REF!)-4),"")),"")</f>
        <v/>
      </c>
      <c r="P109" s="82" t="str">
        <f>IFERROR(IF(P102&lt;&gt;"-",P104-((P106-1)/2-P107)*12*P105/1000,IFERROR(MID(#REF!,FIND("RBY:",#REF!)+4,FIND(CHAR(10)&amp;"IMDF:",#REF!)-FIND("RBY:",#REF!)-4),"")),"")</f>
        <v/>
      </c>
      <c r="Q109" s="82" t="str">
        <f>IFERROR(IF(Q102&lt;&gt;"-",Q104-((Q106-1)/2-Q107)*12*Q105/1000,IFERROR(MID(#REF!,FIND("RBY:",#REF!)+4,FIND(CHAR(10)&amp;"IMDF:",#REF!)-FIND("RBY:",#REF!)-4),"")),"")</f>
        <v/>
      </c>
      <c r="R109" s="82" t="str">
        <f>IFERROR(IF(R102&lt;&gt;"-",R104-((R106-1)/2-R107)*12*R105/1000,IFERROR(MID(#REF!,FIND("RBY:",#REF!)+4,FIND(CHAR(10)&amp;"IMDF:",#REF!)-FIND("RBY:",#REF!)-4),"")),"")</f>
        <v/>
      </c>
      <c r="S109" s="82" t="str">
        <f>IFERROR(IF(S102&lt;&gt;"-",S104-((S106-1)/2-S107)*12*S105/1000,IFERROR(MID(#REF!,FIND("RBY:",#REF!)+4,FIND(CHAR(10)&amp;"IMDF:",#REF!)-FIND("RBY:",#REF!)-4),"")),"")</f>
        <v/>
      </c>
      <c r="T109" s="82" t="str">
        <f>IFERROR(IF(T102&lt;&gt;"-",T104-((T106-1)/2-T107)*12*T105/1000,IFERROR(MID(#REF!,FIND("RBY:",#REF!)+4,FIND(CHAR(10)&amp;"IMDF:",#REF!)-FIND("RBY:",#REF!)-4),"")),"")</f>
        <v/>
      </c>
      <c r="U109" s="82" t="str">
        <f>IFERROR(IF(U102&lt;&gt;"-",U104-((U106-1)/2-U107)*12*U105/1000,IFERROR(MID(#REF!,FIND("RBY:",#REF!)+4,FIND(CHAR(10)&amp;"IMDF:",#REF!)-FIND("RBY:",#REF!)-4),"")),"")</f>
        <v/>
      </c>
      <c r="V109" s="82" t="str">
        <f>IFERROR(IF(V102&lt;&gt;"-",V104-((V106-1)/2-V107)*12*V105/1000,IFERROR(MID(#REF!,FIND("RBY:",#REF!)+4,FIND(CHAR(10)&amp;"IMDF:",#REF!)-FIND("RBY:",#REF!)-4),"")),"")</f>
        <v/>
      </c>
    </row>
    <row r="110" spans="1:22" ht="21" customHeight="1" x14ac:dyDescent="0.25">
      <c r="A110" s="5"/>
      <c r="B110" s="130" t="s">
        <v>196</v>
      </c>
      <c r="C110" s="131"/>
      <c r="D110" s="83">
        <v>2169.2799999999997</v>
      </c>
      <c r="E110" s="83">
        <v>1842.49</v>
      </c>
      <c r="F110" s="2">
        <v>2017.4799999999998</v>
      </c>
      <c r="G110" s="2">
        <v>1900.09</v>
      </c>
      <c r="H110" s="2">
        <v>2350</v>
      </c>
      <c r="I110" s="2">
        <v>2564.0299999999997</v>
      </c>
      <c r="J110" s="2">
        <v>2619.98</v>
      </c>
      <c r="K110" s="2" t="s">
        <v>80</v>
      </c>
      <c r="L110" s="2" t="s">
        <v>80</v>
      </c>
      <c r="M110" s="2" t="s">
        <v>80</v>
      </c>
      <c r="N110" s="2" t="s">
        <v>80</v>
      </c>
      <c r="O110" s="2" t="s">
        <v>80</v>
      </c>
      <c r="P110" s="2" t="s">
        <v>80</v>
      </c>
      <c r="Q110" s="2" t="s">
        <v>80</v>
      </c>
      <c r="R110" s="2" t="s">
        <v>80</v>
      </c>
      <c r="S110" s="2" t="s">
        <v>80</v>
      </c>
      <c r="T110" s="2" t="s">
        <v>80</v>
      </c>
      <c r="U110" s="2" t="s">
        <v>80</v>
      </c>
      <c r="V110" s="2" t="s">
        <v>80</v>
      </c>
    </row>
    <row r="111" spans="1:22" ht="17.25" customHeight="1" x14ac:dyDescent="0.25">
      <c r="A111" s="5"/>
      <c r="B111" s="132"/>
      <c r="C111" s="133"/>
      <c r="D111" s="2" t="s">
        <v>80</v>
      </c>
      <c r="E111" s="2" t="s">
        <v>80</v>
      </c>
      <c r="F111" s="2" t="s">
        <v>80</v>
      </c>
      <c r="G111" s="2" t="s">
        <v>80</v>
      </c>
      <c r="H111" s="2" t="s">
        <v>80</v>
      </c>
      <c r="I111" s="2" t="s">
        <v>80</v>
      </c>
      <c r="J111" s="2" t="s">
        <v>80</v>
      </c>
      <c r="K111" s="2" t="s">
        <v>80</v>
      </c>
      <c r="L111" s="2" t="s">
        <v>80</v>
      </c>
      <c r="M111" s="2" t="s">
        <v>80</v>
      </c>
      <c r="N111" s="2" t="s">
        <v>80</v>
      </c>
      <c r="O111" s="2" t="s">
        <v>80</v>
      </c>
      <c r="P111" s="2" t="s">
        <v>80</v>
      </c>
      <c r="Q111" s="2" t="s">
        <v>80</v>
      </c>
      <c r="R111" s="2" t="s">
        <v>80</v>
      </c>
      <c r="S111" s="2" t="s">
        <v>80</v>
      </c>
      <c r="T111" s="2" t="s">
        <v>80</v>
      </c>
      <c r="U111" s="2" t="s">
        <v>80</v>
      </c>
      <c r="V111" s="2" t="s">
        <v>80</v>
      </c>
    </row>
    <row r="112" spans="1:22" ht="54" customHeight="1" x14ac:dyDescent="0.25">
      <c r="A112" s="5"/>
      <c r="B112" s="134" t="s">
        <v>197</v>
      </c>
      <c r="C112" s="135"/>
      <c r="D112" s="136"/>
      <c r="E112" s="136"/>
      <c r="F112" s="136"/>
      <c r="G112" s="137"/>
      <c r="S112" s="1"/>
      <c r="T112" s="1"/>
      <c r="U112" s="1"/>
      <c r="V112" s="1"/>
    </row>
    <row r="113" spans="1:22" ht="54" customHeight="1" x14ac:dyDescent="0.25">
      <c r="A113" s="5"/>
      <c r="B113" s="138" t="s">
        <v>198</v>
      </c>
      <c r="C113" s="136"/>
      <c r="D113" s="136"/>
      <c r="E113" s="136"/>
      <c r="F113" s="136"/>
      <c r="G113" s="137"/>
      <c r="S113" s="1"/>
      <c r="T113" s="1"/>
      <c r="U113" s="1"/>
      <c r="V113" s="1"/>
    </row>
    <row r="114" spans="1:22" s="84" customFormat="1" x14ac:dyDescent="0.25"/>
    <row r="115" spans="1:22" ht="18.75" x14ac:dyDescent="0.25">
      <c r="A115" s="92" t="s">
        <v>199</v>
      </c>
      <c r="B115" s="92"/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5"/>
    </row>
    <row r="116" spans="1:22" ht="18.7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</row>
    <row r="117" spans="1:22" ht="18.75" x14ac:dyDescent="0.25">
      <c r="A117" s="5"/>
      <c r="B117" s="139" t="s">
        <v>200</v>
      </c>
      <c r="C117" s="140"/>
      <c r="D117" s="140"/>
      <c r="E117" s="140"/>
      <c r="F117" s="140"/>
      <c r="G117" s="140"/>
      <c r="H117" s="140"/>
      <c r="I117" s="140"/>
      <c r="J117" s="140"/>
      <c r="K117" s="140"/>
      <c r="L117" s="140"/>
      <c r="M117" s="140"/>
      <c r="N117" s="141"/>
      <c r="O117" s="5"/>
    </row>
    <row r="118" spans="1:22" ht="15.75" hidden="1" customHeight="1" x14ac:dyDescent="0.25">
      <c r="D118" s="128" t="s">
        <v>201</v>
      </c>
      <c r="E118" s="129"/>
      <c r="F118" s="129"/>
      <c r="G118" s="129"/>
      <c r="H118" s="129"/>
      <c r="I118" s="129"/>
      <c r="J118" s="129"/>
      <c r="K118" s="129"/>
      <c r="L118" s="129"/>
      <c r="M118" s="129"/>
      <c r="N118" s="129"/>
      <c r="O118" s="96"/>
      <c r="P118" s="96"/>
      <c r="Q118" s="97"/>
    </row>
    <row r="119" spans="1:22" ht="15.75" thickBot="1" x14ac:dyDescent="0.3">
      <c r="R119" s="16"/>
      <c r="S119" s="16"/>
      <c r="T119" s="16"/>
      <c r="U119" s="16"/>
    </row>
    <row r="120" spans="1:22" ht="15.75" customHeight="1" thickBot="1" x14ac:dyDescent="0.3">
      <c r="B120" s="142" t="s">
        <v>202</v>
      </c>
      <c r="C120" s="142"/>
      <c r="D120" s="142"/>
      <c r="E120" s="142"/>
      <c r="F120" s="142"/>
      <c r="G120" s="142"/>
      <c r="H120" s="142"/>
      <c r="I120" s="142"/>
      <c r="J120" s="142"/>
      <c r="K120" s="142"/>
      <c r="L120" s="142"/>
      <c r="M120" s="142"/>
      <c r="R120" s="16"/>
      <c r="S120" s="16"/>
      <c r="T120" s="16"/>
      <c r="U120" s="16"/>
    </row>
    <row r="121" spans="1:22" ht="15.75" customHeight="1" thickBot="1" x14ac:dyDescent="0.3">
      <c r="B121" s="142" t="s">
        <v>203</v>
      </c>
      <c r="C121" s="142" t="s">
        <v>204</v>
      </c>
      <c r="D121" s="142"/>
      <c r="E121" s="142"/>
      <c r="F121" s="142"/>
      <c r="G121" s="142"/>
      <c r="H121" s="142"/>
      <c r="I121" s="142" t="s">
        <v>205</v>
      </c>
      <c r="J121" s="142"/>
      <c r="K121" s="142" t="s">
        <v>206</v>
      </c>
      <c r="L121" s="142"/>
      <c r="M121" s="142"/>
    </row>
    <row r="122" spans="1:22" ht="15.75" customHeight="1" thickBot="1" x14ac:dyDescent="0.3">
      <c r="B122" s="142"/>
      <c r="C122" s="142" t="s">
        <v>207</v>
      </c>
      <c r="D122" s="142"/>
      <c r="E122" s="142"/>
      <c r="F122" s="142"/>
      <c r="G122" s="85" t="s">
        <v>208</v>
      </c>
      <c r="H122" s="85" t="s">
        <v>209</v>
      </c>
      <c r="I122" s="85" t="s">
        <v>210</v>
      </c>
      <c r="J122" s="147" t="s">
        <v>211</v>
      </c>
      <c r="K122" s="85" t="s">
        <v>212</v>
      </c>
      <c r="L122" s="142" t="s">
        <v>213</v>
      </c>
      <c r="M122" s="142"/>
    </row>
    <row r="123" spans="1:22" ht="27.75" customHeight="1" thickBot="1" x14ac:dyDescent="0.3">
      <c r="B123" s="142"/>
      <c r="C123" s="142" t="s">
        <v>214</v>
      </c>
      <c r="D123" s="142"/>
      <c r="E123" s="142" t="s">
        <v>209</v>
      </c>
      <c r="F123" s="142"/>
      <c r="G123" s="85" t="s">
        <v>215</v>
      </c>
      <c r="H123" s="85" t="s">
        <v>215</v>
      </c>
      <c r="I123" s="85" t="s">
        <v>216</v>
      </c>
      <c r="J123" s="147"/>
      <c r="K123" s="85" t="s">
        <v>216</v>
      </c>
      <c r="L123" s="142" t="s">
        <v>217</v>
      </c>
      <c r="M123" s="142"/>
    </row>
    <row r="124" spans="1:22" ht="15.75" thickBot="1" x14ac:dyDescent="0.3">
      <c r="B124" s="142"/>
      <c r="C124" s="85" t="s">
        <v>218</v>
      </c>
      <c r="D124" s="85" t="s">
        <v>219</v>
      </c>
      <c r="E124" s="85" t="s">
        <v>218</v>
      </c>
      <c r="F124" s="85" t="s">
        <v>219</v>
      </c>
      <c r="G124" s="86"/>
      <c r="H124" s="86"/>
      <c r="I124" s="86"/>
      <c r="J124" s="147"/>
      <c r="K124" s="86"/>
      <c r="L124" s="86"/>
      <c r="M124" s="86"/>
    </row>
    <row r="125" spans="1:22" ht="15.75" customHeight="1" thickBot="1" x14ac:dyDescent="0.3">
      <c r="B125" s="143" t="s">
        <v>220</v>
      </c>
      <c r="C125" s="144"/>
      <c r="D125" s="144"/>
      <c r="E125" s="144"/>
      <c r="F125" s="144"/>
      <c r="G125" s="144"/>
      <c r="H125" s="144"/>
      <c r="I125" s="144"/>
      <c r="J125" s="144"/>
      <c r="K125" s="144"/>
      <c r="L125" s="144"/>
      <c r="M125" s="145"/>
    </row>
    <row r="126" spans="1:22" ht="38.25" customHeight="1" thickBot="1" x14ac:dyDescent="0.3">
      <c r="B126" s="87">
        <v>1</v>
      </c>
      <c r="C126" s="88">
        <v>26</v>
      </c>
      <c r="D126" s="88" t="s">
        <v>221</v>
      </c>
      <c r="E126" s="88" t="s">
        <v>129</v>
      </c>
      <c r="F126" s="88" t="s">
        <v>222</v>
      </c>
      <c r="G126" s="87" t="s">
        <v>223</v>
      </c>
      <c r="H126" s="87" t="s">
        <v>224</v>
      </c>
      <c r="I126" s="87" t="s">
        <v>225</v>
      </c>
      <c r="J126" s="87" t="s">
        <v>226</v>
      </c>
      <c r="K126" s="87" t="s">
        <v>227</v>
      </c>
      <c r="L126" s="87" t="s">
        <v>173</v>
      </c>
      <c r="M126" s="87" t="s">
        <v>193</v>
      </c>
    </row>
    <row r="127" spans="1:22" ht="24.75" thickBot="1" x14ac:dyDescent="0.3">
      <c r="B127" s="87">
        <v>2</v>
      </c>
      <c r="C127" s="88">
        <v>26</v>
      </c>
      <c r="D127" s="88" t="s">
        <v>221</v>
      </c>
      <c r="E127" s="88" t="s">
        <v>129</v>
      </c>
      <c r="F127" s="88" t="s">
        <v>178</v>
      </c>
      <c r="G127" s="87" t="s">
        <v>223</v>
      </c>
      <c r="H127" s="87" t="s">
        <v>224</v>
      </c>
      <c r="I127" s="87" t="s">
        <v>225</v>
      </c>
      <c r="J127" s="87" t="s">
        <v>226</v>
      </c>
      <c r="K127" s="87" t="s">
        <v>227</v>
      </c>
      <c r="L127" s="87" t="s">
        <v>173</v>
      </c>
      <c r="M127" s="87" t="s">
        <v>173</v>
      </c>
    </row>
    <row r="128" spans="1:22" ht="24.75" thickBot="1" x14ac:dyDescent="0.3">
      <c r="B128" s="87">
        <v>3</v>
      </c>
      <c r="C128" s="88">
        <v>26</v>
      </c>
      <c r="D128" s="88" t="s">
        <v>221</v>
      </c>
      <c r="E128" s="88" t="s">
        <v>129</v>
      </c>
      <c r="F128" s="88" t="s">
        <v>179</v>
      </c>
      <c r="G128" s="87" t="s">
        <v>223</v>
      </c>
      <c r="H128" s="87" t="s">
        <v>224</v>
      </c>
      <c r="I128" s="87" t="s">
        <v>225</v>
      </c>
      <c r="J128" s="87" t="s">
        <v>226</v>
      </c>
      <c r="K128" s="87" t="s">
        <v>227</v>
      </c>
      <c r="L128" s="87" t="s">
        <v>173</v>
      </c>
      <c r="M128" s="87" t="s">
        <v>173</v>
      </c>
    </row>
    <row r="129" spans="2:13" ht="24.75" thickBot="1" x14ac:dyDescent="0.3">
      <c r="B129" s="87">
        <v>4</v>
      </c>
      <c r="C129" s="88">
        <v>26</v>
      </c>
      <c r="D129" s="88" t="s">
        <v>221</v>
      </c>
      <c r="E129" s="88" t="s">
        <v>129</v>
      </c>
      <c r="F129" s="88" t="s">
        <v>180</v>
      </c>
      <c r="G129" s="87" t="s">
        <v>223</v>
      </c>
      <c r="H129" s="87" t="s">
        <v>224</v>
      </c>
      <c r="I129" s="87" t="s">
        <v>225</v>
      </c>
      <c r="J129" s="87" t="s">
        <v>226</v>
      </c>
      <c r="K129" s="87" t="s">
        <v>227</v>
      </c>
      <c r="L129" s="87" t="s">
        <v>173</v>
      </c>
      <c r="M129" s="87" t="s">
        <v>173</v>
      </c>
    </row>
    <row r="130" spans="2:13" ht="24.75" thickBot="1" x14ac:dyDescent="0.3">
      <c r="B130" s="87">
        <v>5</v>
      </c>
      <c r="C130" s="88">
        <v>26</v>
      </c>
      <c r="D130" s="88" t="s">
        <v>221</v>
      </c>
      <c r="E130" s="88" t="s">
        <v>129</v>
      </c>
      <c r="F130" s="88" t="s">
        <v>181</v>
      </c>
      <c r="G130" s="87" t="s">
        <v>223</v>
      </c>
      <c r="H130" s="87" t="s">
        <v>224</v>
      </c>
      <c r="I130" s="87" t="s">
        <v>225</v>
      </c>
      <c r="J130" s="87" t="s">
        <v>226</v>
      </c>
      <c r="K130" s="87" t="s">
        <v>227</v>
      </c>
      <c r="L130" s="87" t="s">
        <v>173</v>
      </c>
      <c r="M130" s="87" t="s">
        <v>173</v>
      </c>
    </row>
    <row r="131" spans="2:13" ht="24.75" thickBot="1" x14ac:dyDescent="0.3">
      <c r="B131" s="87">
        <v>6</v>
      </c>
      <c r="C131" s="88">
        <v>26</v>
      </c>
      <c r="D131" s="88" t="s">
        <v>221</v>
      </c>
      <c r="E131" s="88" t="s">
        <v>129</v>
      </c>
      <c r="F131" s="88" t="s">
        <v>221</v>
      </c>
      <c r="G131" s="87" t="s">
        <v>223</v>
      </c>
      <c r="H131" s="87" t="s">
        <v>228</v>
      </c>
      <c r="I131" s="87" t="s">
        <v>225</v>
      </c>
      <c r="J131" s="87" t="s">
        <v>226</v>
      </c>
      <c r="K131" s="87" t="s">
        <v>227</v>
      </c>
      <c r="L131" s="87" t="s">
        <v>173</v>
      </c>
      <c r="M131" s="87" t="s">
        <v>194</v>
      </c>
    </row>
    <row r="132" spans="2:13" ht="24.75" thickBot="1" x14ac:dyDescent="0.3">
      <c r="B132" s="87">
        <v>7</v>
      </c>
      <c r="C132" s="88">
        <v>26</v>
      </c>
      <c r="D132" s="88" t="s">
        <v>221</v>
      </c>
      <c r="E132" s="88" t="s">
        <v>129</v>
      </c>
      <c r="F132" s="88" t="s">
        <v>182</v>
      </c>
      <c r="G132" s="87" t="s">
        <v>223</v>
      </c>
      <c r="H132" s="87" t="s">
        <v>224</v>
      </c>
      <c r="I132" s="87" t="s">
        <v>225</v>
      </c>
      <c r="J132" s="87" t="s">
        <v>226</v>
      </c>
      <c r="K132" s="87" t="s">
        <v>227</v>
      </c>
      <c r="L132" s="87" t="s">
        <v>173</v>
      </c>
      <c r="M132" s="87" t="s">
        <v>173</v>
      </c>
    </row>
    <row r="133" spans="2:13" ht="21.75" customHeight="1" thickBot="1" x14ac:dyDescent="0.3">
      <c r="B133" s="87" t="str">
        <f>IF(ISNUMBER(K86),K86,"")</f>
        <v/>
      </c>
      <c r="C133" s="88" t="str">
        <f>IF($B133&lt;&gt;"",Xband,"")</f>
        <v/>
      </c>
      <c r="D133" s="88" t="str">
        <f>PROPER(HLOOKUP($B133,$D$86:$N$109,9,FALSE))</f>
        <v/>
      </c>
      <c r="E133" s="88" t="str">
        <f>IF($B133&lt;&gt;"",Yband,"")</f>
        <v/>
      </c>
      <c r="F133" s="88" t="str">
        <f>IF(HLOOKUP($B133,$D$86:$N$114,28,FALSE)&lt;&gt;"","Note X",PROPER(HLOOKUP($B133,$D$86:$N$109,17,FALSE)))</f>
        <v/>
      </c>
      <c r="G133" s="87" t="str">
        <f>IF($B133&lt;&gt;"",HLOOKUP($B133,$D$86:$N$109,10,FALSE)&amp;"/"&amp;getNrb("X",HLOOKUP($B133,$D$86:$N$109,10,FALSE)),"")</f>
        <v/>
      </c>
      <c r="H133" s="87" t="str">
        <f>IF($B133&lt;&gt;"",HLOOKUP($B133,$D$86:$N$109,18,FALSE)&amp;"/"&amp;getNrb("Y",HLOOKUP($B133,$D$86:$N$109,18,FALSE)),"")</f>
        <v/>
      </c>
      <c r="I133" s="87" t="str">
        <f>IF($B133&lt;&gt;"","QPSK/CP-OFDM QPSK","")</f>
        <v/>
      </c>
      <c r="J133" s="87" t="str">
        <f>IF($B133&lt;&gt;"","NA","")</f>
        <v/>
      </c>
      <c r="K133" s="87" t="str">
        <f>IF($B133&lt;&gt;"","QPSK / CP-OFDM QPSK","")</f>
        <v/>
      </c>
      <c r="L133" s="87" t="str">
        <f>HLOOKUP($B133,$D$86:$N$109,15,FALSE)</f>
        <v/>
      </c>
      <c r="M133" s="87" t="str">
        <f>HLOOKUP($B133,$D$86:$N$109,23,FALSE)</f>
        <v/>
      </c>
    </row>
    <row r="134" spans="2:13" ht="51" customHeight="1" thickBot="1" x14ac:dyDescent="0.3">
      <c r="B134" s="146" t="s">
        <v>229</v>
      </c>
      <c r="C134" s="146"/>
      <c r="D134" s="146"/>
      <c r="E134" s="146"/>
      <c r="F134" s="146"/>
      <c r="G134" s="146"/>
      <c r="H134" s="146"/>
      <c r="I134" s="146"/>
      <c r="J134" s="146"/>
      <c r="K134" s="146"/>
      <c r="L134" s="146"/>
      <c r="M134" s="146"/>
    </row>
  </sheetData>
  <mergeCells count="69">
    <mergeCell ref="L123:M123"/>
    <mergeCell ref="B125:M125"/>
    <mergeCell ref="B134:M134"/>
    <mergeCell ref="B120:M120"/>
    <mergeCell ref="B121:B124"/>
    <mergeCell ref="C121:H121"/>
    <mergeCell ref="I121:J121"/>
    <mergeCell ref="K121:M121"/>
    <mergeCell ref="C122:F122"/>
    <mergeCell ref="J122:J124"/>
    <mergeCell ref="L122:M122"/>
    <mergeCell ref="C123:D123"/>
    <mergeCell ref="E123:F123"/>
    <mergeCell ref="D118:Q118"/>
    <mergeCell ref="B101:C101"/>
    <mergeCell ref="A102:A109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1"/>
    <mergeCell ref="B112:G112"/>
    <mergeCell ref="B113:G113"/>
    <mergeCell ref="A115:N115"/>
    <mergeCell ref="B117:N117"/>
    <mergeCell ref="B92:C92"/>
    <mergeCell ref="B93:C93"/>
    <mergeCell ref="A94:A101"/>
    <mergeCell ref="B94:C94"/>
    <mergeCell ref="B95:C95"/>
    <mergeCell ref="B96:C96"/>
    <mergeCell ref="B97:C97"/>
    <mergeCell ref="B98:C98"/>
    <mergeCell ref="B99:C99"/>
    <mergeCell ref="B100:C100"/>
    <mergeCell ref="B91:C91"/>
    <mergeCell ref="B38:B57"/>
    <mergeCell ref="A60:N60"/>
    <mergeCell ref="B62:N62"/>
    <mergeCell ref="B63:C63"/>
    <mergeCell ref="B69:B74"/>
    <mergeCell ref="B75:B80"/>
    <mergeCell ref="A82:N82"/>
    <mergeCell ref="B84:N84"/>
    <mergeCell ref="B88:C88"/>
    <mergeCell ref="B89:C89"/>
    <mergeCell ref="B90:C90"/>
    <mergeCell ref="A33:N33"/>
    <mergeCell ref="A34:N34"/>
    <mergeCell ref="B36:B37"/>
    <mergeCell ref="C36:M36"/>
    <mergeCell ref="D37:F37"/>
    <mergeCell ref="J37:M37"/>
    <mergeCell ref="C24:D24"/>
    <mergeCell ref="A2:B2"/>
    <mergeCell ref="A4:N4"/>
    <mergeCell ref="B6:B7"/>
    <mergeCell ref="C6:I6"/>
    <mergeCell ref="D7:F7"/>
    <mergeCell ref="B8:B14"/>
    <mergeCell ref="B15:I15"/>
    <mergeCell ref="A18:N18"/>
    <mergeCell ref="B20:C20"/>
    <mergeCell ref="D20:E20"/>
    <mergeCell ref="I20:N20"/>
  </mergeCells>
  <conditionalFormatting sqref="C38 C56:C57 J38:M57">
    <cfRule type="expression" dxfId="29" priority="30">
      <formula>$J38&lt;&gt;""</formula>
    </cfRule>
  </conditionalFormatting>
  <conditionalFormatting sqref="D64:V64">
    <cfRule type="expression" dxfId="28" priority="29">
      <formula>LEFT(D$68,3)="Def"</formula>
    </cfRule>
  </conditionalFormatting>
  <conditionalFormatting sqref="D87:V87">
    <cfRule type="expression" dxfId="27" priority="27">
      <formula>LEFT(D87,3)="Def"</formula>
    </cfRule>
  </conditionalFormatting>
  <conditionalFormatting sqref="D69:V80">
    <cfRule type="cellIs" dxfId="26" priority="28" operator="between">
      <formula>VALUE(D$66)</formula>
      <formula>VALUE(D$67)</formula>
    </cfRule>
  </conditionalFormatting>
  <conditionalFormatting sqref="D91:V93">
    <cfRule type="containsBlanks" dxfId="25" priority="26" stopIfTrue="1">
      <formula>LEN(TRIM(D91))=0</formula>
    </cfRule>
  </conditionalFormatting>
  <conditionalFormatting sqref="B126:B133">
    <cfRule type="containsBlanks" dxfId="24" priority="25">
      <formula>LEN(TRIM(B126))=0</formula>
    </cfRule>
  </conditionalFormatting>
  <conditionalFormatting sqref="D68:V68">
    <cfRule type="expression" dxfId="23" priority="24">
      <formula>LEFT(D$68,3)="Def"</formula>
    </cfRule>
  </conditionalFormatting>
  <conditionalFormatting sqref="C126:M133">
    <cfRule type="containsBlanks" dxfId="22" priority="23">
      <formula>LEN(TRIM(C126))=0</formula>
    </cfRule>
  </conditionalFormatting>
  <conditionalFormatting sqref="D87:V87">
    <cfRule type="expression" dxfId="21" priority="22">
      <formula>LEFT(D87,3)="Def"</formula>
    </cfRule>
  </conditionalFormatting>
  <conditionalFormatting sqref="D110:V110">
    <cfRule type="expression" dxfId="20" priority="9" stopIfTrue="1">
      <formula>OR(VALUE(D$110)&lt;VALUE(D$89),VALUE(D$110)&gt;VALUE(D$90))</formula>
    </cfRule>
    <cfRule type="expression" dxfId="19" priority="10" stopIfTrue="1">
      <formula>AND(VALUE(D$110)&gt;=VALUE(D$89),VALUE(D$110)&lt;=VALUE(D$90))</formula>
    </cfRule>
  </conditionalFormatting>
  <conditionalFormatting sqref="D87:V109">
    <cfRule type="expression" dxfId="18" priority="18">
      <formula>D$87=""</formula>
    </cfRule>
  </conditionalFormatting>
  <conditionalFormatting sqref="E87:V109 D94:D109 D87">
    <cfRule type="expression" dxfId="17" priority="19">
      <formula>D$87&lt;&gt;""</formula>
    </cfRule>
  </conditionalFormatting>
  <conditionalFormatting sqref="D86:V86">
    <cfRule type="expression" dxfId="16" priority="20">
      <formula>D$87&lt;&gt;""</formula>
    </cfRule>
    <cfRule type="expression" dxfId="15" priority="21">
      <formula>D$87=""</formula>
    </cfRule>
  </conditionalFormatting>
  <conditionalFormatting sqref="C50:C53">
    <cfRule type="expression" dxfId="14" priority="16">
      <formula>$J50&lt;&gt;""</formula>
    </cfRule>
  </conditionalFormatting>
  <conditionalFormatting sqref="C39:C49">
    <cfRule type="expression" dxfId="13" priority="15">
      <formula>$J39&lt;&gt;""</formula>
    </cfRule>
  </conditionalFormatting>
  <conditionalFormatting sqref="J38:L38">
    <cfRule type="expression" dxfId="12" priority="14">
      <formula>$J38&lt;&gt;""</formula>
    </cfRule>
  </conditionalFormatting>
  <conditionalFormatting sqref="E86">
    <cfRule type="expression" dxfId="11" priority="11">
      <formula>E$87&lt;&gt;""</formula>
    </cfRule>
    <cfRule type="expression" dxfId="10" priority="12">
      <formula>E$87=""</formula>
    </cfRule>
  </conditionalFormatting>
  <conditionalFormatting sqref="D111:V111">
    <cfRule type="expression" dxfId="9" priority="13" stopIfTrue="1">
      <formula>IFERROR(FIND("Closest",D111),0)&gt;0</formula>
    </cfRule>
    <cfRule type="expression" dxfId="8" priority="17">
      <formula>AND(VALUE(D$110)&gt;=VALUE(D$89),VALUE(D$110)&lt;=VALUE(D$90))</formula>
    </cfRule>
  </conditionalFormatting>
  <conditionalFormatting sqref="E110:V111">
    <cfRule type="expression" dxfId="7" priority="8" stopIfTrue="1">
      <formula>AND(D$110&lt;&gt;"",E$110="")</formula>
    </cfRule>
  </conditionalFormatting>
  <conditionalFormatting sqref="C54">
    <cfRule type="expression" dxfId="6" priority="7">
      <formula>$J54&lt;&gt;""</formula>
    </cfRule>
  </conditionalFormatting>
  <conditionalFormatting sqref="J55:L55">
    <cfRule type="expression" dxfId="5" priority="4">
      <formula>$J55&lt;&gt;""</formula>
    </cfRule>
  </conditionalFormatting>
  <conditionalFormatting sqref="C55">
    <cfRule type="expression" dxfId="4" priority="6">
      <formula>$J55&lt;&gt;""</formula>
    </cfRule>
  </conditionalFormatting>
  <conditionalFormatting sqref="J55:L55">
    <cfRule type="expression" dxfId="3" priority="5">
      <formula>$J55&lt;&gt;""</formula>
    </cfRule>
  </conditionalFormatting>
  <conditionalFormatting sqref="D65:V65">
    <cfRule type="expression" dxfId="2" priority="3">
      <formula>LEFT(D$68,3)="Def"</formula>
    </cfRule>
  </conditionalFormatting>
  <conditionalFormatting sqref="D63:V80">
    <cfRule type="expression" dxfId="1" priority="1">
      <formula>AND(C$63&lt;&gt;"",D$63="")</formula>
    </cfRule>
    <cfRule type="expression" dxfId="0" priority="2">
      <formula>D$63=""</formula>
    </cfRule>
  </conditionalFormatting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6.5B.3.3.2</vt:lpstr>
      <vt:lpstr>f_inputRangeStartCell</vt:lpstr>
      <vt:lpstr>f_outputRangeStartCell</vt:lpstr>
      <vt:lpstr>fx_high</vt:lpstr>
      <vt:lpstr>fx_low</vt:lpstr>
      <vt:lpstr>fy_high</vt:lpstr>
      <vt:lpstr>fy_low</vt:lpstr>
      <vt:lpstr>IMD2_prod1_high</vt:lpstr>
      <vt:lpstr>IMD2_prod1_low</vt:lpstr>
      <vt:lpstr>IMD2_prod2_high</vt:lpstr>
      <vt:lpstr>IMD2_prod2_low</vt:lpstr>
      <vt:lpstr>IMD3_Prod1_high</vt:lpstr>
      <vt:lpstr>IMD3_Prod1_low</vt:lpstr>
      <vt:lpstr>IMD3_Prod2_high</vt:lpstr>
      <vt:lpstr>IMD3_Prod2_low</vt:lpstr>
      <vt:lpstr>IMD3_Prod3_high</vt:lpstr>
      <vt:lpstr>IMD3_Prod3_low</vt:lpstr>
      <vt:lpstr>IMD3_Prod4_high</vt:lpstr>
      <vt:lpstr>IMD3_Prod4_low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2021-02-07T22:29:52Z</dcterms:created>
  <dcterms:modified xsi:type="dcterms:W3CDTF">2021-02-07T23:21:40Z</dcterms:modified>
</cp:coreProperties>
</file>