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66925"/>
  <mc:AlternateContent xmlns:mc="http://schemas.openxmlformats.org/markup-compatibility/2006">
    <mc:Choice Requires="x15">
      <x15ac:absPath xmlns:x15ac="http://schemas.microsoft.com/office/spreadsheetml/2010/11/ac" url="C:\Users\ecslema\Documents\3GPP\RAN5\2021-02-22 RAN5-90-e\e-inputs\5GS\Ericsson EN-DC assigned\DC_26A_n41A\TR 38.905 TP analysis\"/>
    </mc:Choice>
  </mc:AlternateContent>
  <xr:revisionPtr revIDLastSave="0" documentId="13_ncr:1_{B2187B5B-7297-4ADB-A111-5ED0E63B07E4}" xr6:coauthVersionLast="45" xr6:coauthVersionMax="45" xr10:uidLastSave="{00000000-0000-0000-0000-000000000000}"/>
  <bookViews>
    <workbookView xWindow="4515" yWindow="1860" windowWidth="21600" windowHeight="12180" xr2:uid="{22CEFDA4-2313-481C-B3FF-6E4B6D5A0E39}"/>
  </bookViews>
  <sheets>
    <sheet name="6.5B.3.3.2" sheetId="1" r:id="rId1"/>
  </sheets>
  <externalReferences>
    <externalReference r:id="rId2"/>
  </externalReferences>
  <definedNames>
    <definedName name="_xlnm._FilterDatabase" localSheetId="0" hidden="1">'6.5B.3.3.2'!$C$34:$I$69</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'6.5B.3.3.2'!#REF!</definedName>
    <definedName name="BX_NrbListStart">'6.5B.3.3.2'!#REF!</definedName>
    <definedName name="BX_Tech">'6.5B.3.3.2'!#REF!</definedName>
    <definedName name="BY_CBWlistStart">'6.5B.3.3.2'!#REF!</definedName>
    <definedName name="BY_NrbListStart">'6.5B.3.3.2'!#REF!</definedName>
    <definedName name="BY_tech">'6.5B.3.3.2'!#REF!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'6.5B.3.3.2'!$D$75</definedName>
    <definedName name="f_outputRangeStartCell">'6.5B.3.3.2'!$D$100</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'6.5B.3.3.2'!$C$19</definedName>
    <definedName name="fx_low">'6.5B.3.3.2'!$B$19</definedName>
    <definedName name="fy_high">'6.5B.3.3.2'!$E$19</definedName>
    <definedName name="fy_low">'6.5B.3.3.2'!$D$19</definedName>
    <definedName name="IMD2_prod1_high">'6.5B.3.3.2'!$F$22</definedName>
    <definedName name="IMD2_prod1_low">'6.5B.3.3.2'!$E$22</definedName>
    <definedName name="IMD2_prod2_high">'6.5B.3.3.2'!$F$23</definedName>
    <definedName name="IMD2_prod2_low">'6.5B.3.3.2'!$E$23</definedName>
    <definedName name="IMD3_Prod1_high">'6.5B.3.3.2'!$F$24</definedName>
    <definedName name="IMD3_Prod1_low">'6.5B.3.3.2'!$E$24</definedName>
    <definedName name="IMD3_Prod2_high">'6.5B.3.3.2'!$F$25</definedName>
    <definedName name="IMD3_Prod2_low">'6.5B.3.3.2'!$E$25</definedName>
    <definedName name="IMD3_Prod3_high">'6.5B.3.3.2'!$F$26</definedName>
    <definedName name="IMD3_Prod3_low">'6.5B.3.3.2'!$E$26</definedName>
    <definedName name="IMD3_Prod4_high">'6.5B.3.3.2'!$F$27</definedName>
    <definedName name="IMD3_Prod4_low">'6.5B.3.3.2'!$E$27</definedName>
    <definedName name="ImpactedBands">'6.5B.3.3.2'!#REF!</definedName>
    <definedName name="kSSB_unit">'[1]NR Test Freq Calculator'!$B$6</definedName>
    <definedName name="Max_µ0">'[1]Support data'!$F$24</definedName>
    <definedName name="Min_Ch_BW">'[1]Support data'!$D$17</definedName>
    <definedName name="n_freq">#REF!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ypeOfChSpacing">'[1]NR CA cont Test Freq Calcul'!$K$2</definedName>
    <definedName name="ULBW">'[1]NR Test Freq Calculator'!$B$21</definedName>
    <definedName name="Xband">'6.5B.3.3.2'!#REF!</definedName>
    <definedName name="Yband">'6.5B.3.3.2'!#REF!</definedName>
    <definedName name="ΔFRaster">'[1]Support data'!$D$12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V121" i="1" l="1"/>
  <c r="U121" i="1"/>
  <c r="T121" i="1"/>
  <c r="S121" i="1"/>
  <c r="R121" i="1"/>
  <c r="Q121" i="1"/>
  <c r="P121" i="1"/>
  <c r="O121" i="1"/>
  <c r="N121" i="1"/>
  <c r="M121" i="1"/>
  <c r="L121" i="1"/>
  <c r="K121" i="1"/>
  <c r="J121" i="1"/>
  <c r="I121" i="1"/>
  <c r="H121" i="1"/>
  <c r="G121" i="1"/>
  <c r="F121" i="1"/>
  <c r="E121" i="1"/>
  <c r="D121" i="1"/>
  <c r="V113" i="1"/>
  <c r="U113" i="1"/>
  <c r="T113" i="1"/>
  <c r="S113" i="1"/>
  <c r="R113" i="1"/>
  <c r="Q113" i="1"/>
  <c r="P113" i="1"/>
  <c r="O113" i="1"/>
  <c r="N113" i="1"/>
  <c r="M113" i="1"/>
  <c r="L113" i="1"/>
  <c r="K113" i="1"/>
  <c r="J113" i="1"/>
  <c r="I113" i="1"/>
  <c r="H113" i="1"/>
  <c r="G113" i="1"/>
  <c r="F113" i="1"/>
  <c r="E113" i="1"/>
  <c r="D113" i="1"/>
  <c r="V92" i="1"/>
  <c r="U92" i="1"/>
  <c r="T92" i="1"/>
  <c r="S92" i="1"/>
  <c r="R92" i="1"/>
  <c r="Q92" i="1"/>
  <c r="P92" i="1"/>
  <c r="O92" i="1"/>
  <c r="N92" i="1"/>
  <c r="M92" i="1"/>
  <c r="D92" i="1"/>
  <c r="E92" i="1" s="1"/>
  <c r="F92" i="1" s="1"/>
  <c r="G92" i="1" s="1"/>
  <c r="H92" i="1" s="1"/>
  <c r="I92" i="1" s="1"/>
  <c r="J92" i="1" s="1"/>
  <c r="K92" i="1" s="1"/>
  <c r="L92" i="1" s="1"/>
  <c r="V91" i="1"/>
  <c r="U91" i="1"/>
  <c r="T91" i="1"/>
  <c r="S91" i="1"/>
  <c r="R91" i="1"/>
  <c r="Q91" i="1"/>
  <c r="P91" i="1"/>
  <c r="O91" i="1"/>
  <c r="N91" i="1"/>
  <c r="M91" i="1"/>
  <c r="D91" i="1"/>
  <c r="E91" i="1" s="1"/>
  <c r="F91" i="1" s="1"/>
  <c r="G91" i="1" s="1"/>
  <c r="H91" i="1" s="1"/>
  <c r="I91" i="1" s="1"/>
  <c r="J91" i="1" s="1"/>
  <c r="K91" i="1" s="1"/>
  <c r="L91" i="1" s="1"/>
  <c r="V90" i="1"/>
  <c r="U90" i="1"/>
  <c r="T90" i="1"/>
  <c r="S90" i="1"/>
  <c r="R90" i="1"/>
  <c r="Q90" i="1"/>
  <c r="P90" i="1"/>
  <c r="O90" i="1"/>
  <c r="N90" i="1"/>
  <c r="M90" i="1"/>
  <c r="E90" i="1"/>
  <c r="F90" i="1" s="1"/>
  <c r="G90" i="1" s="1"/>
  <c r="H90" i="1" s="1"/>
  <c r="I90" i="1" s="1"/>
  <c r="J90" i="1" s="1"/>
  <c r="K90" i="1" s="1"/>
  <c r="L90" i="1" s="1"/>
  <c r="D90" i="1"/>
  <c r="V89" i="1"/>
  <c r="U89" i="1"/>
  <c r="T89" i="1"/>
  <c r="S89" i="1"/>
  <c r="R89" i="1"/>
  <c r="Q89" i="1"/>
  <c r="P89" i="1"/>
  <c r="O89" i="1"/>
  <c r="N89" i="1"/>
  <c r="M89" i="1"/>
  <c r="D89" i="1"/>
  <c r="E89" i="1" s="1"/>
  <c r="F89" i="1" s="1"/>
  <c r="G89" i="1" s="1"/>
  <c r="H89" i="1" s="1"/>
  <c r="I89" i="1" s="1"/>
  <c r="J89" i="1" s="1"/>
  <c r="K89" i="1" s="1"/>
  <c r="L89" i="1" s="1"/>
  <c r="V88" i="1"/>
  <c r="U88" i="1"/>
  <c r="T88" i="1"/>
  <c r="S88" i="1"/>
  <c r="R88" i="1"/>
  <c r="Q88" i="1"/>
  <c r="P88" i="1"/>
  <c r="O88" i="1"/>
  <c r="N88" i="1"/>
  <c r="M88" i="1"/>
  <c r="D88" i="1"/>
  <c r="E88" i="1" s="1"/>
  <c r="F88" i="1" s="1"/>
  <c r="G88" i="1" s="1"/>
  <c r="H88" i="1" s="1"/>
  <c r="I88" i="1" s="1"/>
  <c r="J88" i="1" s="1"/>
  <c r="K88" i="1" s="1"/>
  <c r="L88" i="1" s="1"/>
  <c r="V87" i="1"/>
  <c r="U87" i="1"/>
  <c r="T87" i="1"/>
  <c r="S87" i="1"/>
  <c r="R87" i="1"/>
  <c r="Q87" i="1"/>
  <c r="P87" i="1"/>
  <c r="O87" i="1"/>
  <c r="N87" i="1"/>
  <c r="M87" i="1"/>
  <c r="D87" i="1"/>
  <c r="E87" i="1" s="1"/>
  <c r="F87" i="1" s="1"/>
  <c r="G87" i="1" s="1"/>
  <c r="H87" i="1" s="1"/>
  <c r="I87" i="1" s="1"/>
  <c r="J87" i="1" s="1"/>
  <c r="K87" i="1" s="1"/>
  <c r="L87" i="1" s="1"/>
  <c r="V86" i="1"/>
  <c r="U86" i="1"/>
  <c r="T86" i="1"/>
  <c r="S86" i="1"/>
  <c r="R86" i="1"/>
  <c r="Q86" i="1"/>
  <c r="P86" i="1"/>
  <c r="O86" i="1"/>
  <c r="N86" i="1"/>
  <c r="M86" i="1"/>
  <c r="E86" i="1"/>
  <c r="F86" i="1" s="1"/>
  <c r="G86" i="1" s="1"/>
  <c r="H86" i="1" s="1"/>
  <c r="I86" i="1" s="1"/>
  <c r="J86" i="1" s="1"/>
  <c r="K86" i="1" s="1"/>
  <c r="L86" i="1" s="1"/>
  <c r="D86" i="1"/>
  <c r="V85" i="1"/>
  <c r="U85" i="1"/>
  <c r="T85" i="1"/>
  <c r="S85" i="1"/>
  <c r="R85" i="1"/>
  <c r="Q85" i="1"/>
  <c r="P85" i="1"/>
  <c r="O85" i="1"/>
  <c r="N85" i="1"/>
  <c r="M85" i="1"/>
  <c r="D85" i="1"/>
  <c r="E85" i="1" s="1"/>
  <c r="F85" i="1" s="1"/>
  <c r="G85" i="1" s="1"/>
  <c r="H85" i="1" s="1"/>
  <c r="I85" i="1" s="1"/>
  <c r="J85" i="1" s="1"/>
  <c r="K85" i="1" s="1"/>
  <c r="L85" i="1" s="1"/>
  <c r="V84" i="1"/>
  <c r="U84" i="1"/>
  <c r="T84" i="1"/>
  <c r="S84" i="1"/>
  <c r="R84" i="1"/>
  <c r="Q84" i="1"/>
  <c r="P84" i="1"/>
  <c r="O84" i="1"/>
  <c r="N84" i="1"/>
  <c r="M84" i="1"/>
  <c r="D84" i="1"/>
  <c r="E84" i="1" s="1"/>
  <c r="F84" i="1" s="1"/>
  <c r="G84" i="1" s="1"/>
  <c r="H84" i="1" s="1"/>
  <c r="I84" i="1" s="1"/>
  <c r="J84" i="1" s="1"/>
  <c r="K84" i="1" s="1"/>
  <c r="L84" i="1" s="1"/>
  <c r="V83" i="1"/>
  <c r="U83" i="1"/>
  <c r="T83" i="1"/>
  <c r="S83" i="1"/>
  <c r="R83" i="1"/>
  <c r="Q83" i="1"/>
  <c r="P83" i="1"/>
  <c r="O83" i="1"/>
  <c r="N83" i="1"/>
  <c r="M83" i="1"/>
  <c r="D83" i="1"/>
  <c r="E83" i="1" s="1"/>
  <c r="F83" i="1" s="1"/>
  <c r="G83" i="1" s="1"/>
  <c r="H83" i="1" s="1"/>
  <c r="I83" i="1" s="1"/>
  <c r="J83" i="1" s="1"/>
  <c r="K83" i="1" s="1"/>
  <c r="L83" i="1" s="1"/>
  <c r="V82" i="1"/>
  <c r="U82" i="1"/>
  <c r="T82" i="1"/>
  <c r="S82" i="1"/>
  <c r="R82" i="1"/>
  <c r="Q82" i="1"/>
  <c r="P82" i="1"/>
  <c r="O82" i="1"/>
  <c r="N82" i="1"/>
  <c r="M82" i="1"/>
  <c r="E82" i="1"/>
  <c r="F82" i="1" s="1"/>
  <c r="G82" i="1" s="1"/>
  <c r="H82" i="1" s="1"/>
  <c r="I82" i="1" s="1"/>
  <c r="J82" i="1" s="1"/>
  <c r="K82" i="1" s="1"/>
  <c r="L82" i="1" s="1"/>
  <c r="D82" i="1"/>
  <c r="V81" i="1"/>
  <c r="U81" i="1"/>
  <c r="T81" i="1"/>
  <c r="S81" i="1"/>
  <c r="R81" i="1"/>
  <c r="Q81" i="1"/>
  <c r="P81" i="1"/>
  <c r="O81" i="1"/>
  <c r="N81" i="1"/>
  <c r="M81" i="1"/>
  <c r="D81" i="1"/>
  <c r="E81" i="1" s="1"/>
  <c r="F81" i="1" s="1"/>
  <c r="G81" i="1" s="1"/>
  <c r="H81" i="1" s="1"/>
  <c r="I81" i="1" s="1"/>
  <c r="J81" i="1" s="1"/>
  <c r="K81" i="1" s="1"/>
  <c r="L81" i="1" s="1"/>
  <c r="L27" i="1"/>
  <c r="K27" i="1"/>
  <c r="J27" i="1"/>
  <c r="I27" i="1"/>
  <c r="N27" i="1" s="1"/>
  <c r="L26" i="1"/>
  <c r="K26" i="1"/>
  <c r="J26" i="1"/>
  <c r="I26" i="1"/>
  <c r="N26" i="1" s="1"/>
  <c r="L25" i="1"/>
  <c r="K25" i="1"/>
  <c r="J25" i="1"/>
  <c r="I25" i="1"/>
  <c r="N25" i="1" s="1"/>
  <c r="L24" i="1"/>
  <c r="K24" i="1"/>
  <c r="J24" i="1"/>
  <c r="I24" i="1"/>
  <c r="N24" i="1" s="1"/>
  <c r="L23" i="1"/>
  <c r="K23" i="1"/>
  <c r="J23" i="1"/>
  <c r="I23" i="1"/>
  <c r="N23" i="1" s="1"/>
  <c r="L22" i="1"/>
  <c r="K22" i="1"/>
  <c r="J22" i="1"/>
  <c r="I22" i="1"/>
  <c r="N22" i="1" s="1"/>
  <c r="M22" i="1" l="1"/>
  <c r="M23" i="1"/>
  <c r="M24" i="1"/>
  <c r="M25" i="1"/>
  <c r="M26" i="1"/>
  <c r="M27" i="1"/>
  <c r="E26" i="1" l="1"/>
  <c r="F26" i="1"/>
  <c r="E25" i="1"/>
  <c r="F25" i="1"/>
  <c r="E27" i="1"/>
  <c r="F27" i="1"/>
  <c r="F24" i="1"/>
  <c r="E24" i="1"/>
  <c r="E23" i="1"/>
  <c r="F23" i="1"/>
  <c r="F22" i="1"/>
  <c r="E2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1" authorId="0" shapeId="0" xr:uid="{1BD22E9C-3A6B-4CAF-93A8-16F73235AB3F}">
      <text>
        <r>
          <rPr>
            <b/>
            <sz val="9"/>
            <color indexed="81"/>
            <rFont val="Tahoma"/>
            <family val="2"/>
          </rPr>
          <t>IMD_low:</t>
        </r>
        <r>
          <rPr>
            <sz val="9"/>
            <color indexed="81"/>
            <rFont val="Tahoma"/>
            <family val="2"/>
          </rPr>
          <t xml:space="preserve">
If fmin &lt; 0 AND fMax &gt;0 then
   IMD_low = 0
Else
   IMD_low = MIN(|fmin|,|fmax|)</t>
        </r>
      </text>
    </comment>
    <comment ref="F21" authorId="0" shapeId="0" xr:uid="{642748F8-CA75-418D-8C9A-BD20FAE156F6}">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<sst xmlns="http://schemas.openxmlformats.org/spreadsheetml/2006/main" count="900" uniqueCount="256">
  <si>
    <t>EN-DC configuration</t>
  </si>
  <si>
    <t>DC_26A_n41A</t>
  </si>
  <si>
    <t>1. Complete minimum requirements for this EN-DC configuration as per draft 38.101-3 V16.x.y_After RAN#82</t>
  </si>
  <si>
    <t>E-UTRA CA Configuration</t>
  </si>
  <si>
    <t xml:space="preserve">Spurious emission </t>
  </si>
  <si>
    <t>Protected band</t>
  </si>
  <si>
    <t>Frequency range (MHz)</t>
  </si>
  <si>
    <t>Maximum Level (dBm)</t>
  </si>
  <si>
    <t>MBW (MHz)</t>
  </si>
  <si>
    <t>NOTE</t>
  </si>
  <si>
    <t>DC_26_n41</t>
  </si>
  <si>
    <t>E-UTRA Band 1, 2, 3, 4, 5,  11, 12, 13 , 14, 17, 18, 19, 21, 24, 25, 26, 29, 30, 31, 34, 39, 42, 43,  48, 50, 51, 65, 66, 70, 71, 74</t>
  </si>
  <si>
    <r>
      <t>F</t>
    </r>
    <r>
      <rPr>
        <vertAlign val="subscript"/>
        <sz val="8"/>
        <color theme="1"/>
        <rFont val="Arial"/>
        <family val="2"/>
      </rPr>
      <t>DL_low</t>
    </r>
  </si>
  <si>
    <t>-</t>
  </si>
  <si>
    <r>
      <t>F</t>
    </r>
    <r>
      <rPr>
        <vertAlign val="subscript"/>
        <sz val="8"/>
        <color theme="1"/>
        <rFont val="Arial"/>
        <family val="2"/>
      </rPr>
      <t>DL_high</t>
    </r>
  </si>
  <si>
    <t>Frequency range</t>
  </si>
  <si>
    <t>NOTE 3:	Applicable when co-existence with PHS system operating in 1884.5 - 1915.7 MHz
NOTE 5:	These requirements also apply for the frequency ranges that are less than FOOB (MHz) in Table 6.6.3.1-1 and Table 6.6.3.1A-1 from the edge of the channel bandwidth.</t>
  </si>
  <si>
    <t>2. Calculation of possible range where IM products could apply</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</si>
  <si>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</si>
  <si>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</si>
  <si>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</si>
  <si>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</si>
  <si>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</si>
  <si>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</si>
  <si>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</si>
  <si>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</si>
  <si>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</si>
  <si>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</si>
  <si>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</si>
  <si>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</si>
  <si>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</si>
  <si>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</si>
  <si>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</si>
  <si>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</si>
  <si>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</si>
  <si>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</si>
  <si>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</si>
  <si>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</si>
  <si>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</si>
  <si>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</si>
  <si>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</si>
  <si>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</si>
  <si>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</si>
  <si>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</si>
  <si>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</si>
  <si>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</si>
  <si>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</si>
  <si>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</si>
  <si>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</si>
  <si>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</si>
  <si>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</si>
  <si>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</si>
  <si>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</si>
  <si>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</si>
  <si>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</si>
  <si>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</si>
  <si>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</si>
  <si>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</si>
  <si>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</si>
  <si>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</si>
  <si>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</si>
  <si>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</si>
  <si>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</si>
  <si>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</si>
  <si>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</si>
  <si>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</si>
  <si>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</si>
  <si>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</si>
  <si>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</si>
  <si>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</si>
  <si>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E-UTRA Band 1</t>
  </si>
  <si>
    <t/>
  </si>
  <si>
    <t>n/a</t>
  </si>
  <si>
    <t>E-UTRA Band 2</t>
  </si>
  <si>
    <t>E-UTRA Band 3</t>
  </si>
  <si>
    <t>1805</t>
  </si>
  <si>
    <t>1876</t>
  </si>
  <si>
    <t>IMD2 product 1</t>
  </si>
  <si>
    <t xml:space="preserve">814-849
</t>
  </si>
  <si>
    <t>E-UTRA Band 4</t>
  </si>
  <si>
    <t>E-UTRA Band 5</t>
  </si>
  <si>
    <t>869</t>
  </si>
  <si>
    <t>894</t>
  </si>
  <si>
    <t>IMD3 product 1</t>
  </si>
  <si>
    <t>E-UTRA Band 11</t>
  </si>
  <si>
    <t>E-UTRA Band 12</t>
  </si>
  <si>
    <t>E-UTRA Band 13</t>
  </si>
  <si>
    <t>E-UTRA Band 14</t>
  </si>
  <si>
    <t>E-UTRA Band 17</t>
  </si>
  <si>
    <t>E-UTRA Band 18</t>
  </si>
  <si>
    <t>860</t>
  </si>
  <si>
    <t>875</t>
  </si>
  <si>
    <t>E-UTRA Band 19</t>
  </si>
  <si>
    <t>890</t>
  </si>
  <si>
    <t>E-UTRA Band 21</t>
  </si>
  <si>
    <t>E-UTRA Band 24</t>
  </si>
  <si>
    <t>E-UTRA Band 25</t>
  </si>
  <si>
    <t>E-UTRA Band 26</t>
  </si>
  <si>
    <t>859</t>
  </si>
  <si>
    <t>E-UTRA Band 29</t>
  </si>
  <si>
    <t>E-UTRA Band 30</t>
  </si>
  <si>
    <t>E-UTRA Band 31</t>
  </si>
  <si>
    <t>E-UTRA Band 34</t>
  </si>
  <si>
    <t>E-UTRA Band 39</t>
  </si>
  <si>
    <t>E-UTRA Band 42</t>
  </si>
  <si>
    <t>3400</t>
  </si>
  <si>
    <t>3539</t>
  </si>
  <si>
    <t>IMD2 product 2</t>
  </si>
  <si>
    <t>E-UTRA Band 43</t>
  </si>
  <si>
    <t>E-UTRA Band 48</t>
  </si>
  <si>
    <t>E-UTRA Band 50</t>
  </si>
  <si>
    <t>E-UTRA Band 51</t>
  </si>
  <si>
    <t>E-UTRA Band 65</t>
  </si>
  <si>
    <t>E-UTRA Band 66</t>
  </si>
  <si>
    <t>E-UTRA Band 70</t>
  </si>
  <si>
    <t>E-UTRA Band 71</t>
  </si>
  <si>
    <t>E-UTRA Band 74</t>
  </si>
  <si>
    <t>798</t>
  </si>
  <si>
    <t>799</t>
  </si>
  <si>
    <t xml:space="preserve">848,5-849
</t>
  </si>
  <si>
    <t>803</t>
  </si>
  <si>
    <t xml:space="preserve">846,5-849
</t>
  </si>
  <si>
    <t>945</t>
  </si>
  <si>
    <t>960</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</si>
  <si>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</si>
  <si>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</si>
  <si>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</si>
  <si>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E-UTRA Band</t>
  </si>
  <si>
    <t xml:space="preserve">Frequency range </t>
  </si>
  <si>
    <t>Band X</t>
  </si>
  <si>
    <t>Band Y</t>
  </si>
  <si>
    <t>3</t>
  </si>
  <si>
    <t>5</t>
  </si>
  <si>
    <t>18</t>
  </si>
  <si>
    <t>19</t>
  </si>
  <si>
    <t>26</t>
  </si>
  <si>
    <t>42</t>
  </si>
  <si>
    <t>703-799</t>
  </si>
  <si>
    <t>799-803</t>
  </si>
  <si>
    <t>945-960</t>
  </si>
  <si>
    <t>n41</t>
  </si>
  <si>
    <t>Band X Max Rel-15 CBW</t>
  </si>
  <si>
    <t>Band Y Max Rel-15 CBW</t>
  </si>
  <si>
    <t>15 MHz</t>
  </si>
  <si>
    <t>100 MHz</t>
  </si>
  <si>
    <t>Default
TP</t>
  </si>
  <si>
    <t>Additional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</si>
  <si>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</si>
  <si>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</si>
  <si>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</si>
  <si>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</si>
  <si>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</si>
  <si>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</si>
  <si>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</si>
  <si>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</si>
  <si>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</si>
  <si>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</si>
  <si>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</si>
  <si>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</si>
  <si>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</si>
  <si>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</si>
  <si>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</si>
  <si>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</si>
  <si>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From the overlaps observed in the above table it can be derived that additional test points are required for the bands as listed in the table below ('Additional TP').
The IM products caused by default test points as defined in Table 6.5B.3.3.2.4.1-1 occur in multiple one or more bands. Therefore, shall the relevant default test point(s) as indicated below as 'Default TP' be tested.
Note! For IM range 798-799 MHz for the protected frequency range 703-799 no TP found that cause an IM product in the range. The closest TP is TP 4 which cause IMD product at 800.7 MHz.</t>
  </si>
  <si>
    <t>Same as TP 1</t>
  </si>
  <si>
    <t>Default TP#2</t>
  </si>
  <si>
    <t>No TP for IM Range possible</t>
  </si>
  <si>
    <t>Type of IM product</t>
  </si>
  <si>
    <t>IMD2 product 1
|fx - fy|</t>
  </si>
  <si>
    <t>IMD3 product 1
|2 * fx - fy|</t>
  </si>
  <si>
    <t>IMD2 product 2
|fx + fy|</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</si>
  <si>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</si>
  <si>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</si>
  <si>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</si>
  <si>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5,18,26</t>
  </si>
  <si>
    <t>Protected NR Bands</t>
  </si>
  <si>
    <t>Protected other frequency range</t>
  </si>
  <si>
    <t>BAND X</t>
  </si>
  <si>
    <t>Band X frequency range (Low,Mid,High) 
or center frequency of specific carrier [MHz]</t>
  </si>
  <si>
    <t>HIGH</t>
  </si>
  <si>
    <t>MID</t>
  </si>
  <si>
    <t>LOW</t>
  </si>
  <si>
    <t>Band X CBW [MHz]</t>
  </si>
  <si>
    <t>15</t>
  </si>
  <si>
    <t>10</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</si>
  <si>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</si>
  <si>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</si>
  <si>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</si>
  <si>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</si>
  <si>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74</t>
  </si>
  <si>
    <t>0</t>
  </si>
  <si>
    <t>Band X RB allocation (LCRB @ RBstart)</t>
  </si>
  <si>
    <t>1@74</t>
  </si>
  <si>
    <t>1@0</t>
  </si>
  <si>
    <t>Band X frequency, fx [MHz]
 for selected RB allocation (Note 1)</t>
  </si>
  <si>
    <t>BAND Y</t>
  </si>
  <si>
    <t>Band Y frequency range (Low,Mid,High) 
or center frequency of specific carrier [MHz]</t>
  </si>
  <si>
    <t>2545,98</t>
  </si>
  <si>
    <t>Band Y CBW [MHz]</t>
  </si>
  <si>
    <t>100</t>
  </si>
  <si>
    <t>30</t>
  </si>
  <si>
    <t>20</t>
  </si>
  <si>
    <t>80</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</si>
  <si>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</si>
  <si>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</si>
  <si>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</si>
  <si>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</si>
  <si>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272</t>
  </si>
  <si>
    <t>159</t>
  </si>
  <si>
    <t>105</t>
  </si>
  <si>
    <t>216</t>
  </si>
  <si>
    <t>Band Y RB allocation (LCRB @ RBstart)</t>
  </si>
  <si>
    <t>1@272</t>
  </si>
  <si>
    <t>1@159</t>
  </si>
  <si>
    <t>1@105</t>
  </si>
  <si>
    <t>1@216</t>
  </si>
  <si>
    <t>Band Y frequency, fy [MHz]
 for selected RB allocation (Note 1)</t>
  </si>
  <si>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</si>
  <si>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</si>
  <si>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</si>
  <si>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</si>
  <si>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</si>
  <si>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</si>
  <si>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</si>
  <si>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</si>
  <si>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</si>
  <si>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</si>
  <si>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</si>
  <si>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</si>
  <si>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</si>
  <si>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</si>
  <si>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</si>
  <si>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</si>
  <si>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</si>
  <si>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</si>
  <si>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</si>
  <si>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</si>
  <si>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</si>
  <si>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</si>
  <si>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</si>
  <si>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</si>
  <si>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Test Settings for DC_26A_n41A Configuration</t>
  </si>
  <si>
    <t>High</t>
  </si>
  <si>
    <t>15/75</t>
  </si>
  <si>
    <t>100/273</t>
  </si>
  <si>
    <t>QPSK/CP-OFDM QPSK</t>
  </si>
  <si>
    <t>NA</t>
  </si>
  <si>
    <t>QPSK / CP-OFDM QPSK</t>
  </si>
  <si>
    <t>Mid</t>
  </si>
  <si>
    <t>Low</t>
  </si>
  <si>
    <t>10/50</t>
  </si>
  <si>
    <t>30/160</t>
  </si>
  <si>
    <t>20/106</t>
  </si>
  <si>
    <t>80/217</t>
  </si>
  <si>
    <t xml:space="preserve">Note X:	Test Point ID 4 for  have the centre carrier frequency of 2545,98 MHz in Band n41 (NR ARFCN=509196). </t>
  </si>
  <si>
    <t>NR FR1 Band n41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</si>
</sst>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7" x14ac:knownFonts="1">
    <font>
      <sz val="11"/>
      <color theme="1"/>
      <name val="Calibri"/>
      <family val="2"/>
      <scheme val="minor"/>
    </font>
    <font>
      <sz val="11"/>
      <color rgb="FF000000"/>
      <name val="Calibri"/>
      <family val="2"/>
    </font>
    <font>
      <sz val="11"/>
      <color theme="1"/>
      <name val="Calibri"/>
      <family val="2"/>
      <scheme val="minor"/>
    </font>
    <font>
      <b/>
      <sz val="14"/>
      <color theme="1"/>
      <name val="Calibri"/>
      <family val="2"/>
      <scheme val="minor"/>
    </font>
    <font>
      <b/>
      <sz val="16"/>
      <name val="Calibri"/>
      <family val="2"/>
      <scheme val="minor"/>
    </font>
    <font>
      <b/>
      <sz val="9"/>
      <color theme="1"/>
      <name val="Arial"/>
      <family val="2"/>
    </font>
    <font>
      <sz val="9"/>
      <color theme="1"/>
      <name val="Arial"/>
      <family val="2"/>
    </font>
    <font>
      <sz val="8"/>
      <color theme="1"/>
      <name val="Arial"/>
      <family val="2"/>
    </font>
    <font>
      <vertAlign val="subscript"/>
      <sz val="8"/>
      <color theme="1"/>
      <name val="Arial"/>
      <family val="2"/>
    </font>
    <font>
      <sz val="8"/>
      <name val="Arial"/>
      <family val="2"/>
    </font>
    <font>
      <b/>
      <sz val="8"/>
      <color theme="1"/>
      <name val="Arial"/>
      <family val="2"/>
    </font>
    <font>
      <sz val="8"/>
      <color theme="1"/>
      <name val="Calibri"/>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sz val="14"/>
      <name val="Calibri"/>
      <family val="2"/>
      <scheme val="minor"/>
    </font>
    <font>
      <b/>
      <sz val="14"/>
      <color rgb="FFFFFF00"/>
      <name val="Calibri"/>
      <family val="2"/>
      <scheme val="minor"/>
    </font>
    <font>
      <b/>
      <sz val="8"/>
      <name val="Calibri"/>
      <family val="2"/>
      <scheme val="minor"/>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s>
  <fills count="13">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theme="4" tint="0.79998168889431442"/>
        <bgColor indexed="64"/>
      </patternFill>
    </fill>
    <fill>
      <patternFill patternType="lightUp">
        <bgColor theme="4" tint="0.79998168889431442"/>
      </patternFill>
    </fill>
    <fill>
      <patternFill patternType="lightUp"/>
    </fill>
  </fills>
  <borders count="25">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0" fontId="2" fillId="0" borderId="0">
      <alignment vertical="center"/>
    </xf>
  </cellStyleXfs>
  <cellXfs count="153">
    <xf numFmtId="0" fontId="0" fillId="0" borderId="0" xfId="0"/>
    <xf numFmtId="0" fontId="4" fillId="2" borderId="2" xfId="1" applyFont="1" applyFill="1" applyBorder="1" applyAlignment="1">
      <alignment horizontal="center" vertical="top"/>
    </xf>
    <xf numFmtId="0" fontId="3" fillId="0" borderId="0" xfId="1" applyFont="1" applyAlignment="1">
      <alignment horizontal="right" vertical="center"/>
    </xf>
    <xf numFmtId="0" fontId="2" fillId="0" borderId="0" xfId="1">
      <alignment vertical="center"/>
    </xf>
    <xf numFmtId="0" fontId="3" fillId="0" borderId="0" xfId="1" applyFont="1" applyAlignment="1">
      <alignment horizontal="center" vertical="center"/>
    </xf>
    <xf numFmtId="0" fontId="5" fillId="0" borderId="0" xfId="1" applyFont="1" applyAlignment="1">
      <alignment horizontal="center" vertical="center" wrapText="1"/>
    </xf>
    <xf numFmtId="0" fontId="5" fillId="0" borderId="2" xfId="1" applyFont="1" applyBorder="1" applyAlignment="1">
      <alignment horizontal="center" vertical="center" wrapText="1"/>
    </xf>
    <xf numFmtId="0" fontId="5" fillId="0" borderId="2" xfId="1" applyFont="1" applyBorder="1" applyAlignment="1">
      <alignment horizontal="center" vertical="center"/>
    </xf>
    <xf numFmtId="0" fontId="7" fillId="0" borderId="6" xfId="0" applyFont="1" applyBorder="1" applyAlignment="1">
      <alignment vertical="center" wrapText="1"/>
    </xf>
    <xf numFmtId="0" fontId="7" fillId="0" borderId="6" xfId="0" applyFont="1" applyBorder="1" applyAlignment="1">
      <alignment horizontal="center" vertical="center" wrapText="1"/>
    </xf>
    <xf numFmtId="0" fontId="7" fillId="0" borderId="6" xfId="0" applyFont="1" applyBorder="1" applyAlignment="1">
      <alignment horizontal="center" vertical="center"/>
    </xf>
    <xf numFmtId="0" fontId="7" fillId="0" borderId="9" xfId="0" applyFont="1" applyBorder="1" applyAlignment="1">
      <alignment vertical="center" wrapText="1"/>
    </xf>
    <xf numFmtId="0" fontId="7" fillId="0" borderId="9" xfId="0" applyFont="1" applyBorder="1" applyAlignment="1">
      <alignment horizontal="center" vertical="center" wrapText="1"/>
    </xf>
    <xf numFmtId="0" fontId="7" fillId="0" borderId="9" xfId="0" applyFont="1" applyBorder="1" applyAlignment="1">
      <alignment horizontal="center" vertical="center"/>
    </xf>
    <xf numFmtId="0" fontId="6" fillId="0" borderId="0" xfId="1" applyFont="1" applyAlignment="1">
      <alignment horizontal="left" vertical="top" wrapText="1"/>
    </xf>
    <xf numFmtId="0" fontId="6" fillId="0" borderId="0" xfId="1" applyFont="1" applyAlignment="1">
      <alignment horizontal="center" vertical="center" wrapText="1"/>
    </xf>
    <xf numFmtId="0" fontId="9" fillId="0" borderId="0" xfId="1" applyFont="1" applyAlignment="1">
      <alignment vertical="center" wrapText="1"/>
    </xf>
    <xf numFmtId="0" fontId="7" fillId="0" borderId="0" xfId="1" applyFont="1" applyAlignment="1">
      <alignment horizontal="right" vertical="center" wrapText="1"/>
    </xf>
    <xf numFmtId="0" fontId="7" fillId="0" borderId="0" xfId="1" applyFont="1" applyAlignment="1">
      <alignment horizontal="center" vertical="center" wrapText="1"/>
    </xf>
    <xf numFmtId="0" fontId="7" fillId="0" borderId="0" xfId="1" applyFont="1" applyAlignment="1">
      <alignment vertical="center" wrapText="1"/>
    </xf>
    <xf numFmtId="0" fontId="7" fillId="0" borderId="0" xfId="1" applyFont="1" applyAlignment="1">
      <alignment horizontal="center" vertical="center"/>
    </xf>
    <xf numFmtId="164" fontId="7" fillId="0" borderId="0" xfId="1" applyNumberFormat="1" applyFont="1" applyAlignment="1">
      <alignment horizontal="center" vertical="center" wrapText="1"/>
    </xf>
    <xf numFmtId="0" fontId="5" fillId="4" borderId="13"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164" fontId="7" fillId="0" borderId="12" xfId="1" applyNumberFormat="1" applyFont="1" applyBorder="1" applyAlignment="1">
      <alignment horizontal="center" vertical="center" wrapText="1"/>
    </xf>
    <xf numFmtId="0" fontId="7" fillId="5" borderId="12" xfId="1" applyFont="1" applyFill="1" applyBorder="1" applyAlignment="1">
      <alignment horizontal="center" vertical="center" wrapText="1"/>
    </xf>
    <xf numFmtId="0" fontId="6" fillId="4" borderId="12" xfId="1" applyFont="1" applyFill="1" applyBorder="1" applyAlignment="1">
      <alignment horizontal="center" vertical="center" wrapText="1"/>
    </xf>
    <xf numFmtId="0" fontId="6" fillId="4" borderId="14" xfId="1" applyFont="1" applyFill="1" applyBorder="1" applyAlignment="1">
      <alignment horizontal="center" vertical="center" wrapText="1"/>
    </xf>
    <xf numFmtId="164" fontId="11" fillId="6" borderId="12" xfId="1" applyNumberFormat="1" applyFont="1" applyFill="1" applyBorder="1" applyAlignment="1">
      <alignment horizontal="center" vertical="top"/>
    </xf>
    <xf numFmtId="0" fontId="11" fillId="6" borderId="12" xfId="1" applyFont="1" applyFill="1" applyBorder="1" applyAlignment="1">
      <alignment horizontal="left" vertical="top"/>
    </xf>
    <xf numFmtId="164" fontId="7" fillId="7" borderId="12" xfId="1" applyNumberFormat="1" applyFont="1" applyFill="1" applyBorder="1" applyAlignment="1">
      <alignment horizontal="center" vertical="center" wrapText="1"/>
    </xf>
    <xf numFmtId="164" fontId="11" fillId="0" borderId="12" xfId="1" applyNumberFormat="1" applyFont="1" applyBorder="1" applyAlignment="1">
      <alignment horizontal="center" vertical="top"/>
    </xf>
    <xf numFmtId="0" fontId="2" fillId="0" borderId="0" xfId="1" applyAlignment="1">
      <alignment horizontal="center" vertical="center"/>
    </xf>
    <xf numFmtId="0" fontId="5" fillId="0" borderId="13" xfId="1" applyFont="1" applyBorder="1" applyAlignment="1">
      <alignment horizontal="center" vertical="center" wrapText="1"/>
    </xf>
    <xf numFmtId="0" fontId="5" fillId="0" borderId="13" xfId="1" applyFont="1" applyBorder="1" applyAlignment="1">
      <alignment horizontal="center" vertical="center"/>
    </xf>
    <xf numFmtId="0" fontId="7" fillId="0" borderId="12" xfId="1" applyFont="1" applyBorder="1">
      <alignment vertical="center"/>
    </xf>
    <xf numFmtId="164" fontId="7" fillId="0" borderId="12" xfId="1" applyNumberFormat="1" applyFont="1" applyBorder="1" applyAlignment="1">
      <alignment horizontal="center" vertical="center"/>
    </xf>
    <xf numFmtId="0" fontId="7" fillId="0" borderId="12" xfId="1" applyFont="1" applyBorder="1" applyAlignment="1">
      <alignment horizontal="center" vertical="center"/>
    </xf>
    <xf numFmtId="164" fontId="7" fillId="0" borderId="13" xfId="1" applyNumberFormat="1" applyFont="1" applyBorder="1" applyAlignment="1">
      <alignment horizontal="center" vertical="center"/>
    </xf>
    <xf numFmtId="0" fontId="7" fillId="0" borderId="13" xfId="1" applyFont="1" applyBorder="1" applyAlignment="1">
      <alignment horizontal="center" vertical="center"/>
    </xf>
    <xf numFmtId="0" fontId="11" fillId="0" borderId="12" xfId="1" applyFont="1" applyBorder="1">
      <alignment vertical="center"/>
    </xf>
    <xf numFmtId="164" fontId="2" fillId="0" borderId="0" xfId="1" applyNumberFormat="1" applyAlignment="1">
      <alignment horizontal="center" vertical="top"/>
    </xf>
    <xf numFmtId="0" fontId="2" fillId="0" borderId="0" xfId="1" applyAlignment="1">
      <alignment horizontal="center" vertical="top"/>
    </xf>
    <xf numFmtId="0" fontId="7" fillId="0" borderId="12" xfId="1" applyFont="1" applyBorder="1" applyAlignment="1">
      <alignment horizontal="center" vertical="center" wrapText="1"/>
    </xf>
    <xf numFmtId="0" fontId="11" fillId="0" borderId="12" xfId="1" applyFont="1" applyBorder="1" applyAlignment="1">
      <alignment vertical="center" wrapText="1"/>
    </xf>
    <xf numFmtId="164" fontId="2" fillId="0" borderId="0" xfId="1" applyNumberFormat="1" applyAlignment="1">
      <alignment horizontal="center" vertical="center"/>
    </xf>
    <xf numFmtId="164" fontId="2" fillId="0" borderId="0" xfId="1" applyNumberFormat="1" applyAlignment="1">
      <alignment horizontal="center" vertical="top" wrapText="1"/>
    </xf>
    <xf numFmtId="0" fontId="2" fillId="0" borderId="0" xfId="1" applyAlignment="1">
      <alignment vertical="center" wrapText="1"/>
    </xf>
    <xf numFmtId="0" fontId="2" fillId="0" borderId="0" xfId="1" applyAlignment="1">
      <alignment horizontal="center" vertical="top" wrapText="1"/>
    </xf>
    <xf numFmtId="0" fontId="2" fillId="0" borderId="0" xfId="1" applyAlignment="1">
      <alignment horizontal="center" vertical="center" wrapText="1"/>
    </xf>
    <xf numFmtId="0" fontId="7" fillId="0" borderId="0" xfId="1" applyFont="1">
      <alignment vertical="center"/>
    </xf>
    <xf numFmtId="164" fontId="7" fillId="0" borderId="0" xfId="1" applyNumberFormat="1" applyFont="1" applyAlignment="1">
      <alignment horizontal="right" vertical="center"/>
    </xf>
    <xf numFmtId="164" fontId="7" fillId="0" borderId="0" xfId="1" applyNumberFormat="1" applyFont="1">
      <alignment vertical="center"/>
    </xf>
    <xf numFmtId="164" fontId="7" fillId="0" borderId="0" xfId="1" applyNumberFormat="1" applyFont="1" applyAlignment="1">
      <alignment horizontal="center" vertical="center"/>
    </xf>
    <xf numFmtId="164" fontId="7" fillId="0" borderId="0" xfId="1" applyNumberFormat="1" applyFont="1" applyAlignment="1">
      <alignment horizontal="right" vertical="center" wrapText="1"/>
    </xf>
    <xf numFmtId="164" fontId="7" fillId="0" borderId="0" xfId="1" applyNumberFormat="1" applyFont="1" applyAlignment="1">
      <alignment vertical="center" wrapText="1"/>
    </xf>
    <xf numFmtId="0" fontId="10" fillId="4" borderId="12" xfId="1" applyFont="1" applyFill="1" applyBorder="1" applyAlignment="1">
      <alignment horizontal="center" vertical="center" wrapText="1"/>
    </xf>
    <xf numFmtId="0" fontId="14" fillId="2" borderId="12" xfId="1" applyFont="1" applyFill="1" applyBorder="1" applyAlignment="1">
      <alignment horizontal="center" vertical="center" wrapText="1"/>
    </xf>
    <xf numFmtId="0" fontId="13" fillId="0" borderId="12" xfId="1" applyFont="1" applyBorder="1" applyAlignment="1">
      <alignment horizontal="center" vertical="center"/>
    </xf>
    <xf numFmtId="0" fontId="10" fillId="2" borderId="12" xfId="1" applyFont="1" applyFill="1" applyBorder="1" applyAlignment="1">
      <alignment horizontal="center" vertical="top" wrapText="1"/>
    </xf>
    <xf numFmtId="0" fontId="14" fillId="0" borderId="12" xfId="1" applyFont="1" applyBorder="1" applyAlignment="1">
      <alignment horizontal="center" vertical="center" wrapText="1"/>
    </xf>
    <xf numFmtId="0" fontId="10" fillId="0" borderId="12" xfId="1" applyFont="1" applyBorder="1" applyAlignment="1">
      <alignment horizontal="center" vertical="center" wrapText="1"/>
    </xf>
    <xf numFmtId="0" fontId="9" fillId="0" borderId="12" xfId="1" applyFont="1" applyBorder="1" applyAlignment="1">
      <alignment horizontal="center" vertical="center" wrapText="1"/>
    </xf>
    <xf numFmtId="0" fontId="9" fillId="9" borderId="12" xfId="1" applyFont="1" applyFill="1" applyBorder="1" applyAlignment="1">
      <alignment horizontal="center" vertical="center" wrapText="1"/>
    </xf>
    <xf numFmtId="164" fontId="7" fillId="9" borderId="12" xfId="1" applyNumberFormat="1" applyFont="1" applyFill="1" applyBorder="1" applyAlignment="1">
      <alignment horizontal="center" vertical="center" wrapText="1"/>
    </xf>
    <xf numFmtId="0" fontId="3" fillId="0" borderId="0" xfId="1" applyFont="1" applyAlignment="1">
      <alignment horizontal="left" vertical="top"/>
    </xf>
    <xf numFmtId="0" fontId="18" fillId="0" borderId="0" xfId="1" applyFont="1" applyAlignment="1">
      <alignment horizontal="center" vertical="center"/>
    </xf>
    <xf numFmtId="0" fontId="19" fillId="0" borderId="0" xfId="1" applyFont="1" applyAlignment="1">
      <alignment horizontal="center" vertical="center"/>
    </xf>
    <xf numFmtId="0" fontId="20" fillId="0" borderId="16" xfId="1" applyFont="1" applyBorder="1" applyAlignment="1">
      <alignment horizontal="center" vertical="center" wrapText="1"/>
    </xf>
    <xf numFmtId="0" fontId="11" fillId="0" borderId="12" xfId="1" applyFont="1" applyBorder="1" applyAlignment="1">
      <alignment horizontal="center" vertical="center" wrapText="1"/>
    </xf>
    <xf numFmtId="164" fontId="11" fillId="7" borderId="12" xfId="1" applyNumberFormat="1" applyFont="1" applyFill="1" applyBorder="1" applyAlignment="1">
      <alignment horizontal="center" vertical="center"/>
    </xf>
    <xf numFmtId="164" fontId="3" fillId="0" borderId="0" xfId="1" applyNumberFormat="1" applyFont="1" applyAlignment="1">
      <alignment horizontal="center" vertical="center"/>
    </xf>
    <xf numFmtId="164" fontId="2" fillId="0" borderId="0" xfId="1" applyNumberFormat="1">
      <alignment vertical="center"/>
    </xf>
    <xf numFmtId="164" fontId="11" fillId="7" borderId="12" xfId="1" applyNumberFormat="1" applyFont="1" applyFill="1" applyBorder="1" applyAlignment="1">
      <alignment horizontal="left" vertical="center"/>
    </xf>
    <xf numFmtId="49" fontId="11" fillId="0" borderId="12" xfId="1" applyNumberFormat="1" applyFont="1" applyBorder="1" applyAlignment="1">
      <alignment horizontal="center" vertical="center" wrapText="1"/>
    </xf>
    <xf numFmtId="49" fontId="3"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7" fillId="0" borderId="12" xfId="1" applyNumberFormat="1" applyFont="1" applyBorder="1" applyAlignment="1">
      <alignment horizontal="center" vertical="center" wrapText="1"/>
    </xf>
    <xf numFmtId="0" fontId="2" fillId="10" borderId="12" xfId="1" applyFill="1" applyBorder="1" applyAlignment="1">
      <alignment horizontal="center" vertical="center"/>
    </xf>
    <xf numFmtId="0" fontId="2" fillId="11" borderId="12" xfId="1" applyFill="1" applyBorder="1" applyAlignment="1">
      <alignment horizontal="center" vertical="center"/>
    </xf>
    <xf numFmtId="0" fontId="2" fillId="0" borderId="12" xfId="1" applyBorder="1" applyAlignment="1">
      <alignment horizontal="center" vertical="center"/>
    </xf>
    <xf numFmtId="0" fontId="2" fillId="12" borderId="12" xfId="1" applyFill="1" applyBorder="1" applyAlignment="1">
      <alignment horizontal="center" vertical="center"/>
    </xf>
    <xf numFmtId="0" fontId="2" fillId="0" borderId="16" xfId="1" applyBorder="1" applyAlignment="1">
      <alignment horizontal="center" vertical="center"/>
    </xf>
    <xf numFmtId="0" fontId="2" fillId="12" borderId="16" xfId="1" applyFill="1" applyBorder="1" applyAlignment="1">
      <alignment horizontal="center" vertical="center"/>
    </xf>
    <xf numFmtId="0" fontId="2" fillId="2" borderId="0" xfId="1" applyFill="1" applyAlignment="1">
      <alignment horizontal="center" vertical="center"/>
    </xf>
    <xf numFmtId="0" fontId="2" fillId="12" borderId="0" xfId="1" applyFill="1" applyAlignment="1">
      <alignment horizontal="center" vertical="center"/>
    </xf>
    <xf numFmtId="0" fontId="0" fillId="0" borderId="0" xfId="0" applyAlignment="1">
      <alignment vertical="center"/>
    </xf>
    <xf numFmtId="0" fontId="5" fillId="0" borderId="2" xfId="0" applyFont="1" applyBorder="1" applyAlignment="1">
      <alignment horizontal="center" vertical="center" wrapText="1"/>
    </xf>
    <xf numFmtId="0" fontId="0" fillId="0" borderId="2" xfId="0" applyBorder="1" applyAlignment="1">
      <alignment vertical="center" wrapText="1"/>
    </xf>
    <xf numFmtId="0" fontId="6" fillId="0" borderId="2" xfId="0" applyFont="1" applyBorder="1" applyAlignment="1">
      <alignment horizontal="center" vertical="center" wrapText="1"/>
    </xf>
    <xf numFmtId="0" fontId="6" fillId="0" borderId="2" xfId="1" applyFont="1" applyBorder="1" applyAlignment="1">
      <alignment horizontal="center" vertical="center" wrapText="1"/>
    </xf>
    <xf numFmtId="0" fontId="5" fillId="4" borderId="12" xfId="1" applyFont="1" applyFill="1" applyBorder="1" applyAlignment="1">
      <alignment horizontal="center" vertical="center" wrapText="1"/>
    </xf>
    <xf numFmtId="0" fontId="3" fillId="0" borderId="0" xfId="1" applyFont="1" applyAlignment="1">
      <alignment horizontal="center" vertical="center"/>
    </xf>
    <xf numFmtId="0" fontId="3" fillId="0" borderId="1" xfId="1" applyFont="1" applyBorder="1" applyAlignment="1">
      <alignment horizontal="center" vertical="center"/>
    </xf>
    <xf numFmtId="0" fontId="3" fillId="3" borderId="0" xfId="1" applyFont="1" applyFill="1" applyAlignment="1">
      <alignment horizontal="left" vertical="top"/>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6" xfId="1" applyFont="1" applyBorder="1" applyAlignment="1">
      <alignment horizontal="center" vertical="center" wrapText="1"/>
    </xf>
    <xf numFmtId="0" fontId="6" fillId="0" borderId="3" xfId="0" applyFont="1" applyBorder="1" applyAlignment="1">
      <alignment horizontal="center" vertical="center" wrapText="1"/>
    </xf>
    <xf numFmtId="0" fontId="6" fillId="0" borderId="8" xfId="0" applyFont="1" applyBorder="1" applyAlignment="1">
      <alignment horizontal="center" vertical="center" wrapText="1"/>
    </xf>
    <xf numFmtId="0" fontId="6" fillId="0" borderId="7" xfId="0" applyFont="1" applyBorder="1" applyAlignment="1">
      <alignment horizontal="center" vertical="center" wrapText="1"/>
    </xf>
    <xf numFmtId="0" fontId="6" fillId="0" borderId="4" xfId="1" applyFont="1" applyBorder="1" applyAlignment="1">
      <alignment horizontal="left" vertical="top" wrapText="1"/>
    </xf>
    <xf numFmtId="0" fontId="6" fillId="0" borderId="5" xfId="1" applyFont="1" applyBorder="1" applyAlignment="1">
      <alignment horizontal="left" vertical="top" wrapText="1"/>
    </xf>
    <xf numFmtId="0" fontId="6" fillId="0" borderId="6" xfId="1" applyFont="1" applyBorder="1" applyAlignment="1">
      <alignment horizontal="left" vertical="top" wrapText="1"/>
    </xf>
    <xf numFmtId="0" fontId="3" fillId="3" borderId="0" xfId="1" applyFont="1" applyFill="1" applyAlignment="1">
      <alignment horizontal="center" vertical="top"/>
    </xf>
    <xf numFmtId="0" fontId="5" fillId="4" borderId="10" xfId="1" applyFont="1" applyFill="1" applyBorder="1" applyAlignment="1">
      <alignment horizontal="center" vertical="center" wrapText="1"/>
    </xf>
    <xf numFmtId="0" fontId="5" fillId="4" borderId="11" xfId="1" applyFont="1" applyFill="1" applyBorder="1" applyAlignment="1">
      <alignment horizontal="center" vertical="center" wrapText="1"/>
    </xf>
    <xf numFmtId="164" fontId="10" fillId="0" borderId="12" xfId="1" applyNumberFormat="1" applyFont="1" applyBorder="1" applyAlignment="1">
      <alignment horizontal="center" vertical="center" wrapText="1"/>
    </xf>
    <xf numFmtId="0" fontId="12" fillId="2" borderId="10" xfId="1" applyFont="1" applyFill="1" applyBorder="1" applyAlignment="1">
      <alignment horizontal="left" vertical="top" wrapText="1"/>
    </xf>
    <xf numFmtId="0" fontId="12" fillId="2" borderId="15" xfId="1" applyFont="1" applyFill="1" applyBorder="1" applyAlignment="1">
      <alignment horizontal="left" vertical="top" wrapText="1"/>
    </xf>
    <xf numFmtId="0" fontId="12" fillId="2" borderId="11" xfId="1" applyFont="1" applyFill="1" applyBorder="1" applyAlignment="1">
      <alignment horizontal="left" vertical="top" wrapText="1"/>
    </xf>
    <xf numFmtId="0" fontId="5" fillId="0" borderId="12" xfId="1" applyFont="1" applyBorder="1" applyAlignment="1">
      <alignment horizontal="center" vertical="center" wrapText="1"/>
    </xf>
    <xf numFmtId="0" fontId="5" fillId="0" borderId="13" xfId="1" applyFont="1" applyBorder="1" applyAlignment="1">
      <alignment horizontal="center" vertical="center" wrapText="1"/>
    </xf>
    <xf numFmtId="0" fontId="2" fillId="8" borderId="12" xfId="1" applyFill="1" applyBorder="1" applyAlignment="1">
      <alignment horizontal="right" vertical="center"/>
    </xf>
    <xf numFmtId="0" fontId="6" fillId="0" borderId="16" xfId="1" applyFont="1" applyBorder="1" applyAlignment="1">
      <alignment horizontal="center" vertical="center"/>
    </xf>
    <xf numFmtId="0" fontId="6" fillId="0" borderId="17" xfId="1" applyFont="1" applyBorder="1" applyAlignment="1">
      <alignment horizontal="center" vertical="center"/>
    </xf>
    <xf numFmtId="0" fontId="6" fillId="0" borderId="13" xfId="1" applyFont="1" applyBorder="1" applyAlignment="1">
      <alignment horizontal="center" vertical="center"/>
    </xf>
    <xf numFmtId="0" fontId="3" fillId="3" borderId="0" xfId="1" applyFont="1" applyFill="1" applyAlignment="1">
      <alignment vertical="top"/>
    </xf>
    <xf numFmtId="0" fontId="13" fillId="4" borderId="12" xfId="1" applyFont="1" applyFill="1" applyBorder="1" applyAlignment="1">
      <alignment horizontal="center" vertical="center"/>
    </xf>
    <xf numFmtId="0" fontId="15" fillId="0" borderId="12" xfId="1" applyFont="1" applyBorder="1" applyAlignment="1">
      <alignment horizontal="center" vertical="center" wrapText="1"/>
    </xf>
    <xf numFmtId="0" fontId="15" fillId="8" borderId="16" xfId="1" applyFont="1" applyFill="1" applyBorder="1" applyAlignment="1">
      <alignment horizontal="center" vertical="center" wrapText="1"/>
    </xf>
    <xf numFmtId="0" fontId="15" fillId="8" borderId="17" xfId="1" applyFont="1" applyFill="1" applyBorder="1" applyAlignment="1">
      <alignment horizontal="center" vertical="center" wrapText="1"/>
    </xf>
    <xf numFmtId="0" fontId="15" fillId="8" borderId="13" xfId="1" applyFont="1" applyFill="1" applyBorder="1" applyAlignment="1">
      <alignment horizontal="center" vertical="center" wrapText="1"/>
    </xf>
    <xf numFmtId="0" fontId="17" fillId="2" borderId="10" xfId="1" applyFont="1" applyFill="1" applyBorder="1" applyAlignment="1">
      <alignment horizontal="left" vertical="top" wrapText="1"/>
    </xf>
    <xf numFmtId="0" fontId="17" fillId="2" borderId="15" xfId="1" applyFont="1" applyFill="1" applyBorder="1" applyAlignment="1">
      <alignment horizontal="left" vertical="top" wrapText="1"/>
    </xf>
    <xf numFmtId="0" fontId="17" fillId="2" borderId="11" xfId="1" applyFont="1" applyFill="1" applyBorder="1" applyAlignment="1">
      <alignment horizontal="left" vertical="top" wrapText="1"/>
    </xf>
    <xf numFmtId="0" fontId="0" fillId="8" borderId="12" xfId="1" applyFont="1" applyFill="1" applyBorder="1" applyAlignment="1">
      <alignment horizontal="right" vertical="center"/>
    </xf>
    <xf numFmtId="0" fontId="3" fillId="8" borderId="12" xfId="1" applyFont="1" applyFill="1" applyBorder="1" applyAlignment="1">
      <alignment horizontal="center" vertical="center" textRotation="90"/>
    </xf>
    <xf numFmtId="0" fontId="2" fillId="8" borderId="12" xfId="1" applyFill="1" applyBorder="1" applyAlignment="1">
      <alignment horizontal="right" vertical="center" wrapText="1"/>
    </xf>
    <xf numFmtId="0" fontId="5" fillId="0" borderId="23" xfId="1" applyFont="1" applyBorder="1" applyAlignment="1">
      <alignment horizontal="center" vertical="center" wrapText="1"/>
    </xf>
    <xf numFmtId="0" fontId="5" fillId="0" borderId="24" xfId="1" applyFont="1" applyBorder="1" applyAlignment="1">
      <alignment horizontal="center" vertical="center" wrapText="1"/>
    </xf>
    <xf numFmtId="0" fontId="0" fillId="8" borderId="14" xfId="1" applyFont="1" applyFill="1" applyBorder="1" applyAlignment="1">
      <alignment horizontal="left" vertical="top" wrapText="1"/>
    </xf>
    <xf numFmtId="0" fontId="0" fillId="8" borderId="18" xfId="1" applyFont="1" applyFill="1" applyBorder="1" applyAlignment="1">
      <alignment horizontal="left" vertical="top" wrapText="1"/>
    </xf>
    <xf numFmtId="0" fontId="0" fillId="8" borderId="19" xfId="1" applyFont="1" applyFill="1" applyBorder="1" applyAlignment="1">
      <alignment horizontal="left" vertical="top" wrapText="1"/>
    </xf>
    <xf numFmtId="0" fontId="0" fillId="8" borderId="20" xfId="1" applyFont="1" applyFill="1" applyBorder="1" applyAlignment="1">
      <alignment horizontal="left" vertical="top" wrapText="1"/>
    </xf>
    <xf numFmtId="0" fontId="22" fillId="0" borderId="14" xfId="1" applyFont="1" applyBorder="1" applyAlignment="1">
      <alignment horizontal="left" vertical="top" wrapText="1"/>
    </xf>
    <xf numFmtId="0" fontId="22" fillId="0" borderId="18" xfId="1" applyFont="1" applyBorder="1" applyAlignment="1">
      <alignment horizontal="left" vertical="top" wrapText="1"/>
    </xf>
    <xf numFmtId="0" fontId="22" fillId="0" borderId="0" xfId="1" applyFont="1" applyAlignment="1">
      <alignment horizontal="left" vertical="top" wrapText="1"/>
    </xf>
    <xf numFmtId="0" fontId="22" fillId="0" borderId="21" xfId="1" applyFont="1" applyBorder="1" applyAlignment="1">
      <alignment horizontal="left" vertical="top" wrapText="1"/>
    </xf>
    <xf numFmtId="0" fontId="22" fillId="0" borderId="22" xfId="1" applyFont="1" applyBorder="1" applyAlignment="1">
      <alignment horizontal="left" vertical="top" wrapText="1"/>
    </xf>
    <xf numFmtId="0" fontId="17" fillId="2" borderId="10" xfId="1" applyFont="1" applyFill="1" applyBorder="1" applyAlignment="1">
      <alignment horizontal="left" vertical="center" wrapText="1"/>
    </xf>
    <xf numFmtId="0" fontId="17" fillId="2" borderId="15" xfId="1" applyFont="1" applyFill="1" applyBorder="1" applyAlignment="1">
      <alignment horizontal="left" vertical="center" wrapText="1"/>
    </xf>
    <xf numFmtId="0" fontId="17" fillId="2" borderId="11" xfId="1" applyFont="1" applyFill="1" applyBorder="1" applyAlignment="1">
      <alignment horizontal="left"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2" fillId="0" borderId="2" xfId="1" applyBorder="1" applyAlignment="1">
      <alignment horizontal="left" vertical="top" wrapText="1"/>
    </xf>
    <xf numFmtId="0" fontId="5" fillId="0" borderId="2" xfId="0" applyFont="1" applyBorder="1" applyAlignment="1">
      <alignment horizontal="center" vertical="top" wrapText="1"/>
    </xf>
  </cellXfs>
  <cellStyles count="2">
    <cellStyle name="Normal" xfId="0" builtinId="0"/>
    <cellStyle name="Normal 2" xfId="1" xr:uid="{B9026BD0-31B7-4A67-82DD-CDB60312AAA2}"/>
  </cellStyles>
  <dxfs count="35">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fill>
        <patternFill>
          <bgColor rgb="FFFFFF00"/>
        </patternFill>
      </fill>
    </dxf>
    <dxf>
      <fill>
        <patternFill patternType="darkUp"/>
      </fill>
    </dxf>
    <dxf>
      <fill>
        <patternFill patternType="darkUp"/>
      </fill>
    </dxf>
    <dxf>
      <fill>
        <patternFill>
          <bgColor rgb="FFFFFF00"/>
        </patternFill>
      </fill>
    </dxf>
    <dxf>
      <fill>
        <patternFill>
          <bgColor rgb="FFFFFF00"/>
        </patternFill>
      </fill>
    </dxf>
    <dxf>
      <fill>
        <patternFill>
          <bgColor rgb="FF00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114300</xdr:colOff>
          <xdr:row>97</xdr:row>
          <xdr:rowOff>0</xdr:rowOff>
        </xdr:from>
        <xdr:to>
          <xdr:col>2</xdr:col>
          <xdr:colOff>1162050</xdr:colOff>
          <xdr:row>98</xdr:row>
          <xdr:rowOff>95250</xdr:rowOff>
        </xdr:to>
        <xdr:sp macro="" textlink="">
          <xdr:nvSpPr>
            <xdr:cNvPr id="1025" name="Button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GB" sz="1100" b="0" i="0" u="none" strike="noStrike" baseline="0">
                  <a:solidFill>
                    <a:srgbClr val="000000"/>
                  </a:solidFill>
                  <a:latin typeface="Calibri"/>
                  <a:cs typeface="Calibri"/>
                </a:rPr>
                <a:t>Identified common TP frequency ranges</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3GPP/RAN5/2020-08-24%20RAN5-88-e/e-inputs/5GS/38.508-1/NR%20test%20freq%20calculator%20v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sheetData sheetId="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01349-29F3-4873-8D98-BAA30D3B4B19}">
  <sheetPr codeName="Sheet2"/>
  <dimension ref="A1:V143"/>
  <sheetViews>
    <sheetView tabSelected="1" zoomScale="80" zoomScaleNormal="80" workbookViewId="0">
      <selection activeCell="F16" sqref="F16"/>
    </sheetView>
  </sheetViews>
  <sheetFormatPr defaultColWidth="11.42578125" defaultRowHeight="15" x14ac:dyDescent="0.25"/>
  <cols>
    <col min="1" max="1" width="4.85546875" style="3" customWidth="1"/>
    <col min="2" max="2" width="23.5703125" style="3" customWidth="1"/>
    <col min="3" max="3" width="22.85546875" style="3" customWidth="1"/>
    <col min="4" max="14" width="13" style="3" customWidth="1"/>
    <col min="15" max="15" width="13" style="3" hidden="1" customWidth="1"/>
    <col min="16" max="18" width="13" style="3" customWidth="1"/>
    <col min="19" max="22" width="13" style="33" customWidth="1"/>
    <col min="23" max="16384" width="11.42578125" style="3"/>
  </cols>
  <sheetData>
    <row r="1" spans="1:15" ht="21.75" thickBot="1" x14ac:dyDescent="0.3">
      <c r="A1" s="94" t="s">
        <v>0</v>
      </c>
      <c r="B1" s="95"/>
      <c r="C1" s="1" t="s">
        <v>1</v>
      </c>
      <c r="D1" s="2"/>
      <c r="E1" s="2"/>
      <c r="F1" s="2"/>
    </row>
    <row r="2" spans="1:15" ht="18.75" x14ac:dyDescent="0.25">
      <c r="B2" s="2"/>
      <c r="C2" s="2"/>
      <c r="D2" s="2"/>
      <c r="E2" s="2"/>
      <c r="F2" s="2"/>
    </row>
    <row r="3" spans="1:15" ht="18.75" x14ac:dyDescent="0.25">
      <c r="A3" s="96" t="s">
        <v>2</v>
      </c>
      <c r="B3" s="96"/>
      <c r="C3" s="96"/>
      <c r="D3" s="96"/>
      <c r="E3" s="96"/>
      <c r="F3" s="96"/>
      <c r="G3" s="96"/>
      <c r="H3" s="96"/>
      <c r="I3" s="96"/>
      <c r="J3" s="96"/>
      <c r="K3" s="96"/>
      <c r="L3" s="96"/>
      <c r="M3" s="96"/>
      <c r="N3" s="96"/>
      <c r="O3" s="4"/>
    </row>
    <row r="4" spans="1:15" ht="15.75" thickBot="1" x14ac:dyDescent="0.3"/>
    <row r="5" spans="1:15" ht="15.75" customHeight="1" thickBot="1" x14ac:dyDescent="0.3">
      <c r="B5" s="97" t="s">
        <v>3</v>
      </c>
      <c r="C5" s="99" t="s">
        <v>4</v>
      </c>
      <c r="D5" s="100"/>
      <c r="E5" s="100"/>
      <c r="F5" s="100"/>
      <c r="G5" s="100"/>
      <c r="H5" s="100"/>
      <c r="I5" s="101"/>
      <c r="J5" s="5"/>
    </row>
    <row r="6" spans="1:15" ht="24.75" customHeight="1" thickBot="1" x14ac:dyDescent="0.3">
      <c r="B6" s="98"/>
      <c r="C6" s="6" t="s">
        <v>5</v>
      </c>
      <c r="D6" s="99" t="s">
        <v>6</v>
      </c>
      <c r="E6" s="100"/>
      <c r="F6" s="101"/>
      <c r="G6" s="6" t="s">
        <v>7</v>
      </c>
      <c r="H6" s="6" t="s">
        <v>8</v>
      </c>
      <c r="I6" s="7" t="s">
        <v>9</v>
      </c>
    </row>
    <row r="7" spans="1:15" ht="44.25" customHeight="1" thickBot="1" x14ac:dyDescent="0.3">
      <c r="B7" s="102" t="s">
        <v>10</v>
      </c>
      <c r="C7" s="8" t="s">
        <v>11</v>
      </c>
      <c r="D7" s="9" t="s">
        <v>12</v>
      </c>
      <c r="E7" s="9" t="s">
        <v>13</v>
      </c>
      <c r="F7" s="9" t="s">
        <v>14</v>
      </c>
      <c r="G7" s="9">
        <v>-50</v>
      </c>
      <c r="H7" s="10">
        <v>1</v>
      </c>
      <c r="I7" s="10"/>
    </row>
    <row r="8" spans="1:15" ht="15.75" thickBot="1" x14ac:dyDescent="0.3">
      <c r="B8" s="103"/>
      <c r="C8" s="11" t="s">
        <v>15</v>
      </c>
      <c r="D8" s="12">
        <v>1884.5</v>
      </c>
      <c r="E8" s="12"/>
      <c r="F8" s="12">
        <v>1915.7</v>
      </c>
      <c r="G8" s="12">
        <v>-41</v>
      </c>
      <c r="H8" s="13">
        <v>0.3</v>
      </c>
      <c r="I8" s="13">
        <v>3</v>
      </c>
    </row>
    <row r="9" spans="1:15" ht="27.75" customHeight="1" thickBot="1" x14ac:dyDescent="0.3">
      <c r="B9" s="103"/>
      <c r="C9" s="11" t="s">
        <v>15</v>
      </c>
      <c r="D9" s="12">
        <v>703</v>
      </c>
      <c r="E9" s="12" t="s">
        <v>13</v>
      </c>
      <c r="F9" s="12">
        <v>799</v>
      </c>
      <c r="G9" s="12">
        <v>-50</v>
      </c>
      <c r="H9" s="13">
        <v>1</v>
      </c>
      <c r="I9" s="13"/>
    </row>
    <row r="10" spans="1:15" ht="35.25" customHeight="1" thickBot="1" x14ac:dyDescent="0.3">
      <c r="B10" s="103"/>
      <c r="C10" s="11" t="s">
        <v>15</v>
      </c>
      <c r="D10" s="12">
        <v>799</v>
      </c>
      <c r="E10" s="12" t="s">
        <v>13</v>
      </c>
      <c r="F10" s="12">
        <v>803</v>
      </c>
      <c r="G10" s="12">
        <v>-40</v>
      </c>
      <c r="H10" s="13">
        <v>1</v>
      </c>
      <c r="I10" s="13">
        <v>5</v>
      </c>
    </row>
    <row r="11" spans="1:15" ht="15.75" thickBot="1" x14ac:dyDescent="0.3">
      <c r="B11" s="104"/>
      <c r="C11" s="11" t="s">
        <v>15</v>
      </c>
      <c r="D11" s="12">
        <v>945</v>
      </c>
      <c r="E11" s="12" t="s">
        <v>13</v>
      </c>
      <c r="F11" s="12">
        <v>960</v>
      </c>
      <c r="G11" s="12">
        <v>-50</v>
      </c>
      <c r="H11" s="13">
        <v>1</v>
      </c>
      <c r="I11" s="13"/>
    </row>
    <row r="12" spans="1:15" ht="42" customHeight="1" thickBot="1" x14ac:dyDescent="0.3">
      <c r="B12" s="105" t="s">
        <v>16</v>
      </c>
      <c r="C12" s="106"/>
      <c r="D12" s="106"/>
      <c r="E12" s="106"/>
      <c r="F12" s="106"/>
      <c r="G12" s="106"/>
      <c r="H12" s="106"/>
      <c r="I12" s="107"/>
      <c r="J12" s="14"/>
    </row>
    <row r="13" spans="1:15" x14ac:dyDescent="0.25">
      <c r="B13" s="14"/>
      <c r="C13" s="14"/>
      <c r="D13" s="14"/>
      <c r="E13" s="14"/>
      <c r="F13" s="14"/>
      <c r="G13" s="14"/>
      <c r="H13" s="14"/>
      <c r="I13" s="14"/>
      <c r="J13" s="14"/>
    </row>
    <row r="14" spans="1:15" x14ac:dyDescent="0.25">
      <c r="B14" s="15"/>
      <c r="C14" s="16"/>
      <c r="D14" s="17"/>
      <c r="E14" s="18"/>
      <c r="F14" s="19"/>
      <c r="G14" s="19"/>
      <c r="H14" s="18"/>
      <c r="I14" s="20"/>
      <c r="J14" s="20"/>
    </row>
    <row r="15" spans="1:15" ht="18.75" x14ac:dyDescent="0.25">
      <c r="A15" s="108" t="s">
        <v>17</v>
      </c>
      <c r="B15" s="108"/>
      <c r="C15" s="108"/>
      <c r="D15" s="108"/>
      <c r="E15" s="108"/>
      <c r="F15" s="108"/>
      <c r="G15" s="108"/>
      <c r="H15" s="108"/>
      <c r="I15" s="108"/>
      <c r="J15" s="108"/>
      <c r="K15" s="108"/>
      <c r="L15" s="108"/>
      <c r="M15" s="108"/>
      <c r="N15" s="108"/>
      <c r="O15" s="4"/>
    </row>
    <row r="16" spans="1:15" ht="18.75" x14ac:dyDescent="0.25">
      <c r="A16" s="4"/>
      <c r="B16" s="4"/>
      <c r="C16" s="4"/>
      <c r="D16" s="4"/>
      <c r="E16" s="4"/>
      <c r="F16" s="4"/>
      <c r="G16" s="4"/>
      <c r="H16" s="4"/>
      <c r="I16" s="4"/>
      <c r="J16" s="4"/>
      <c r="K16" s="4"/>
      <c r="L16" s="4"/>
      <c r="M16" s="4"/>
      <c r="N16" s="4"/>
      <c r="O16" s="4"/>
    </row>
    <row r="17" spans="1:17" ht="18.75" x14ac:dyDescent="0.25">
      <c r="B17" s="109" t="s">
        <v>97</v>
      </c>
      <c r="C17" s="110"/>
      <c r="D17" s="109" t="s">
        <v>255</v>
      </c>
      <c r="E17" s="110"/>
      <c r="H17" s="21"/>
      <c r="I17" s="111" t="s">
        <v>18</v>
      </c>
      <c r="J17" s="111"/>
      <c r="K17" s="111"/>
      <c r="L17" s="111"/>
      <c r="M17" s="111"/>
      <c r="N17" s="111"/>
      <c r="O17" s="4"/>
      <c r="P17" s="4"/>
      <c r="Q17" s="4"/>
    </row>
    <row r="18" spans="1:17" s="3" customFormat="1" ht="18.75" x14ac:dyDescent="0.25">
      <c r="B18" s="22" t="s">
        <v>19</v>
      </c>
      <c r="C18" s="22" t="s">
        <v>20</v>
      </c>
      <c r="D18" s="22" t="s">
        <v>21</v>
      </c>
      <c r="E18" s="22" t="s">
        <v>22</v>
      </c>
      <c r="G18" s="21"/>
      <c r="H18" s="21"/>
      <c r="I18" s="23" t="s">
        <v>23</v>
      </c>
      <c r="J18" s="23" t="s">
        <v>24</v>
      </c>
      <c r="K18" s="23" t="s">
        <v>25</v>
      </c>
      <c r="L18" s="23" t="s">
        <v>26</v>
      </c>
      <c r="M18" s="24" t="s">
        <v>27</v>
      </c>
      <c r="N18" s="24" t="s">
        <v>28</v>
      </c>
      <c r="O18" s="4"/>
    </row>
    <row r="19" spans="1:17" s="3" customFormat="1" ht="27" customHeight="1" x14ac:dyDescent="0.25">
      <c r="B19" s="25">
        <v>814</v>
      </c>
      <c r="C19" s="25">
        <v>849</v>
      </c>
      <c r="D19" s="25">
        <v>2496</v>
      </c>
      <c r="E19" s="25">
        <v>2690</v>
      </c>
      <c r="G19" s="21"/>
      <c r="H19" s="26" t="s">
        <v>29</v>
      </c>
      <c r="I19" s="27" t="s">
        <v>30</v>
      </c>
      <c r="J19" s="27" t="s">
        <v>31</v>
      </c>
      <c r="K19" s="27" t="s">
        <v>32</v>
      </c>
      <c r="L19" s="27" t="s">
        <v>33</v>
      </c>
      <c r="M19" s="28" t="s">
        <v>34</v>
      </c>
      <c r="N19" s="28" t="s">
        <v>35</v>
      </c>
    </row>
    <row r="20" spans="1:17" x14ac:dyDescent="0.25">
      <c r="H20" s="26" t="s">
        <v>36</v>
      </c>
      <c r="I20" s="25">
        <v>814</v>
      </c>
      <c r="J20" s="25">
        <v>814</v>
      </c>
      <c r="K20" s="25">
        <v>849</v>
      </c>
      <c r="L20" s="25">
        <v>849</v>
      </c>
      <c r="M20" s="29"/>
      <c r="N20" s="30"/>
    </row>
    <row r="21" spans="1:17" x14ac:dyDescent="0.25">
      <c r="B21" s="23" t="s">
        <v>37</v>
      </c>
      <c r="C21" s="93" t="s">
        <v>38</v>
      </c>
      <c r="D21" s="93"/>
      <c r="E21" s="23" t="s">
        <v>39</v>
      </c>
      <c r="F21" s="23" t="s">
        <v>40</v>
      </c>
      <c r="H21" s="26" t="s">
        <v>41</v>
      </c>
      <c r="I21" s="25">
        <v>2496</v>
      </c>
      <c r="J21" s="25">
        <v>2690</v>
      </c>
      <c r="K21" s="25">
        <v>2496</v>
      </c>
      <c r="L21" s="25">
        <v>2690</v>
      </c>
      <c r="M21" s="30"/>
      <c r="N21" s="30"/>
    </row>
    <row r="22" spans="1:17" x14ac:dyDescent="0.25">
      <c r="B22" s="26" t="s">
        <v>42</v>
      </c>
      <c r="C22" s="26" t="s">
        <v>43</v>
      </c>
      <c r="D22" s="26" t="s">
        <v>44</v>
      </c>
      <c r="E22" s="31">
        <f t="shared" ref="E22:E27" si="0">IF(AND(M22&lt;0,N22&gt;0),0,MIN(ABS(M22),ABS(N22)))</f>
        <v>1647</v>
      </c>
      <c r="F22" s="31">
        <f t="shared" ref="F22:F27" si="1">MAX(ABS(M22),ABS(N22))</f>
        <v>1876</v>
      </c>
      <c r="H22" s="26" t="s">
        <v>45</v>
      </c>
      <c r="I22" s="25">
        <f>I$20-I$21</f>
        <v>-1682</v>
      </c>
      <c r="J22" s="25">
        <f>J$20-J$21</f>
        <v>-1876</v>
      </c>
      <c r="K22" s="25">
        <f>K$20-K$21</f>
        <v>-1647</v>
      </c>
      <c r="L22" s="25">
        <f>L$20-L$21</f>
        <v>-1841</v>
      </c>
      <c r="M22" s="32">
        <f t="shared" ref="M22:M27" si="2">MIN(I22:L22)</f>
        <v>-1876</v>
      </c>
      <c r="N22" s="32">
        <f t="shared" ref="N22:N27" si="3">MAX(I22:L22)</f>
        <v>-1647</v>
      </c>
    </row>
    <row r="23" spans="1:17" x14ac:dyDescent="0.25">
      <c r="B23" s="26" t="s">
        <v>46</v>
      </c>
      <c r="C23" s="26" t="s">
        <v>47</v>
      </c>
      <c r="D23" s="26" t="s">
        <v>48</v>
      </c>
      <c r="E23" s="31">
        <f t="shared" si="0"/>
        <v>3310</v>
      </c>
      <c r="F23" s="31">
        <f t="shared" si="1"/>
        <v>3539</v>
      </c>
      <c r="H23" s="26" t="s">
        <v>49</v>
      </c>
      <c r="I23" s="25">
        <f>I$20+I$21</f>
        <v>3310</v>
      </c>
      <c r="J23" s="25">
        <f>J$20+J$21</f>
        <v>3504</v>
      </c>
      <c r="K23" s="25">
        <f>K$20+K$21</f>
        <v>3345</v>
      </c>
      <c r="L23" s="25">
        <f>L$20+L$21</f>
        <v>3539</v>
      </c>
      <c r="M23" s="32">
        <f t="shared" si="2"/>
        <v>3310</v>
      </c>
      <c r="N23" s="32">
        <f t="shared" si="3"/>
        <v>3539</v>
      </c>
    </row>
    <row r="24" spans="1:17" ht="22.5" x14ac:dyDescent="0.25">
      <c r="B24" s="26" t="s">
        <v>50</v>
      </c>
      <c r="C24" s="26" t="s">
        <v>51</v>
      </c>
      <c r="D24" s="26" t="s">
        <v>52</v>
      </c>
      <c r="E24" s="31">
        <f t="shared" si="0"/>
        <v>798</v>
      </c>
      <c r="F24" s="31">
        <f t="shared" si="1"/>
        <v>1062</v>
      </c>
      <c r="H24" s="26" t="s">
        <v>53</v>
      </c>
      <c r="I24" s="25">
        <f>2*I$20-I$21</f>
        <v>-868</v>
      </c>
      <c r="J24" s="25">
        <f>2*J$20-J$21</f>
        <v>-1062</v>
      </c>
      <c r="K24" s="25">
        <f>2*K$20-K$21</f>
        <v>-798</v>
      </c>
      <c r="L24" s="25">
        <f>2*L$20-L$21</f>
        <v>-992</v>
      </c>
      <c r="M24" s="32">
        <f t="shared" si="2"/>
        <v>-1062</v>
      </c>
      <c r="N24" s="32">
        <f t="shared" si="3"/>
        <v>-798</v>
      </c>
    </row>
    <row r="25" spans="1:17" ht="22.5" x14ac:dyDescent="0.25">
      <c r="B25" s="26" t="s">
        <v>54</v>
      </c>
      <c r="C25" s="26" t="s">
        <v>55</v>
      </c>
      <c r="D25" s="26" t="s">
        <v>56</v>
      </c>
      <c r="E25" s="31">
        <f t="shared" si="0"/>
        <v>4143</v>
      </c>
      <c r="F25" s="31">
        <f t="shared" si="1"/>
        <v>4566</v>
      </c>
      <c r="H25" s="26" t="s">
        <v>57</v>
      </c>
      <c r="I25" s="25">
        <f>2*I$21-I$20</f>
        <v>4178</v>
      </c>
      <c r="J25" s="25">
        <f>2*J$21-J$20</f>
        <v>4566</v>
      </c>
      <c r="K25" s="25">
        <f>2*K$21-K$20</f>
        <v>4143</v>
      </c>
      <c r="L25" s="25">
        <f>2*L$21-L$20</f>
        <v>4531</v>
      </c>
      <c r="M25" s="32">
        <f t="shared" si="2"/>
        <v>4143</v>
      </c>
      <c r="N25" s="32">
        <f t="shared" si="3"/>
        <v>4566</v>
      </c>
    </row>
    <row r="26" spans="1:17" ht="22.5" x14ac:dyDescent="0.25">
      <c r="B26" s="26" t="s">
        <v>58</v>
      </c>
      <c r="C26" s="26" t="s">
        <v>59</v>
      </c>
      <c r="D26" s="26" t="s">
        <v>60</v>
      </c>
      <c r="E26" s="31">
        <f t="shared" si="0"/>
        <v>4124</v>
      </c>
      <c r="F26" s="31">
        <f t="shared" si="1"/>
        <v>4388</v>
      </c>
      <c r="H26" s="26" t="s">
        <v>61</v>
      </c>
      <c r="I26" s="25">
        <f>2*I$20+I$21</f>
        <v>4124</v>
      </c>
      <c r="J26" s="25">
        <f>2*J$20+J$21</f>
        <v>4318</v>
      </c>
      <c r="K26" s="25">
        <f>2*K$20+K$21</f>
        <v>4194</v>
      </c>
      <c r="L26" s="25">
        <f>2*L$20+L$21</f>
        <v>4388</v>
      </c>
      <c r="M26" s="32">
        <f t="shared" si="2"/>
        <v>4124</v>
      </c>
      <c r="N26" s="32">
        <f t="shared" si="3"/>
        <v>4388</v>
      </c>
    </row>
    <row r="27" spans="1:17" ht="22.5" x14ac:dyDescent="0.25">
      <c r="B27" s="26" t="s">
        <v>62</v>
      </c>
      <c r="C27" s="26" t="s">
        <v>63</v>
      </c>
      <c r="D27" s="26" t="s">
        <v>64</v>
      </c>
      <c r="E27" s="31">
        <f t="shared" si="0"/>
        <v>5806</v>
      </c>
      <c r="F27" s="31">
        <f t="shared" si="1"/>
        <v>6229</v>
      </c>
      <c r="H27" s="26" t="s">
        <v>65</v>
      </c>
      <c r="I27" s="25">
        <f>2*I$21+I$20</f>
        <v>5806</v>
      </c>
      <c r="J27" s="25">
        <f>2*J$21+J$20</f>
        <v>6194</v>
      </c>
      <c r="K27" s="25">
        <f>2*K$21+K$20</f>
        <v>5841</v>
      </c>
      <c r="L27" s="25">
        <f>2*L$21+L$20</f>
        <v>6229</v>
      </c>
      <c r="M27" s="32">
        <f t="shared" si="2"/>
        <v>5806</v>
      </c>
      <c r="N27" s="32">
        <f t="shared" si="3"/>
        <v>6229</v>
      </c>
    </row>
    <row r="30" spans="1:17" ht="18.75" x14ac:dyDescent="0.25">
      <c r="A30" s="96" t="s">
        <v>66</v>
      </c>
      <c r="B30" s="96"/>
      <c r="C30" s="96"/>
      <c r="D30" s="96"/>
      <c r="E30" s="96"/>
      <c r="F30" s="96"/>
      <c r="G30" s="96"/>
      <c r="H30" s="96"/>
      <c r="I30" s="96"/>
      <c r="J30" s="96"/>
      <c r="K30" s="96"/>
      <c r="L30" s="96"/>
      <c r="M30" s="96"/>
      <c r="N30" s="96"/>
      <c r="O30" s="4"/>
    </row>
    <row r="31" spans="1:17" ht="19.5" customHeight="1" x14ac:dyDescent="0.25">
      <c r="A31" s="112" t="s">
        <v>67</v>
      </c>
      <c r="B31" s="113"/>
      <c r="C31" s="113"/>
      <c r="D31" s="113"/>
      <c r="E31" s="113"/>
      <c r="F31" s="113"/>
      <c r="G31" s="113"/>
      <c r="H31" s="113"/>
      <c r="I31" s="113"/>
      <c r="J31" s="113"/>
      <c r="K31" s="113"/>
      <c r="L31" s="113"/>
      <c r="M31" s="113"/>
      <c r="N31" s="114"/>
    </row>
    <row r="33" spans="2:20" ht="15.75" customHeight="1" x14ac:dyDescent="0.25">
      <c r="B33" s="115" t="s">
        <v>68</v>
      </c>
      <c r="C33" s="115" t="s">
        <v>4</v>
      </c>
      <c r="D33" s="115"/>
      <c r="E33" s="115"/>
      <c r="F33" s="115"/>
      <c r="G33" s="115"/>
      <c r="H33" s="115"/>
      <c r="I33" s="115"/>
      <c r="J33" s="115"/>
      <c r="K33" s="115"/>
      <c r="L33" s="115"/>
      <c r="M33" s="115"/>
    </row>
    <row r="34" spans="2:20" ht="24" x14ac:dyDescent="0.25">
      <c r="B34" s="115"/>
      <c r="C34" s="34" t="s">
        <v>5</v>
      </c>
      <c r="D34" s="116" t="s">
        <v>6</v>
      </c>
      <c r="E34" s="116"/>
      <c r="F34" s="116"/>
      <c r="G34" s="34" t="s">
        <v>7</v>
      </c>
      <c r="H34" s="34" t="s">
        <v>8</v>
      </c>
      <c r="I34" s="35" t="s">
        <v>9</v>
      </c>
      <c r="J34" s="115" t="s">
        <v>69</v>
      </c>
      <c r="K34" s="115"/>
      <c r="L34" s="115"/>
      <c r="M34" s="115"/>
    </row>
    <row r="35" spans="2:20" x14ac:dyDescent="0.25">
      <c r="B35" s="118" t="s">
        <v>1</v>
      </c>
      <c r="C35" s="36" t="s">
        <v>70</v>
      </c>
      <c r="D35" s="37">
        <v>2110</v>
      </c>
      <c r="E35" s="38" t="s">
        <v>13</v>
      </c>
      <c r="F35" s="37">
        <v>2170</v>
      </c>
      <c r="G35" s="38">
        <v>-50</v>
      </c>
      <c r="H35" s="38">
        <v>1</v>
      </c>
      <c r="I35" s="38" t="s">
        <v>13</v>
      </c>
      <c r="J35" s="39" t="s">
        <v>71</v>
      </c>
      <c r="K35" s="40" t="s">
        <v>72</v>
      </c>
      <c r="L35" s="39" t="s">
        <v>71</v>
      </c>
      <c r="M35" s="41" t="s">
        <v>71</v>
      </c>
      <c r="O35" s="42" t="s">
        <v>71</v>
      </c>
      <c r="P35" s="42" t="s">
        <v>71</v>
      </c>
      <c r="R35" s="43"/>
      <c r="S35" s="43"/>
    </row>
    <row r="36" spans="2:20" x14ac:dyDescent="0.25">
      <c r="B36" s="119"/>
      <c r="C36" s="36" t="s">
        <v>73</v>
      </c>
      <c r="D36" s="37">
        <v>1930</v>
      </c>
      <c r="E36" s="38" t="s">
        <v>13</v>
      </c>
      <c r="F36" s="37">
        <v>1990</v>
      </c>
      <c r="G36" s="38">
        <v>-50</v>
      </c>
      <c r="H36" s="38">
        <v>1</v>
      </c>
      <c r="I36" s="38" t="s">
        <v>13</v>
      </c>
      <c r="J36" s="25" t="s">
        <v>71</v>
      </c>
      <c r="K36" s="44" t="s">
        <v>72</v>
      </c>
      <c r="L36" s="25" t="s">
        <v>71</v>
      </c>
      <c r="M36" s="45" t="s">
        <v>71</v>
      </c>
      <c r="O36" s="42" t="s">
        <v>71</v>
      </c>
      <c r="P36" s="42" t="s">
        <v>71</v>
      </c>
      <c r="R36" s="43"/>
      <c r="S36" s="43"/>
    </row>
    <row r="37" spans="2:20" ht="30" x14ac:dyDescent="0.25">
      <c r="B37" s="119"/>
      <c r="C37" s="36" t="s">
        <v>74</v>
      </c>
      <c r="D37" s="37">
        <v>1805</v>
      </c>
      <c r="E37" s="38" t="s">
        <v>13</v>
      </c>
      <c r="F37" s="37">
        <v>1880</v>
      </c>
      <c r="G37" s="38">
        <v>-50</v>
      </c>
      <c r="H37" s="38">
        <v>1</v>
      </c>
      <c r="I37" s="38" t="s">
        <v>13</v>
      </c>
      <c r="J37" s="25" t="s">
        <v>75</v>
      </c>
      <c r="K37" s="44" t="s">
        <v>13</v>
      </c>
      <c r="L37" s="25" t="s">
        <v>76</v>
      </c>
      <c r="M37" s="45" t="s">
        <v>77</v>
      </c>
      <c r="N37" s="46"/>
      <c r="O37" s="47" t="s">
        <v>78</v>
      </c>
      <c r="P37" s="47"/>
      <c r="Q37" s="48"/>
      <c r="R37" s="49"/>
      <c r="S37" s="49"/>
      <c r="T37" s="43"/>
    </row>
    <row r="38" spans="2:20" x14ac:dyDescent="0.25">
      <c r="B38" s="119"/>
      <c r="C38" s="36" t="s">
        <v>79</v>
      </c>
      <c r="D38" s="37">
        <v>2110</v>
      </c>
      <c r="E38" s="38" t="s">
        <v>13</v>
      </c>
      <c r="F38" s="37">
        <v>2155</v>
      </c>
      <c r="G38" s="38">
        <v>-50</v>
      </c>
      <c r="H38" s="38">
        <v>1</v>
      </c>
      <c r="I38" s="38" t="s">
        <v>13</v>
      </c>
      <c r="J38" s="25" t="s">
        <v>71</v>
      </c>
      <c r="K38" s="44" t="s">
        <v>72</v>
      </c>
      <c r="L38" s="25" t="s">
        <v>71</v>
      </c>
      <c r="M38" s="45" t="s">
        <v>71</v>
      </c>
      <c r="O38" s="47" t="s">
        <v>71</v>
      </c>
      <c r="P38" s="47"/>
      <c r="Q38" s="48"/>
      <c r="R38" s="49"/>
      <c r="S38" s="49"/>
    </row>
    <row r="39" spans="2:20" ht="30" x14ac:dyDescent="0.25">
      <c r="B39" s="119"/>
      <c r="C39" s="36" t="s">
        <v>80</v>
      </c>
      <c r="D39" s="37">
        <v>869</v>
      </c>
      <c r="E39" s="38" t="s">
        <v>13</v>
      </c>
      <c r="F39" s="37">
        <v>894</v>
      </c>
      <c r="G39" s="38">
        <v>-50</v>
      </c>
      <c r="H39" s="38">
        <v>1</v>
      </c>
      <c r="I39" s="38" t="s">
        <v>13</v>
      </c>
      <c r="J39" s="25" t="s">
        <v>81</v>
      </c>
      <c r="K39" s="44" t="s">
        <v>13</v>
      </c>
      <c r="L39" s="25" t="s">
        <v>82</v>
      </c>
      <c r="M39" s="45" t="s">
        <v>83</v>
      </c>
      <c r="O39" s="47" t="s">
        <v>78</v>
      </c>
      <c r="P39" s="47"/>
      <c r="Q39" s="48"/>
      <c r="R39" s="49"/>
      <c r="S39" s="49"/>
    </row>
    <row r="40" spans="2:20" x14ac:dyDescent="0.25">
      <c r="B40" s="119"/>
      <c r="C40" s="36" t="s">
        <v>84</v>
      </c>
      <c r="D40" s="37">
        <v>1475.9</v>
      </c>
      <c r="E40" s="38" t="s">
        <v>13</v>
      </c>
      <c r="F40" s="37">
        <v>1495.9</v>
      </c>
      <c r="G40" s="38">
        <v>-50</v>
      </c>
      <c r="H40" s="38">
        <v>1</v>
      </c>
      <c r="I40" s="38" t="s">
        <v>13</v>
      </c>
      <c r="J40" s="25" t="s">
        <v>71</v>
      </c>
      <c r="K40" s="44" t="s">
        <v>72</v>
      </c>
      <c r="L40" s="25" t="s">
        <v>71</v>
      </c>
      <c r="M40" s="45" t="s">
        <v>71</v>
      </c>
      <c r="N40" s="46"/>
      <c r="O40" s="47" t="s">
        <v>71</v>
      </c>
      <c r="P40" s="47"/>
      <c r="Q40" s="48"/>
      <c r="R40" s="49"/>
      <c r="S40" s="49"/>
      <c r="T40" s="43"/>
    </row>
    <row r="41" spans="2:20" x14ac:dyDescent="0.25">
      <c r="B41" s="119"/>
      <c r="C41" s="36" t="s">
        <v>85</v>
      </c>
      <c r="D41" s="37">
        <v>729</v>
      </c>
      <c r="E41" s="38" t="s">
        <v>13</v>
      </c>
      <c r="F41" s="37">
        <v>746</v>
      </c>
      <c r="G41" s="38">
        <v>-50</v>
      </c>
      <c r="H41" s="38">
        <v>1</v>
      </c>
      <c r="I41" s="38" t="s">
        <v>13</v>
      </c>
      <c r="J41" s="25" t="s">
        <v>71</v>
      </c>
      <c r="K41" s="44" t="s">
        <v>72</v>
      </c>
      <c r="L41" s="25" t="s">
        <v>71</v>
      </c>
      <c r="M41" s="45" t="s">
        <v>71</v>
      </c>
      <c r="N41" s="46"/>
      <c r="O41" s="47" t="s">
        <v>71</v>
      </c>
      <c r="P41" s="47"/>
      <c r="Q41" s="48"/>
      <c r="R41" s="49"/>
      <c r="S41" s="49"/>
      <c r="T41" s="43"/>
    </row>
    <row r="42" spans="2:20" x14ac:dyDescent="0.25">
      <c r="B42" s="119"/>
      <c r="C42" s="36" t="s">
        <v>86</v>
      </c>
      <c r="D42" s="37">
        <v>746</v>
      </c>
      <c r="E42" s="38" t="s">
        <v>13</v>
      </c>
      <c r="F42" s="37">
        <v>756</v>
      </c>
      <c r="G42" s="38">
        <v>-50</v>
      </c>
      <c r="H42" s="38">
        <v>1</v>
      </c>
      <c r="I42" s="38" t="s">
        <v>13</v>
      </c>
      <c r="J42" s="25" t="s">
        <v>71</v>
      </c>
      <c r="K42" s="44" t="s">
        <v>72</v>
      </c>
      <c r="L42" s="25" t="s">
        <v>71</v>
      </c>
      <c r="M42" s="45" t="s">
        <v>71</v>
      </c>
      <c r="N42" s="46"/>
      <c r="O42" s="47">
        <v>0</v>
      </c>
      <c r="P42" s="47"/>
      <c r="Q42" s="48"/>
      <c r="R42" s="49"/>
      <c r="S42" s="49"/>
      <c r="T42" s="43"/>
    </row>
    <row r="43" spans="2:20" x14ac:dyDescent="0.25">
      <c r="B43" s="119"/>
      <c r="C43" s="36" t="s">
        <v>87</v>
      </c>
      <c r="D43" s="37">
        <v>758</v>
      </c>
      <c r="E43" s="38" t="s">
        <v>13</v>
      </c>
      <c r="F43" s="37">
        <v>768</v>
      </c>
      <c r="G43" s="38">
        <v>-50</v>
      </c>
      <c r="H43" s="38">
        <v>1</v>
      </c>
      <c r="I43" s="38" t="s">
        <v>13</v>
      </c>
      <c r="J43" s="25" t="s">
        <v>71</v>
      </c>
      <c r="K43" s="44" t="s">
        <v>72</v>
      </c>
      <c r="L43" s="25" t="s">
        <v>71</v>
      </c>
      <c r="M43" s="45" t="s">
        <v>71</v>
      </c>
      <c r="N43" s="46"/>
      <c r="O43" s="47" t="s">
        <v>71</v>
      </c>
      <c r="P43" s="47"/>
      <c r="Q43" s="48"/>
      <c r="R43" s="49"/>
      <c r="S43" s="49"/>
      <c r="T43" s="43"/>
    </row>
    <row r="44" spans="2:20" x14ac:dyDescent="0.25">
      <c r="B44" s="119"/>
      <c r="C44" s="36" t="s">
        <v>88</v>
      </c>
      <c r="D44" s="37">
        <v>734</v>
      </c>
      <c r="E44" s="38" t="s">
        <v>13</v>
      </c>
      <c r="F44" s="37">
        <v>746</v>
      </c>
      <c r="G44" s="38">
        <v>-50</v>
      </c>
      <c r="H44" s="38">
        <v>1</v>
      </c>
      <c r="I44" s="38" t="s">
        <v>13</v>
      </c>
      <c r="J44" s="25" t="s">
        <v>71</v>
      </c>
      <c r="K44" s="44" t="s">
        <v>72</v>
      </c>
      <c r="L44" s="25" t="s">
        <v>71</v>
      </c>
      <c r="M44" s="45" t="s">
        <v>71</v>
      </c>
      <c r="N44" s="33"/>
      <c r="O44" s="47" t="s">
        <v>71</v>
      </c>
      <c r="P44" s="47"/>
      <c r="Q44" s="48"/>
      <c r="R44" s="49"/>
      <c r="S44" s="49"/>
      <c r="T44" s="49"/>
    </row>
    <row r="45" spans="2:20" ht="30" x14ac:dyDescent="0.25">
      <c r="B45" s="119"/>
      <c r="C45" s="36" t="s">
        <v>89</v>
      </c>
      <c r="D45" s="37">
        <v>860</v>
      </c>
      <c r="E45" s="38" t="s">
        <v>13</v>
      </c>
      <c r="F45" s="37">
        <v>875</v>
      </c>
      <c r="G45" s="38">
        <v>-50</v>
      </c>
      <c r="H45" s="38">
        <v>1</v>
      </c>
      <c r="I45" s="38" t="s">
        <v>13</v>
      </c>
      <c r="J45" s="25" t="s">
        <v>90</v>
      </c>
      <c r="K45" s="44" t="s">
        <v>13</v>
      </c>
      <c r="L45" s="25" t="s">
        <v>91</v>
      </c>
      <c r="M45" s="45" t="s">
        <v>83</v>
      </c>
      <c r="N45" s="46"/>
      <c r="O45" s="47" t="s">
        <v>78</v>
      </c>
      <c r="P45" s="47"/>
      <c r="Q45" s="48"/>
      <c r="R45" s="49"/>
      <c r="S45" s="49"/>
      <c r="T45" s="49"/>
    </row>
    <row r="46" spans="2:20" ht="30" x14ac:dyDescent="0.25">
      <c r="B46" s="119"/>
      <c r="C46" s="36" t="s">
        <v>92</v>
      </c>
      <c r="D46" s="37">
        <v>875</v>
      </c>
      <c r="E46" s="38" t="s">
        <v>13</v>
      </c>
      <c r="F46" s="37">
        <v>890</v>
      </c>
      <c r="G46" s="38">
        <v>-50</v>
      </c>
      <c r="H46" s="38">
        <v>1</v>
      </c>
      <c r="I46" s="38" t="s">
        <v>13</v>
      </c>
      <c r="J46" s="25" t="s">
        <v>91</v>
      </c>
      <c r="K46" s="44" t="s">
        <v>13</v>
      </c>
      <c r="L46" s="25" t="s">
        <v>93</v>
      </c>
      <c r="M46" s="45" t="s">
        <v>83</v>
      </c>
      <c r="N46" s="46"/>
      <c r="O46" s="47" t="s">
        <v>78</v>
      </c>
      <c r="P46" s="47"/>
      <c r="Q46" s="48"/>
      <c r="R46" s="49"/>
      <c r="S46" s="49"/>
      <c r="T46" s="43"/>
    </row>
    <row r="47" spans="2:20" x14ac:dyDescent="0.25">
      <c r="B47" s="119"/>
      <c r="C47" s="36" t="s">
        <v>94</v>
      </c>
      <c r="D47" s="37">
        <v>1495.9</v>
      </c>
      <c r="E47" s="38" t="s">
        <v>13</v>
      </c>
      <c r="F47" s="37">
        <v>1510.9</v>
      </c>
      <c r="G47" s="38">
        <v>-50</v>
      </c>
      <c r="H47" s="38">
        <v>1</v>
      </c>
      <c r="I47" s="38" t="s">
        <v>13</v>
      </c>
      <c r="J47" s="25" t="s">
        <v>71</v>
      </c>
      <c r="K47" s="44" t="s">
        <v>72</v>
      </c>
      <c r="L47" s="25" t="s">
        <v>71</v>
      </c>
      <c r="M47" s="45" t="s">
        <v>71</v>
      </c>
      <c r="N47" s="46"/>
      <c r="O47" s="47" t="s">
        <v>71</v>
      </c>
      <c r="P47" s="47"/>
      <c r="Q47" s="48"/>
      <c r="R47" s="49"/>
      <c r="S47" s="49"/>
      <c r="T47" s="43"/>
    </row>
    <row r="48" spans="2:20" x14ac:dyDescent="0.25">
      <c r="B48" s="119"/>
      <c r="C48" s="36" t="s">
        <v>95</v>
      </c>
      <c r="D48" s="37">
        <v>1525</v>
      </c>
      <c r="E48" s="38" t="s">
        <v>13</v>
      </c>
      <c r="F48" s="37">
        <v>1559</v>
      </c>
      <c r="G48" s="38">
        <v>-50</v>
      </c>
      <c r="H48" s="38">
        <v>1</v>
      </c>
      <c r="I48" s="38" t="s">
        <v>13</v>
      </c>
      <c r="J48" s="25" t="s">
        <v>71</v>
      </c>
      <c r="K48" s="44" t="s">
        <v>72</v>
      </c>
      <c r="L48" s="25" t="s">
        <v>71</v>
      </c>
      <c r="M48" s="45" t="s">
        <v>71</v>
      </c>
      <c r="O48" s="47" t="s">
        <v>71</v>
      </c>
      <c r="P48" s="47"/>
      <c r="Q48" s="48"/>
      <c r="R48" s="49"/>
      <c r="S48" s="49"/>
    </row>
    <row r="49" spans="2:20" x14ac:dyDescent="0.25">
      <c r="B49" s="119"/>
      <c r="C49" s="36" t="s">
        <v>96</v>
      </c>
      <c r="D49" s="37">
        <v>1930</v>
      </c>
      <c r="E49" s="38" t="s">
        <v>13</v>
      </c>
      <c r="F49" s="37">
        <v>1995</v>
      </c>
      <c r="G49" s="38">
        <v>-50</v>
      </c>
      <c r="H49" s="38">
        <v>1</v>
      </c>
      <c r="I49" s="38" t="s">
        <v>13</v>
      </c>
      <c r="J49" s="25" t="s">
        <v>71</v>
      </c>
      <c r="K49" s="44" t="s">
        <v>72</v>
      </c>
      <c r="L49" s="25" t="s">
        <v>71</v>
      </c>
      <c r="M49" s="45" t="s">
        <v>71</v>
      </c>
      <c r="O49" s="47" t="s">
        <v>71</v>
      </c>
      <c r="P49" s="47"/>
      <c r="Q49" s="48"/>
      <c r="R49" s="49"/>
      <c r="S49" s="49"/>
    </row>
    <row r="50" spans="2:20" ht="30" x14ac:dyDescent="0.25">
      <c r="B50" s="119"/>
      <c r="C50" s="36" t="s">
        <v>97</v>
      </c>
      <c r="D50" s="37">
        <v>859</v>
      </c>
      <c r="E50" s="38" t="s">
        <v>13</v>
      </c>
      <c r="F50" s="37">
        <v>894</v>
      </c>
      <c r="G50" s="38">
        <v>-50</v>
      </c>
      <c r="H50" s="38">
        <v>1</v>
      </c>
      <c r="I50" s="38" t="s">
        <v>13</v>
      </c>
      <c r="J50" s="25" t="s">
        <v>98</v>
      </c>
      <c r="K50" s="44" t="s">
        <v>13</v>
      </c>
      <c r="L50" s="25" t="s">
        <v>82</v>
      </c>
      <c r="M50" s="45" t="s">
        <v>83</v>
      </c>
      <c r="O50" s="47" t="s">
        <v>78</v>
      </c>
      <c r="P50" s="47"/>
      <c r="Q50" s="48"/>
      <c r="R50" s="49"/>
      <c r="S50" s="49"/>
    </row>
    <row r="51" spans="2:20" x14ac:dyDescent="0.25">
      <c r="B51" s="119"/>
      <c r="C51" s="36" t="s">
        <v>99</v>
      </c>
      <c r="D51" s="37">
        <v>717</v>
      </c>
      <c r="E51" s="38" t="s">
        <v>13</v>
      </c>
      <c r="F51" s="37">
        <v>728</v>
      </c>
      <c r="G51" s="38">
        <v>-50</v>
      </c>
      <c r="H51" s="38">
        <v>1</v>
      </c>
      <c r="I51" s="38" t="s">
        <v>13</v>
      </c>
      <c r="J51" s="25" t="s">
        <v>71</v>
      </c>
      <c r="K51" s="44" t="s">
        <v>72</v>
      </c>
      <c r="L51" s="25" t="s">
        <v>71</v>
      </c>
      <c r="M51" s="45" t="s">
        <v>71</v>
      </c>
      <c r="O51" s="47" t="s">
        <v>71</v>
      </c>
      <c r="P51" s="47"/>
      <c r="Q51" s="48"/>
      <c r="R51" s="49"/>
      <c r="S51" s="49"/>
    </row>
    <row r="52" spans="2:20" x14ac:dyDescent="0.25">
      <c r="B52" s="119"/>
      <c r="C52" s="36" t="s">
        <v>100</v>
      </c>
      <c r="D52" s="37">
        <v>2350</v>
      </c>
      <c r="E52" s="38" t="s">
        <v>13</v>
      </c>
      <c r="F52" s="37">
        <v>2360</v>
      </c>
      <c r="G52" s="38">
        <v>-50</v>
      </c>
      <c r="H52" s="38">
        <v>1</v>
      </c>
      <c r="I52" s="38" t="s">
        <v>13</v>
      </c>
      <c r="J52" s="25" t="s">
        <v>71</v>
      </c>
      <c r="K52" s="44" t="s">
        <v>72</v>
      </c>
      <c r="L52" s="25" t="s">
        <v>71</v>
      </c>
      <c r="M52" s="45" t="s">
        <v>71</v>
      </c>
      <c r="O52" s="47" t="s">
        <v>71</v>
      </c>
      <c r="P52" s="47"/>
      <c r="Q52" s="48"/>
      <c r="R52" s="49"/>
      <c r="S52" s="49"/>
    </row>
    <row r="53" spans="2:20" x14ac:dyDescent="0.25">
      <c r="B53" s="119"/>
      <c r="C53" s="36" t="s">
        <v>101</v>
      </c>
      <c r="D53" s="37">
        <v>462.5</v>
      </c>
      <c r="E53" s="38" t="s">
        <v>13</v>
      </c>
      <c r="F53" s="37">
        <v>467.5</v>
      </c>
      <c r="G53" s="38">
        <v>-50</v>
      </c>
      <c r="H53" s="38">
        <v>1</v>
      </c>
      <c r="I53" s="38" t="s">
        <v>13</v>
      </c>
      <c r="J53" s="25" t="s">
        <v>71</v>
      </c>
      <c r="K53" s="44" t="s">
        <v>72</v>
      </c>
      <c r="L53" s="25" t="s">
        <v>71</v>
      </c>
      <c r="M53" s="45" t="s">
        <v>71</v>
      </c>
      <c r="O53" s="47" t="s">
        <v>71</v>
      </c>
      <c r="P53" s="47"/>
      <c r="Q53" s="48"/>
      <c r="R53" s="49"/>
      <c r="S53" s="49"/>
    </row>
    <row r="54" spans="2:20" x14ac:dyDescent="0.25">
      <c r="B54" s="119"/>
      <c r="C54" s="36" t="s">
        <v>102</v>
      </c>
      <c r="D54" s="37">
        <v>2010</v>
      </c>
      <c r="E54" s="38" t="s">
        <v>13</v>
      </c>
      <c r="F54" s="37">
        <v>2025</v>
      </c>
      <c r="G54" s="38">
        <v>-50</v>
      </c>
      <c r="H54" s="38">
        <v>1</v>
      </c>
      <c r="I54" s="38" t="s">
        <v>13</v>
      </c>
      <c r="J54" s="25" t="s">
        <v>71</v>
      </c>
      <c r="K54" s="44" t="s">
        <v>72</v>
      </c>
      <c r="L54" s="25" t="s">
        <v>71</v>
      </c>
      <c r="M54" s="45" t="s">
        <v>71</v>
      </c>
      <c r="O54" s="47" t="s">
        <v>71</v>
      </c>
      <c r="P54" s="47"/>
      <c r="Q54" s="48"/>
      <c r="R54" s="49"/>
      <c r="S54" s="49"/>
      <c r="T54" s="43"/>
    </row>
    <row r="55" spans="2:20" x14ac:dyDescent="0.25">
      <c r="B55" s="119"/>
      <c r="C55" s="36" t="s">
        <v>103</v>
      </c>
      <c r="D55" s="37">
        <v>1880</v>
      </c>
      <c r="E55" s="38" t="s">
        <v>13</v>
      </c>
      <c r="F55" s="37">
        <v>1920</v>
      </c>
      <c r="G55" s="38">
        <v>-50</v>
      </c>
      <c r="H55" s="38">
        <v>1</v>
      </c>
      <c r="I55" s="38" t="s">
        <v>13</v>
      </c>
      <c r="J55" s="25" t="s">
        <v>71</v>
      </c>
      <c r="K55" s="44" t="s">
        <v>72</v>
      </c>
      <c r="L55" s="25" t="s">
        <v>71</v>
      </c>
      <c r="M55" s="45" t="s">
        <v>71</v>
      </c>
      <c r="O55" s="47" t="s">
        <v>71</v>
      </c>
      <c r="P55" s="47"/>
      <c r="Q55" s="48"/>
      <c r="R55" s="49"/>
      <c r="S55" s="49"/>
      <c r="T55" s="43"/>
    </row>
    <row r="56" spans="2:20" ht="30" x14ac:dyDescent="0.25">
      <c r="B56" s="119"/>
      <c r="C56" s="36" t="s">
        <v>104</v>
      </c>
      <c r="D56" s="37">
        <v>3400</v>
      </c>
      <c r="E56" s="38" t="s">
        <v>13</v>
      </c>
      <c r="F56" s="37">
        <v>3600</v>
      </c>
      <c r="G56" s="38">
        <v>-50</v>
      </c>
      <c r="H56" s="38">
        <v>1</v>
      </c>
      <c r="I56" s="38" t="s">
        <v>13</v>
      </c>
      <c r="J56" s="25" t="s">
        <v>105</v>
      </c>
      <c r="K56" s="44" t="s">
        <v>13</v>
      </c>
      <c r="L56" s="25" t="s">
        <v>106</v>
      </c>
      <c r="M56" s="45" t="s">
        <v>107</v>
      </c>
      <c r="O56" s="47" t="s">
        <v>78</v>
      </c>
      <c r="P56" s="47"/>
      <c r="Q56" s="48"/>
      <c r="R56" s="48"/>
      <c r="S56" s="50"/>
    </row>
    <row r="57" spans="2:20" x14ac:dyDescent="0.25">
      <c r="B57" s="119"/>
      <c r="C57" s="36" t="s">
        <v>108</v>
      </c>
      <c r="D57" s="37">
        <v>3600</v>
      </c>
      <c r="E57" s="38" t="s">
        <v>13</v>
      </c>
      <c r="F57" s="37">
        <v>3800</v>
      </c>
      <c r="G57" s="38">
        <v>-50</v>
      </c>
      <c r="H57" s="38">
        <v>1</v>
      </c>
      <c r="I57" s="38" t="s">
        <v>13</v>
      </c>
      <c r="J57" s="25" t="s">
        <v>71</v>
      </c>
      <c r="K57" s="44" t="s">
        <v>72</v>
      </c>
      <c r="L57" s="25" t="s">
        <v>71</v>
      </c>
      <c r="M57" s="45" t="s">
        <v>71</v>
      </c>
      <c r="O57" s="47" t="s">
        <v>71</v>
      </c>
      <c r="P57" s="47"/>
      <c r="Q57" s="48"/>
      <c r="R57" s="48"/>
      <c r="S57" s="50"/>
    </row>
    <row r="58" spans="2:20" x14ac:dyDescent="0.25">
      <c r="B58" s="119"/>
      <c r="C58" s="36" t="s">
        <v>109</v>
      </c>
      <c r="D58" s="37">
        <v>3550</v>
      </c>
      <c r="E58" s="38" t="s">
        <v>13</v>
      </c>
      <c r="F58" s="37">
        <v>3700</v>
      </c>
      <c r="G58" s="38">
        <v>-50</v>
      </c>
      <c r="H58" s="38">
        <v>1</v>
      </c>
      <c r="I58" s="38" t="s">
        <v>13</v>
      </c>
      <c r="J58" s="25" t="s">
        <v>71</v>
      </c>
      <c r="K58" s="44" t="s">
        <v>72</v>
      </c>
      <c r="L58" s="25" t="s">
        <v>71</v>
      </c>
      <c r="M58" s="45" t="s">
        <v>71</v>
      </c>
      <c r="O58" s="47" t="s">
        <v>71</v>
      </c>
      <c r="P58" s="47"/>
      <c r="Q58" s="48"/>
      <c r="R58" s="48"/>
      <c r="S58" s="50"/>
    </row>
    <row r="59" spans="2:20" x14ac:dyDescent="0.25">
      <c r="B59" s="119"/>
      <c r="C59" s="36" t="s">
        <v>110</v>
      </c>
      <c r="D59" s="37">
        <v>1432</v>
      </c>
      <c r="E59" s="38" t="s">
        <v>13</v>
      </c>
      <c r="F59" s="37">
        <v>1517</v>
      </c>
      <c r="G59" s="38">
        <v>-50</v>
      </c>
      <c r="H59" s="38">
        <v>1</v>
      </c>
      <c r="I59" s="38" t="s">
        <v>13</v>
      </c>
      <c r="J59" s="25" t="s">
        <v>71</v>
      </c>
      <c r="K59" s="44" t="s">
        <v>72</v>
      </c>
      <c r="L59" s="25" t="s">
        <v>71</v>
      </c>
      <c r="M59" s="45" t="s">
        <v>71</v>
      </c>
      <c r="O59" s="47" t="s">
        <v>71</v>
      </c>
      <c r="P59" s="47"/>
      <c r="Q59" s="48"/>
      <c r="R59" s="48"/>
      <c r="S59" s="50"/>
    </row>
    <row r="60" spans="2:20" x14ac:dyDescent="0.25">
      <c r="B60" s="119"/>
      <c r="C60" s="36" t="s">
        <v>111</v>
      </c>
      <c r="D60" s="37">
        <v>1427</v>
      </c>
      <c r="E60" s="38" t="s">
        <v>13</v>
      </c>
      <c r="F60" s="37">
        <v>1432</v>
      </c>
      <c r="G60" s="38">
        <v>-50</v>
      </c>
      <c r="H60" s="38">
        <v>1</v>
      </c>
      <c r="I60" s="38" t="s">
        <v>13</v>
      </c>
      <c r="J60" s="25" t="s">
        <v>71</v>
      </c>
      <c r="K60" s="44" t="s">
        <v>72</v>
      </c>
      <c r="L60" s="25" t="s">
        <v>71</v>
      </c>
      <c r="M60" s="45" t="s">
        <v>71</v>
      </c>
      <c r="O60" s="47" t="s">
        <v>71</v>
      </c>
      <c r="P60" s="47"/>
      <c r="Q60" s="48"/>
      <c r="R60" s="48"/>
      <c r="S60" s="50"/>
    </row>
    <row r="61" spans="2:20" ht="26.25" customHeight="1" x14ac:dyDescent="0.25">
      <c r="B61" s="119"/>
      <c r="C61" s="36" t="s">
        <v>112</v>
      </c>
      <c r="D61" s="37">
        <v>2110</v>
      </c>
      <c r="E61" s="38" t="s">
        <v>13</v>
      </c>
      <c r="F61" s="37">
        <v>2200</v>
      </c>
      <c r="G61" s="38">
        <v>-50</v>
      </c>
      <c r="H61" s="38">
        <v>1</v>
      </c>
      <c r="I61" s="38" t="s">
        <v>13</v>
      </c>
      <c r="J61" s="25" t="s">
        <v>71</v>
      </c>
      <c r="K61" s="44" t="s">
        <v>72</v>
      </c>
      <c r="L61" s="25" t="s">
        <v>71</v>
      </c>
      <c r="M61" s="45" t="s">
        <v>71</v>
      </c>
      <c r="O61" s="47" t="s">
        <v>71</v>
      </c>
      <c r="P61" s="47"/>
      <c r="Q61" s="48"/>
      <c r="R61" s="48"/>
      <c r="S61" s="50"/>
    </row>
    <row r="62" spans="2:20" x14ac:dyDescent="0.25">
      <c r="B62" s="119"/>
      <c r="C62" s="36" t="s">
        <v>113</v>
      </c>
      <c r="D62" s="37">
        <v>2110</v>
      </c>
      <c r="E62" s="38" t="s">
        <v>13</v>
      </c>
      <c r="F62" s="37">
        <v>2200</v>
      </c>
      <c r="G62" s="38">
        <v>-50</v>
      </c>
      <c r="H62" s="38">
        <v>1</v>
      </c>
      <c r="I62" s="38" t="s">
        <v>13</v>
      </c>
      <c r="J62" s="25" t="s">
        <v>71</v>
      </c>
      <c r="K62" s="44" t="s">
        <v>72</v>
      </c>
      <c r="L62" s="25" t="s">
        <v>71</v>
      </c>
      <c r="M62" s="45" t="s">
        <v>71</v>
      </c>
      <c r="O62" s="47" t="s">
        <v>71</v>
      </c>
      <c r="P62" s="47"/>
      <c r="Q62" s="48"/>
      <c r="R62" s="48"/>
      <c r="S62" s="50"/>
    </row>
    <row r="63" spans="2:20" x14ac:dyDescent="0.25">
      <c r="B63" s="119"/>
      <c r="C63" s="36" t="s">
        <v>114</v>
      </c>
      <c r="D63" s="37">
        <v>1995</v>
      </c>
      <c r="E63" s="38" t="s">
        <v>13</v>
      </c>
      <c r="F63" s="37">
        <v>2020</v>
      </c>
      <c r="G63" s="38">
        <v>-50</v>
      </c>
      <c r="H63" s="38">
        <v>1</v>
      </c>
      <c r="I63" s="38" t="s">
        <v>13</v>
      </c>
      <c r="J63" s="25" t="s">
        <v>71</v>
      </c>
      <c r="K63" s="44" t="s">
        <v>72</v>
      </c>
      <c r="L63" s="25" t="s">
        <v>71</v>
      </c>
      <c r="M63" s="45" t="s">
        <v>71</v>
      </c>
      <c r="O63" s="47" t="s">
        <v>71</v>
      </c>
      <c r="P63" s="47"/>
      <c r="Q63" s="48"/>
      <c r="R63" s="48"/>
      <c r="S63" s="50"/>
    </row>
    <row r="64" spans="2:20" x14ac:dyDescent="0.25">
      <c r="B64" s="119"/>
      <c r="C64" s="36" t="s">
        <v>115</v>
      </c>
      <c r="D64" s="37">
        <v>617</v>
      </c>
      <c r="E64" s="38" t="s">
        <v>13</v>
      </c>
      <c r="F64" s="37">
        <v>652</v>
      </c>
      <c r="G64" s="38">
        <v>-50</v>
      </c>
      <c r="H64" s="38">
        <v>1</v>
      </c>
      <c r="I64" s="38" t="s">
        <v>13</v>
      </c>
      <c r="J64" s="25" t="s">
        <v>71</v>
      </c>
      <c r="K64" s="44" t="s">
        <v>72</v>
      </c>
      <c r="L64" s="25" t="s">
        <v>71</v>
      </c>
      <c r="M64" s="45" t="s">
        <v>71</v>
      </c>
      <c r="O64" s="47" t="s">
        <v>71</v>
      </c>
      <c r="P64" s="47"/>
      <c r="Q64" s="48"/>
      <c r="R64" s="48"/>
      <c r="S64" s="50"/>
    </row>
    <row r="65" spans="1:22" x14ac:dyDescent="0.25">
      <c r="B65" s="119"/>
      <c r="C65" s="36" t="s">
        <v>116</v>
      </c>
      <c r="D65" s="37">
        <v>1475</v>
      </c>
      <c r="E65" s="38" t="s">
        <v>13</v>
      </c>
      <c r="F65" s="37">
        <v>1518</v>
      </c>
      <c r="G65" s="38">
        <v>-50</v>
      </c>
      <c r="H65" s="38">
        <v>1</v>
      </c>
      <c r="I65" s="38" t="s">
        <v>13</v>
      </c>
      <c r="J65" s="25" t="s">
        <v>71</v>
      </c>
      <c r="K65" s="44" t="s">
        <v>72</v>
      </c>
      <c r="L65" s="25" t="s">
        <v>71</v>
      </c>
      <c r="M65" s="45" t="s">
        <v>71</v>
      </c>
      <c r="O65" s="47" t="s">
        <v>71</v>
      </c>
      <c r="P65" s="47"/>
      <c r="Q65" s="48"/>
      <c r="R65" s="48"/>
      <c r="S65" s="50"/>
    </row>
    <row r="66" spans="1:22" x14ac:dyDescent="0.25">
      <c r="B66" s="119"/>
      <c r="C66" s="36" t="s">
        <v>15</v>
      </c>
      <c r="D66" s="37">
        <v>1884.5</v>
      </c>
      <c r="E66" s="38" t="s">
        <v>13</v>
      </c>
      <c r="F66" s="37">
        <v>1915.7</v>
      </c>
      <c r="G66" s="38">
        <v>-41</v>
      </c>
      <c r="H66" s="38">
        <v>0.3</v>
      </c>
      <c r="I66" s="38">
        <v>3</v>
      </c>
      <c r="J66" s="25" t="s">
        <v>71</v>
      </c>
      <c r="K66" s="44" t="s">
        <v>72</v>
      </c>
      <c r="L66" s="25" t="s">
        <v>71</v>
      </c>
      <c r="M66" s="45" t="s">
        <v>71</v>
      </c>
      <c r="O66" s="47" t="s">
        <v>71</v>
      </c>
      <c r="P66" s="47"/>
      <c r="Q66" s="48"/>
      <c r="R66" s="48"/>
      <c r="S66" s="50"/>
    </row>
    <row r="67" spans="1:22" ht="30" x14ac:dyDescent="0.25">
      <c r="B67" s="119"/>
      <c r="C67" s="36" t="s">
        <v>15</v>
      </c>
      <c r="D67" s="37">
        <v>703</v>
      </c>
      <c r="E67" s="38" t="s">
        <v>13</v>
      </c>
      <c r="F67" s="37">
        <v>799</v>
      </c>
      <c r="G67" s="38">
        <v>-50</v>
      </c>
      <c r="H67" s="38">
        <v>1</v>
      </c>
      <c r="I67" s="38" t="s">
        <v>13</v>
      </c>
      <c r="J67" s="25" t="s">
        <v>117</v>
      </c>
      <c r="K67" s="44" t="s">
        <v>13</v>
      </c>
      <c r="L67" s="25" t="s">
        <v>118</v>
      </c>
      <c r="M67" s="45" t="s">
        <v>83</v>
      </c>
      <c r="O67" s="47" t="s">
        <v>119</v>
      </c>
      <c r="P67" s="47"/>
      <c r="Q67" s="48"/>
      <c r="R67" s="48"/>
      <c r="S67" s="50"/>
    </row>
    <row r="68" spans="1:22" ht="30" x14ac:dyDescent="0.25">
      <c r="B68" s="119"/>
      <c r="C68" s="36" t="s">
        <v>15</v>
      </c>
      <c r="D68" s="37">
        <v>799</v>
      </c>
      <c r="E68" s="38" t="s">
        <v>13</v>
      </c>
      <c r="F68" s="37">
        <v>803</v>
      </c>
      <c r="G68" s="38">
        <v>-40</v>
      </c>
      <c r="H68" s="38">
        <v>1</v>
      </c>
      <c r="I68" s="38">
        <v>5</v>
      </c>
      <c r="J68" s="25" t="s">
        <v>118</v>
      </c>
      <c r="K68" s="44" t="s">
        <v>13</v>
      </c>
      <c r="L68" s="25" t="s">
        <v>120</v>
      </c>
      <c r="M68" s="45" t="s">
        <v>83</v>
      </c>
      <c r="O68" s="47" t="s">
        <v>121</v>
      </c>
      <c r="P68" s="47"/>
      <c r="Q68" s="48"/>
      <c r="R68" s="48"/>
      <c r="S68" s="50"/>
    </row>
    <row r="69" spans="1:22" ht="30" x14ac:dyDescent="0.25">
      <c r="B69" s="120"/>
      <c r="C69" s="36" t="s">
        <v>15</v>
      </c>
      <c r="D69" s="37">
        <v>945</v>
      </c>
      <c r="E69" s="38" t="s">
        <v>13</v>
      </c>
      <c r="F69" s="37">
        <v>960</v>
      </c>
      <c r="G69" s="38">
        <v>-50</v>
      </c>
      <c r="H69" s="38">
        <v>1</v>
      </c>
      <c r="I69" s="38" t="s">
        <v>13</v>
      </c>
      <c r="J69" s="25" t="s">
        <v>122</v>
      </c>
      <c r="K69" s="44" t="s">
        <v>13</v>
      </c>
      <c r="L69" s="25" t="s">
        <v>123</v>
      </c>
      <c r="M69" s="45" t="s">
        <v>83</v>
      </c>
      <c r="O69" s="47" t="s">
        <v>78</v>
      </c>
      <c r="P69" s="47"/>
      <c r="Q69" s="48"/>
      <c r="R69" s="48"/>
      <c r="S69" s="50"/>
    </row>
    <row r="70" spans="1:22" x14ac:dyDescent="0.25">
      <c r="B70" s="33"/>
      <c r="C70" s="51"/>
      <c r="D70" s="52"/>
      <c r="E70" s="20"/>
      <c r="F70" s="53"/>
      <c r="G70" s="53"/>
      <c r="H70" s="20"/>
      <c r="I70" s="20"/>
      <c r="J70" s="20"/>
      <c r="K70" s="54"/>
      <c r="L70" s="54"/>
      <c r="S70" s="3"/>
    </row>
    <row r="71" spans="1:22" x14ac:dyDescent="0.25">
      <c r="B71" s="50"/>
      <c r="C71" s="19"/>
      <c r="D71" s="55"/>
      <c r="E71" s="18"/>
      <c r="F71" s="56"/>
      <c r="G71" s="56"/>
      <c r="H71" s="18"/>
      <c r="I71" s="20"/>
      <c r="J71" s="20"/>
      <c r="K71" s="21"/>
      <c r="L71" s="21"/>
      <c r="M71" s="21"/>
      <c r="N71" s="50"/>
      <c r="O71" s="50"/>
    </row>
    <row r="72" spans="1:22" ht="18.75" x14ac:dyDescent="0.25">
      <c r="A72" s="121" t="s">
        <v>124</v>
      </c>
      <c r="B72" s="121"/>
      <c r="C72" s="121"/>
      <c r="D72" s="121"/>
      <c r="E72" s="121"/>
      <c r="F72" s="121"/>
      <c r="G72" s="121"/>
      <c r="H72" s="121"/>
      <c r="I72" s="121"/>
      <c r="J72" s="121"/>
      <c r="K72" s="121"/>
      <c r="L72" s="121"/>
      <c r="M72" s="121"/>
      <c r="N72" s="121"/>
      <c r="O72" s="4"/>
    </row>
    <row r="73" spans="1:22" ht="13.5" customHeight="1" x14ac:dyDescent="0.25"/>
    <row r="74" spans="1:22" ht="34.5" customHeight="1" x14ac:dyDescent="0.25">
      <c r="B74" s="112" t="s">
        <v>125</v>
      </c>
      <c r="C74" s="113"/>
      <c r="D74" s="113"/>
      <c r="E74" s="113"/>
      <c r="F74" s="113"/>
      <c r="G74" s="113"/>
      <c r="H74" s="113"/>
      <c r="I74" s="113"/>
      <c r="J74" s="113"/>
      <c r="K74" s="113"/>
      <c r="L74" s="113"/>
      <c r="M74" s="113"/>
      <c r="N74" s="114"/>
    </row>
    <row r="75" spans="1:22" ht="59.25" customHeight="1" x14ac:dyDescent="0.25">
      <c r="B75" s="122" t="s">
        <v>126</v>
      </c>
      <c r="C75" s="122"/>
      <c r="D75" s="23" t="s">
        <v>127</v>
      </c>
      <c r="E75" s="23" t="s">
        <v>127</v>
      </c>
      <c r="F75" s="23" t="s">
        <v>127</v>
      </c>
      <c r="G75" s="23" t="s">
        <v>127</v>
      </c>
      <c r="H75" s="23" t="s">
        <v>127</v>
      </c>
      <c r="I75" s="23" t="s">
        <v>127</v>
      </c>
      <c r="J75" s="23" t="s">
        <v>128</v>
      </c>
      <c r="K75" s="23" t="s">
        <v>128</v>
      </c>
      <c r="L75" s="23" t="s">
        <v>128</v>
      </c>
      <c r="M75" s="23" t="s">
        <v>71</v>
      </c>
      <c r="N75" s="23" t="s">
        <v>71</v>
      </c>
      <c r="O75" s="23" t="s">
        <v>71</v>
      </c>
      <c r="P75" s="23" t="s">
        <v>71</v>
      </c>
      <c r="Q75" s="23" t="s">
        <v>71</v>
      </c>
      <c r="R75" s="23" t="s">
        <v>71</v>
      </c>
      <c r="S75" s="23" t="s">
        <v>71</v>
      </c>
      <c r="T75" s="23" t="s">
        <v>71</v>
      </c>
      <c r="U75" s="23" t="s">
        <v>71</v>
      </c>
      <c r="V75" s="23" t="s">
        <v>71</v>
      </c>
    </row>
    <row r="76" spans="1:22" ht="17.25" customHeight="1" x14ac:dyDescent="0.25">
      <c r="B76" s="57" t="s">
        <v>129</v>
      </c>
      <c r="C76" s="57" t="s">
        <v>130</v>
      </c>
      <c r="D76" s="58" t="s">
        <v>131</v>
      </c>
      <c r="E76" s="58" t="s">
        <v>132</v>
      </c>
      <c r="F76" s="58" t="s">
        <v>133</v>
      </c>
      <c r="G76" s="58" t="s">
        <v>134</v>
      </c>
      <c r="H76" s="58" t="s">
        <v>135</v>
      </c>
      <c r="I76" s="58" t="s">
        <v>136</v>
      </c>
      <c r="J76" s="58" t="s">
        <v>137</v>
      </c>
      <c r="K76" s="58" t="s">
        <v>138</v>
      </c>
      <c r="L76" s="58" t="s">
        <v>139</v>
      </c>
      <c r="M76" s="58" t="s">
        <v>71</v>
      </c>
      <c r="N76" s="58" t="s">
        <v>71</v>
      </c>
      <c r="O76" s="58" t="s">
        <v>71</v>
      </c>
      <c r="P76" s="58" t="s">
        <v>71</v>
      </c>
      <c r="Q76" s="58" t="s">
        <v>71</v>
      </c>
      <c r="R76" s="58" t="s">
        <v>71</v>
      </c>
      <c r="S76" s="58" t="s">
        <v>71</v>
      </c>
      <c r="T76" s="58" t="s">
        <v>71</v>
      </c>
      <c r="U76" s="58" t="s">
        <v>71</v>
      </c>
      <c r="V76" s="58" t="s">
        <v>71</v>
      </c>
    </row>
    <row r="77" spans="1:22" ht="28.5" customHeight="1" x14ac:dyDescent="0.25">
      <c r="B77" s="59">
        <v>26</v>
      </c>
      <c r="C77" s="59" t="s">
        <v>140</v>
      </c>
      <c r="D77" s="60" t="s">
        <v>77</v>
      </c>
      <c r="E77" s="60" t="s">
        <v>83</v>
      </c>
      <c r="F77" s="60" t="s">
        <v>83</v>
      </c>
      <c r="G77" s="60" t="s">
        <v>83</v>
      </c>
      <c r="H77" s="60" t="s">
        <v>83</v>
      </c>
      <c r="I77" s="60" t="s">
        <v>107</v>
      </c>
      <c r="J77" s="60" t="s">
        <v>83</v>
      </c>
      <c r="K77" s="60" t="s">
        <v>83</v>
      </c>
      <c r="L77" s="60" t="s">
        <v>83</v>
      </c>
      <c r="M77" s="60" t="s">
        <v>71</v>
      </c>
      <c r="N77" s="60" t="s">
        <v>71</v>
      </c>
      <c r="O77" s="60" t="s">
        <v>71</v>
      </c>
      <c r="P77" s="60" t="s">
        <v>71</v>
      </c>
      <c r="Q77" s="60" t="s">
        <v>71</v>
      </c>
      <c r="R77" s="60" t="s">
        <v>71</v>
      </c>
      <c r="S77" s="60" t="s">
        <v>71</v>
      </c>
      <c r="T77" s="60" t="s">
        <v>71</v>
      </c>
      <c r="U77" s="60" t="s">
        <v>71</v>
      </c>
      <c r="V77" s="60" t="s">
        <v>71</v>
      </c>
    </row>
    <row r="78" spans="1:22" ht="15.75" customHeight="1" x14ac:dyDescent="0.25">
      <c r="B78" s="57" t="s">
        <v>141</v>
      </c>
      <c r="C78" s="57" t="s">
        <v>142</v>
      </c>
      <c r="D78" s="31">
        <v>1805</v>
      </c>
      <c r="E78" s="31">
        <v>869</v>
      </c>
      <c r="F78" s="31">
        <v>860</v>
      </c>
      <c r="G78" s="31">
        <v>875</v>
      </c>
      <c r="H78" s="31">
        <v>859</v>
      </c>
      <c r="I78" s="31">
        <v>3400</v>
      </c>
      <c r="J78" s="31">
        <v>798</v>
      </c>
      <c r="K78" s="31">
        <v>799</v>
      </c>
      <c r="L78" s="31">
        <v>945</v>
      </c>
      <c r="M78" s="31" t="s">
        <v>71</v>
      </c>
      <c r="N78" s="31" t="s">
        <v>71</v>
      </c>
      <c r="O78" s="31" t="s">
        <v>71</v>
      </c>
      <c r="P78" s="31" t="s">
        <v>71</v>
      </c>
      <c r="Q78" s="31" t="s">
        <v>71</v>
      </c>
      <c r="R78" s="31" t="s">
        <v>71</v>
      </c>
      <c r="S78" s="31" t="s">
        <v>71</v>
      </c>
      <c r="T78" s="31" t="s">
        <v>71</v>
      </c>
      <c r="U78" s="31" t="s">
        <v>71</v>
      </c>
      <c r="V78" s="31" t="s">
        <v>71</v>
      </c>
    </row>
    <row r="79" spans="1:22" ht="16.5" customHeight="1" x14ac:dyDescent="0.25">
      <c r="B79" s="61" t="s">
        <v>143</v>
      </c>
      <c r="C79" s="61" t="s">
        <v>144</v>
      </c>
      <c r="D79" s="31">
        <v>1876</v>
      </c>
      <c r="E79" s="31">
        <v>894</v>
      </c>
      <c r="F79" s="31">
        <v>875</v>
      </c>
      <c r="G79" s="31">
        <v>890</v>
      </c>
      <c r="H79" s="31">
        <v>894</v>
      </c>
      <c r="I79" s="31">
        <v>3539</v>
      </c>
      <c r="J79" s="31">
        <v>799</v>
      </c>
      <c r="K79" s="31">
        <v>803</v>
      </c>
      <c r="L79" s="31">
        <v>960</v>
      </c>
      <c r="M79" s="31" t="s">
        <v>71</v>
      </c>
      <c r="N79" s="31" t="s">
        <v>71</v>
      </c>
      <c r="O79" s="31" t="s">
        <v>71</v>
      </c>
      <c r="P79" s="31" t="s">
        <v>71</v>
      </c>
      <c r="Q79" s="31" t="s">
        <v>71</v>
      </c>
      <c r="R79" s="31" t="s">
        <v>71</v>
      </c>
      <c r="S79" s="31" t="s">
        <v>71</v>
      </c>
      <c r="T79" s="31" t="s">
        <v>71</v>
      </c>
      <c r="U79" s="31" t="s">
        <v>71</v>
      </c>
      <c r="V79" s="31" t="s">
        <v>71</v>
      </c>
    </row>
    <row r="80" spans="1:22" ht="27" customHeight="1" x14ac:dyDescent="0.25">
      <c r="D80" s="62" t="s">
        <v>145</v>
      </c>
      <c r="E80" s="62" t="s">
        <v>146</v>
      </c>
      <c r="F80" s="62" t="s">
        <v>145</v>
      </c>
      <c r="G80" s="62" t="s">
        <v>146</v>
      </c>
      <c r="H80" s="62" t="s">
        <v>145</v>
      </c>
      <c r="I80" s="62" t="s">
        <v>145</v>
      </c>
      <c r="J80" s="62" t="s">
        <v>146</v>
      </c>
      <c r="K80" s="62" t="s">
        <v>146</v>
      </c>
      <c r="L80" s="62" t="s">
        <v>146</v>
      </c>
      <c r="M80" s="62" t="s">
        <v>71</v>
      </c>
      <c r="N80" s="62" t="s">
        <v>71</v>
      </c>
      <c r="O80" s="62" t="s">
        <v>71</v>
      </c>
      <c r="P80" s="62" t="s">
        <v>71</v>
      </c>
      <c r="Q80" s="62" t="s">
        <v>71</v>
      </c>
      <c r="R80" s="62" t="s">
        <v>71</v>
      </c>
      <c r="S80" s="62" t="s">
        <v>71</v>
      </c>
      <c r="T80" s="62" t="s">
        <v>71</v>
      </c>
      <c r="U80" s="62" t="s">
        <v>71</v>
      </c>
      <c r="V80" s="62" t="s">
        <v>71</v>
      </c>
    </row>
    <row r="81" spans="1:22" ht="13.5" customHeight="1" x14ac:dyDescent="0.25">
      <c r="B81" s="123" t="s">
        <v>147</v>
      </c>
      <c r="C81" s="63" t="s">
        <v>148</v>
      </c>
      <c r="D81" s="25">
        <f>ABS(D19-B19)</f>
        <v>1682</v>
      </c>
      <c r="E81" s="25">
        <f t="shared" ref="E81:V92" si="4">IF(E$76&lt;&gt;"",D81,"")</f>
        <v>1682</v>
      </c>
      <c r="F81" s="25">
        <f t="shared" si="4"/>
        <v>1682</v>
      </c>
      <c r="G81" s="25">
        <f t="shared" si="4"/>
        <v>1682</v>
      </c>
      <c r="H81" s="25">
        <f t="shared" si="4"/>
        <v>1682</v>
      </c>
      <c r="I81" s="25">
        <f t="shared" si="4"/>
        <v>1682</v>
      </c>
      <c r="J81" s="25">
        <f t="shared" si="4"/>
        <v>1682</v>
      </c>
      <c r="K81" s="25">
        <f t="shared" si="4"/>
        <v>1682</v>
      </c>
      <c r="L81" s="25">
        <f t="shared" si="4"/>
        <v>1682</v>
      </c>
      <c r="M81" s="25" t="str">
        <f t="shared" si="4"/>
        <v/>
      </c>
      <c r="N81" s="25" t="str">
        <f t="shared" si="4"/>
        <v/>
      </c>
      <c r="O81" s="25" t="str">
        <f t="shared" si="4"/>
        <v/>
      </c>
      <c r="P81" s="25" t="str">
        <f t="shared" si="4"/>
        <v/>
      </c>
      <c r="Q81" s="25" t="str">
        <f t="shared" si="4"/>
        <v/>
      </c>
      <c r="R81" s="25" t="str">
        <f t="shared" si="4"/>
        <v/>
      </c>
      <c r="S81" s="25" t="str">
        <f t="shared" si="4"/>
        <v/>
      </c>
      <c r="T81" s="25" t="str">
        <f t="shared" si="4"/>
        <v/>
      </c>
      <c r="U81" s="25" t="str">
        <f t="shared" si="4"/>
        <v/>
      </c>
      <c r="V81" s="25" t="str">
        <f t="shared" si="4"/>
        <v/>
      </c>
    </row>
    <row r="82" spans="1:22" x14ac:dyDescent="0.25">
      <c r="B82" s="123"/>
      <c r="C82" s="63" t="s">
        <v>149</v>
      </c>
      <c r="D82" s="25">
        <f>ABS(B19+D19)</f>
        <v>3310</v>
      </c>
      <c r="E82" s="25">
        <f t="shared" si="4"/>
        <v>3310</v>
      </c>
      <c r="F82" s="25">
        <f t="shared" si="4"/>
        <v>3310</v>
      </c>
      <c r="G82" s="25">
        <f t="shared" si="4"/>
        <v>3310</v>
      </c>
      <c r="H82" s="25">
        <f t="shared" si="4"/>
        <v>3310</v>
      </c>
      <c r="I82" s="25">
        <f t="shared" si="4"/>
        <v>3310</v>
      </c>
      <c r="J82" s="25">
        <f t="shared" si="4"/>
        <v>3310</v>
      </c>
      <c r="K82" s="25">
        <f t="shared" si="4"/>
        <v>3310</v>
      </c>
      <c r="L82" s="25">
        <f t="shared" si="4"/>
        <v>3310</v>
      </c>
      <c r="M82" s="25" t="str">
        <f t="shared" si="4"/>
        <v/>
      </c>
      <c r="N82" s="25" t="str">
        <f t="shared" si="4"/>
        <v/>
      </c>
      <c r="O82" s="25" t="str">
        <f t="shared" si="4"/>
        <v/>
      </c>
      <c r="P82" s="25" t="str">
        <f t="shared" si="4"/>
        <v/>
      </c>
      <c r="Q82" s="25" t="str">
        <f t="shared" si="4"/>
        <v/>
      </c>
      <c r="R82" s="25" t="str">
        <f t="shared" si="4"/>
        <v/>
      </c>
      <c r="S82" s="25" t="str">
        <f t="shared" si="4"/>
        <v/>
      </c>
      <c r="T82" s="25" t="str">
        <f t="shared" si="4"/>
        <v/>
      </c>
      <c r="U82" s="25" t="str">
        <f t="shared" si="4"/>
        <v/>
      </c>
      <c r="V82" s="25" t="str">
        <f t="shared" si="4"/>
        <v/>
      </c>
    </row>
    <row r="83" spans="1:22" x14ac:dyDescent="0.25">
      <c r="B83" s="123"/>
      <c r="C83" s="63" t="s">
        <v>150</v>
      </c>
      <c r="D83" s="25">
        <f>ABS(2*B19-D19)</f>
        <v>868</v>
      </c>
      <c r="E83" s="25">
        <f t="shared" si="4"/>
        <v>868</v>
      </c>
      <c r="F83" s="25">
        <f t="shared" si="4"/>
        <v>868</v>
      </c>
      <c r="G83" s="25">
        <f t="shared" si="4"/>
        <v>868</v>
      </c>
      <c r="H83" s="25">
        <f t="shared" si="4"/>
        <v>868</v>
      </c>
      <c r="I83" s="25">
        <f t="shared" si="4"/>
        <v>868</v>
      </c>
      <c r="J83" s="25">
        <f t="shared" si="4"/>
        <v>868</v>
      </c>
      <c r="K83" s="25">
        <f t="shared" si="4"/>
        <v>868</v>
      </c>
      <c r="L83" s="25">
        <f t="shared" si="4"/>
        <v>868</v>
      </c>
      <c r="M83" s="25" t="str">
        <f t="shared" si="4"/>
        <v/>
      </c>
      <c r="N83" s="25" t="str">
        <f t="shared" si="4"/>
        <v/>
      </c>
      <c r="O83" s="25" t="str">
        <f t="shared" si="4"/>
        <v/>
      </c>
      <c r="P83" s="25" t="str">
        <f t="shared" si="4"/>
        <v/>
      </c>
      <c r="Q83" s="25" t="str">
        <f t="shared" si="4"/>
        <v/>
      </c>
      <c r="R83" s="25" t="str">
        <f t="shared" si="4"/>
        <v/>
      </c>
      <c r="S83" s="25" t="str">
        <f t="shared" si="4"/>
        <v/>
      </c>
      <c r="T83" s="25" t="str">
        <f t="shared" si="4"/>
        <v/>
      </c>
      <c r="U83" s="25" t="str">
        <f t="shared" si="4"/>
        <v/>
      </c>
      <c r="V83" s="25" t="str">
        <f t="shared" si="4"/>
        <v/>
      </c>
    </row>
    <row r="84" spans="1:22" x14ac:dyDescent="0.25">
      <c r="B84" s="123"/>
      <c r="C84" s="63" t="s">
        <v>151</v>
      </c>
      <c r="D84" s="25">
        <f>ABS(2*B19+D19)</f>
        <v>4124</v>
      </c>
      <c r="E84" s="25">
        <f t="shared" si="4"/>
        <v>4124</v>
      </c>
      <c r="F84" s="25">
        <f t="shared" si="4"/>
        <v>4124</v>
      </c>
      <c r="G84" s="25">
        <f t="shared" si="4"/>
        <v>4124</v>
      </c>
      <c r="H84" s="25">
        <f t="shared" si="4"/>
        <v>4124</v>
      </c>
      <c r="I84" s="25">
        <f t="shared" si="4"/>
        <v>4124</v>
      </c>
      <c r="J84" s="25">
        <f t="shared" si="4"/>
        <v>4124</v>
      </c>
      <c r="K84" s="25">
        <f t="shared" si="4"/>
        <v>4124</v>
      </c>
      <c r="L84" s="25">
        <f t="shared" si="4"/>
        <v>4124</v>
      </c>
      <c r="M84" s="25" t="str">
        <f t="shared" si="4"/>
        <v/>
      </c>
      <c r="N84" s="25" t="str">
        <f t="shared" si="4"/>
        <v/>
      </c>
      <c r="O84" s="25" t="str">
        <f t="shared" si="4"/>
        <v/>
      </c>
      <c r="P84" s="25" t="str">
        <f t="shared" si="4"/>
        <v/>
      </c>
      <c r="Q84" s="25" t="str">
        <f t="shared" si="4"/>
        <v/>
      </c>
      <c r="R84" s="25" t="str">
        <f t="shared" si="4"/>
        <v/>
      </c>
      <c r="S84" s="25" t="str">
        <f t="shared" si="4"/>
        <v/>
      </c>
      <c r="T84" s="25" t="str">
        <f t="shared" si="4"/>
        <v/>
      </c>
      <c r="U84" s="25" t="str">
        <f t="shared" si="4"/>
        <v/>
      </c>
      <c r="V84" s="25" t="str">
        <f t="shared" si="4"/>
        <v/>
      </c>
    </row>
    <row r="85" spans="1:22" x14ac:dyDescent="0.25">
      <c r="B85" s="123"/>
      <c r="C85" s="63" t="s">
        <v>152</v>
      </c>
      <c r="D85" s="25">
        <f>ABS(2*D19-B19)</f>
        <v>4178</v>
      </c>
      <c r="E85" s="25">
        <f t="shared" si="4"/>
        <v>4178</v>
      </c>
      <c r="F85" s="25">
        <f t="shared" si="4"/>
        <v>4178</v>
      </c>
      <c r="G85" s="25">
        <f t="shared" si="4"/>
        <v>4178</v>
      </c>
      <c r="H85" s="25">
        <f t="shared" si="4"/>
        <v>4178</v>
      </c>
      <c r="I85" s="25">
        <f t="shared" si="4"/>
        <v>4178</v>
      </c>
      <c r="J85" s="25">
        <f t="shared" si="4"/>
        <v>4178</v>
      </c>
      <c r="K85" s="25">
        <f t="shared" si="4"/>
        <v>4178</v>
      </c>
      <c r="L85" s="25">
        <f t="shared" si="4"/>
        <v>4178</v>
      </c>
      <c r="M85" s="25" t="str">
        <f t="shared" si="4"/>
        <v/>
      </c>
      <c r="N85" s="25" t="str">
        <f t="shared" si="4"/>
        <v/>
      </c>
      <c r="O85" s="25" t="str">
        <f t="shared" si="4"/>
        <v/>
      </c>
      <c r="P85" s="25" t="str">
        <f t="shared" si="4"/>
        <v/>
      </c>
      <c r="Q85" s="25" t="str">
        <f t="shared" si="4"/>
        <v/>
      </c>
      <c r="R85" s="25" t="str">
        <f t="shared" si="4"/>
        <v/>
      </c>
      <c r="S85" s="25" t="str">
        <f t="shared" si="4"/>
        <v/>
      </c>
      <c r="T85" s="25" t="str">
        <f t="shared" si="4"/>
        <v/>
      </c>
      <c r="U85" s="25" t="str">
        <f t="shared" si="4"/>
        <v/>
      </c>
      <c r="V85" s="25" t="str">
        <f t="shared" si="4"/>
        <v/>
      </c>
    </row>
    <row r="86" spans="1:22" x14ac:dyDescent="0.25">
      <c r="B86" s="123"/>
      <c r="C86" s="63" t="s">
        <v>153</v>
      </c>
      <c r="D86" s="25">
        <f>ABS(2*D19+B19)</f>
        <v>5806</v>
      </c>
      <c r="E86" s="25">
        <f t="shared" si="4"/>
        <v>5806</v>
      </c>
      <c r="F86" s="25">
        <f t="shared" si="4"/>
        <v>5806</v>
      </c>
      <c r="G86" s="25">
        <f t="shared" si="4"/>
        <v>5806</v>
      </c>
      <c r="H86" s="25">
        <f t="shared" si="4"/>
        <v>5806</v>
      </c>
      <c r="I86" s="25">
        <f t="shared" si="4"/>
        <v>5806</v>
      </c>
      <c r="J86" s="25">
        <f t="shared" si="4"/>
        <v>5806</v>
      </c>
      <c r="K86" s="25">
        <f t="shared" si="4"/>
        <v>5806</v>
      </c>
      <c r="L86" s="25">
        <f t="shared" si="4"/>
        <v>5806</v>
      </c>
      <c r="M86" s="25" t="str">
        <f t="shared" si="4"/>
        <v/>
      </c>
      <c r="N86" s="25" t="str">
        <f t="shared" si="4"/>
        <v/>
      </c>
      <c r="O86" s="25" t="str">
        <f t="shared" si="4"/>
        <v/>
      </c>
      <c r="P86" s="25" t="str">
        <f t="shared" si="4"/>
        <v/>
      </c>
      <c r="Q86" s="25" t="str">
        <f t="shared" si="4"/>
        <v/>
      </c>
      <c r="R86" s="25" t="str">
        <f t="shared" si="4"/>
        <v/>
      </c>
      <c r="S86" s="25" t="str">
        <f t="shared" si="4"/>
        <v/>
      </c>
      <c r="T86" s="25" t="str">
        <f t="shared" si="4"/>
        <v/>
      </c>
      <c r="U86" s="25" t="str">
        <f t="shared" si="4"/>
        <v/>
      </c>
      <c r="V86" s="25" t="str">
        <f t="shared" si="4"/>
        <v/>
      </c>
    </row>
    <row r="87" spans="1:22" ht="15" customHeight="1" x14ac:dyDescent="0.25">
      <c r="B87" s="124" t="s">
        <v>154</v>
      </c>
      <c r="C87" s="64" t="s">
        <v>155</v>
      </c>
      <c r="D87" s="65">
        <f>ABS(E19-C19)</f>
        <v>1841</v>
      </c>
      <c r="E87" s="65">
        <f t="shared" si="4"/>
        <v>1841</v>
      </c>
      <c r="F87" s="65">
        <f t="shared" si="4"/>
        <v>1841</v>
      </c>
      <c r="G87" s="65">
        <f t="shared" si="4"/>
        <v>1841</v>
      </c>
      <c r="H87" s="65">
        <f t="shared" si="4"/>
        <v>1841</v>
      </c>
      <c r="I87" s="65">
        <f t="shared" si="4"/>
        <v>1841</v>
      </c>
      <c r="J87" s="65">
        <f t="shared" si="4"/>
        <v>1841</v>
      </c>
      <c r="K87" s="65">
        <f t="shared" si="4"/>
        <v>1841</v>
      </c>
      <c r="L87" s="65">
        <f t="shared" si="4"/>
        <v>1841</v>
      </c>
      <c r="M87" s="65" t="str">
        <f t="shared" si="4"/>
        <v/>
      </c>
      <c r="N87" s="65" t="str">
        <f t="shared" si="4"/>
        <v/>
      </c>
      <c r="O87" s="65" t="str">
        <f t="shared" si="4"/>
        <v/>
      </c>
      <c r="P87" s="65" t="str">
        <f t="shared" si="4"/>
        <v/>
      </c>
      <c r="Q87" s="65" t="str">
        <f t="shared" si="4"/>
        <v/>
      </c>
      <c r="R87" s="65" t="str">
        <f t="shared" si="4"/>
        <v/>
      </c>
      <c r="S87" s="65" t="str">
        <f t="shared" si="4"/>
        <v/>
      </c>
      <c r="T87" s="65" t="str">
        <f t="shared" si="4"/>
        <v/>
      </c>
      <c r="U87" s="65" t="str">
        <f t="shared" si="4"/>
        <v/>
      </c>
      <c r="V87" s="65" t="str">
        <f t="shared" si="4"/>
        <v/>
      </c>
    </row>
    <row r="88" spans="1:22" x14ac:dyDescent="0.25">
      <c r="B88" s="125"/>
      <c r="C88" s="64" t="s">
        <v>156</v>
      </c>
      <c r="D88" s="65">
        <f>ABS(E19+C19)</f>
        <v>3539</v>
      </c>
      <c r="E88" s="65">
        <f t="shared" si="4"/>
        <v>3539</v>
      </c>
      <c r="F88" s="65">
        <f t="shared" si="4"/>
        <v>3539</v>
      </c>
      <c r="G88" s="65">
        <f t="shared" si="4"/>
        <v>3539</v>
      </c>
      <c r="H88" s="65">
        <f t="shared" si="4"/>
        <v>3539</v>
      </c>
      <c r="I88" s="65">
        <f t="shared" si="4"/>
        <v>3539</v>
      </c>
      <c r="J88" s="65">
        <f t="shared" si="4"/>
        <v>3539</v>
      </c>
      <c r="K88" s="65">
        <f t="shared" si="4"/>
        <v>3539</v>
      </c>
      <c r="L88" s="65">
        <f t="shared" si="4"/>
        <v>3539</v>
      </c>
      <c r="M88" s="65" t="str">
        <f t="shared" si="4"/>
        <v/>
      </c>
      <c r="N88" s="65" t="str">
        <f t="shared" si="4"/>
        <v/>
      </c>
      <c r="O88" s="65" t="str">
        <f t="shared" si="4"/>
        <v/>
      </c>
      <c r="P88" s="65" t="str">
        <f t="shared" si="4"/>
        <v/>
      </c>
      <c r="Q88" s="65" t="str">
        <f t="shared" si="4"/>
        <v/>
      </c>
      <c r="R88" s="65" t="str">
        <f t="shared" si="4"/>
        <v/>
      </c>
      <c r="S88" s="65" t="str">
        <f t="shared" si="4"/>
        <v/>
      </c>
      <c r="T88" s="65" t="str">
        <f t="shared" si="4"/>
        <v/>
      </c>
      <c r="U88" s="65" t="str">
        <f t="shared" si="4"/>
        <v/>
      </c>
      <c r="V88" s="65" t="str">
        <f t="shared" si="4"/>
        <v/>
      </c>
    </row>
    <row r="89" spans="1:22" x14ac:dyDescent="0.25">
      <c r="B89" s="125"/>
      <c r="C89" s="64" t="s">
        <v>157</v>
      </c>
      <c r="D89" s="65">
        <f>ABS(2*C19-E19)</f>
        <v>992</v>
      </c>
      <c r="E89" s="65">
        <f t="shared" si="4"/>
        <v>992</v>
      </c>
      <c r="F89" s="65">
        <f t="shared" si="4"/>
        <v>992</v>
      </c>
      <c r="G89" s="65">
        <f t="shared" si="4"/>
        <v>992</v>
      </c>
      <c r="H89" s="65">
        <f t="shared" si="4"/>
        <v>992</v>
      </c>
      <c r="I89" s="65">
        <f t="shared" si="4"/>
        <v>992</v>
      </c>
      <c r="J89" s="65">
        <f t="shared" si="4"/>
        <v>992</v>
      </c>
      <c r="K89" s="65">
        <f t="shared" si="4"/>
        <v>992</v>
      </c>
      <c r="L89" s="65">
        <f t="shared" si="4"/>
        <v>992</v>
      </c>
      <c r="M89" s="65" t="str">
        <f t="shared" si="4"/>
        <v/>
      </c>
      <c r="N89" s="65" t="str">
        <f t="shared" si="4"/>
        <v/>
      </c>
      <c r="O89" s="65" t="str">
        <f t="shared" si="4"/>
        <v/>
      </c>
      <c r="P89" s="65" t="str">
        <f t="shared" si="4"/>
        <v/>
      </c>
      <c r="Q89" s="65" t="str">
        <f t="shared" si="4"/>
        <v/>
      </c>
      <c r="R89" s="65" t="str">
        <f t="shared" si="4"/>
        <v/>
      </c>
      <c r="S89" s="65" t="str">
        <f t="shared" si="4"/>
        <v/>
      </c>
      <c r="T89" s="65" t="str">
        <f t="shared" si="4"/>
        <v/>
      </c>
      <c r="U89" s="65" t="str">
        <f t="shared" si="4"/>
        <v/>
      </c>
      <c r="V89" s="65" t="str">
        <f t="shared" si="4"/>
        <v/>
      </c>
    </row>
    <row r="90" spans="1:22" x14ac:dyDescent="0.25">
      <c r="B90" s="125"/>
      <c r="C90" s="64" t="s">
        <v>158</v>
      </c>
      <c r="D90" s="65">
        <f>ABS(2*C19+E19)</f>
        <v>4388</v>
      </c>
      <c r="E90" s="65">
        <f t="shared" si="4"/>
        <v>4388</v>
      </c>
      <c r="F90" s="65">
        <f t="shared" si="4"/>
        <v>4388</v>
      </c>
      <c r="G90" s="65">
        <f t="shared" si="4"/>
        <v>4388</v>
      </c>
      <c r="H90" s="65">
        <f t="shared" si="4"/>
        <v>4388</v>
      </c>
      <c r="I90" s="65">
        <f t="shared" si="4"/>
        <v>4388</v>
      </c>
      <c r="J90" s="65">
        <f t="shared" si="4"/>
        <v>4388</v>
      </c>
      <c r="K90" s="65">
        <f t="shared" si="4"/>
        <v>4388</v>
      </c>
      <c r="L90" s="65">
        <f t="shared" si="4"/>
        <v>4388</v>
      </c>
      <c r="M90" s="65" t="str">
        <f t="shared" si="4"/>
        <v/>
      </c>
      <c r="N90" s="65" t="str">
        <f t="shared" si="4"/>
        <v/>
      </c>
      <c r="O90" s="65" t="str">
        <f t="shared" si="4"/>
        <v/>
      </c>
      <c r="P90" s="65" t="str">
        <f t="shared" si="4"/>
        <v/>
      </c>
      <c r="Q90" s="65" t="str">
        <f t="shared" si="4"/>
        <v/>
      </c>
      <c r="R90" s="65" t="str">
        <f t="shared" si="4"/>
        <v/>
      </c>
      <c r="S90" s="65" t="str">
        <f t="shared" si="4"/>
        <v/>
      </c>
      <c r="T90" s="65" t="str">
        <f t="shared" si="4"/>
        <v/>
      </c>
      <c r="U90" s="65" t="str">
        <f t="shared" si="4"/>
        <v/>
      </c>
      <c r="V90" s="65" t="str">
        <f t="shared" si="4"/>
        <v/>
      </c>
    </row>
    <row r="91" spans="1:22" x14ac:dyDescent="0.25">
      <c r="B91" s="125"/>
      <c r="C91" s="64" t="s">
        <v>159</v>
      </c>
      <c r="D91" s="65">
        <f>ABS(2*E19-C19)</f>
        <v>4531</v>
      </c>
      <c r="E91" s="65">
        <f t="shared" si="4"/>
        <v>4531</v>
      </c>
      <c r="F91" s="65">
        <f t="shared" si="4"/>
        <v>4531</v>
      </c>
      <c r="G91" s="65">
        <f t="shared" si="4"/>
        <v>4531</v>
      </c>
      <c r="H91" s="65">
        <f t="shared" si="4"/>
        <v>4531</v>
      </c>
      <c r="I91" s="65">
        <f t="shared" si="4"/>
        <v>4531</v>
      </c>
      <c r="J91" s="65">
        <f t="shared" si="4"/>
        <v>4531</v>
      </c>
      <c r="K91" s="65">
        <f t="shared" si="4"/>
        <v>4531</v>
      </c>
      <c r="L91" s="65">
        <f t="shared" si="4"/>
        <v>4531</v>
      </c>
      <c r="M91" s="65" t="str">
        <f t="shared" si="4"/>
        <v/>
      </c>
      <c r="N91" s="65" t="str">
        <f t="shared" si="4"/>
        <v/>
      </c>
      <c r="O91" s="65" t="str">
        <f t="shared" si="4"/>
        <v/>
      </c>
      <c r="P91" s="65" t="str">
        <f t="shared" si="4"/>
        <v/>
      </c>
      <c r="Q91" s="65" t="str">
        <f t="shared" si="4"/>
        <v/>
      </c>
      <c r="R91" s="65" t="str">
        <f t="shared" si="4"/>
        <v/>
      </c>
      <c r="S91" s="65" t="str">
        <f t="shared" si="4"/>
        <v/>
      </c>
      <c r="T91" s="65" t="str">
        <f t="shared" si="4"/>
        <v/>
      </c>
      <c r="U91" s="65" t="str">
        <f t="shared" si="4"/>
        <v/>
      </c>
      <c r="V91" s="65" t="str">
        <f t="shared" si="4"/>
        <v/>
      </c>
    </row>
    <row r="92" spans="1:22" x14ac:dyDescent="0.25">
      <c r="B92" s="126"/>
      <c r="C92" s="64" t="s">
        <v>160</v>
      </c>
      <c r="D92" s="65">
        <f>ABS(2*E19+C19)</f>
        <v>6229</v>
      </c>
      <c r="E92" s="65">
        <f t="shared" si="4"/>
        <v>6229</v>
      </c>
      <c r="F92" s="65">
        <f t="shared" si="4"/>
        <v>6229</v>
      </c>
      <c r="G92" s="65">
        <f t="shared" si="4"/>
        <v>6229</v>
      </c>
      <c r="H92" s="65">
        <f t="shared" si="4"/>
        <v>6229</v>
      </c>
      <c r="I92" s="65">
        <f t="shared" si="4"/>
        <v>6229</v>
      </c>
      <c r="J92" s="65">
        <f t="shared" si="4"/>
        <v>6229</v>
      </c>
      <c r="K92" s="65">
        <f t="shared" si="4"/>
        <v>6229</v>
      </c>
      <c r="L92" s="65">
        <f t="shared" si="4"/>
        <v>6229</v>
      </c>
      <c r="M92" s="65" t="str">
        <f t="shared" si="4"/>
        <v/>
      </c>
      <c r="N92" s="65" t="str">
        <f t="shared" si="4"/>
        <v/>
      </c>
      <c r="O92" s="65" t="str">
        <f t="shared" si="4"/>
        <v/>
      </c>
      <c r="P92" s="65" t="str">
        <f t="shared" si="4"/>
        <v/>
      </c>
      <c r="Q92" s="65" t="str">
        <f t="shared" si="4"/>
        <v/>
      </c>
      <c r="R92" s="65" t="str">
        <f t="shared" si="4"/>
        <v/>
      </c>
      <c r="S92" s="65" t="str">
        <f t="shared" si="4"/>
        <v/>
      </c>
      <c r="T92" s="65" t="str">
        <f t="shared" si="4"/>
        <v/>
      </c>
      <c r="U92" s="65" t="str">
        <f t="shared" si="4"/>
        <v/>
      </c>
      <c r="V92" s="65" t="str">
        <f t="shared" si="4"/>
        <v/>
      </c>
    </row>
    <row r="94" spans="1:22" ht="18.75" x14ac:dyDescent="0.25">
      <c r="A94" s="96" t="s">
        <v>161</v>
      </c>
      <c r="B94" s="96"/>
      <c r="C94" s="96"/>
      <c r="D94" s="96"/>
      <c r="E94" s="96"/>
      <c r="F94" s="96"/>
      <c r="G94" s="96"/>
      <c r="H94" s="96"/>
      <c r="I94" s="96"/>
      <c r="J94" s="96"/>
      <c r="K94" s="96"/>
      <c r="L94" s="96"/>
      <c r="M94" s="96"/>
      <c r="N94" s="96"/>
      <c r="O94" s="4"/>
    </row>
    <row r="95" spans="1:22" ht="18.75" x14ac:dyDescent="0.25">
      <c r="A95" s="4"/>
      <c r="B95" s="66" t="s">
        <v>162</v>
      </c>
      <c r="C95" s="4"/>
      <c r="D95" s="4"/>
      <c r="E95" s="4"/>
      <c r="F95" s="4"/>
      <c r="G95" s="4"/>
      <c r="H95" s="4"/>
      <c r="I95" s="4"/>
      <c r="J95" s="4"/>
      <c r="K95" s="4"/>
      <c r="L95" s="4"/>
      <c r="M95" s="4"/>
      <c r="N95" s="4"/>
      <c r="O95" s="4"/>
    </row>
    <row r="96" spans="1:22" ht="78.75" customHeight="1" x14ac:dyDescent="0.25">
      <c r="B96" s="127" t="s">
        <v>163</v>
      </c>
      <c r="C96" s="128"/>
      <c r="D96" s="128"/>
      <c r="E96" s="128"/>
      <c r="F96" s="128"/>
      <c r="G96" s="128"/>
      <c r="H96" s="128"/>
      <c r="I96" s="128"/>
      <c r="J96" s="128"/>
      <c r="K96" s="128"/>
      <c r="L96" s="128"/>
      <c r="M96" s="128"/>
      <c r="N96" s="129"/>
    </row>
    <row r="97" spans="1:22" ht="9.75" customHeight="1" x14ac:dyDescent="0.25"/>
    <row r="98" spans="1:22" ht="21" customHeight="1" x14ac:dyDescent="0.25">
      <c r="A98" s="4"/>
      <c r="B98" s="67"/>
      <c r="C98" s="68"/>
      <c r="D98" s="69">
        <v>1</v>
      </c>
      <c r="E98" s="69">
        <v>2</v>
      </c>
      <c r="F98" s="69">
        <v>3</v>
      </c>
      <c r="G98" s="69" t="s">
        <v>164</v>
      </c>
      <c r="H98" s="69" t="s">
        <v>71</v>
      </c>
      <c r="I98" s="69">
        <v>4</v>
      </c>
      <c r="J98" s="69">
        <v>5</v>
      </c>
      <c r="K98" s="69" t="s">
        <v>71</v>
      </c>
      <c r="L98" s="69" t="s">
        <v>71</v>
      </c>
      <c r="M98" s="69" t="s">
        <v>71</v>
      </c>
      <c r="N98" s="69" t="s">
        <v>71</v>
      </c>
      <c r="O98" s="69" t="s">
        <v>71</v>
      </c>
      <c r="P98" s="69" t="s">
        <v>71</v>
      </c>
      <c r="Q98" s="69" t="s">
        <v>71</v>
      </c>
      <c r="R98" s="69" t="s">
        <v>71</v>
      </c>
      <c r="S98" s="69" t="s">
        <v>71</v>
      </c>
      <c r="T98" s="69" t="s">
        <v>71</v>
      </c>
      <c r="U98" s="69" t="s">
        <v>71</v>
      </c>
      <c r="V98" s="69" t="s">
        <v>71</v>
      </c>
    </row>
    <row r="99" spans="1:22" ht="32.25" customHeight="1" x14ac:dyDescent="0.25">
      <c r="A99" s="4"/>
      <c r="D99" s="62" t="s">
        <v>165</v>
      </c>
      <c r="E99" s="62" t="s">
        <v>146</v>
      </c>
      <c r="F99" s="62" t="s">
        <v>146</v>
      </c>
      <c r="G99" s="62" t="s">
        <v>165</v>
      </c>
      <c r="H99" s="62" t="s">
        <v>166</v>
      </c>
      <c r="I99" s="62" t="s">
        <v>146</v>
      </c>
      <c r="J99" s="62" t="s">
        <v>146</v>
      </c>
      <c r="K99" s="62" t="s">
        <v>71</v>
      </c>
      <c r="L99" s="62" t="s">
        <v>71</v>
      </c>
      <c r="M99" s="62" t="s">
        <v>71</v>
      </c>
      <c r="N99" s="62" t="s">
        <v>71</v>
      </c>
      <c r="O99" s="62" t="s">
        <v>71</v>
      </c>
      <c r="P99" s="62" t="s">
        <v>71</v>
      </c>
      <c r="Q99" s="62" t="s">
        <v>71</v>
      </c>
      <c r="R99" s="62" t="s">
        <v>71</v>
      </c>
      <c r="S99" s="62" t="s">
        <v>71</v>
      </c>
      <c r="T99" s="62" t="s">
        <v>71</v>
      </c>
      <c r="U99" s="62" t="s">
        <v>71</v>
      </c>
      <c r="V99" s="62" t="s">
        <v>71</v>
      </c>
    </row>
    <row r="100" spans="1:22" ht="41.25" customHeight="1" x14ac:dyDescent="0.25">
      <c r="A100" s="4"/>
      <c r="B100" s="117" t="s">
        <v>167</v>
      </c>
      <c r="C100" s="117"/>
      <c r="D100" s="70" t="s">
        <v>168</v>
      </c>
      <c r="E100" s="70" t="s">
        <v>169</v>
      </c>
      <c r="F100" s="70" t="s">
        <v>169</v>
      </c>
      <c r="G100" s="70" t="s">
        <v>170</v>
      </c>
      <c r="H100" s="70" t="s">
        <v>169</v>
      </c>
      <c r="I100" s="70" t="s">
        <v>169</v>
      </c>
      <c r="J100" s="70" t="s">
        <v>169</v>
      </c>
      <c r="K100" s="70"/>
      <c r="L100" s="70"/>
      <c r="M100" s="70"/>
      <c r="N100" s="70"/>
      <c r="O100" s="70"/>
      <c r="P100" s="70"/>
      <c r="Q100" s="70"/>
      <c r="R100" s="70"/>
      <c r="S100" s="70"/>
      <c r="T100" s="70"/>
      <c r="U100" s="70"/>
      <c r="V100" s="70"/>
    </row>
    <row r="101" spans="1:22" ht="16.5" customHeight="1" x14ac:dyDescent="0.25">
      <c r="A101" s="4"/>
      <c r="B101" s="130" t="s">
        <v>171</v>
      </c>
      <c r="C101" s="117"/>
      <c r="D101" s="71">
        <v>1805</v>
      </c>
      <c r="E101" s="71">
        <v>869</v>
      </c>
      <c r="F101" s="71">
        <v>875</v>
      </c>
      <c r="G101" s="71">
        <v>3400</v>
      </c>
      <c r="H101" s="71">
        <v>798</v>
      </c>
      <c r="I101" s="71">
        <v>799</v>
      </c>
      <c r="J101" s="71">
        <v>945</v>
      </c>
      <c r="K101" s="71"/>
      <c r="L101" s="71"/>
      <c r="M101" s="71"/>
      <c r="N101" s="71"/>
      <c r="O101" s="72"/>
      <c r="P101" s="73"/>
      <c r="Q101" s="73"/>
      <c r="R101" s="73"/>
      <c r="S101" s="46"/>
      <c r="T101" s="46"/>
      <c r="U101" s="46"/>
      <c r="V101" s="46"/>
    </row>
    <row r="102" spans="1:22" ht="16.5" customHeight="1" x14ac:dyDescent="0.25">
      <c r="A102" s="4"/>
      <c r="B102" s="130" t="s">
        <v>172</v>
      </c>
      <c r="C102" s="117"/>
      <c r="D102" s="71">
        <v>1876</v>
      </c>
      <c r="E102" s="71">
        <v>875</v>
      </c>
      <c r="F102" s="71">
        <v>890</v>
      </c>
      <c r="G102" s="71">
        <v>3539</v>
      </c>
      <c r="H102" s="71">
        <v>799</v>
      </c>
      <c r="I102" s="71">
        <v>803</v>
      </c>
      <c r="J102" s="71">
        <v>960</v>
      </c>
      <c r="K102" s="71"/>
      <c r="L102" s="71"/>
      <c r="M102" s="74"/>
      <c r="N102" s="71"/>
      <c r="O102" s="72"/>
      <c r="P102" s="73"/>
      <c r="Q102" s="73"/>
      <c r="R102" s="73"/>
      <c r="S102" s="46"/>
      <c r="T102" s="46"/>
      <c r="U102" s="46"/>
      <c r="V102" s="46"/>
    </row>
    <row r="103" spans="1:22" ht="28.5" customHeight="1" x14ac:dyDescent="0.25">
      <c r="A103" s="4"/>
      <c r="B103" s="117" t="s">
        <v>173</v>
      </c>
      <c r="C103" s="117"/>
      <c r="D103" s="75" t="s">
        <v>131</v>
      </c>
      <c r="E103" s="75" t="s">
        <v>174</v>
      </c>
      <c r="F103" s="75" t="s">
        <v>134</v>
      </c>
      <c r="G103" s="75" t="s">
        <v>136</v>
      </c>
      <c r="H103" s="75"/>
      <c r="I103" s="75"/>
      <c r="J103" s="75"/>
      <c r="K103" s="75"/>
      <c r="L103" s="75"/>
      <c r="M103" s="75"/>
      <c r="N103" s="75"/>
      <c r="O103" s="76"/>
      <c r="P103" s="77"/>
      <c r="Q103" s="77"/>
      <c r="R103" s="77"/>
      <c r="S103" s="78"/>
      <c r="T103" s="78"/>
      <c r="U103" s="78"/>
      <c r="V103" s="78"/>
    </row>
    <row r="104" spans="1:22" ht="18.75" x14ac:dyDescent="0.25">
      <c r="A104" s="4"/>
      <c r="B104" s="117" t="s">
        <v>175</v>
      </c>
      <c r="C104" s="117"/>
      <c r="D104" s="79"/>
      <c r="E104" s="79"/>
      <c r="F104" s="79"/>
      <c r="G104" s="79"/>
      <c r="H104" s="79"/>
      <c r="I104" s="79"/>
      <c r="J104" s="79"/>
      <c r="K104" s="79"/>
      <c r="L104" s="79"/>
      <c r="M104" s="79"/>
      <c r="N104" s="79"/>
      <c r="O104" s="76"/>
      <c r="P104" s="77"/>
      <c r="Q104" s="77"/>
      <c r="R104" s="77"/>
      <c r="S104" s="78"/>
      <c r="T104" s="78"/>
      <c r="U104" s="78"/>
      <c r="V104" s="78"/>
    </row>
    <row r="105" spans="1:22" ht="18.75" x14ac:dyDescent="0.25">
      <c r="A105" s="4"/>
      <c r="B105" s="117" t="s">
        <v>176</v>
      </c>
      <c r="C105" s="117"/>
      <c r="D105" s="79"/>
      <c r="E105" s="79"/>
      <c r="F105" s="79"/>
      <c r="G105" s="79"/>
      <c r="H105" s="79" t="s">
        <v>137</v>
      </c>
      <c r="I105" s="79" t="s">
        <v>138</v>
      </c>
      <c r="J105" s="79" t="s">
        <v>139</v>
      </c>
      <c r="K105" s="79"/>
      <c r="L105" s="79"/>
      <c r="M105" s="79"/>
      <c r="N105" s="79"/>
      <c r="O105" s="76"/>
      <c r="P105" s="77"/>
      <c r="Q105" s="77"/>
      <c r="R105" s="77"/>
      <c r="S105" s="78"/>
      <c r="T105" s="78"/>
      <c r="U105" s="78"/>
      <c r="V105" s="78"/>
    </row>
    <row r="106" spans="1:22" ht="29.25" customHeight="1" x14ac:dyDescent="0.25">
      <c r="A106" s="131" t="s">
        <v>177</v>
      </c>
      <c r="B106" s="132" t="s">
        <v>178</v>
      </c>
      <c r="C106" s="132"/>
      <c r="D106" s="80" t="s">
        <v>179</v>
      </c>
      <c r="E106" s="80" t="s">
        <v>180</v>
      </c>
      <c r="F106" s="80" t="s">
        <v>181</v>
      </c>
      <c r="G106" s="80" t="s">
        <v>179</v>
      </c>
      <c r="H106" s="81"/>
      <c r="I106" s="80" t="s">
        <v>179</v>
      </c>
      <c r="J106" s="80" t="s">
        <v>181</v>
      </c>
      <c r="K106" s="80" t="s">
        <v>71</v>
      </c>
      <c r="L106" s="80" t="s">
        <v>71</v>
      </c>
      <c r="M106" s="80" t="s">
        <v>71</v>
      </c>
      <c r="N106" s="80" t="s">
        <v>71</v>
      </c>
      <c r="O106" s="80" t="s">
        <v>71</v>
      </c>
      <c r="P106" s="80" t="s">
        <v>71</v>
      </c>
      <c r="Q106" s="80" t="s">
        <v>71</v>
      </c>
      <c r="R106" s="80" t="s">
        <v>71</v>
      </c>
      <c r="S106" s="80" t="s">
        <v>71</v>
      </c>
      <c r="T106" s="80" t="s">
        <v>71</v>
      </c>
      <c r="U106" s="80" t="s">
        <v>71</v>
      </c>
      <c r="V106" s="80" t="s">
        <v>71</v>
      </c>
    </row>
    <row r="107" spans="1:22" x14ac:dyDescent="0.25">
      <c r="A107" s="131"/>
      <c r="B107" s="117" t="s">
        <v>182</v>
      </c>
      <c r="C107" s="117"/>
      <c r="D107" s="80" t="s">
        <v>183</v>
      </c>
      <c r="E107" s="80" t="s">
        <v>184</v>
      </c>
      <c r="F107" s="80" t="s">
        <v>183</v>
      </c>
      <c r="G107" s="80" t="s">
        <v>183</v>
      </c>
      <c r="H107" s="81" t="s">
        <v>71</v>
      </c>
      <c r="I107" s="80" t="s">
        <v>183</v>
      </c>
      <c r="J107" s="80" t="s">
        <v>183</v>
      </c>
      <c r="K107" s="80" t="s">
        <v>71</v>
      </c>
      <c r="L107" s="80" t="s">
        <v>71</v>
      </c>
      <c r="M107" s="80" t="s">
        <v>71</v>
      </c>
      <c r="N107" s="80" t="s">
        <v>71</v>
      </c>
      <c r="O107" s="80" t="s">
        <v>71</v>
      </c>
      <c r="P107" s="80" t="s">
        <v>71</v>
      </c>
      <c r="Q107" s="80" t="s">
        <v>71</v>
      </c>
      <c r="R107" s="80" t="s">
        <v>71</v>
      </c>
      <c r="S107" s="80" t="s">
        <v>71</v>
      </c>
      <c r="T107" s="80" t="s">
        <v>71</v>
      </c>
      <c r="U107" s="80" t="s">
        <v>71</v>
      </c>
      <c r="V107" s="80" t="s">
        <v>71</v>
      </c>
    </row>
    <row r="108" spans="1:22" x14ac:dyDescent="0.25">
      <c r="A108" s="131"/>
      <c r="B108" s="117" t="s">
        <v>185</v>
      </c>
      <c r="C108" s="117"/>
      <c r="D108" s="80">
        <v>841.5</v>
      </c>
      <c r="E108" s="80">
        <v>831.5</v>
      </c>
      <c r="F108" s="80">
        <v>821.5</v>
      </c>
      <c r="G108" s="80">
        <v>841.5</v>
      </c>
      <c r="H108" s="81" t="s">
        <v>71</v>
      </c>
      <c r="I108" s="80">
        <v>841.5</v>
      </c>
      <c r="J108" s="80">
        <v>821.5</v>
      </c>
      <c r="K108" s="80" t="s">
        <v>71</v>
      </c>
      <c r="L108" s="80" t="s">
        <v>71</v>
      </c>
      <c r="M108" s="80" t="s">
        <v>71</v>
      </c>
      <c r="N108" s="80" t="s">
        <v>71</v>
      </c>
      <c r="O108" s="80" t="s">
        <v>71</v>
      </c>
      <c r="P108" s="80" t="s">
        <v>71</v>
      </c>
      <c r="Q108" s="80" t="s">
        <v>71</v>
      </c>
      <c r="R108" s="80" t="s">
        <v>71</v>
      </c>
      <c r="S108" s="80" t="s">
        <v>71</v>
      </c>
      <c r="T108" s="80" t="s">
        <v>71</v>
      </c>
      <c r="U108" s="80" t="s">
        <v>71</v>
      </c>
      <c r="V108" s="80" t="s">
        <v>71</v>
      </c>
    </row>
    <row r="109" spans="1:22" x14ac:dyDescent="0.25">
      <c r="A109" s="131"/>
      <c r="B109" s="130" t="s">
        <v>186</v>
      </c>
      <c r="C109" s="117"/>
      <c r="D109" s="80">
        <v>15</v>
      </c>
      <c r="E109" s="80">
        <v>15</v>
      </c>
      <c r="F109" s="80">
        <v>15</v>
      </c>
      <c r="G109" s="80">
        <v>15</v>
      </c>
      <c r="H109" s="81" t="s">
        <v>71</v>
      </c>
      <c r="I109" s="80">
        <v>15</v>
      </c>
      <c r="J109" s="80">
        <v>15</v>
      </c>
      <c r="K109" s="80" t="s">
        <v>71</v>
      </c>
      <c r="L109" s="80" t="s">
        <v>71</v>
      </c>
      <c r="M109" s="80" t="s">
        <v>71</v>
      </c>
      <c r="N109" s="80" t="s">
        <v>71</v>
      </c>
      <c r="O109" s="80" t="s">
        <v>71</v>
      </c>
      <c r="P109" s="80" t="s">
        <v>71</v>
      </c>
      <c r="Q109" s="80" t="s">
        <v>71</v>
      </c>
      <c r="R109" s="80" t="s">
        <v>71</v>
      </c>
      <c r="S109" s="80" t="s">
        <v>71</v>
      </c>
      <c r="T109" s="80" t="s">
        <v>71</v>
      </c>
      <c r="U109" s="80" t="s">
        <v>71</v>
      </c>
      <c r="V109" s="80" t="s">
        <v>71</v>
      </c>
    </row>
    <row r="110" spans="1:22" ht="18" x14ac:dyDescent="0.25">
      <c r="A110" s="131"/>
      <c r="B110" s="130" t="s">
        <v>187</v>
      </c>
      <c r="C110" s="117"/>
      <c r="D110" s="80">
        <v>75</v>
      </c>
      <c r="E110" s="80">
        <v>50</v>
      </c>
      <c r="F110" s="80">
        <v>75</v>
      </c>
      <c r="G110" s="80">
        <v>75</v>
      </c>
      <c r="H110" s="81" t="s">
        <v>71</v>
      </c>
      <c r="I110" s="80">
        <v>75</v>
      </c>
      <c r="J110" s="80">
        <v>75</v>
      </c>
      <c r="K110" s="80" t="s">
        <v>71</v>
      </c>
      <c r="L110" s="80" t="s">
        <v>71</v>
      </c>
      <c r="M110" s="80" t="s">
        <v>71</v>
      </c>
      <c r="N110" s="80" t="s">
        <v>71</v>
      </c>
      <c r="O110" s="80" t="s">
        <v>71</v>
      </c>
      <c r="P110" s="80" t="s">
        <v>71</v>
      </c>
      <c r="Q110" s="80" t="s">
        <v>71</v>
      </c>
      <c r="R110" s="80" t="s">
        <v>71</v>
      </c>
      <c r="S110" s="80" t="s">
        <v>71</v>
      </c>
      <c r="T110" s="80" t="s">
        <v>71</v>
      </c>
      <c r="U110" s="80" t="s">
        <v>71</v>
      </c>
      <c r="V110" s="80" t="s">
        <v>71</v>
      </c>
    </row>
    <row r="111" spans="1:22" ht="18" x14ac:dyDescent="0.25">
      <c r="A111" s="131"/>
      <c r="B111" s="130" t="s">
        <v>188</v>
      </c>
      <c r="C111" s="117"/>
      <c r="D111" s="80" t="s">
        <v>189</v>
      </c>
      <c r="E111" s="80" t="s">
        <v>190</v>
      </c>
      <c r="F111" s="80" t="s">
        <v>190</v>
      </c>
      <c r="G111" s="80" t="s">
        <v>189</v>
      </c>
      <c r="H111" s="81" t="s">
        <v>71</v>
      </c>
      <c r="I111" s="80" t="s">
        <v>189</v>
      </c>
      <c r="J111" s="80" t="s">
        <v>190</v>
      </c>
      <c r="K111" s="80" t="s">
        <v>71</v>
      </c>
      <c r="L111" s="80" t="s">
        <v>71</v>
      </c>
      <c r="M111" s="80" t="s">
        <v>71</v>
      </c>
      <c r="N111" s="80" t="s">
        <v>71</v>
      </c>
      <c r="O111" s="80" t="s">
        <v>71</v>
      </c>
      <c r="P111" s="80" t="s">
        <v>71</v>
      </c>
      <c r="Q111" s="80" t="s">
        <v>71</v>
      </c>
      <c r="R111" s="80" t="s">
        <v>71</v>
      </c>
      <c r="S111" s="80" t="s">
        <v>71</v>
      </c>
      <c r="T111" s="80" t="s">
        <v>71</v>
      </c>
      <c r="U111" s="80" t="s">
        <v>71</v>
      </c>
      <c r="V111" s="80" t="s">
        <v>71</v>
      </c>
    </row>
    <row r="112" spans="1:22" x14ac:dyDescent="0.25">
      <c r="A112" s="131"/>
      <c r="B112" s="117" t="s">
        <v>191</v>
      </c>
      <c r="C112" s="117"/>
      <c r="D112" s="80" t="s">
        <v>192</v>
      </c>
      <c r="E112" s="80" t="s">
        <v>193</v>
      </c>
      <c r="F112" s="80" t="s">
        <v>193</v>
      </c>
      <c r="G112" s="80" t="s">
        <v>192</v>
      </c>
      <c r="H112" s="81" t="s">
        <v>71</v>
      </c>
      <c r="I112" s="80" t="s">
        <v>192</v>
      </c>
      <c r="J112" s="80" t="s">
        <v>193</v>
      </c>
      <c r="K112" s="80" t="s">
        <v>71</v>
      </c>
      <c r="L112" s="80" t="s">
        <v>71</v>
      </c>
      <c r="M112" s="80" t="s">
        <v>71</v>
      </c>
      <c r="N112" s="80" t="s">
        <v>71</v>
      </c>
      <c r="O112" s="80" t="s">
        <v>71</v>
      </c>
      <c r="P112" s="80" t="s">
        <v>71</v>
      </c>
      <c r="Q112" s="80" t="s">
        <v>71</v>
      </c>
      <c r="R112" s="80" t="s">
        <v>71</v>
      </c>
      <c r="S112" s="80" t="s">
        <v>71</v>
      </c>
      <c r="T112" s="80" t="s">
        <v>71</v>
      </c>
      <c r="U112" s="80" t="s">
        <v>71</v>
      </c>
      <c r="V112" s="80" t="s">
        <v>71</v>
      </c>
    </row>
    <row r="113" spans="1:22" ht="33" customHeight="1" x14ac:dyDescent="0.25">
      <c r="A113" s="131"/>
      <c r="B113" s="132" t="s">
        <v>194</v>
      </c>
      <c r="C113" s="117"/>
      <c r="D113" s="80">
        <f>IFERROR(D108-((D110-1)/2-D111)*12*D109/1000,"")</f>
        <v>848.16</v>
      </c>
      <c r="E113" s="80">
        <f t="shared" ref="E113:V113" si="5">IFERROR(E108-((E110-1)/2-E111)*12*E109/1000,"")</f>
        <v>827.09</v>
      </c>
      <c r="F113" s="80">
        <f t="shared" si="5"/>
        <v>814.84</v>
      </c>
      <c r="G113" s="80">
        <f t="shared" si="5"/>
        <v>848.16</v>
      </c>
      <c r="H113" s="81" t="str">
        <f t="shared" si="5"/>
        <v/>
      </c>
      <c r="I113" s="80">
        <f t="shared" si="5"/>
        <v>848.16</v>
      </c>
      <c r="J113" s="80">
        <f t="shared" si="5"/>
        <v>814.84</v>
      </c>
      <c r="K113" s="80" t="str">
        <f t="shared" si="5"/>
        <v/>
      </c>
      <c r="L113" s="80" t="str">
        <f t="shared" si="5"/>
        <v/>
      </c>
      <c r="M113" s="80" t="str">
        <f t="shared" si="5"/>
        <v/>
      </c>
      <c r="N113" s="80" t="str">
        <f t="shared" si="5"/>
        <v/>
      </c>
      <c r="O113" s="80" t="str">
        <f t="shared" si="5"/>
        <v/>
      </c>
      <c r="P113" s="80" t="str">
        <f t="shared" si="5"/>
        <v/>
      </c>
      <c r="Q113" s="80" t="str">
        <f t="shared" si="5"/>
        <v/>
      </c>
      <c r="R113" s="80" t="str">
        <f t="shared" si="5"/>
        <v/>
      </c>
      <c r="S113" s="80" t="str">
        <f t="shared" si="5"/>
        <v/>
      </c>
      <c r="T113" s="80" t="str">
        <f t="shared" si="5"/>
        <v/>
      </c>
      <c r="U113" s="80" t="str">
        <f t="shared" si="5"/>
        <v/>
      </c>
      <c r="V113" s="80" t="str">
        <f t="shared" si="5"/>
        <v/>
      </c>
    </row>
    <row r="114" spans="1:22" ht="25.5" customHeight="1" x14ac:dyDescent="0.25">
      <c r="A114" s="131" t="s">
        <v>195</v>
      </c>
      <c r="B114" s="132" t="s">
        <v>196</v>
      </c>
      <c r="C114" s="132"/>
      <c r="D114" s="82" t="s">
        <v>179</v>
      </c>
      <c r="E114" s="82" t="s">
        <v>181</v>
      </c>
      <c r="F114" s="82" t="s">
        <v>181</v>
      </c>
      <c r="G114" s="82" t="s">
        <v>179</v>
      </c>
      <c r="H114" s="83" t="s">
        <v>71</v>
      </c>
      <c r="I114" s="82" t="s">
        <v>197</v>
      </c>
      <c r="J114" s="82" t="s">
        <v>181</v>
      </c>
      <c r="K114" s="82" t="s">
        <v>71</v>
      </c>
      <c r="L114" s="82" t="s">
        <v>71</v>
      </c>
      <c r="M114" s="82" t="s">
        <v>71</v>
      </c>
      <c r="N114" s="82" t="s">
        <v>71</v>
      </c>
      <c r="O114" s="82" t="s">
        <v>71</v>
      </c>
      <c r="P114" s="82" t="s">
        <v>71</v>
      </c>
      <c r="Q114" s="82" t="s">
        <v>71</v>
      </c>
      <c r="R114" s="82" t="s">
        <v>71</v>
      </c>
      <c r="S114" s="82" t="s">
        <v>71</v>
      </c>
      <c r="T114" s="82" t="s">
        <v>71</v>
      </c>
      <c r="U114" s="82" t="s">
        <v>71</v>
      </c>
      <c r="V114" s="82" t="s">
        <v>71</v>
      </c>
    </row>
    <row r="115" spans="1:22" x14ac:dyDescent="0.25">
      <c r="A115" s="131"/>
      <c r="B115" s="117" t="s">
        <v>198</v>
      </c>
      <c r="C115" s="117"/>
      <c r="D115" s="82" t="s">
        <v>199</v>
      </c>
      <c r="E115" s="82" t="s">
        <v>200</v>
      </c>
      <c r="F115" s="82" t="s">
        <v>201</v>
      </c>
      <c r="G115" s="82" t="s">
        <v>199</v>
      </c>
      <c r="H115" s="83" t="s">
        <v>71</v>
      </c>
      <c r="I115" s="82" t="s">
        <v>199</v>
      </c>
      <c r="J115" s="82" t="s">
        <v>202</v>
      </c>
      <c r="K115" s="82" t="s">
        <v>71</v>
      </c>
      <c r="L115" s="82" t="s">
        <v>71</v>
      </c>
      <c r="M115" s="82" t="s">
        <v>71</v>
      </c>
      <c r="N115" s="82" t="s">
        <v>71</v>
      </c>
      <c r="O115" s="82" t="s">
        <v>71</v>
      </c>
      <c r="P115" s="82" t="s">
        <v>71</v>
      </c>
      <c r="Q115" s="82" t="s">
        <v>71</v>
      </c>
      <c r="R115" s="82" t="s">
        <v>71</v>
      </c>
      <c r="S115" s="82" t="s">
        <v>71</v>
      </c>
      <c r="T115" s="82" t="s">
        <v>71</v>
      </c>
      <c r="U115" s="82" t="s">
        <v>71</v>
      </c>
      <c r="V115" s="82" t="s">
        <v>71</v>
      </c>
    </row>
    <row r="116" spans="1:22" x14ac:dyDescent="0.25">
      <c r="A116" s="131"/>
      <c r="B116" s="117" t="s">
        <v>203</v>
      </c>
      <c r="C116" s="117"/>
      <c r="D116" s="82">
        <v>2640</v>
      </c>
      <c r="E116" s="82">
        <v>2511</v>
      </c>
      <c r="F116" s="82">
        <v>2505.9899999999998</v>
      </c>
      <c r="G116" s="82">
        <v>2640</v>
      </c>
      <c r="H116" s="83" t="s">
        <v>71</v>
      </c>
      <c r="I116" s="82">
        <v>2545.98</v>
      </c>
      <c r="J116" s="82">
        <v>2535.9899999999998</v>
      </c>
      <c r="K116" s="82" t="s">
        <v>71</v>
      </c>
      <c r="L116" s="82" t="s">
        <v>71</v>
      </c>
      <c r="M116" s="82" t="s">
        <v>71</v>
      </c>
      <c r="N116" s="82" t="s">
        <v>71</v>
      </c>
      <c r="O116" s="82" t="s">
        <v>71</v>
      </c>
      <c r="P116" s="82" t="s">
        <v>71</v>
      </c>
      <c r="Q116" s="82" t="s">
        <v>71</v>
      </c>
      <c r="R116" s="82" t="s">
        <v>71</v>
      </c>
      <c r="S116" s="82" t="s">
        <v>71</v>
      </c>
      <c r="T116" s="82" t="s">
        <v>71</v>
      </c>
      <c r="U116" s="82" t="s">
        <v>71</v>
      </c>
      <c r="V116" s="82" t="s">
        <v>71</v>
      </c>
    </row>
    <row r="117" spans="1:22" x14ac:dyDescent="0.25">
      <c r="A117" s="131"/>
      <c r="B117" s="130" t="s">
        <v>204</v>
      </c>
      <c r="C117" s="117"/>
      <c r="D117" s="82">
        <v>30</v>
      </c>
      <c r="E117" s="82">
        <v>15</v>
      </c>
      <c r="F117" s="82">
        <v>15</v>
      </c>
      <c r="G117" s="82">
        <v>30</v>
      </c>
      <c r="H117" s="83" t="s">
        <v>71</v>
      </c>
      <c r="I117" s="82">
        <v>30</v>
      </c>
      <c r="J117" s="82">
        <v>30</v>
      </c>
      <c r="K117" s="82" t="s">
        <v>71</v>
      </c>
      <c r="L117" s="82" t="s">
        <v>71</v>
      </c>
      <c r="M117" s="82" t="s">
        <v>71</v>
      </c>
      <c r="N117" s="82" t="s">
        <v>71</v>
      </c>
      <c r="O117" s="82" t="s">
        <v>71</v>
      </c>
      <c r="P117" s="82" t="s">
        <v>71</v>
      </c>
      <c r="Q117" s="82" t="s">
        <v>71</v>
      </c>
      <c r="R117" s="82" t="s">
        <v>71</v>
      </c>
      <c r="S117" s="82" t="s">
        <v>71</v>
      </c>
      <c r="T117" s="82" t="s">
        <v>71</v>
      </c>
      <c r="U117" s="82" t="s">
        <v>71</v>
      </c>
      <c r="V117" s="82" t="s">
        <v>71</v>
      </c>
    </row>
    <row r="118" spans="1:22" ht="18" x14ac:dyDescent="0.25">
      <c r="A118" s="131"/>
      <c r="B118" s="130" t="s">
        <v>205</v>
      </c>
      <c r="C118" s="117"/>
      <c r="D118" s="82">
        <v>273</v>
      </c>
      <c r="E118" s="82">
        <v>160</v>
      </c>
      <c r="F118" s="82">
        <v>106</v>
      </c>
      <c r="G118" s="82">
        <v>273</v>
      </c>
      <c r="H118" s="83" t="s">
        <v>71</v>
      </c>
      <c r="I118" s="82">
        <v>273</v>
      </c>
      <c r="J118" s="82">
        <v>217</v>
      </c>
      <c r="K118" s="82" t="s">
        <v>71</v>
      </c>
      <c r="L118" s="82" t="s">
        <v>71</v>
      </c>
      <c r="M118" s="82" t="s">
        <v>71</v>
      </c>
      <c r="N118" s="82" t="s">
        <v>71</v>
      </c>
      <c r="O118" s="82" t="s">
        <v>71</v>
      </c>
      <c r="P118" s="82" t="s">
        <v>71</v>
      </c>
      <c r="Q118" s="82" t="s">
        <v>71</v>
      </c>
      <c r="R118" s="82" t="s">
        <v>71</v>
      </c>
      <c r="S118" s="82" t="s">
        <v>71</v>
      </c>
      <c r="T118" s="82" t="s">
        <v>71</v>
      </c>
      <c r="U118" s="82" t="s">
        <v>71</v>
      </c>
      <c r="V118" s="82" t="s">
        <v>71</v>
      </c>
    </row>
    <row r="119" spans="1:22" ht="18" x14ac:dyDescent="0.25">
      <c r="A119" s="131"/>
      <c r="B119" s="130" t="s">
        <v>206</v>
      </c>
      <c r="C119" s="117"/>
      <c r="D119" s="82" t="s">
        <v>207</v>
      </c>
      <c r="E119" s="82" t="s">
        <v>208</v>
      </c>
      <c r="F119" s="82" t="s">
        <v>209</v>
      </c>
      <c r="G119" s="82" t="s">
        <v>207</v>
      </c>
      <c r="H119" s="83" t="s">
        <v>71</v>
      </c>
      <c r="I119" s="82" t="s">
        <v>190</v>
      </c>
      <c r="J119" s="82" t="s">
        <v>210</v>
      </c>
      <c r="K119" s="82" t="s">
        <v>71</v>
      </c>
      <c r="L119" s="82" t="s">
        <v>71</v>
      </c>
      <c r="M119" s="82" t="s">
        <v>71</v>
      </c>
      <c r="N119" s="82" t="s">
        <v>71</v>
      </c>
      <c r="O119" s="82" t="s">
        <v>71</v>
      </c>
      <c r="P119" s="82" t="s">
        <v>71</v>
      </c>
      <c r="Q119" s="82" t="s">
        <v>71</v>
      </c>
      <c r="R119" s="82" t="s">
        <v>71</v>
      </c>
      <c r="S119" s="82" t="s">
        <v>71</v>
      </c>
      <c r="T119" s="82" t="s">
        <v>71</v>
      </c>
      <c r="U119" s="82" t="s">
        <v>71</v>
      </c>
      <c r="V119" s="82" t="s">
        <v>71</v>
      </c>
    </row>
    <row r="120" spans="1:22" x14ac:dyDescent="0.25">
      <c r="A120" s="131"/>
      <c r="B120" s="117" t="s">
        <v>211</v>
      </c>
      <c r="C120" s="117"/>
      <c r="D120" s="82" t="s">
        <v>212</v>
      </c>
      <c r="E120" s="82" t="s">
        <v>213</v>
      </c>
      <c r="F120" s="82" t="s">
        <v>214</v>
      </c>
      <c r="G120" s="82" t="s">
        <v>212</v>
      </c>
      <c r="H120" s="83" t="s">
        <v>71</v>
      </c>
      <c r="I120" s="82" t="s">
        <v>193</v>
      </c>
      <c r="J120" s="82" t="s">
        <v>215</v>
      </c>
      <c r="K120" s="82" t="s">
        <v>71</v>
      </c>
      <c r="L120" s="82" t="s">
        <v>71</v>
      </c>
      <c r="M120" s="82" t="s">
        <v>71</v>
      </c>
      <c r="N120" s="82" t="s">
        <v>71</v>
      </c>
      <c r="O120" s="82" t="s">
        <v>71</v>
      </c>
      <c r="P120" s="82" t="s">
        <v>71</v>
      </c>
      <c r="Q120" s="82" t="s">
        <v>71</v>
      </c>
      <c r="R120" s="82" t="s">
        <v>71</v>
      </c>
      <c r="S120" s="82" t="s">
        <v>71</v>
      </c>
      <c r="T120" s="82" t="s">
        <v>71</v>
      </c>
      <c r="U120" s="82" t="s">
        <v>71</v>
      </c>
      <c r="V120" s="82" t="s">
        <v>71</v>
      </c>
    </row>
    <row r="121" spans="1:22" ht="29.25" customHeight="1" x14ac:dyDescent="0.25">
      <c r="A121" s="131"/>
      <c r="B121" s="132" t="s">
        <v>216</v>
      </c>
      <c r="C121" s="117"/>
      <c r="D121" s="84">
        <f>IFERROR(IF(D114&lt;&gt;"-",D116-((D118-1)/2-D119)*12*D117/1000,IFERROR(MID(#REF!,FIND("RBY:",#REF!)+4,FIND(CHAR(10)&amp;"IMDF:",#REF!)-FIND("RBY:",#REF!)-4),"")),"")</f>
        <v>2688.96</v>
      </c>
      <c r="E121" s="84">
        <f>IFERROR(IF(E114&lt;&gt;"-",E116-((E118-1)/2-E119)*12*E117/1000,IFERROR(MID(#REF!,FIND("RBY:",#REF!)+4,FIND(CHAR(10)&amp;"IMDF:",#REF!)-FIND("RBY:",#REF!)-4),"")),"")</f>
        <v>2525.31</v>
      </c>
      <c r="F121" s="84">
        <f>IFERROR(IF(F114&lt;&gt;"-",F116-((F118-1)/2-F119)*12*F117/1000,IFERROR(MID(#REF!,FIND("RBY:",#REF!)+4,FIND(CHAR(10)&amp;"IMDF:",#REF!)-FIND("RBY:",#REF!)-4),"")),"")</f>
        <v>2515.4399999999996</v>
      </c>
      <c r="G121" s="84">
        <f>IFERROR(IF(G114&lt;&gt;"-",G116-((G118-1)/2-G119)*12*G117/1000,IFERROR(MID(#REF!,FIND("RBY:",#REF!)+4,FIND(CHAR(10)&amp;"IMDF:",#REF!)-FIND("RBY:",#REF!)-4),"")),"")</f>
        <v>2688.96</v>
      </c>
      <c r="H121" s="85" t="str">
        <f>IFERROR(IF(H114&lt;&gt;"-",H116-((H118-1)/2-H119)*12*H117/1000,IFERROR(MID(#REF!,FIND("RBY:",#REF!)+4,FIND(CHAR(10)&amp;"IMDF:",#REF!)-FIND("RBY:",#REF!)-4),"")),"")</f>
        <v/>
      </c>
      <c r="I121" s="84">
        <f>IFERROR(IF(I114&lt;&gt;"-",I116-((I118-1)/2-I119)*12*I117/1000,IFERROR(MID(#REF!,FIND("RBY:",#REF!)+4,FIND(CHAR(10)&amp;"IMDF:",#REF!)-FIND("RBY:",#REF!)-4),"")),"")</f>
        <v>2497.02</v>
      </c>
      <c r="J121" s="84">
        <f>IFERROR(IF(J114&lt;&gt;"-",J116-((J118-1)/2-J119)*12*J117/1000,IFERROR(MID(#REF!,FIND("RBY:",#REF!)+4,FIND(CHAR(10)&amp;"IMDF:",#REF!)-FIND("RBY:",#REF!)-4),"")),"")</f>
        <v>2574.87</v>
      </c>
      <c r="K121" s="84" t="str">
        <f>IFERROR(IF(K114&lt;&gt;"-",K116-((K118-1)/2-K119)*12*K117/1000,IFERROR(MID(#REF!,FIND("RBY:",#REF!)+4,FIND(CHAR(10)&amp;"IMDF:",#REF!)-FIND("RBY:",#REF!)-4),"")),"")</f>
        <v/>
      </c>
      <c r="L121" s="84" t="str">
        <f>IFERROR(IF(L114&lt;&gt;"-",L116-((L118-1)/2-L119)*12*L117/1000,IFERROR(MID(#REF!,FIND("RBY:",#REF!)+4,FIND(CHAR(10)&amp;"IMDF:",#REF!)-FIND("RBY:",#REF!)-4),"")),"")</f>
        <v/>
      </c>
      <c r="M121" s="84" t="str">
        <f>IFERROR(IF(M114&lt;&gt;"-",M116-((M118-1)/2-M119)*12*M117/1000,IFERROR(MID(#REF!,FIND("RBY:",#REF!)+4,FIND(CHAR(10)&amp;"IMDF:",#REF!)-FIND("RBY:",#REF!)-4),"")),"")</f>
        <v/>
      </c>
      <c r="N121" s="84" t="str">
        <f>IFERROR(IF(N114&lt;&gt;"-",N116-((N118-1)/2-N119)*12*N117/1000,IFERROR(MID(#REF!,FIND("RBY:",#REF!)+4,FIND(CHAR(10)&amp;"IMDF:",#REF!)-FIND("RBY:",#REF!)-4),"")),"")</f>
        <v/>
      </c>
      <c r="O121" s="84" t="str">
        <f>IFERROR(IF(O114&lt;&gt;"-",O116-((O118-1)/2-O119)*12*O117/1000,IFERROR(MID(#REF!,FIND("RBY:",#REF!)+4,FIND(CHAR(10)&amp;"IMDF:",#REF!)-FIND("RBY:",#REF!)-4),"")),"")</f>
        <v/>
      </c>
      <c r="P121" s="84" t="str">
        <f>IFERROR(IF(P114&lt;&gt;"-",P116-((P118-1)/2-P119)*12*P117/1000,IFERROR(MID(#REF!,FIND("RBY:",#REF!)+4,FIND(CHAR(10)&amp;"IMDF:",#REF!)-FIND("RBY:",#REF!)-4),"")),"")</f>
        <v/>
      </c>
      <c r="Q121" s="84" t="str">
        <f>IFERROR(IF(Q114&lt;&gt;"-",Q116-((Q118-1)/2-Q119)*12*Q117/1000,IFERROR(MID(#REF!,FIND("RBY:",#REF!)+4,FIND(CHAR(10)&amp;"IMDF:",#REF!)-FIND("RBY:",#REF!)-4),"")),"")</f>
        <v/>
      </c>
      <c r="R121" s="84" t="str">
        <f>IFERROR(IF(R114&lt;&gt;"-",R116-((R118-1)/2-R119)*12*R117/1000,IFERROR(MID(#REF!,FIND("RBY:",#REF!)+4,FIND(CHAR(10)&amp;"IMDF:",#REF!)-FIND("RBY:",#REF!)-4),"")),"")</f>
        <v/>
      </c>
      <c r="S121" s="84" t="str">
        <f>IFERROR(IF(S114&lt;&gt;"-",S116-((S118-1)/2-S119)*12*S117/1000,IFERROR(MID(#REF!,FIND("RBY:",#REF!)+4,FIND(CHAR(10)&amp;"IMDF:",#REF!)-FIND("RBY:",#REF!)-4),"")),"")</f>
        <v/>
      </c>
      <c r="T121" s="84" t="str">
        <f>IFERROR(IF(T114&lt;&gt;"-",T116-((T118-1)/2-T119)*12*T117/1000,IFERROR(MID(#REF!,FIND("RBY:",#REF!)+4,FIND(CHAR(10)&amp;"IMDF:",#REF!)-FIND("RBY:",#REF!)-4),"")),"")</f>
        <v/>
      </c>
      <c r="U121" s="84" t="str">
        <f>IFERROR(IF(U114&lt;&gt;"-",U116-((U118-1)/2-U119)*12*U117/1000,IFERROR(MID(#REF!,FIND("RBY:",#REF!)+4,FIND(CHAR(10)&amp;"IMDF:",#REF!)-FIND("RBY:",#REF!)-4),"")),"")</f>
        <v/>
      </c>
      <c r="V121" s="84" t="str">
        <f>IFERROR(IF(V114&lt;&gt;"-",V116-((V118-1)/2-V119)*12*V117/1000,IFERROR(MID(#REF!,FIND("RBY:",#REF!)+4,FIND(CHAR(10)&amp;"IMDF:",#REF!)-FIND("RBY:",#REF!)-4),"")),"")</f>
        <v/>
      </c>
    </row>
    <row r="122" spans="1:22" ht="21" customHeight="1" x14ac:dyDescent="0.25">
      <c r="A122" s="4"/>
      <c r="B122" s="135" t="s">
        <v>217</v>
      </c>
      <c r="C122" s="136"/>
      <c r="D122" s="86">
        <v>1840.8000000000002</v>
      </c>
      <c r="E122" s="86">
        <v>871.12999999999988</v>
      </c>
      <c r="F122" s="33">
        <v>885.75999999999954</v>
      </c>
      <c r="G122" s="33">
        <v>3537.12</v>
      </c>
      <c r="H122" s="87" t="s">
        <v>71</v>
      </c>
      <c r="I122" s="33">
        <v>800.7</v>
      </c>
      <c r="J122" s="33">
        <v>945.18999999999983</v>
      </c>
      <c r="K122" s="33" t="s">
        <v>71</v>
      </c>
      <c r="L122" s="33" t="s">
        <v>71</v>
      </c>
      <c r="M122" s="33" t="s">
        <v>71</v>
      </c>
      <c r="N122" s="33" t="s">
        <v>71</v>
      </c>
      <c r="O122" s="33" t="s">
        <v>71</v>
      </c>
      <c r="P122" s="33" t="s">
        <v>71</v>
      </c>
      <c r="Q122" s="33" t="s">
        <v>71</v>
      </c>
      <c r="R122" s="33" t="s">
        <v>71</v>
      </c>
      <c r="S122" s="33" t="s">
        <v>71</v>
      </c>
      <c r="T122" s="33" t="s">
        <v>71</v>
      </c>
      <c r="U122" s="33" t="s">
        <v>71</v>
      </c>
      <c r="V122" s="33" t="s">
        <v>71</v>
      </c>
    </row>
    <row r="123" spans="1:22" ht="17.25" customHeight="1" x14ac:dyDescent="0.25">
      <c r="A123" s="4"/>
      <c r="B123" s="137"/>
      <c r="C123" s="138"/>
      <c r="D123" s="33" t="s">
        <v>71</v>
      </c>
      <c r="E123" s="33" t="s">
        <v>71</v>
      </c>
      <c r="F123" s="33" t="s">
        <v>71</v>
      </c>
      <c r="G123" s="33" t="s">
        <v>71</v>
      </c>
      <c r="H123" s="87" t="s">
        <v>71</v>
      </c>
      <c r="I123" s="33" t="s">
        <v>71</v>
      </c>
      <c r="J123" s="33" t="s">
        <v>71</v>
      </c>
      <c r="K123" s="33" t="s">
        <v>71</v>
      </c>
      <c r="L123" s="33" t="s">
        <v>71</v>
      </c>
      <c r="M123" s="33" t="s">
        <v>71</v>
      </c>
      <c r="N123" s="33" t="s">
        <v>71</v>
      </c>
      <c r="O123" s="33" t="s">
        <v>71</v>
      </c>
      <c r="P123" s="33" t="s">
        <v>71</v>
      </c>
      <c r="Q123" s="33" t="s">
        <v>71</v>
      </c>
      <c r="R123" s="33" t="s">
        <v>71</v>
      </c>
      <c r="S123" s="33" t="s">
        <v>71</v>
      </c>
      <c r="T123" s="33" t="s">
        <v>71</v>
      </c>
      <c r="U123" s="33" t="s">
        <v>71</v>
      </c>
      <c r="V123" s="33" t="s">
        <v>71</v>
      </c>
    </row>
    <row r="124" spans="1:22" ht="54" customHeight="1" x14ac:dyDescent="0.25">
      <c r="A124" s="4"/>
      <c r="B124" s="139" t="s">
        <v>218</v>
      </c>
      <c r="C124" s="140"/>
      <c r="D124" s="141"/>
      <c r="E124" s="141"/>
      <c r="F124" s="141"/>
      <c r="G124" s="142"/>
      <c r="S124" s="3"/>
      <c r="T124" s="3"/>
      <c r="U124" s="3"/>
      <c r="V124" s="3"/>
    </row>
    <row r="125" spans="1:22" ht="54" customHeight="1" x14ac:dyDescent="0.25">
      <c r="A125" s="4"/>
      <c r="B125" s="143" t="s">
        <v>219</v>
      </c>
      <c r="C125" s="141"/>
      <c r="D125" s="141"/>
      <c r="E125" s="141"/>
      <c r="F125" s="141"/>
      <c r="G125" s="142"/>
      <c r="S125" s="3"/>
      <c r="T125" s="3"/>
      <c r="U125" s="3"/>
      <c r="V125" s="3"/>
    </row>
    <row r="126" spans="1:22" s="88" customFormat="1" x14ac:dyDescent="0.25"/>
    <row r="127" spans="1:22" ht="18.75" x14ac:dyDescent="0.25">
      <c r="A127" s="96" t="s">
        <v>220</v>
      </c>
      <c r="B127" s="96"/>
      <c r="C127" s="96"/>
      <c r="D127" s="96"/>
      <c r="E127" s="96"/>
      <c r="F127" s="96"/>
      <c r="G127" s="96"/>
      <c r="H127" s="96"/>
      <c r="I127" s="96"/>
      <c r="J127" s="96"/>
      <c r="K127" s="96"/>
      <c r="L127" s="96"/>
      <c r="M127" s="96"/>
      <c r="N127" s="96"/>
      <c r="O127" s="4"/>
    </row>
    <row r="128" spans="1:22" ht="18.75" x14ac:dyDescent="0.25">
      <c r="A128" s="4"/>
      <c r="B128" s="4"/>
      <c r="C128" s="4"/>
      <c r="D128" s="4"/>
      <c r="E128" s="4"/>
      <c r="F128" s="4"/>
      <c r="G128" s="4"/>
      <c r="H128" s="4"/>
      <c r="I128" s="4"/>
      <c r="J128" s="4"/>
      <c r="K128" s="4"/>
      <c r="L128" s="4"/>
      <c r="M128" s="4"/>
      <c r="N128" s="4"/>
      <c r="O128" s="4"/>
    </row>
    <row r="129" spans="1:21" ht="18.75" x14ac:dyDescent="0.25">
      <c r="A129" s="4"/>
      <c r="B129" s="144" t="s">
        <v>221</v>
      </c>
      <c r="C129" s="145"/>
      <c r="D129" s="145"/>
      <c r="E129" s="145"/>
      <c r="F129" s="145"/>
      <c r="G129" s="145"/>
      <c r="H129" s="145"/>
      <c r="I129" s="145"/>
      <c r="J129" s="145"/>
      <c r="K129" s="145"/>
      <c r="L129" s="145"/>
      <c r="M129" s="145"/>
      <c r="N129" s="146"/>
      <c r="O129" s="4"/>
    </row>
    <row r="130" spans="1:21" ht="15.75" hidden="1" customHeight="1" x14ac:dyDescent="0.25">
      <c r="D130" s="133" t="s">
        <v>222</v>
      </c>
      <c r="E130" s="134"/>
      <c r="F130" s="134"/>
      <c r="G130" s="134"/>
      <c r="H130" s="134"/>
      <c r="I130" s="134"/>
      <c r="J130" s="134"/>
      <c r="K130" s="134"/>
      <c r="L130" s="134"/>
      <c r="M130" s="134"/>
      <c r="N130" s="134"/>
      <c r="O130" s="100"/>
      <c r="P130" s="100"/>
      <c r="Q130" s="101"/>
    </row>
    <row r="131" spans="1:21" ht="15.75" thickBot="1" x14ac:dyDescent="0.3">
      <c r="R131" s="15"/>
      <c r="S131" s="15"/>
      <c r="T131" s="15"/>
      <c r="U131" s="15"/>
    </row>
    <row r="132" spans="1:21" ht="15.75" customHeight="1" thickBot="1" x14ac:dyDescent="0.3">
      <c r="B132" s="147" t="s">
        <v>223</v>
      </c>
      <c r="C132" s="147"/>
      <c r="D132" s="147"/>
      <c r="E132" s="147"/>
      <c r="F132" s="147"/>
      <c r="G132" s="147"/>
      <c r="H132" s="147"/>
      <c r="I132" s="147"/>
      <c r="J132" s="147"/>
      <c r="K132" s="147"/>
      <c r="L132" s="147"/>
      <c r="M132" s="147"/>
      <c r="R132" s="15"/>
      <c r="S132" s="15"/>
      <c r="T132" s="15"/>
      <c r="U132" s="15"/>
    </row>
    <row r="133" spans="1:21" ht="15.75" customHeight="1" thickBot="1" x14ac:dyDescent="0.3">
      <c r="B133" s="147" t="s">
        <v>224</v>
      </c>
      <c r="C133" s="147" t="s">
        <v>225</v>
      </c>
      <c r="D133" s="147"/>
      <c r="E133" s="147"/>
      <c r="F133" s="147"/>
      <c r="G133" s="147"/>
      <c r="H133" s="147"/>
      <c r="I133" s="147" t="s">
        <v>226</v>
      </c>
      <c r="J133" s="147"/>
      <c r="K133" s="147" t="s">
        <v>227</v>
      </c>
      <c r="L133" s="147"/>
      <c r="M133" s="147"/>
    </row>
    <row r="134" spans="1:21" ht="15.75" customHeight="1" thickBot="1" x14ac:dyDescent="0.3">
      <c r="B134" s="147"/>
      <c r="C134" s="147" t="s">
        <v>228</v>
      </c>
      <c r="D134" s="147"/>
      <c r="E134" s="147"/>
      <c r="F134" s="147"/>
      <c r="G134" s="89" t="s">
        <v>229</v>
      </c>
      <c r="H134" s="89" t="s">
        <v>230</v>
      </c>
      <c r="I134" s="89" t="s">
        <v>231</v>
      </c>
      <c r="J134" s="152" t="s">
        <v>232</v>
      </c>
      <c r="K134" s="89" t="s">
        <v>233</v>
      </c>
      <c r="L134" s="147" t="s">
        <v>234</v>
      </c>
      <c r="M134" s="147"/>
    </row>
    <row r="135" spans="1:21" ht="27.75" customHeight="1" thickBot="1" x14ac:dyDescent="0.3">
      <c r="B135" s="147"/>
      <c r="C135" s="147" t="s">
        <v>235</v>
      </c>
      <c r="D135" s="147"/>
      <c r="E135" s="147" t="s">
        <v>230</v>
      </c>
      <c r="F135" s="147"/>
      <c r="G135" s="89" t="s">
        <v>236</v>
      </c>
      <c r="H135" s="89" t="s">
        <v>236</v>
      </c>
      <c r="I135" s="89" t="s">
        <v>237</v>
      </c>
      <c r="J135" s="152"/>
      <c r="K135" s="89" t="s">
        <v>237</v>
      </c>
      <c r="L135" s="147" t="s">
        <v>238</v>
      </c>
      <c r="M135" s="147"/>
    </row>
    <row r="136" spans="1:21" ht="15.75" thickBot="1" x14ac:dyDescent="0.3">
      <c r="B136" s="147"/>
      <c r="C136" s="89" t="s">
        <v>239</v>
      </c>
      <c r="D136" s="89" t="s">
        <v>240</v>
      </c>
      <c r="E136" s="89" t="s">
        <v>239</v>
      </c>
      <c r="F136" s="89" t="s">
        <v>240</v>
      </c>
      <c r="G136" s="90"/>
      <c r="H136" s="90"/>
      <c r="I136" s="90"/>
      <c r="J136" s="152"/>
      <c r="K136" s="90"/>
      <c r="L136" s="90"/>
      <c r="M136" s="90"/>
    </row>
    <row r="137" spans="1:21" ht="15.75" customHeight="1" thickBot="1" x14ac:dyDescent="0.3">
      <c r="B137" s="148" t="s">
        <v>241</v>
      </c>
      <c r="C137" s="149"/>
      <c r="D137" s="149"/>
      <c r="E137" s="149"/>
      <c r="F137" s="149"/>
      <c r="G137" s="149"/>
      <c r="H137" s="149"/>
      <c r="I137" s="149"/>
      <c r="J137" s="149"/>
      <c r="K137" s="149"/>
      <c r="L137" s="149"/>
      <c r="M137" s="150"/>
    </row>
    <row r="138" spans="1:21" ht="38.25" customHeight="1" thickBot="1" x14ac:dyDescent="0.3">
      <c r="B138" s="91">
        <v>1</v>
      </c>
      <c r="C138" s="92">
        <v>26</v>
      </c>
      <c r="D138" s="92" t="s">
        <v>242</v>
      </c>
      <c r="E138" s="92" t="s">
        <v>140</v>
      </c>
      <c r="F138" s="92" t="s">
        <v>242</v>
      </c>
      <c r="G138" s="91" t="s">
        <v>243</v>
      </c>
      <c r="H138" s="91" t="s">
        <v>244</v>
      </c>
      <c r="I138" s="91" t="s">
        <v>245</v>
      </c>
      <c r="J138" s="91" t="s">
        <v>246</v>
      </c>
      <c r="K138" s="91" t="s">
        <v>247</v>
      </c>
      <c r="L138" s="91" t="s">
        <v>192</v>
      </c>
      <c r="M138" s="91" t="s">
        <v>212</v>
      </c>
    </row>
    <row r="139" spans="1:21" ht="24.75" thickBot="1" x14ac:dyDescent="0.3">
      <c r="B139" s="91">
        <v>2</v>
      </c>
      <c r="C139" s="92">
        <v>26</v>
      </c>
      <c r="D139" s="92" t="s">
        <v>248</v>
      </c>
      <c r="E139" s="92" t="s">
        <v>140</v>
      </c>
      <c r="F139" s="92" t="s">
        <v>249</v>
      </c>
      <c r="G139" s="91" t="s">
        <v>250</v>
      </c>
      <c r="H139" s="91" t="s">
        <v>251</v>
      </c>
      <c r="I139" s="91" t="s">
        <v>245</v>
      </c>
      <c r="J139" s="91" t="s">
        <v>246</v>
      </c>
      <c r="K139" s="91" t="s">
        <v>247</v>
      </c>
      <c r="L139" s="91" t="s">
        <v>193</v>
      </c>
      <c r="M139" s="91" t="s">
        <v>213</v>
      </c>
    </row>
    <row r="140" spans="1:21" ht="24.75" thickBot="1" x14ac:dyDescent="0.3">
      <c r="B140" s="91">
        <v>3</v>
      </c>
      <c r="C140" s="92">
        <v>26</v>
      </c>
      <c r="D140" s="92" t="s">
        <v>249</v>
      </c>
      <c r="E140" s="92" t="s">
        <v>140</v>
      </c>
      <c r="F140" s="92" t="s">
        <v>249</v>
      </c>
      <c r="G140" s="91" t="s">
        <v>243</v>
      </c>
      <c r="H140" s="91" t="s">
        <v>252</v>
      </c>
      <c r="I140" s="91" t="s">
        <v>245</v>
      </c>
      <c r="J140" s="91" t="s">
        <v>246</v>
      </c>
      <c r="K140" s="91" t="s">
        <v>247</v>
      </c>
      <c r="L140" s="91" t="s">
        <v>193</v>
      </c>
      <c r="M140" s="91" t="s">
        <v>214</v>
      </c>
    </row>
    <row r="141" spans="1:21" ht="24.75" thickBot="1" x14ac:dyDescent="0.3">
      <c r="B141" s="91">
        <v>4</v>
      </c>
      <c r="C141" s="92">
        <v>26</v>
      </c>
      <c r="D141" s="92" t="s">
        <v>242</v>
      </c>
      <c r="E141" s="92" t="s">
        <v>140</v>
      </c>
      <c r="F141" s="92" t="s">
        <v>197</v>
      </c>
      <c r="G141" s="91" t="s">
        <v>243</v>
      </c>
      <c r="H141" s="91" t="s">
        <v>244</v>
      </c>
      <c r="I141" s="91" t="s">
        <v>245</v>
      </c>
      <c r="J141" s="91" t="s">
        <v>246</v>
      </c>
      <c r="K141" s="91" t="s">
        <v>247</v>
      </c>
      <c r="L141" s="91" t="s">
        <v>192</v>
      </c>
      <c r="M141" s="91" t="s">
        <v>193</v>
      </c>
    </row>
    <row r="142" spans="1:21" ht="24.75" thickBot="1" x14ac:dyDescent="0.3">
      <c r="B142" s="91">
        <v>5</v>
      </c>
      <c r="C142" s="92">
        <v>26</v>
      </c>
      <c r="D142" s="92" t="s">
        <v>249</v>
      </c>
      <c r="E142" s="92" t="s">
        <v>140</v>
      </c>
      <c r="F142" s="92" t="s">
        <v>249</v>
      </c>
      <c r="G142" s="91" t="s">
        <v>243</v>
      </c>
      <c r="H142" s="91" t="s">
        <v>253</v>
      </c>
      <c r="I142" s="91" t="s">
        <v>245</v>
      </c>
      <c r="J142" s="91" t="s">
        <v>246</v>
      </c>
      <c r="K142" s="91" t="s">
        <v>247</v>
      </c>
      <c r="L142" s="91" t="s">
        <v>193</v>
      </c>
      <c r="M142" s="91" t="s">
        <v>215</v>
      </c>
    </row>
    <row r="143" spans="1:21" ht="51" customHeight="1" thickBot="1" x14ac:dyDescent="0.3">
      <c r="B143" s="151" t="s">
        <v>254</v>
      </c>
      <c r="C143" s="151"/>
      <c r="D143" s="151"/>
      <c r="E143" s="151"/>
      <c r="F143" s="151"/>
      <c r="G143" s="151"/>
      <c r="H143" s="151"/>
      <c r="I143" s="151"/>
      <c r="J143" s="151"/>
      <c r="K143" s="151"/>
      <c r="L143" s="151"/>
      <c r="M143" s="151"/>
    </row>
  </sheetData>
  <mergeCells count="69">
    <mergeCell ref="L135:M135"/>
    <mergeCell ref="B137:M137"/>
    <mergeCell ref="B143:M143"/>
    <mergeCell ref="B132:M132"/>
    <mergeCell ref="B133:B136"/>
    <mergeCell ref="C133:H133"/>
    <mergeCell ref="I133:J133"/>
    <mergeCell ref="K133:M133"/>
    <mergeCell ref="C134:F134"/>
    <mergeCell ref="J134:J136"/>
    <mergeCell ref="L134:M134"/>
    <mergeCell ref="C135:D135"/>
    <mergeCell ref="E135:F135"/>
    <mergeCell ref="D130:Q130"/>
    <mergeCell ref="B113:C113"/>
    <mergeCell ref="A114:A121"/>
    <mergeCell ref="B114:C114"/>
    <mergeCell ref="B115:C115"/>
    <mergeCell ref="B116:C116"/>
    <mergeCell ref="B117:C117"/>
    <mergeCell ref="B118:C118"/>
    <mergeCell ref="B119:C119"/>
    <mergeCell ref="B120:C120"/>
    <mergeCell ref="B121:C121"/>
    <mergeCell ref="B122:C123"/>
    <mergeCell ref="B124:G124"/>
    <mergeCell ref="B125:G125"/>
    <mergeCell ref="A127:N127"/>
    <mergeCell ref="B129:N129"/>
    <mergeCell ref="B104:C104"/>
    <mergeCell ref="B105:C105"/>
    <mergeCell ref="A106:A113"/>
    <mergeCell ref="B106:C106"/>
    <mergeCell ref="B107:C107"/>
    <mergeCell ref="B108:C108"/>
    <mergeCell ref="B109:C109"/>
    <mergeCell ref="B110:C110"/>
    <mergeCell ref="B111:C111"/>
    <mergeCell ref="B112:C112"/>
    <mergeCell ref="B103:C103"/>
    <mergeCell ref="B35:B69"/>
    <mergeCell ref="A72:N72"/>
    <mergeCell ref="B74:N74"/>
    <mergeCell ref="B75:C75"/>
    <mergeCell ref="B81:B86"/>
    <mergeCell ref="B87:B92"/>
    <mergeCell ref="A94:N94"/>
    <mergeCell ref="B96:N96"/>
    <mergeCell ref="B100:C100"/>
    <mergeCell ref="B101:C101"/>
    <mergeCell ref="B102:C102"/>
    <mergeCell ref="A30:N30"/>
    <mergeCell ref="A31:N31"/>
    <mergeCell ref="B33:B34"/>
    <mergeCell ref="C33:M33"/>
    <mergeCell ref="D34:F34"/>
    <mergeCell ref="J34:M34"/>
    <mergeCell ref="C21:D21"/>
    <mergeCell ref="A1:B1"/>
    <mergeCell ref="A3:N3"/>
    <mergeCell ref="B5:B6"/>
    <mergeCell ref="C5:I5"/>
    <mergeCell ref="D6:F6"/>
    <mergeCell ref="B7:B11"/>
    <mergeCell ref="B12:I12"/>
    <mergeCell ref="A15:N15"/>
    <mergeCell ref="B17:C17"/>
    <mergeCell ref="D17:E17"/>
    <mergeCell ref="I17:N17"/>
  </mergeCells>
  <conditionalFormatting sqref="C35 C69 J35:M69">
    <cfRule type="expression" dxfId="34" priority="35">
      <formula>$J35&lt;&gt;""</formula>
    </cfRule>
  </conditionalFormatting>
  <conditionalFormatting sqref="D76:V76">
    <cfRule type="expression" dxfId="33" priority="34">
      <formula>LEFT(D$80,3)="Def"</formula>
    </cfRule>
  </conditionalFormatting>
  <conditionalFormatting sqref="D99:V99">
    <cfRule type="expression" dxfId="32" priority="32">
      <formula>LEFT(D99,3)="Def"</formula>
    </cfRule>
  </conditionalFormatting>
  <conditionalFormatting sqref="D81:V92">
    <cfRule type="cellIs" dxfId="31" priority="33" operator="between">
      <formula>VALUE(D$78)</formula>
      <formula>VALUE(D$79)</formula>
    </cfRule>
  </conditionalFormatting>
  <conditionalFormatting sqref="D103:V105">
    <cfRule type="containsBlanks" dxfId="30" priority="31" stopIfTrue="1">
      <formula>LEN(TRIM(D103))=0</formula>
    </cfRule>
  </conditionalFormatting>
  <conditionalFormatting sqref="B138:M142">
    <cfRule type="containsBlanks" dxfId="29" priority="30">
      <formula>LEN(TRIM(B138))=0</formula>
    </cfRule>
  </conditionalFormatting>
  <conditionalFormatting sqref="D80:V80">
    <cfRule type="expression" dxfId="28" priority="29">
      <formula>LEFT(D$80,3)="Def"</formula>
    </cfRule>
  </conditionalFormatting>
  <conditionalFormatting sqref="D99:V99">
    <cfRule type="expression" dxfId="27" priority="28">
      <formula>LEFT(D99,3)="Def"</formula>
    </cfRule>
  </conditionalFormatting>
  <conditionalFormatting sqref="D122:G122 I122:V122">
    <cfRule type="expression" dxfId="26" priority="14" stopIfTrue="1">
      <formula>OR(VALUE(D$122)&lt;VALUE(D$101),VALUE(D$122)&gt;VALUE(D$102))</formula>
    </cfRule>
    <cfRule type="expression" dxfId="25" priority="15" stopIfTrue="1">
      <formula>AND(VALUE(D$122)&gt;=VALUE(D$101),VALUE(D$122)&lt;=VALUE(D$102))</formula>
    </cfRule>
  </conditionalFormatting>
  <conditionalFormatting sqref="D99:V105 D106:G121 I106:V121">
    <cfRule type="expression" dxfId="24" priority="24">
      <formula>D$99=""</formula>
    </cfRule>
  </conditionalFormatting>
  <conditionalFormatting sqref="E99:V105 D99 D106:G121 I106:V121">
    <cfRule type="expression" dxfId="23" priority="25">
      <formula>D$99&lt;&gt;""</formula>
    </cfRule>
  </conditionalFormatting>
  <conditionalFormatting sqref="D98:V98">
    <cfRule type="expression" dxfId="22" priority="26">
      <formula>D$99&lt;&gt;""</formula>
    </cfRule>
    <cfRule type="expression" dxfId="21" priority="27">
      <formula>D$99=""</formula>
    </cfRule>
  </conditionalFormatting>
  <conditionalFormatting sqref="C47:C50">
    <cfRule type="expression" dxfId="20" priority="22">
      <formula>$J47&lt;&gt;""</formula>
    </cfRule>
  </conditionalFormatting>
  <conditionalFormatting sqref="C36:C46">
    <cfRule type="expression" dxfId="19" priority="21">
      <formula>$J36&lt;&gt;""</formula>
    </cfRule>
  </conditionalFormatting>
  <conditionalFormatting sqref="C64:C68">
    <cfRule type="expression" dxfId="18" priority="20">
      <formula>$J64&lt;&gt;""</formula>
    </cfRule>
  </conditionalFormatting>
  <conditionalFormatting sqref="J35:L35">
    <cfRule type="expression" dxfId="17" priority="19">
      <formula>$J35&lt;&gt;""</formula>
    </cfRule>
  </conditionalFormatting>
  <conditionalFormatting sqref="E98">
    <cfRule type="expression" dxfId="16" priority="16">
      <formula>E$99&lt;&gt;""</formula>
    </cfRule>
    <cfRule type="expression" dxfId="15" priority="17">
      <formula>E$99=""</formula>
    </cfRule>
  </conditionalFormatting>
  <conditionalFormatting sqref="D123:G123 I123:V123">
    <cfRule type="expression" dxfId="14" priority="18" stopIfTrue="1">
      <formula>IFERROR(FIND("Closest",D123),0)&gt;0</formula>
    </cfRule>
    <cfRule type="expression" dxfId="13" priority="23">
      <formula>AND(VALUE(D$122)&gt;=VALUE(D$101),VALUE(D$122)&lt;=VALUE(D$102))</formula>
    </cfRule>
  </conditionalFormatting>
  <conditionalFormatting sqref="E122:G123 I122:V123">
    <cfRule type="expression" dxfId="12" priority="13" stopIfTrue="1">
      <formula>AND(D$122&lt;&gt;"",E$122="")</formula>
    </cfRule>
  </conditionalFormatting>
  <conditionalFormatting sqref="C51">
    <cfRule type="expression" dxfId="11" priority="12">
      <formula>$J51&lt;&gt;""</formula>
    </cfRule>
  </conditionalFormatting>
  <conditionalFormatting sqref="J52:L52">
    <cfRule type="expression" dxfId="10" priority="5">
      <formula>$J52&lt;&gt;""</formula>
    </cfRule>
  </conditionalFormatting>
  <conditionalFormatting sqref="C61:C63">
    <cfRule type="expression" dxfId="9" priority="11">
      <formula>$J61&lt;&gt;""</formula>
    </cfRule>
  </conditionalFormatting>
  <conditionalFormatting sqref="C53:C60">
    <cfRule type="expression" dxfId="8" priority="10">
      <formula>$J53&lt;&gt;""</formula>
    </cfRule>
  </conditionalFormatting>
  <conditionalFormatting sqref="J53:L68">
    <cfRule type="expression" dxfId="7" priority="9">
      <formula>$J53&lt;&gt;""</formula>
    </cfRule>
  </conditionalFormatting>
  <conditionalFormatting sqref="J53:L68">
    <cfRule type="expression" dxfId="6" priority="8">
      <formula>$J53&lt;&gt;""</formula>
    </cfRule>
  </conditionalFormatting>
  <conditionalFormatting sqref="C52">
    <cfRule type="expression" dxfId="5" priority="7">
      <formula>$J52&lt;&gt;""</formula>
    </cfRule>
  </conditionalFormatting>
  <conditionalFormatting sqref="J52:L52">
    <cfRule type="expression" dxfId="4" priority="6">
      <formula>$J52&lt;&gt;""</formula>
    </cfRule>
  </conditionalFormatting>
  <conditionalFormatting sqref="C66:C68">
    <cfRule type="expression" dxfId="3" priority="4">
      <formula>$J66&lt;&gt;""</formula>
    </cfRule>
  </conditionalFormatting>
  <conditionalFormatting sqref="D77:V77">
    <cfRule type="expression" dxfId="2" priority="3">
      <formula>LEFT(D$80,3)="Def"</formula>
    </cfRule>
  </conditionalFormatting>
  <conditionalFormatting sqref="D75:V92">
    <cfRule type="expression" dxfId="1" priority="1">
      <formula>AND(C$75&lt;&gt;"",D$75="")</formula>
    </cfRule>
    <cfRule type="expression" dxfId="0" priority="2">
      <formula>D$75=""</formula>
    </cfRule>
  </conditionalFormatting>
  <pageMargins left="0.7" right="0.7" top="0.78740157499999996" bottom="0.78740157499999996"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anchor moveWithCells="1">
                  <from>
                    <xdr:col>1</xdr:col>
                    <xdr:colOff>114300</xdr:colOff>
                    <xdr:row>97</xdr:row>
                    <xdr:rowOff>0</xdr:rowOff>
                  </from>
                  <to>
                    <xdr:col>2</xdr:col>
                    <xdr:colOff>1162050</xdr:colOff>
                    <xdr:row>98</xdr:row>
                    <xdr:rowOff>95250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18</vt:i4>
      </vt:variant>
    </vt:vector>
  </HeadingPairs>
  <TitlesOfParts>
    <vt:vector size="19" baseType="lpstr">
      <vt:lpstr>6.5B.3.3.2</vt:lpstr>
      <vt:lpstr>f_inputRangeStartCell</vt:lpstr>
      <vt:lpstr>f_outputRangeStartCell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2021-02-07T16:57:47Z</dcterms:created>
  <dcterms:modified xsi:type="dcterms:W3CDTF">2021-02-07T23:21:04Z</dcterms:modified>
</cp:coreProperties>
</file>