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70" yWindow="360" windowWidth="19420" windowHeight="8110" tabRatio="742"/>
  </bookViews>
  <sheets>
    <sheet name="Mismatch(Spur40GHz)sep" sheetId="4" r:id="rId1"/>
  </sheets>
  <calcPr calcId="145621"/>
</workbook>
</file>

<file path=xl/calcChain.xml><?xml version="1.0" encoding="utf-8"?>
<calcChain xmlns="http://schemas.openxmlformats.org/spreadsheetml/2006/main">
  <c r="C160" i="4" l="1"/>
  <c r="C152" i="4"/>
  <c r="C143" i="4"/>
  <c r="C133" i="4"/>
  <c r="D6" i="4" l="1"/>
  <c r="W23" i="4" l="1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130" i="4" l="1"/>
  <c r="D23" i="4"/>
  <c r="F23" i="4"/>
  <c r="H23" i="4"/>
  <c r="G23" i="4"/>
  <c r="I23" i="4"/>
  <c r="E23" i="4"/>
  <c r="D15" i="4"/>
  <c r="Q15" i="4"/>
  <c r="F15" i="4"/>
  <c r="G15" i="4"/>
  <c r="H15" i="4"/>
  <c r="I15" i="4"/>
  <c r="J15" i="4"/>
  <c r="K15" i="4"/>
  <c r="L15" i="4"/>
  <c r="M15" i="4"/>
  <c r="N15" i="4"/>
  <c r="O15" i="4"/>
  <c r="P15" i="4"/>
  <c r="E15" i="4"/>
  <c r="R15" i="4"/>
  <c r="D7" i="4"/>
  <c r="E7" i="4"/>
  <c r="F7" i="4"/>
  <c r="I7" i="4"/>
  <c r="H7" i="4"/>
  <c r="G7" i="4"/>
  <c r="J7" i="4"/>
  <c r="K7" i="4"/>
  <c r="L7" i="4"/>
  <c r="N7" i="4"/>
  <c r="M7" i="4"/>
  <c r="O7" i="4"/>
  <c r="C153" i="4" l="1"/>
  <c r="C154" i="4"/>
  <c r="C205" i="4"/>
  <c r="C145" i="4"/>
  <c r="C144" i="4"/>
  <c r="C161" i="4"/>
  <c r="C146" i="4"/>
  <c r="C212" i="4"/>
  <c r="C207" i="4"/>
  <c r="C216" i="4"/>
  <c r="C218" i="4"/>
  <c r="C213" i="4"/>
  <c r="C217" i="4"/>
  <c r="C206" i="4"/>
  <c r="C214" i="4"/>
  <c r="C215" i="4"/>
  <c r="C209" i="4"/>
  <c r="C210" i="4"/>
  <c r="C211" i="4"/>
  <c r="C208" i="4"/>
  <c r="C340" i="4"/>
  <c r="C332" i="4"/>
  <c r="C322" i="4"/>
  <c r="C329" i="4"/>
  <c r="C323" i="4"/>
  <c r="C318" i="4"/>
  <c r="C341" i="4"/>
  <c r="C326" i="4"/>
  <c r="C333" i="4"/>
  <c r="C328" i="4"/>
  <c r="C339" i="4"/>
  <c r="C331" i="4"/>
  <c r="C320" i="4"/>
  <c r="C336" i="4"/>
  <c r="C316" i="4"/>
  <c r="C319" i="4"/>
  <c r="C324" i="4"/>
  <c r="C327" i="4"/>
  <c r="C338" i="4"/>
  <c r="C317" i="4"/>
  <c r="C335" i="4"/>
  <c r="C337" i="4"/>
  <c r="C325" i="4"/>
  <c r="C334" i="4"/>
  <c r="C142" i="4"/>
  <c r="C134" i="4"/>
  <c r="C141" i="4"/>
  <c r="C140" i="4"/>
  <c r="C138" i="4"/>
  <c r="C135" i="4"/>
  <c r="C137" i="4"/>
  <c r="C136" i="4"/>
  <c r="C139" i="4"/>
  <c r="C231" i="4"/>
  <c r="C315" i="4"/>
  <c r="C343" i="4"/>
  <c r="C233" i="4"/>
  <c r="C171" i="4"/>
  <c r="C189" i="4"/>
  <c r="C330" i="4"/>
  <c r="C321" i="4"/>
  <c r="C342" i="4"/>
  <c r="C168" i="4"/>
  <c r="C167" i="4"/>
  <c r="C169" i="4"/>
  <c r="C170" i="4"/>
  <c r="C203" i="4"/>
  <c r="C191" i="4"/>
  <c r="C190" i="4"/>
  <c r="C226" i="4"/>
  <c r="C232" i="4"/>
  <c r="C230" i="4"/>
  <c r="C229" i="4"/>
  <c r="C204" i="4"/>
  <c r="C228" i="4"/>
  <c r="C227" i="4"/>
  <c r="C195" i="4"/>
  <c r="C220" i="4"/>
  <c r="C194" i="4"/>
  <c r="C223" i="4"/>
  <c r="C199" i="4"/>
  <c r="C225" i="4"/>
  <c r="C197" i="4"/>
  <c r="C193" i="4"/>
  <c r="C224" i="4"/>
  <c r="C198" i="4"/>
  <c r="C196" i="4"/>
  <c r="C219" i="4"/>
  <c r="C201" i="4"/>
  <c r="C221" i="4"/>
  <c r="C200" i="4"/>
  <c r="C222" i="4"/>
  <c r="C192" i="4"/>
  <c r="C280" i="4"/>
  <c r="C272" i="4"/>
  <c r="C279" i="4"/>
  <c r="C271" i="4"/>
  <c r="C276" i="4"/>
  <c r="C275" i="4"/>
  <c r="C274" i="4"/>
  <c r="C273" i="4"/>
  <c r="C278" i="4"/>
  <c r="C282" i="4"/>
  <c r="C281" i="4"/>
  <c r="C270" i="4"/>
  <c r="C277" i="4"/>
  <c r="C284" i="4"/>
  <c r="C283" i="4"/>
  <c r="C263" i="4"/>
  <c r="C255" i="4"/>
  <c r="C257" i="4"/>
  <c r="C262" i="4"/>
  <c r="C259" i="4"/>
  <c r="C258" i="4"/>
  <c r="C269" i="4"/>
  <c r="C261" i="4"/>
  <c r="C256" i="4"/>
  <c r="C268" i="4"/>
  <c r="C260" i="4"/>
  <c r="C267" i="4"/>
  <c r="C266" i="4"/>
  <c r="C265" i="4"/>
  <c r="C264" i="4"/>
  <c r="C311" i="4"/>
  <c r="C303" i="4"/>
  <c r="C295" i="4"/>
  <c r="C287" i="4"/>
  <c r="C313" i="4"/>
  <c r="C289" i="4"/>
  <c r="C296" i="4"/>
  <c r="C310" i="4"/>
  <c r="C302" i="4"/>
  <c r="C294" i="4"/>
  <c r="C286" i="4"/>
  <c r="C291" i="4"/>
  <c r="C306" i="4"/>
  <c r="C305" i="4"/>
  <c r="C312" i="4"/>
  <c r="C309" i="4"/>
  <c r="C301" i="4"/>
  <c r="C293" i="4"/>
  <c r="C285" i="4"/>
  <c r="C314" i="4"/>
  <c r="C290" i="4"/>
  <c r="C308" i="4"/>
  <c r="C300" i="4"/>
  <c r="C292" i="4"/>
  <c r="C307" i="4"/>
  <c r="C299" i="4"/>
  <c r="C298" i="4"/>
  <c r="C297" i="4"/>
  <c r="C304" i="4"/>
  <c r="C288" i="4"/>
  <c r="C247" i="4"/>
  <c r="C242" i="4"/>
  <c r="C240" i="4"/>
  <c r="C254" i="4"/>
  <c r="C246" i="4"/>
  <c r="C249" i="4"/>
  <c r="C248" i="4"/>
  <c r="C253" i="4"/>
  <c r="C245" i="4"/>
  <c r="C250" i="4"/>
  <c r="C241" i="4"/>
  <c r="C252" i="4"/>
  <c r="C244" i="4"/>
  <c r="C251" i="4"/>
  <c r="C243" i="4"/>
  <c r="C162" i="4"/>
  <c r="C151" i="4"/>
  <c r="C149" i="4"/>
  <c r="C166" i="4"/>
  <c r="C155" i="4"/>
  <c r="C150" i="4"/>
  <c r="C148" i="4"/>
  <c r="C157" i="4"/>
  <c r="C165" i="4"/>
  <c r="C164" i="4"/>
  <c r="C159" i="4"/>
  <c r="C158" i="4"/>
  <c r="C147" i="4"/>
  <c r="C156" i="4"/>
  <c r="C163" i="4"/>
  <c r="C202" i="4"/>
  <c r="C385" i="4" l="1"/>
</calcChain>
</file>

<file path=xl/comments1.xml><?xml version="1.0" encoding="utf-8"?>
<comments xmlns="http://schemas.openxmlformats.org/spreadsheetml/2006/main">
  <authors>
    <author>Anritsu</author>
  </authors>
  <commentList>
    <comment ref="C4" authorId="0">
      <text>
        <r>
          <rPr>
            <b/>
            <sz val="9"/>
            <color indexed="81"/>
            <rFont val="ＭＳ Ｐゴシック"/>
            <family val="3"/>
            <charset val="128"/>
          </rPr>
          <t>Anritsu:</t>
        </r>
        <r>
          <rPr>
            <sz val="9"/>
            <color indexed="81"/>
            <rFont val="ＭＳ Ｐゴシック"/>
            <family val="3"/>
            <charset val="128"/>
          </rPr>
          <t xml:space="preserve">
Load match [dB]</t>
        </r>
      </text>
    </comment>
    <comment ref="P4" authorId="0">
      <text>
        <r>
          <rPr>
            <b/>
            <sz val="9"/>
            <color indexed="81"/>
            <rFont val="ＭＳ Ｐゴシック"/>
            <family val="3"/>
            <charset val="128"/>
          </rPr>
          <t>Anritsu:</t>
        </r>
        <r>
          <rPr>
            <sz val="9"/>
            <color indexed="81"/>
            <rFont val="ＭＳ Ｐゴシック"/>
            <family val="3"/>
            <charset val="128"/>
          </rPr>
          <t xml:space="preserve">
Source match</t>
        </r>
      </text>
    </comment>
    <comment ref="H6" authorId="0">
      <text>
        <r>
          <rPr>
            <sz val="9"/>
            <color indexed="81"/>
            <rFont val="ＭＳ Ｐゴシック"/>
            <family val="3"/>
            <charset val="128"/>
          </rPr>
          <t>Distance Feed Antenna to Reflector：0.726m-&gt;1m
Freq：43.5GHz
-&gt;Pathloss：62.43dB-&gt;65.21dB
Meas Antenna gain：15dBi-&gt;10dBi
Reference Antenna gain：10dBi</t>
        </r>
      </text>
    </comment>
    <comment ref="C12" authorId="0">
      <text>
        <r>
          <rPr>
            <b/>
            <sz val="9"/>
            <color indexed="81"/>
            <rFont val="ＭＳ Ｐゴシック"/>
            <family val="3"/>
            <charset val="128"/>
          </rPr>
          <t>Anritsu:</t>
        </r>
        <r>
          <rPr>
            <sz val="9"/>
            <color indexed="81"/>
            <rFont val="ＭＳ Ｐゴシック"/>
            <family val="3"/>
            <charset val="128"/>
          </rPr>
          <t xml:space="preserve">
Load match [dB]</t>
        </r>
      </text>
    </comment>
    <comment ref="S12" authorId="0">
      <text>
        <r>
          <rPr>
            <b/>
            <sz val="9"/>
            <color indexed="81"/>
            <rFont val="ＭＳ Ｐゴシック"/>
            <family val="3"/>
            <charset val="128"/>
          </rPr>
          <t>Anritsu:</t>
        </r>
        <r>
          <rPr>
            <sz val="9"/>
            <color indexed="81"/>
            <rFont val="ＭＳ Ｐゴシック"/>
            <family val="3"/>
            <charset val="128"/>
          </rPr>
          <t xml:space="preserve">
Source match</t>
        </r>
      </text>
    </comment>
  </commentList>
</comments>
</file>

<file path=xl/sharedStrings.xml><?xml version="1.0" encoding="utf-8"?>
<sst xmlns="http://schemas.openxmlformats.org/spreadsheetml/2006/main" count="361" uniqueCount="303">
  <si>
    <t>Calibration stage</t>
    <phoneticPr fontId="5"/>
  </si>
  <si>
    <t>PathA</t>
    <phoneticPr fontId="6"/>
  </si>
  <si>
    <t>A</t>
    <phoneticPr fontId="5"/>
  </si>
  <si>
    <t>O</t>
    <phoneticPr fontId="6"/>
  </si>
  <si>
    <t>P</t>
    <phoneticPr fontId="6"/>
  </si>
  <si>
    <t>Q</t>
    <phoneticPr fontId="6"/>
  </si>
  <si>
    <t>R</t>
    <phoneticPr fontId="6"/>
  </si>
  <si>
    <t>S</t>
    <phoneticPr fontId="6"/>
  </si>
  <si>
    <t>T</t>
    <phoneticPr fontId="6"/>
  </si>
  <si>
    <t>U</t>
    <phoneticPr fontId="6"/>
  </si>
  <si>
    <t>V</t>
    <phoneticPr fontId="6"/>
  </si>
  <si>
    <t>W</t>
    <phoneticPr fontId="6"/>
  </si>
  <si>
    <t>X</t>
    <phoneticPr fontId="6"/>
  </si>
  <si>
    <t>Y</t>
    <phoneticPr fontId="6"/>
  </si>
  <si>
    <t>Z</t>
    <phoneticPr fontId="6"/>
  </si>
  <si>
    <t>AA</t>
    <phoneticPr fontId="6"/>
  </si>
  <si>
    <t>D</t>
    <phoneticPr fontId="5"/>
  </si>
  <si>
    <t>E</t>
    <phoneticPr fontId="5"/>
  </si>
  <si>
    <t>F</t>
    <phoneticPr fontId="5"/>
  </si>
  <si>
    <t>G</t>
    <phoneticPr fontId="5"/>
  </si>
  <si>
    <t>H</t>
    <phoneticPr fontId="6"/>
  </si>
  <si>
    <t>I</t>
    <phoneticPr fontId="6"/>
  </si>
  <si>
    <t>J</t>
    <phoneticPr fontId="6"/>
  </si>
  <si>
    <t>K</t>
    <phoneticPr fontId="6"/>
  </si>
  <si>
    <t>L</t>
    <phoneticPr fontId="6"/>
  </si>
  <si>
    <t>M</t>
    <phoneticPr fontId="5"/>
  </si>
  <si>
    <t>VNA</t>
    <phoneticPr fontId="5"/>
  </si>
  <si>
    <t>C1</t>
    <phoneticPr fontId="5"/>
  </si>
  <si>
    <t xml:space="preserve">Feedthrough </t>
    <phoneticPr fontId="5"/>
  </si>
  <si>
    <t>Cable W1</t>
    <phoneticPr fontId="5"/>
  </si>
  <si>
    <t>K1</t>
    <phoneticPr fontId="6"/>
  </si>
  <si>
    <t>Cable W2</t>
    <phoneticPr fontId="5"/>
  </si>
  <si>
    <t>K3</t>
    <phoneticPr fontId="6"/>
  </si>
  <si>
    <t>Cable W3</t>
    <phoneticPr fontId="5"/>
  </si>
  <si>
    <t>K5</t>
    <phoneticPr fontId="6"/>
  </si>
  <si>
    <t>Cable W4</t>
    <phoneticPr fontId="5"/>
  </si>
  <si>
    <t>S1</t>
    <phoneticPr fontId="5"/>
  </si>
  <si>
    <t>Cable W5</t>
    <phoneticPr fontId="5"/>
  </si>
  <si>
    <t>K6</t>
    <phoneticPr fontId="5"/>
  </si>
  <si>
    <t>Cable W6</t>
    <phoneticPr fontId="5"/>
  </si>
  <si>
    <t>C2</t>
    <phoneticPr fontId="5"/>
  </si>
  <si>
    <t>amplification unit</t>
    <phoneticPr fontId="5"/>
  </si>
  <si>
    <t>(S22)</t>
    <phoneticPr fontId="5"/>
  </si>
  <si>
    <t>C4</t>
    <phoneticPr fontId="5"/>
  </si>
  <si>
    <t>C6</t>
    <phoneticPr fontId="5"/>
  </si>
  <si>
    <t>Meas. 
antenna</t>
    <phoneticPr fontId="5"/>
  </si>
  <si>
    <t>Free space loss including antenna gain</t>
    <phoneticPr fontId="5"/>
  </si>
  <si>
    <t>Reference 
Antenna</t>
    <phoneticPr fontId="5"/>
  </si>
  <si>
    <t>C8</t>
    <phoneticPr fontId="6"/>
  </si>
  <si>
    <t>C5</t>
    <phoneticPr fontId="6"/>
  </si>
  <si>
    <t>VSWR</t>
    <phoneticPr fontId="5"/>
  </si>
  <si>
    <t>Reflection coefficient</t>
    <phoneticPr fontId="5"/>
  </si>
  <si>
    <t>Loss [dB]</t>
    <phoneticPr fontId="5"/>
  </si>
  <si>
    <t>Loss [linear]</t>
    <phoneticPr fontId="5"/>
  </si>
  <si>
    <t>Measurement stage</t>
    <phoneticPr fontId="5"/>
  </si>
  <si>
    <t>PathB</t>
    <phoneticPr fontId="6"/>
  </si>
  <si>
    <t>gNB</t>
    <phoneticPr fontId="5"/>
  </si>
  <si>
    <t>SQRT</t>
    <phoneticPr fontId="5"/>
  </si>
  <si>
    <t>共通項のキャンセル</t>
    <rPh sb="0" eb="2">
      <t>キョウツウ</t>
    </rPh>
    <rPh sb="2" eb="3">
      <t>コウ</t>
    </rPh>
    <phoneticPr fontId="5"/>
  </si>
  <si>
    <t>Mismatch calculation for each contribution (dB)</t>
    <phoneticPr fontId="5"/>
  </si>
  <si>
    <t>DEFGH</t>
    <phoneticPr fontId="6"/>
  </si>
  <si>
    <t>DEFGHI</t>
    <phoneticPr fontId="6"/>
  </si>
  <si>
    <t>DEFGHIJ</t>
    <phoneticPr fontId="6"/>
  </si>
  <si>
    <t>DEFGHIJK</t>
    <phoneticPr fontId="6"/>
  </si>
  <si>
    <t>DEFGHIJKL</t>
    <phoneticPr fontId="6"/>
  </si>
  <si>
    <t>DEFGHIJKLM</t>
    <phoneticPr fontId="6"/>
  </si>
  <si>
    <t>EFGH</t>
    <phoneticPr fontId="6"/>
  </si>
  <si>
    <t>EFGHI</t>
    <phoneticPr fontId="6"/>
  </si>
  <si>
    <t>EFGHIJ</t>
    <phoneticPr fontId="6"/>
  </si>
  <si>
    <t>EFGHIJK</t>
    <phoneticPr fontId="6"/>
  </si>
  <si>
    <t>EFGHIJKL</t>
    <phoneticPr fontId="6"/>
  </si>
  <si>
    <t>EFGHIJKLM</t>
    <phoneticPr fontId="6"/>
  </si>
  <si>
    <t>FGH</t>
    <phoneticPr fontId="6"/>
  </si>
  <si>
    <t>FGHI</t>
    <phoneticPr fontId="6"/>
  </si>
  <si>
    <t>FGHIJ</t>
    <phoneticPr fontId="6"/>
  </si>
  <si>
    <t>FGHIJK</t>
    <phoneticPr fontId="6"/>
  </si>
  <si>
    <t>FGHIJKL</t>
    <phoneticPr fontId="6"/>
  </si>
  <si>
    <t>FGHIJKLM</t>
    <phoneticPr fontId="6"/>
  </si>
  <si>
    <t>GHIJKLM</t>
    <phoneticPr fontId="6"/>
  </si>
  <si>
    <t>HIJKLM</t>
    <phoneticPr fontId="6"/>
  </si>
  <si>
    <t>IJKLM</t>
    <phoneticPr fontId="6"/>
  </si>
  <si>
    <t>JKLM</t>
    <phoneticPr fontId="6"/>
  </si>
  <si>
    <t>LM</t>
    <phoneticPr fontId="6"/>
  </si>
  <si>
    <t>Total RSS [dB]</t>
    <phoneticPr fontId="5"/>
  </si>
  <si>
    <t>PathC</t>
    <phoneticPr fontId="6"/>
  </si>
  <si>
    <t>Calibration stage時のMismatch</t>
    <rPh sb="17" eb="18">
      <t>ジ</t>
    </rPh>
    <phoneticPr fontId="5"/>
  </si>
  <si>
    <t>+(LM)^2</t>
    <phoneticPr fontId="5"/>
  </si>
  <si>
    <t>Measurement stage時のMismatch</t>
    <rPh sb="17" eb="18">
      <t>ジ</t>
    </rPh>
    <phoneticPr fontId="5"/>
  </si>
  <si>
    <t>+(DE)^2+(DEF)^2+(DEFG)^2+(DEFGH)^2+(DEFGHI)^2+(DEFGHIJ)^2+(DEFGHIJK)^2+(DEFGHIJKL)^2+(DEFGHIJKLM)^2</t>
    <phoneticPr fontId="5"/>
  </si>
  <si>
    <t>+(EF)^2+(EFG)^2+(EFGH)^2+(EFGHI)^2+(EFGHIJ)^2+(EFGHIJK)^2+(EFGHIJKL)^2+(EFGHIJKLM)^2</t>
    <phoneticPr fontId="5"/>
  </si>
  <si>
    <t>+(FG)^2+(FGH)^2+(FGHI)^2+(FGHIJ)^2+(FGHIJK)^2+(FGHIJKL)^2+(FGHIJKLM)^2</t>
    <phoneticPr fontId="5"/>
  </si>
  <si>
    <r>
      <rPr>
        <strike/>
        <sz val="8"/>
        <color theme="1"/>
        <rFont val="メイリオ"/>
        <family val="3"/>
        <charset val="128"/>
      </rPr>
      <t>+(HI)^2+(HIJ)^2+(HIJK)^2+(HIJKL)^2</t>
    </r>
    <r>
      <rPr>
        <sz val="8"/>
        <color theme="1"/>
        <rFont val="メイリオ"/>
        <family val="3"/>
        <charset val="128"/>
      </rPr>
      <t>+(HIJKLM)^2</t>
    </r>
    <phoneticPr fontId="5"/>
  </si>
  <si>
    <r>
      <rPr>
        <strike/>
        <sz val="8"/>
        <color theme="1"/>
        <rFont val="メイリオ"/>
        <family val="3"/>
        <charset val="128"/>
      </rPr>
      <t>+(IJ)^2+(IJK)^2+(IJKL)^2</t>
    </r>
    <r>
      <rPr>
        <sz val="8"/>
        <color theme="1"/>
        <rFont val="メイリオ"/>
        <family val="3"/>
        <charset val="128"/>
      </rPr>
      <t>+(IJKLM)^2</t>
    </r>
    <phoneticPr fontId="5"/>
  </si>
  <si>
    <r>
      <rPr>
        <strike/>
        <sz val="8"/>
        <color theme="1"/>
        <rFont val="メイリオ"/>
        <family val="3"/>
        <charset val="128"/>
      </rPr>
      <t>+(JK)^2+(JKL)^2</t>
    </r>
    <r>
      <rPr>
        <sz val="8"/>
        <color theme="1"/>
        <rFont val="メイリオ"/>
        <family val="3"/>
        <charset val="128"/>
      </rPr>
      <t>+(JKLM)^2</t>
    </r>
    <phoneticPr fontId="5"/>
  </si>
  <si>
    <r>
      <rPr>
        <strike/>
        <sz val="8"/>
        <color theme="1"/>
        <rFont val="メイリオ"/>
        <family val="3"/>
        <charset val="128"/>
      </rPr>
      <t>+(KL)^2</t>
    </r>
    <r>
      <rPr>
        <sz val="8"/>
        <color theme="1"/>
        <rFont val="メイリオ"/>
        <family val="3"/>
        <charset val="128"/>
      </rPr>
      <t>+(KLM)^2</t>
    </r>
    <phoneticPr fontId="5"/>
  </si>
  <si>
    <t>HIJKLO</t>
    <phoneticPr fontId="6"/>
  </si>
  <si>
    <t>HIJKLOP</t>
    <phoneticPr fontId="6"/>
  </si>
  <si>
    <t>HIJKLOPQ</t>
    <phoneticPr fontId="6"/>
  </si>
  <si>
    <t>HIJKLOPQR</t>
    <phoneticPr fontId="6"/>
  </si>
  <si>
    <t>HIJKLOPQRS</t>
    <phoneticPr fontId="6"/>
  </si>
  <si>
    <t>HIJKLOPQRST</t>
    <phoneticPr fontId="6"/>
  </si>
  <si>
    <t>HIJKLOPQRSTU</t>
    <phoneticPr fontId="6"/>
  </si>
  <si>
    <t>HIJKLOPQRSTUV</t>
    <phoneticPr fontId="6"/>
  </si>
  <si>
    <t>HIJKLOPQRSTUVW</t>
    <phoneticPr fontId="6"/>
  </si>
  <si>
    <t>HIJKLOPQRSTUVWX</t>
    <phoneticPr fontId="6"/>
  </si>
  <si>
    <t>HIJKLOPQRSTUVWXY</t>
    <phoneticPr fontId="6"/>
  </si>
  <si>
    <t>HIJKLOPQRSTUVWXYZ</t>
    <phoneticPr fontId="6"/>
  </si>
  <si>
    <t>HIJKLOPQRSTUVWXYZAA</t>
    <phoneticPr fontId="6"/>
  </si>
  <si>
    <t>IJKLO</t>
    <phoneticPr fontId="6"/>
  </si>
  <si>
    <t>IJKLOP</t>
    <phoneticPr fontId="6"/>
  </si>
  <si>
    <t>IJKLOPQ</t>
    <phoneticPr fontId="6"/>
  </si>
  <si>
    <t>IJKLOPQR</t>
    <phoneticPr fontId="6"/>
  </si>
  <si>
    <t>IJKLOPQRS</t>
    <phoneticPr fontId="6"/>
  </si>
  <si>
    <t>IJKLOPQRST</t>
    <phoneticPr fontId="6"/>
  </si>
  <si>
    <t>IJKLOPQRSTU</t>
    <phoneticPr fontId="6"/>
  </si>
  <si>
    <t>IJKLOPQRSTUV</t>
    <phoneticPr fontId="6"/>
  </si>
  <si>
    <t>IJKLOPQRSTUVW</t>
    <phoneticPr fontId="6"/>
  </si>
  <si>
    <t>IJKLOPQRSTUVWX</t>
    <phoneticPr fontId="6"/>
  </si>
  <si>
    <t>IJKLOPQRSTUVWXY</t>
    <phoneticPr fontId="6"/>
  </si>
  <si>
    <t>IJKLOPQRSTUVWXYZ</t>
    <phoneticPr fontId="6"/>
  </si>
  <si>
    <t>IJKLOPQRSTUVWXYZAA</t>
    <phoneticPr fontId="6"/>
  </si>
  <si>
    <t>KLO</t>
    <phoneticPr fontId="6"/>
  </si>
  <si>
    <t>JKLOP</t>
    <phoneticPr fontId="6"/>
  </si>
  <si>
    <t>JKLOPQ</t>
    <phoneticPr fontId="6"/>
  </si>
  <si>
    <t>JKLOPQR</t>
    <phoneticPr fontId="6"/>
  </si>
  <si>
    <t>JKLOPQRS</t>
    <phoneticPr fontId="6"/>
  </si>
  <si>
    <t>JKLOPQRST</t>
    <phoneticPr fontId="6"/>
  </si>
  <si>
    <t>JKLOPQRSTU</t>
    <phoneticPr fontId="6"/>
  </si>
  <si>
    <t>JKLOPQRSTUV</t>
    <phoneticPr fontId="6"/>
  </si>
  <si>
    <t>JKLOPQRSTUVW</t>
    <phoneticPr fontId="6"/>
  </si>
  <si>
    <t>JKLOPQRSTUVWX</t>
    <phoneticPr fontId="6"/>
  </si>
  <si>
    <t>JKLOPQRSTUVWXY</t>
    <phoneticPr fontId="6"/>
  </si>
  <si>
    <t>JKLOPQRSTUVWXYZ</t>
    <phoneticPr fontId="6"/>
  </si>
  <si>
    <t>JKLOPQRSTUVWXYZAA</t>
    <phoneticPr fontId="6"/>
  </si>
  <si>
    <t>JKLO</t>
    <phoneticPr fontId="6"/>
  </si>
  <si>
    <t>KLOP</t>
    <phoneticPr fontId="6"/>
  </si>
  <si>
    <t>KLOPQ</t>
    <phoneticPr fontId="6"/>
  </si>
  <si>
    <t>KLOPQR</t>
    <phoneticPr fontId="6"/>
  </si>
  <si>
    <t>KLOPQRS</t>
    <phoneticPr fontId="6"/>
  </si>
  <si>
    <t>KLOPQRST</t>
    <phoneticPr fontId="6"/>
  </si>
  <si>
    <t>KLOPQRSTU</t>
    <phoneticPr fontId="6"/>
  </si>
  <si>
    <t>KLOPQRSTUV</t>
    <phoneticPr fontId="6"/>
  </si>
  <si>
    <t>KLOPQRSTUVW</t>
    <phoneticPr fontId="6"/>
  </si>
  <si>
    <t>KLOPQRSTUVWX</t>
    <phoneticPr fontId="6"/>
  </si>
  <si>
    <t>KLOPQRSTUVWXY</t>
    <phoneticPr fontId="6"/>
  </si>
  <si>
    <t>KLOPQRSTUVWXYZ</t>
    <phoneticPr fontId="6"/>
  </si>
  <si>
    <t>KLOPQRSTUVWXYZAA</t>
    <phoneticPr fontId="6"/>
  </si>
  <si>
    <t>LO</t>
    <phoneticPr fontId="6"/>
  </si>
  <si>
    <t>LOP</t>
    <phoneticPr fontId="6"/>
  </si>
  <si>
    <t>LOPQ</t>
    <phoneticPr fontId="6"/>
  </si>
  <si>
    <t>LOPQR</t>
    <phoneticPr fontId="6"/>
  </si>
  <si>
    <t>LOPQRS</t>
    <phoneticPr fontId="6"/>
  </si>
  <si>
    <t>LOPQRST</t>
    <phoneticPr fontId="6"/>
  </si>
  <si>
    <t>LOPQRSTU</t>
    <phoneticPr fontId="6"/>
  </si>
  <si>
    <t>LOPQRSTUV</t>
    <phoneticPr fontId="6"/>
  </si>
  <si>
    <t>LOPQRSTUVW</t>
    <phoneticPr fontId="6"/>
  </si>
  <si>
    <t>LOPQRSTUVWX</t>
    <phoneticPr fontId="6"/>
  </si>
  <si>
    <t>LOPQRSTUVWXY</t>
    <phoneticPr fontId="6"/>
  </si>
  <si>
    <t>LOPQRSTUVWXYZ</t>
    <phoneticPr fontId="6"/>
  </si>
  <si>
    <t>LOPQRSTUVWXYZAA</t>
    <phoneticPr fontId="6"/>
  </si>
  <si>
    <t>G</t>
    <phoneticPr fontId="5"/>
  </si>
  <si>
    <t>N</t>
    <phoneticPr fontId="5"/>
  </si>
  <si>
    <t>N</t>
    <phoneticPr fontId="5"/>
  </si>
  <si>
    <t>AB</t>
    <phoneticPr fontId="6"/>
  </si>
  <si>
    <r>
      <rPr>
        <strike/>
        <sz val="8"/>
        <color theme="1"/>
        <rFont val="メイリオ"/>
        <family val="3"/>
        <charset val="128"/>
      </rPr>
      <t>+(OP)^2+(OPQ)^2+(OPQR)^2+(OPQRS)^2+(OPQRST)^2+(OPQRSTU)^2+(OPQRSTUV)^2+(OPQRSTUVW)^2+(OPQRSTUVWX)^2+(OPQRSTUVWXY)^2+(OPQRSTUVWXYZ)^2+(OPQRSTUVWXYZAA)^2+(OPQRSTUVWXYZAAN)^2</t>
    </r>
    <r>
      <rPr>
        <sz val="8"/>
        <color theme="1"/>
        <rFont val="メイリオ"/>
        <family val="3"/>
        <charset val="128"/>
      </rPr>
      <t>+(OPQRSTUVWXYZAANM)^2</t>
    </r>
    <phoneticPr fontId="6"/>
  </si>
  <si>
    <r>
      <rPr>
        <strike/>
        <sz val="8"/>
        <color theme="1"/>
        <rFont val="メイリオ"/>
        <family val="3"/>
        <charset val="128"/>
      </rPr>
      <t>+(PQ)^2+(PQR)^2+(PQRS)^2+(PQRST)^2+(PQRSTU)^2+(PQRSTUV)^2+(PQRSTUVW)^2+(PQRSTUVWX)^2+(PQRSTUVWXY)^2+(PQRSTUVWXYZ)^2+(PQRSTUVWXYZAA)^2+(PQRSTUVWXYZAAN)^2</t>
    </r>
    <r>
      <rPr>
        <sz val="8"/>
        <color theme="1"/>
        <rFont val="メイリオ"/>
        <family val="3"/>
        <charset val="128"/>
      </rPr>
      <t>+(PQRSTUVWXYZAANM)^2</t>
    </r>
    <phoneticPr fontId="6"/>
  </si>
  <si>
    <r>
      <rPr>
        <strike/>
        <sz val="8"/>
        <color theme="1"/>
        <rFont val="メイリオ"/>
        <family val="3"/>
        <charset val="128"/>
      </rPr>
      <t>+(QR)^2+(QRS)^2+(QRST)^2+(QRSTU)^2+(QRSTUV)^2+(QRSTUVW)^2+(QRSTUVWX)^2+(QRSTUVWXY)^2+(QRSTUVWXYZ)^2+(QRSTUVWXYZAA)^2+(QRSTUVWXYZAAN)^2</t>
    </r>
    <r>
      <rPr>
        <sz val="8"/>
        <color theme="1"/>
        <rFont val="メイリオ"/>
        <family val="3"/>
        <charset val="128"/>
      </rPr>
      <t>+(QRSTUVWXYZAANM)^2</t>
    </r>
    <phoneticPr fontId="6"/>
  </si>
  <si>
    <r>
      <rPr>
        <strike/>
        <sz val="8"/>
        <color theme="1"/>
        <rFont val="メイリオ"/>
        <family val="3"/>
        <charset val="128"/>
      </rPr>
      <t>+(RS)^2+(RST)^2+(RSTU)^2+(RSTUV)^2+(RSTUVW)^2+(RSTUVWX)^2+(RSTUVWXY)^2+(RSTUVWXYZ)^2+(RSTUVWXYZAA)^2+(RSTUVWXYZAAN)^2</t>
    </r>
    <r>
      <rPr>
        <sz val="8"/>
        <color theme="1"/>
        <rFont val="メイリオ"/>
        <family val="3"/>
        <charset val="128"/>
      </rPr>
      <t>+(RSTUVWXYZAANM)^2</t>
    </r>
    <phoneticPr fontId="6"/>
  </si>
  <si>
    <r>
      <rPr>
        <strike/>
        <sz val="8"/>
        <color theme="1"/>
        <rFont val="メイリオ"/>
        <family val="3"/>
        <charset val="128"/>
      </rPr>
      <t>+(ST)^2+(STU)^2+(STUV)^2+(STUVW)^2+(STUVWX)^2+(STUVWXY)^2+(STUVWXYZ)^2+(STUVWXYZAA)^2+(STUVWXYZAAN)^2</t>
    </r>
    <r>
      <rPr>
        <sz val="8"/>
        <color theme="1"/>
        <rFont val="メイリオ"/>
        <family val="3"/>
        <charset val="128"/>
      </rPr>
      <t>+(STUVWXYZAANM)^2</t>
    </r>
    <phoneticPr fontId="6"/>
  </si>
  <si>
    <r>
      <rPr>
        <strike/>
        <sz val="8"/>
        <color theme="1"/>
        <rFont val="メイリオ"/>
        <family val="3"/>
        <charset val="128"/>
      </rPr>
      <t>+(TU)^2+(TUV)^2+(TUVW)^2+(TUVWX)^2+(TUVWXY)^2+(TUVWXYZ)^2+(TUVWXYZAA)^2+(TUVWXYZAAN)^2</t>
    </r>
    <r>
      <rPr>
        <sz val="8"/>
        <color theme="1"/>
        <rFont val="メイリオ"/>
        <family val="3"/>
        <charset val="128"/>
      </rPr>
      <t>+(TUVWXYZAANM)^2</t>
    </r>
    <phoneticPr fontId="6"/>
  </si>
  <si>
    <r>
      <rPr>
        <strike/>
        <sz val="8"/>
        <color theme="1"/>
        <rFont val="メイリオ"/>
        <family val="3"/>
        <charset val="128"/>
      </rPr>
      <t>+(UV)^2+(UVW)^2+(UVWX)^2+(UVWXY)^2+(UVWXYZ)^2+(UVWXYZAA)^2+(UVWXYZAAN)^2</t>
    </r>
    <r>
      <rPr>
        <sz val="8"/>
        <color theme="1"/>
        <rFont val="メイリオ"/>
        <family val="3"/>
        <charset val="128"/>
      </rPr>
      <t>+(UVWXYZAANM)^2</t>
    </r>
    <phoneticPr fontId="6"/>
  </si>
  <si>
    <r>
      <rPr>
        <strike/>
        <sz val="8"/>
        <color theme="1"/>
        <rFont val="メイリオ"/>
        <family val="3"/>
        <charset val="128"/>
      </rPr>
      <t>+(VW)^2+(VWX)^2+(VWXY)^2+(VWXYZ)^2+(VWXYZAA)^2+(VWXYZAAN)^2</t>
    </r>
    <r>
      <rPr>
        <sz val="8"/>
        <color theme="1"/>
        <rFont val="メイリオ"/>
        <family val="3"/>
        <charset val="128"/>
      </rPr>
      <t>+(VWXYZAANM)^2</t>
    </r>
    <phoneticPr fontId="6"/>
  </si>
  <si>
    <r>
      <rPr>
        <strike/>
        <sz val="8"/>
        <color theme="1"/>
        <rFont val="メイリオ"/>
        <family val="3"/>
        <charset val="128"/>
      </rPr>
      <t>+(WX)^2+(WXY)^2+(WXYZ)^2+(WXYZAA)^2+(WXYZAAN)^2</t>
    </r>
    <r>
      <rPr>
        <sz val="8"/>
        <color theme="1"/>
        <rFont val="メイリオ"/>
        <family val="3"/>
        <charset val="128"/>
      </rPr>
      <t>+(WXYZAANM)^2</t>
    </r>
    <phoneticPr fontId="6"/>
  </si>
  <si>
    <r>
      <rPr>
        <strike/>
        <sz val="8"/>
        <color theme="1"/>
        <rFont val="メイリオ"/>
        <family val="3"/>
        <charset val="128"/>
      </rPr>
      <t>+(XY)^2+(XYZ)^2+(XYZAA)^2+(XYZAAN)^2</t>
    </r>
    <r>
      <rPr>
        <sz val="8"/>
        <color theme="1"/>
        <rFont val="メイリオ"/>
        <family val="3"/>
        <charset val="128"/>
      </rPr>
      <t>+(XYZAANM)^2</t>
    </r>
    <phoneticPr fontId="6"/>
  </si>
  <si>
    <r>
      <rPr>
        <strike/>
        <sz val="8"/>
        <color theme="1"/>
        <rFont val="メイリオ"/>
        <family val="3"/>
        <charset val="128"/>
      </rPr>
      <t>+(YZ)^2+(YZAA)^2+(YZAAN)^2</t>
    </r>
    <r>
      <rPr>
        <sz val="8"/>
        <color theme="1"/>
        <rFont val="メイリオ"/>
        <family val="3"/>
        <charset val="128"/>
      </rPr>
      <t>+(YZAANM)^2</t>
    </r>
    <phoneticPr fontId="6"/>
  </si>
  <si>
    <r>
      <rPr>
        <strike/>
        <sz val="8"/>
        <color theme="1"/>
        <rFont val="メイリオ"/>
        <family val="3"/>
        <charset val="128"/>
      </rPr>
      <t>+(ZAA)^2+(ZAAN)^2</t>
    </r>
    <r>
      <rPr>
        <sz val="8"/>
        <color theme="1"/>
        <rFont val="メイリオ"/>
        <family val="3"/>
        <charset val="128"/>
      </rPr>
      <t>+(ZAANM)^2</t>
    </r>
    <phoneticPr fontId="6"/>
  </si>
  <si>
    <r>
      <rPr>
        <strike/>
        <sz val="8"/>
        <color theme="1"/>
        <rFont val="メイリオ"/>
        <family val="3"/>
        <charset val="128"/>
      </rPr>
      <t>+(AAN)^2</t>
    </r>
    <r>
      <rPr>
        <sz val="8"/>
        <color theme="1"/>
        <rFont val="メイリオ"/>
        <family val="3"/>
        <charset val="128"/>
      </rPr>
      <t>+(AANM)^2</t>
    </r>
    <phoneticPr fontId="6"/>
  </si>
  <si>
    <t>+(NM)^2</t>
    <phoneticPr fontId="6"/>
  </si>
  <si>
    <r>
      <rPr>
        <strike/>
        <sz val="8"/>
        <color theme="1"/>
        <rFont val="メイリオ"/>
        <family val="3"/>
        <charset val="128"/>
      </rPr>
      <t>+(HI)^2+(HIJ)^2+(HIJK)^2+(HIJKL)^2</t>
    </r>
    <r>
      <rPr>
        <sz val="8"/>
        <color theme="1"/>
        <rFont val="メイリオ"/>
        <family val="3"/>
        <charset val="128"/>
      </rPr>
      <t>+(HIJKLO)^2+(HIJKLOP)^2+(HIJKLOPQ)^2+(HIJKLOPQR)^2+(HIJKLOPQRS)^2+(HIJKLOPQRST)^2+(HIJKLOPQRSTU)^2+(HIJKLOPQRSTUV)^2+(HIJKLOPQRSTUVW)^2+(HIJKLOPQRSTUVWX)^2+(HIJKLOPQRSTUVWXY)^2+(HIJKLOPQRSTUVWXYZ)^2+(HIJKLOPQRSTUVWXYZAA)^2+(HIJKLOPQRSTUVWXYZAAN)^2+(HIJKLOPQRSTUVWXYZAANAB)^2</t>
    </r>
    <phoneticPr fontId="6"/>
  </si>
  <si>
    <r>
      <rPr>
        <strike/>
        <sz val="8"/>
        <color theme="1"/>
        <rFont val="メイリオ"/>
        <family val="3"/>
        <charset val="128"/>
      </rPr>
      <t>+(IJ)^2+(IJK)^2+(IJKL)^2</t>
    </r>
    <r>
      <rPr>
        <sz val="8"/>
        <color theme="1"/>
        <rFont val="メイリオ"/>
        <family val="3"/>
        <charset val="128"/>
      </rPr>
      <t>+(IJKLO)^2+(IJKLOP)^2+(IJKLOPQ)^2+(IJKLOPQR)^2+(IJKLOPQRS)^2+(IJKLOPQRST)^2+(IJKLOPQRSTU)^2+(IJKLOPQRSTUV)^2+(IJKLOPQRSTUVW)^2+(IJKLOPQRSTUVWX)^2+(IJKLOPQRSTUVWXY)^2+(IJKLOPQRSTUVWXYZ)^2+(IJKLOPQRSTUVWXYZAA)^2+(IJKLOPQRSTUVWXYZAAN)^2+(IJKLOPQRSTUVWXYZAANAB)^2</t>
    </r>
    <phoneticPr fontId="6"/>
  </si>
  <si>
    <r>
      <rPr>
        <strike/>
        <sz val="8"/>
        <color theme="1"/>
        <rFont val="メイリオ"/>
        <family val="3"/>
        <charset val="128"/>
      </rPr>
      <t>+(JK)^2+(JKL)^2</t>
    </r>
    <r>
      <rPr>
        <sz val="8"/>
        <color theme="1"/>
        <rFont val="メイリオ"/>
        <family val="3"/>
        <charset val="128"/>
      </rPr>
      <t>+(JKLO)^2+(JKLOP)^2+(JKLOPQ)^2+(JKLOPQR)^2+(JKLOPQRS)^2+(JKLOPQRST)^2+(JKLOPQRSTU)^2+(JKLOPQRSTUV)^2+(JKLOPQRSTUVW)^2+(JKLOPQRSTUVWX)^2+(JKLOPQRSTUVWXY)^2+(JKLOPQRSTUVWXYZ)^2+(JKLOPQRSTUVWXYZAA)^2+(JKLOPQRSTUVWXYZAAN)^2+(JKLOPQRSTUVWXYZAANAB)^2</t>
    </r>
    <phoneticPr fontId="6"/>
  </si>
  <si>
    <r>
      <rPr>
        <strike/>
        <sz val="8"/>
        <color theme="1"/>
        <rFont val="メイリオ"/>
        <family val="3"/>
        <charset val="128"/>
      </rPr>
      <t>+(KL)^2</t>
    </r>
    <r>
      <rPr>
        <sz val="8"/>
        <color theme="1"/>
        <rFont val="メイリオ"/>
        <family val="3"/>
        <charset val="128"/>
      </rPr>
      <t>+(KLO)^2+(KLOP)^2+(KLOPQ)^2+(KLOPQR)^2+(KLOPQRS)^2+(KLOPQRST)^2+(KLOPQRSTU)^2+(KLOPQRSTUV)^2+(KLOPQRSTUVW)^2+(KLOPQRSTUVWX)^2+(KLOPQRSTUVWXY)^2+(KLOPQRSTUVWXYZ)^2+(KLOPQRSTUVWXYZAA)^2+(KLOPQRSTUVWXYZAAN )^2+(KLOPQRSTUVWXYZAANAB)^2</t>
    </r>
    <phoneticPr fontId="6"/>
  </si>
  <si>
    <t>+(LO)^2+(LOP)^2+(LOPQ)^2+(LOPQR)^2+(LOPQRS)^2+(LOPQRST)^2+(LOPQRSTU)^2+(LOPQRSTUV)^2+(LOPQRSTUVW)^2+(LOPQRSTUVWX)^2+(LOPQRSTUVWXY)^2+(LOPQRSTUVWXYZ)^2+(LOPQRSTUVWXYZAA)^2+(LOPQRSTUVWXYZAAN)^2+(LOPQRSTUVWXYZAANAB)^2</t>
    <phoneticPr fontId="6"/>
  </si>
  <si>
    <r>
      <rPr>
        <strike/>
        <sz val="8"/>
        <color theme="1"/>
        <rFont val="メイリオ"/>
        <family val="3"/>
        <charset val="128"/>
      </rPr>
      <t>+(OP)^2+(OPQ)^2+(OPQR)^2+(OPQRS)^2+(OPQRST)^2+(OPQRSTU)^2+(OPQRSTUV)^2+(OPQRSTUVW)^2+(OPQRSTUVWX)^2+(OPQRSTUVWXY)^2+(OPQRSTUVWXYZ)^2+(OPQRSTUVWXYZAA)^2+(OPQRSTUVWXYZAAN)^2</t>
    </r>
    <r>
      <rPr>
        <sz val="8"/>
        <color theme="1"/>
        <rFont val="メイリオ"/>
        <family val="3"/>
        <charset val="128"/>
      </rPr>
      <t>+(OPQRSTUVWXYZAANAB)^2</t>
    </r>
    <phoneticPr fontId="6"/>
  </si>
  <si>
    <r>
      <rPr>
        <strike/>
        <sz val="8"/>
        <color theme="1"/>
        <rFont val="メイリオ"/>
        <family val="3"/>
        <charset val="128"/>
      </rPr>
      <t>+(PQ)^2+(PQR)^2+(PQRS)^2+(PQRST)^2+(PQRSTU)^2+(PQRSTUV)^2+(PQRSTUVW)^2+(PQRSTUVWX)^2+(PQRSTUVWXY)^2+(PQRSTUVWXYZ)^2+(PQRSTUVWXYZAA)^2+(PQRSTUVWXYZAAN)^2</t>
    </r>
    <r>
      <rPr>
        <sz val="8"/>
        <color theme="1"/>
        <rFont val="メイリオ"/>
        <family val="3"/>
        <charset val="128"/>
      </rPr>
      <t>+(PQRSTUVWXYZAANAB)^2</t>
    </r>
    <phoneticPr fontId="6"/>
  </si>
  <si>
    <r>
      <rPr>
        <strike/>
        <sz val="8"/>
        <color theme="1"/>
        <rFont val="メイリオ"/>
        <family val="3"/>
        <charset val="128"/>
      </rPr>
      <t>+(QR)^2+(QRS)^2+(QRST)^2+(QRSTU)^2+(QRSTUV)^2+(QRSTUVW)^2+(QRSTUVWX)^2+(QRSTUVWXY)^2+(QRSTUVWXYZ)^2+(QRSTUVWXYZAA)^2+(QRSTUVWXYZAAN)^2</t>
    </r>
    <r>
      <rPr>
        <sz val="8"/>
        <color theme="1"/>
        <rFont val="メイリオ"/>
        <family val="3"/>
        <charset val="128"/>
      </rPr>
      <t>+(QRSTUVWXYZAANAB)^2</t>
    </r>
    <phoneticPr fontId="6"/>
  </si>
  <si>
    <r>
      <rPr>
        <strike/>
        <sz val="8"/>
        <color theme="1"/>
        <rFont val="メイリオ"/>
        <family val="3"/>
        <charset val="128"/>
      </rPr>
      <t>+(RS)^2+(RST)^2+(RSTU)^2+(RSTUV)^2+(RSTUVW)^2+(RSTUVWX)^2+(RSTUVWXY)^2+(RSTUVWXYZ)^2+(RSTUVWXYZAA)^2+(RSTUVWXYZAAN)^2</t>
    </r>
    <r>
      <rPr>
        <sz val="8"/>
        <color theme="1"/>
        <rFont val="メイリオ"/>
        <family val="3"/>
        <charset val="128"/>
      </rPr>
      <t>+(RSTUVWXYZAANAB)^2</t>
    </r>
    <phoneticPr fontId="6"/>
  </si>
  <si>
    <r>
      <rPr>
        <strike/>
        <sz val="8"/>
        <color theme="1"/>
        <rFont val="メイリオ"/>
        <family val="3"/>
        <charset val="128"/>
      </rPr>
      <t>+(ST)^2+(STU)^2+(STUV)^2+(STUVW)^2+(STUVWX)^2+(STUVWXY)^2+(STUVWXYZ)^2+(STUVWXYZAA)^2+(STUVWXYZAAN)^2</t>
    </r>
    <r>
      <rPr>
        <sz val="8"/>
        <color theme="1"/>
        <rFont val="メイリオ"/>
        <family val="3"/>
        <charset val="128"/>
      </rPr>
      <t>+(STUVWXYZAANAB)^2</t>
    </r>
    <phoneticPr fontId="6"/>
  </si>
  <si>
    <r>
      <rPr>
        <strike/>
        <sz val="8"/>
        <color theme="1"/>
        <rFont val="メイリオ"/>
        <family val="3"/>
        <charset val="128"/>
      </rPr>
      <t>+(TU)^2+(TUV)^2+(TUVW)^2+(TUVWX)^2+(TUVWXY)^2+(TUVWXYZ)^2+(TUVWXYZAA)^2+(TUVWXYZAAN)^2</t>
    </r>
    <r>
      <rPr>
        <sz val="8"/>
        <color theme="1"/>
        <rFont val="メイリオ"/>
        <family val="3"/>
        <charset val="128"/>
      </rPr>
      <t>+(TUVWXYZAANAB)^2</t>
    </r>
    <phoneticPr fontId="6"/>
  </si>
  <si>
    <r>
      <rPr>
        <strike/>
        <sz val="8"/>
        <color theme="1"/>
        <rFont val="メイリオ"/>
        <family val="3"/>
        <charset val="128"/>
      </rPr>
      <t>+(UV)^2+(UVW)^2+(UVWX)^2+(UVWXY)^2+(UVWXYZ)^2+(UVWXYZAA)^2+(UVWXYZAAN)^2</t>
    </r>
    <r>
      <rPr>
        <sz val="8"/>
        <color theme="1"/>
        <rFont val="メイリオ"/>
        <family val="3"/>
        <charset val="128"/>
      </rPr>
      <t>+(UVWXYZAANAB)^2</t>
    </r>
    <phoneticPr fontId="6"/>
  </si>
  <si>
    <r>
      <rPr>
        <strike/>
        <sz val="8"/>
        <color theme="1"/>
        <rFont val="メイリオ"/>
        <family val="3"/>
        <charset val="128"/>
      </rPr>
      <t>+(VW)^2+(VWX)^2+(VWXY)^2+(VWXYZ)^2+(VWXYZAA)^2+(VWXYZAAN)^2</t>
    </r>
    <r>
      <rPr>
        <sz val="8"/>
        <color theme="1"/>
        <rFont val="メイリオ"/>
        <family val="3"/>
        <charset val="128"/>
      </rPr>
      <t>+(VWXYZAANAB)^2</t>
    </r>
    <phoneticPr fontId="6"/>
  </si>
  <si>
    <r>
      <rPr>
        <strike/>
        <sz val="8"/>
        <color theme="1"/>
        <rFont val="メイリオ"/>
        <family val="3"/>
        <charset val="128"/>
      </rPr>
      <t>+(WX)^2+(WXY)^2+(WXYZ)^2+(WXYZAA)^2+(WXYZAAN)^2</t>
    </r>
    <r>
      <rPr>
        <sz val="8"/>
        <color theme="1"/>
        <rFont val="メイリオ"/>
        <family val="3"/>
        <charset val="128"/>
      </rPr>
      <t>+(WXYZAANAB)^2</t>
    </r>
    <phoneticPr fontId="6"/>
  </si>
  <si>
    <r>
      <rPr>
        <strike/>
        <sz val="8"/>
        <color theme="1"/>
        <rFont val="メイリオ"/>
        <family val="3"/>
        <charset val="128"/>
      </rPr>
      <t>+(XY)^2+(XYZ)^2+(XYZAA)^2+(XYZAAN)^2</t>
    </r>
    <r>
      <rPr>
        <sz val="8"/>
        <color theme="1"/>
        <rFont val="メイリオ"/>
        <family val="3"/>
        <charset val="128"/>
      </rPr>
      <t>+(XYZAANAB)^2</t>
    </r>
    <phoneticPr fontId="6"/>
  </si>
  <si>
    <r>
      <rPr>
        <strike/>
        <sz val="8"/>
        <color theme="1"/>
        <rFont val="メイリオ"/>
        <family val="3"/>
        <charset val="128"/>
      </rPr>
      <t>+(YZ)^2+(YZAA)^2+(YZAAN)^2</t>
    </r>
    <r>
      <rPr>
        <sz val="8"/>
        <color theme="1"/>
        <rFont val="メイリオ"/>
        <family val="3"/>
        <charset val="128"/>
      </rPr>
      <t>+(YZAANAB)^2</t>
    </r>
    <phoneticPr fontId="6"/>
  </si>
  <si>
    <r>
      <rPr>
        <strike/>
        <sz val="8"/>
        <color theme="1"/>
        <rFont val="メイリオ"/>
        <family val="3"/>
        <charset val="128"/>
      </rPr>
      <t>+(ZAA)^2+(ZAAN)^2</t>
    </r>
    <r>
      <rPr>
        <sz val="8"/>
        <color theme="1"/>
        <rFont val="メイリオ"/>
        <family val="3"/>
        <charset val="128"/>
      </rPr>
      <t>+(ZAANAB)^2</t>
    </r>
    <phoneticPr fontId="6"/>
  </si>
  <si>
    <r>
      <rPr>
        <strike/>
        <sz val="8"/>
        <color theme="1"/>
        <rFont val="メイリオ"/>
        <family val="3"/>
        <charset val="128"/>
      </rPr>
      <t>+(AAN)^2</t>
    </r>
    <r>
      <rPr>
        <sz val="8"/>
        <color theme="1"/>
        <rFont val="メイリオ"/>
        <family val="3"/>
        <charset val="128"/>
      </rPr>
      <t>+(AANAB)^2</t>
    </r>
    <phoneticPr fontId="6"/>
  </si>
  <si>
    <t>+(NAB)^2</t>
    <phoneticPr fontId="6"/>
  </si>
  <si>
    <t>OPQRSTUVWXYZAANM</t>
    <phoneticPr fontId="6"/>
  </si>
  <si>
    <t>PQRSTUVWXYZAANM</t>
    <phoneticPr fontId="6"/>
  </si>
  <si>
    <t>QRSTUVWXYZAANM</t>
    <phoneticPr fontId="6"/>
  </si>
  <si>
    <t>RSTUVWXYZAANM</t>
    <phoneticPr fontId="6"/>
  </si>
  <si>
    <t>STUVWXYZAANM</t>
    <phoneticPr fontId="6"/>
  </si>
  <si>
    <t>TUVWXYZAANM</t>
    <phoneticPr fontId="6"/>
  </si>
  <si>
    <t>UVWXYZAANM</t>
    <phoneticPr fontId="6"/>
  </si>
  <si>
    <t>VWXYZAANM</t>
    <phoneticPr fontId="6"/>
  </si>
  <si>
    <t>WXYZAANM</t>
    <phoneticPr fontId="6"/>
  </si>
  <si>
    <t>XYZAANM</t>
    <phoneticPr fontId="6"/>
  </si>
  <si>
    <t>YZAANM</t>
    <phoneticPr fontId="6"/>
  </si>
  <si>
    <t>ZAANM</t>
    <phoneticPr fontId="6"/>
  </si>
  <si>
    <t>AANM</t>
    <phoneticPr fontId="6"/>
  </si>
  <si>
    <t>NM</t>
    <phoneticPr fontId="6"/>
  </si>
  <si>
    <t>GHIJKLO</t>
    <phoneticPr fontId="6"/>
  </si>
  <si>
    <t>GHIJKLOP</t>
    <phoneticPr fontId="6"/>
  </si>
  <si>
    <t>GHIJKLOPQ</t>
    <phoneticPr fontId="6"/>
  </si>
  <si>
    <t>GHIJKLOPQR</t>
    <phoneticPr fontId="6"/>
  </si>
  <si>
    <t>GHIJKLOPQRS</t>
    <phoneticPr fontId="6"/>
  </si>
  <si>
    <t>GHIJKLOPQRST</t>
    <phoneticPr fontId="6"/>
  </si>
  <si>
    <t>GHIJKLOPQRSTU</t>
    <phoneticPr fontId="6"/>
  </si>
  <si>
    <t>GHIJKLOPQRSTUV</t>
    <phoneticPr fontId="6"/>
  </si>
  <si>
    <t>GHIJKLOPQRSTUVW</t>
    <phoneticPr fontId="6"/>
  </si>
  <si>
    <t>GHIJKLOPQRSTUVWX</t>
    <phoneticPr fontId="6"/>
  </si>
  <si>
    <t>GHIJKLOPQRSTUVWXY</t>
    <phoneticPr fontId="6"/>
  </si>
  <si>
    <t>GHIJKLOPQRSTUVWXYZ</t>
    <phoneticPr fontId="6"/>
  </si>
  <si>
    <t>GHIJKLOPQRSTUVWXYZAA</t>
    <phoneticPr fontId="6"/>
  </si>
  <si>
    <t>GHIJKLOPQRSTUVWXYZAAN</t>
    <phoneticPr fontId="6"/>
  </si>
  <si>
    <t>GHIJKLOPQRSTUVWXYZAANAB</t>
    <phoneticPr fontId="6"/>
  </si>
  <si>
    <t>HIJKLOPQRSTUVWXYZAANAB</t>
    <phoneticPr fontId="6"/>
  </si>
  <si>
    <t>IJKLOPQRSTUVWXYZAAN</t>
    <phoneticPr fontId="6"/>
  </si>
  <si>
    <t>IJKLOPQRSTUVWXYZAANAB</t>
    <phoneticPr fontId="6"/>
  </si>
  <si>
    <t>JKLOPQRSTUVWXYZAAN</t>
    <phoneticPr fontId="6"/>
  </si>
  <si>
    <t>JKLOPQRSTUVWXYZAANAB</t>
    <phoneticPr fontId="6"/>
  </si>
  <si>
    <t>KLOPQRSTUVWXYZAAN</t>
    <phoneticPr fontId="6"/>
  </si>
  <si>
    <t>KLOPQRSTUVWXYZAANAB</t>
    <phoneticPr fontId="6"/>
  </si>
  <si>
    <t>LOPQRSTUVWXYZAAN</t>
    <phoneticPr fontId="6"/>
  </si>
  <si>
    <t>LOPQRSTUVWXYZAANAB</t>
    <phoneticPr fontId="6"/>
  </si>
  <si>
    <t>OPQRSTUVWXYZAANAB</t>
    <phoneticPr fontId="6"/>
  </si>
  <si>
    <t>PQRSTUVWXYZAANAB</t>
    <phoneticPr fontId="6"/>
  </si>
  <si>
    <t>QRSTUVWXYZAANAB</t>
    <phoneticPr fontId="6"/>
  </si>
  <si>
    <t>RSTUVWXYZAANAB</t>
    <phoneticPr fontId="6"/>
  </si>
  <si>
    <t>STUVWXYZAANAB</t>
    <phoneticPr fontId="6"/>
  </si>
  <si>
    <t>TUVWXYZAANAB</t>
    <phoneticPr fontId="6"/>
  </si>
  <si>
    <t>UVWXYZAANAB</t>
    <phoneticPr fontId="6"/>
  </si>
  <si>
    <t>VWXYZAANAB</t>
    <phoneticPr fontId="6"/>
  </si>
  <si>
    <t>WXYZAANAB</t>
    <phoneticPr fontId="6"/>
  </si>
  <si>
    <t>XYZAANAB</t>
    <phoneticPr fontId="6"/>
  </si>
  <si>
    <t>YZAANAB</t>
    <phoneticPr fontId="6"/>
  </si>
  <si>
    <t>ZAANAB</t>
    <phoneticPr fontId="6"/>
  </si>
  <si>
    <t>AANAB</t>
    <phoneticPr fontId="6"/>
  </si>
  <si>
    <t>NAB</t>
    <phoneticPr fontId="6"/>
  </si>
  <si>
    <t>(AD)^2+(ADE)^2+(ADEF)^2+(ADEFG)^2+(ADEFGH)^2+(ADEFGHI)^2+(ADEFGHIJ)^2+(ADEFGHIJK)^2+(ADEFGHIJKL)^2+(ADEFGHIJKLM)^2</t>
    <phoneticPr fontId="5"/>
  </si>
  <si>
    <t>AD</t>
    <phoneticPr fontId="5"/>
  </si>
  <si>
    <t>ADE</t>
    <phoneticPr fontId="5"/>
  </si>
  <si>
    <t>ADEF</t>
    <phoneticPr fontId="5"/>
  </si>
  <si>
    <t>ADEFG</t>
    <phoneticPr fontId="5"/>
  </si>
  <si>
    <t>ADEFGH</t>
    <phoneticPr fontId="5"/>
  </si>
  <si>
    <t>ADEFGHI</t>
    <phoneticPr fontId="5"/>
  </si>
  <si>
    <t>ADEFGHIJ</t>
    <phoneticPr fontId="5"/>
  </si>
  <si>
    <t>ADEFGHIJK</t>
    <phoneticPr fontId="5"/>
  </si>
  <si>
    <t>ADEFGHIJKL</t>
    <phoneticPr fontId="5"/>
  </si>
  <si>
    <t>ADEFGHIJKLM</t>
    <phoneticPr fontId="5"/>
  </si>
  <si>
    <t>C9</t>
    <phoneticPr fontId="5"/>
  </si>
  <si>
    <t>B</t>
    <phoneticPr fontId="6"/>
  </si>
  <si>
    <t>(AB)^2+(ABO)^2+(ABOP)^2+(ABOPQ)^2+(ABOPQR)^2+(ABOPQRS)^2+(ABOPQRST)^2+(ABOPQRSTU)^2+(ABOPQRSTUV)^2+(ABOPQRSTUVW)^2+(ABOPQRSTUVWX)^2+(ABOPQRSTUVWXY)^2+(ABOPQRSTUVWXYZ)^2+(ABOPQRSTUVWXYZAA)^2+(ABOPQRSTUVWXYZAAN)^2+(ABOPQRSTUVWXYZAANM)^2</t>
    <phoneticPr fontId="6"/>
  </si>
  <si>
    <t>+(BO)^2+(BOP)^2+(BOPQ)^2+(BOPQR)^2+(BOPQRS)^2+(BOPQRST)^2+(BOPQRSTU)^2+(BOPQRSTUV)^2+(BOPQRSTUVW)^2+(BOPQRSTUVWX)^2+(BOPQRSTUVWXY)^2+(BOPQRSTUVWXYZ)^2+(BOPQRSTUVWXYZAA)^2+(BOPQRSTUVWXYZAAN)^2+(BOPQRSTUVWXYZAANM)^2</t>
    <phoneticPr fontId="6"/>
  </si>
  <si>
    <t>AB</t>
    <phoneticPr fontId="6"/>
  </si>
  <si>
    <t>ABO</t>
    <phoneticPr fontId="6"/>
  </si>
  <si>
    <t>ABOP</t>
    <phoneticPr fontId="6"/>
  </si>
  <si>
    <t>ABOPQ</t>
    <phoneticPr fontId="6"/>
  </si>
  <si>
    <t>ABOPQR</t>
    <phoneticPr fontId="6"/>
  </si>
  <si>
    <t>ABOPQRS</t>
    <phoneticPr fontId="6"/>
  </si>
  <si>
    <t>ABOPQRST</t>
    <phoneticPr fontId="6"/>
  </si>
  <si>
    <t>ABOPQRSTU</t>
    <phoneticPr fontId="6"/>
  </si>
  <si>
    <t>ABOPQRSTUV</t>
    <phoneticPr fontId="6"/>
  </si>
  <si>
    <t>ABOPQRSTUVW</t>
    <phoneticPr fontId="6"/>
  </si>
  <si>
    <t>ABOPQRSTUVWX</t>
    <phoneticPr fontId="6"/>
  </si>
  <si>
    <t>ABOPQRSTUVWXY</t>
    <phoneticPr fontId="6"/>
  </si>
  <si>
    <t>ABOPQRSTUVWXYZ</t>
    <phoneticPr fontId="6"/>
  </si>
  <si>
    <t>ABOPQRSTUVWXYZAA</t>
    <phoneticPr fontId="6"/>
  </si>
  <si>
    <t>ABOPQRSTUVWXYZAAN</t>
    <phoneticPr fontId="6"/>
  </si>
  <si>
    <t>ABOPQRSTUVWXYZAANM</t>
    <phoneticPr fontId="6"/>
  </si>
  <si>
    <t>BO</t>
    <phoneticPr fontId="6"/>
  </si>
  <si>
    <t>BOP</t>
    <phoneticPr fontId="6"/>
  </si>
  <si>
    <t>BOPQ</t>
    <phoneticPr fontId="6"/>
  </si>
  <si>
    <t>BOPQR</t>
    <phoneticPr fontId="6"/>
  </si>
  <si>
    <t>BOPQRS</t>
    <phoneticPr fontId="6"/>
  </si>
  <si>
    <t>BOPQRST</t>
    <phoneticPr fontId="6"/>
  </si>
  <si>
    <t>BOPQRSTU</t>
    <phoneticPr fontId="6"/>
  </si>
  <si>
    <t>BOPQRSTUV</t>
    <phoneticPr fontId="6"/>
  </si>
  <si>
    <t>BOPQRSTUVW</t>
    <phoneticPr fontId="6"/>
  </si>
  <si>
    <t>BOPQRSTUVWX</t>
    <phoneticPr fontId="6"/>
  </si>
  <si>
    <t>BOPQRSTUVWXY</t>
    <phoneticPr fontId="6"/>
  </si>
  <si>
    <t>BOPQRSTUVWXYZ</t>
    <phoneticPr fontId="6"/>
  </si>
  <si>
    <t>BOPQRSTUVWXYZAA</t>
    <phoneticPr fontId="6"/>
  </si>
  <si>
    <t>BOPQRSTUVWXYZAAN</t>
    <phoneticPr fontId="6"/>
  </si>
  <si>
    <t>BOPQRSTUVWXYZAANM</t>
    <phoneticPr fontId="6"/>
  </si>
  <si>
    <t>DE</t>
    <phoneticPr fontId="6"/>
  </si>
  <si>
    <t>DEF</t>
    <phoneticPr fontId="6"/>
  </si>
  <si>
    <t>DEFG</t>
    <phoneticPr fontId="6"/>
  </si>
  <si>
    <t>EF</t>
    <phoneticPr fontId="6"/>
  </si>
  <si>
    <t>EFG</t>
    <phoneticPr fontId="6"/>
  </si>
  <si>
    <t>FG</t>
    <phoneticPr fontId="6"/>
  </si>
  <si>
    <r>
      <rPr>
        <strike/>
        <sz val="8"/>
        <color rgb="FFFF0000"/>
        <rFont val="メイリオ"/>
        <family val="3"/>
        <charset val="128"/>
      </rPr>
      <t>+(GH)^2+(GHI)^2+(GHIJ)^2+(GHIJK)^2+(GHIJKL)^2</t>
    </r>
    <r>
      <rPr>
        <sz val="8"/>
        <color theme="1"/>
        <rFont val="メイリオ"/>
        <family val="3"/>
        <charset val="128"/>
      </rPr>
      <t>+(GHIJKLM)^2</t>
    </r>
    <phoneticPr fontId="5"/>
  </si>
  <si>
    <r>
      <rPr>
        <strike/>
        <sz val="8"/>
        <color rgb="FFFF0000"/>
        <rFont val="メイリオ"/>
        <family val="3"/>
        <charset val="128"/>
      </rPr>
      <t>(GH)^2+(GHI)^2+(GHIJ)^2+(GHIJK)^2+(GHIJKL)^2</t>
    </r>
    <r>
      <rPr>
        <sz val="8"/>
        <color theme="1"/>
        <rFont val="メイリオ"/>
        <family val="3"/>
        <charset val="128"/>
      </rPr>
      <t>+(GHIJKLO)^2+(GHIJKLOP)^2+(GHIJKLOPQ)^2+(GHIJKLOPQR)^2+(GHIJKLOPQRS)^2+(GHIJKLOPQRST)^2+(GHIJKLOPQRSTU)^2+(GHIJKLOPQRSTUV)^2+(GHIJKLOPQRSTUVW)^2+(GHIJKLOPQRSTUVWX)^2+(GHIJKLOPQRSTUVWXY)^2+(GHIJKLOPQRSTUVWXYZ)^2+(GHIJKLOPQRSTUVWXYZAA)^2+(GHIJKLOPQRSTUVWXYZAAN)^2+(GHIJKLOPQRSTUVWXYZAANAB)^2</t>
    </r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</si>
</sst>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0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8"/>
      <color theme="1"/>
      <name val="メイリオ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trike/>
      <sz val="8"/>
      <color theme="1"/>
      <name val="メイリオ"/>
      <family val="3"/>
      <charset val="128"/>
    </font>
    <font>
      <b/>
      <sz val="9"/>
      <color indexed="81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sz val="10"/>
      <name val="Arial"/>
      <family val="2"/>
    </font>
    <font>
      <sz val="11"/>
      <name val="ＭＳ Ｐゴシック"/>
      <family val="3"/>
      <charset val="128"/>
    </font>
    <font>
      <sz val="10"/>
      <name val="Century Schoolbook"/>
      <family val="1"/>
    </font>
    <font>
      <sz val="9"/>
      <color theme="1"/>
      <name val="Meiryo UI"/>
      <family val="2"/>
      <charset val="128"/>
    </font>
    <font>
      <sz val="11"/>
      <color theme="1"/>
      <name val="ＭＳ Ｐゴシック"/>
      <family val="2"/>
      <scheme val="minor"/>
    </font>
    <font>
      <sz val="8"/>
      <color rgb="FFFF0000"/>
      <name val="メイリオ"/>
      <family val="3"/>
      <charset val="128"/>
    </font>
    <font>
      <sz val="8"/>
      <color rgb="FF0070C0"/>
      <name val="メイリオ"/>
      <family val="3"/>
      <charset val="128"/>
    </font>
    <font>
      <strike/>
      <sz val="8"/>
      <color rgb="FFFF0000"/>
      <name val="メイリオ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6">
    <xf numFmtId="0" fontId="0" fillId="0" borderId="0"/>
    <xf numFmtId="0" fontId="3" fillId="0" borderId="0">
      <alignment vertical="center"/>
    </xf>
    <xf numFmtId="0" fontId="10" fillId="0" borderId="0"/>
    <xf numFmtId="9" fontId="11" fillId="0" borderId="0" applyFont="0" applyFill="0" applyBorder="0" applyAlignment="0" applyProtection="0"/>
    <xf numFmtId="0" fontId="2" fillId="2" borderId="1" applyNumberFormat="0" applyFont="0" applyAlignment="0" applyProtection="0">
      <alignment vertical="center"/>
    </xf>
    <xf numFmtId="0" fontId="2" fillId="0" borderId="0">
      <alignment vertical="center"/>
    </xf>
    <xf numFmtId="0" fontId="12" fillId="0" borderId="0"/>
    <xf numFmtId="0" fontId="2" fillId="0" borderId="0">
      <alignment vertical="center"/>
    </xf>
    <xf numFmtId="0" fontId="13" fillId="0" borderId="0">
      <alignment vertical="center"/>
    </xf>
    <xf numFmtId="0" fontId="1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24">
    <xf numFmtId="0" fontId="0" fillId="0" borderId="0" xfId="0"/>
    <xf numFmtId="0" fontId="4" fillId="0" borderId="0" xfId="1" applyFont="1" applyFill="1">
      <alignment vertical="center"/>
    </xf>
    <xf numFmtId="0" fontId="4" fillId="0" borderId="0" xfId="0" applyFont="1" applyAlignment="1">
      <alignment vertical="center"/>
    </xf>
    <xf numFmtId="0" fontId="4" fillId="0" borderId="0" xfId="5" applyFont="1" applyFill="1">
      <alignment vertical="center"/>
    </xf>
    <xf numFmtId="0" fontId="4" fillId="0" borderId="0" xfId="5" applyFont="1">
      <alignment vertical="center"/>
    </xf>
    <xf numFmtId="0" fontId="4" fillId="0" borderId="0" xfId="5" applyFont="1" applyAlignment="1">
      <alignment vertical="center" wrapText="1"/>
    </xf>
    <xf numFmtId="0" fontId="4" fillId="0" borderId="0" xfId="5" applyFont="1" applyAlignment="1">
      <alignment horizontal="center" vertical="center"/>
    </xf>
    <xf numFmtId="0" fontId="4" fillId="0" borderId="0" xfId="5" applyFont="1" applyBorder="1" applyAlignment="1">
      <alignment horizontal="center" vertical="center"/>
    </xf>
    <xf numFmtId="0" fontId="4" fillId="0" borderId="0" xfId="5" applyFont="1" applyFill="1" applyAlignment="1">
      <alignment horizontal="center" vertical="center"/>
    </xf>
    <xf numFmtId="0" fontId="4" fillId="0" borderId="0" xfId="5" applyFont="1" applyFill="1" applyAlignment="1">
      <alignment horizontal="center" vertical="center" wrapText="1"/>
    </xf>
    <xf numFmtId="0" fontId="4" fillId="0" borderId="0" xfId="5" applyFont="1" applyAlignment="1">
      <alignment horizontal="center" vertical="center" wrapText="1"/>
    </xf>
    <xf numFmtId="0" fontId="4" fillId="0" borderId="0" xfId="5" applyFont="1" applyBorder="1">
      <alignment vertical="center"/>
    </xf>
    <xf numFmtId="0" fontId="4" fillId="0" borderId="0" xfId="5" applyFont="1" applyFill="1" applyAlignment="1">
      <alignment vertical="center" wrapText="1"/>
    </xf>
    <xf numFmtId="0" fontId="4" fillId="0" borderId="0" xfId="5" quotePrefix="1" applyFont="1">
      <alignment vertical="center"/>
    </xf>
    <xf numFmtId="0" fontId="4" fillId="0" borderId="0" xfId="5" applyFont="1" applyFill="1" applyBorder="1">
      <alignment vertical="center"/>
    </xf>
    <xf numFmtId="0" fontId="7" fillId="0" borderId="0" xfId="5" quotePrefix="1" applyFont="1">
      <alignment vertical="center"/>
    </xf>
    <xf numFmtId="0" fontId="4" fillId="0" borderId="0" xfId="5" applyFont="1" applyFill="1" applyBorder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0" fontId="4" fillId="0" borderId="0" xfId="5" applyFont="1" applyFill="1" applyAlignment="1">
      <alignment horizontal="center" vertical="center"/>
    </xf>
    <xf numFmtId="0" fontId="15" fillId="0" borderId="0" xfId="5" applyFont="1" applyFill="1">
      <alignment vertical="center"/>
    </xf>
    <xf numFmtId="0" fontId="16" fillId="0" borderId="0" xfId="5" applyFont="1" applyFill="1" applyAlignment="1">
      <alignment horizontal="center" vertical="center"/>
    </xf>
    <xf numFmtId="0" fontId="4" fillId="0" borderId="0" xfId="5" applyFont="1" applyFill="1" applyAlignment="1">
      <alignment horizontal="center" vertical="center"/>
    </xf>
    <xf numFmtId="0" fontId="4" fillId="0" borderId="0" xfId="5" applyFont="1" applyAlignment="1">
      <alignment horizontal="center" vertical="center"/>
    </xf>
  </cellXfs>
  <cellStyles count="16">
    <cellStyle name="Normal_XP1019_S-parameters Sydney 696NDBCB Data" xfId="2"/>
    <cellStyle name="パーセント 2" xfId="3"/>
    <cellStyle name="メモ 2" xfId="4"/>
    <cellStyle name="標準" xfId="0" builtinId="0"/>
    <cellStyle name="標準 2" xfId="1"/>
    <cellStyle name="標準 2 2" xfId="5"/>
    <cellStyle name="標準 2 3" xfId="6"/>
    <cellStyle name="標準 2 4" xfId="7"/>
    <cellStyle name="標準 3" xfId="8"/>
    <cellStyle name="標準 3 2" xfId="9"/>
    <cellStyle name="標準 4" xfId="10"/>
    <cellStyle name="標準 5" xfId="11"/>
    <cellStyle name="標準 6" xfId="12"/>
    <cellStyle name="標準 7" xfId="13"/>
    <cellStyle name="標準 8" xfId="14"/>
    <cellStyle name="標準 9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17</xdr:col>
      <xdr:colOff>428665</xdr:colOff>
      <xdr:row>73</xdr:row>
      <xdr:rowOff>18807</xdr:rowOff>
    </xdr:from>
    <xdr:to>
      <xdr:col>27</xdr:col>
      <xdr:colOff>37551</xdr:colOff>
      <xdr:row>105</xdr:row>
      <xdr:rowOff>71166</xdr:rowOff>
    </xdr:to>
    <xdr:grpSp>
      <xdr:nvGrpSpPr>
        <xdr:cNvPr id="2" name="グループ化 1"/>
        <xdr:cNvGrpSpPr>
          <a:grpSpLocks noChangeAspect="1"/>
        </xdr:cNvGrpSpPr>
      </xdr:nvGrpSpPr>
      <xdr:grpSpPr>
        <a:xfrm>
          <a:off x="10947253" y="13010160"/>
          <a:ext cx="5286533" cy="5311653"/>
          <a:chOff x="8805595" y="4800124"/>
          <a:chExt cx="8068351" cy="7645843"/>
        </a:xfrm>
      </xdr:grpSpPr>
      <xdr:pic>
        <xdr:nvPicPr>
          <xdr:cNvPr id="3" name="図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806543" y="5035352"/>
            <a:ext cx="8067403" cy="741061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図 3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805595" y="4800124"/>
            <a:ext cx="8067403" cy="2365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absolute">
    <xdr:from>
      <xdr:col>27</xdr:col>
      <xdr:colOff>384610</xdr:colOff>
      <xdr:row>71</xdr:row>
      <xdr:rowOff>24895</xdr:rowOff>
    </xdr:from>
    <xdr:to>
      <xdr:col>36</xdr:col>
      <xdr:colOff>296980</xdr:colOff>
      <xdr:row>105</xdr:row>
      <xdr:rowOff>147192</xdr:rowOff>
    </xdr:to>
    <xdr:grpSp>
      <xdr:nvGrpSpPr>
        <xdr:cNvPr id="5" name="グループ化 4"/>
        <xdr:cNvGrpSpPr>
          <a:grpSpLocks noChangeAspect="1"/>
        </xdr:cNvGrpSpPr>
      </xdr:nvGrpSpPr>
      <xdr:grpSpPr>
        <a:xfrm>
          <a:off x="16580845" y="12687542"/>
          <a:ext cx="5022253" cy="5710297"/>
          <a:chOff x="17803091" y="4558146"/>
          <a:chExt cx="5398770" cy="5823828"/>
        </a:xfrm>
      </xdr:grpSpPr>
      <xdr:pic>
        <xdr:nvPicPr>
          <xdr:cNvPr id="6" name="図 5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803091" y="4558146"/>
            <a:ext cx="5398770" cy="4063365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7" name="図 6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810711" y="8584924"/>
            <a:ext cx="5391150" cy="179705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  <xdr:twoCellAnchor>
    <xdr:from>
      <xdr:col>27</xdr:col>
      <xdr:colOff>140525</xdr:colOff>
      <xdr:row>0</xdr:row>
      <xdr:rowOff>0</xdr:rowOff>
    </xdr:from>
    <xdr:to>
      <xdr:col>49</xdr:col>
      <xdr:colOff>56408</xdr:colOff>
      <xdr:row>39</xdr:row>
      <xdr:rowOff>42570</xdr:rowOff>
    </xdr:to>
    <xdr:grpSp>
      <xdr:nvGrpSpPr>
        <xdr:cNvPr id="22" name="グループ化 21"/>
        <xdr:cNvGrpSpPr/>
      </xdr:nvGrpSpPr>
      <xdr:grpSpPr>
        <a:xfrm>
          <a:off x="16336760" y="0"/>
          <a:ext cx="12406707" cy="7445923"/>
          <a:chOff x="20983946" y="0"/>
          <a:chExt cx="13327083" cy="7738770"/>
        </a:xfrm>
      </xdr:grpSpPr>
      <xdr:pic>
        <xdr:nvPicPr>
          <xdr:cNvPr id="8" name="図 7" descr="image005"/>
          <xdr:cNvPicPr>
            <a:picLocks noChangeAspect="1" noChangeArrowheads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1126100" y="0"/>
            <a:ext cx="7826191" cy="225889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図 8" descr="image006"/>
          <xdr:cNvPicPr>
            <a:picLocks noChangeAspect="1" noChangeArrowheads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1084788" y="2414700"/>
            <a:ext cx="5984273" cy="264837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0" name="Picture 2" descr="image008"/>
          <xdr:cNvPicPr>
            <a:picLocks noChangeAspect="1" noChangeArrowheads="1"/>
          </xdr:cNvPicPr>
        </xdr:nvPicPr>
        <xdr:blipFill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0983946" y="5093425"/>
            <a:ext cx="13327083" cy="264534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1" name="テキスト ボックス 10"/>
          <xdr:cNvSpPr txBox="1"/>
        </xdr:nvSpPr>
        <xdr:spPr>
          <a:xfrm>
            <a:off x="22443621" y="440871"/>
            <a:ext cx="337458" cy="217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C2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2" name="テキスト ボックス 11"/>
          <xdr:cNvSpPr txBox="1"/>
        </xdr:nvSpPr>
        <xdr:spPr>
          <a:xfrm>
            <a:off x="25012649" y="680356"/>
            <a:ext cx="337458" cy="217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C4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3" name="テキスト ボックス 12"/>
          <xdr:cNvSpPr txBox="1"/>
        </xdr:nvSpPr>
        <xdr:spPr>
          <a:xfrm>
            <a:off x="29835020" y="5682342"/>
            <a:ext cx="337458" cy="22572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C4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4" name="テキスト ボックス 13"/>
          <xdr:cNvSpPr txBox="1"/>
        </xdr:nvSpPr>
        <xdr:spPr>
          <a:xfrm>
            <a:off x="22323878" y="5448299"/>
            <a:ext cx="337458" cy="23388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C1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5" name="テキスト ボックス 14"/>
          <xdr:cNvSpPr txBox="1"/>
        </xdr:nvSpPr>
        <xdr:spPr>
          <a:xfrm>
            <a:off x="27168021" y="5769427"/>
            <a:ext cx="337458" cy="23388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C2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6" name="テキスト ボックス 15"/>
          <xdr:cNvSpPr txBox="1"/>
        </xdr:nvSpPr>
        <xdr:spPr>
          <a:xfrm>
            <a:off x="30520820" y="6101442"/>
            <a:ext cx="337458" cy="23388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C6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7" name="テキスト ボックス 16"/>
          <xdr:cNvSpPr txBox="1"/>
        </xdr:nvSpPr>
        <xdr:spPr>
          <a:xfrm>
            <a:off x="22040849" y="2745920"/>
            <a:ext cx="337458" cy="22572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C1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8" name="テキスト ボックス 17"/>
          <xdr:cNvSpPr txBox="1"/>
        </xdr:nvSpPr>
        <xdr:spPr>
          <a:xfrm>
            <a:off x="21964649" y="3646713"/>
            <a:ext cx="337458" cy="22572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C9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9" name="テキスト ボックス 18"/>
          <xdr:cNvSpPr txBox="1"/>
        </xdr:nvSpPr>
        <xdr:spPr>
          <a:xfrm>
            <a:off x="25600478" y="810984"/>
            <a:ext cx="337458" cy="217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C6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20" name="テキスト ボックス 19"/>
          <xdr:cNvSpPr txBox="1"/>
        </xdr:nvSpPr>
        <xdr:spPr>
          <a:xfrm>
            <a:off x="27342192" y="1600198"/>
            <a:ext cx="337458" cy="22572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C8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21" name="テキスト ボックス 20"/>
          <xdr:cNvSpPr txBox="1"/>
        </xdr:nvSpPr>
        <xdr:spPr>
          <a:xfrm>
            <a:off x="22117049" y="1235528"/>
            <a:ext cx="337458" cy="22572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C5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385"/>
  <sheetViews>
    <sheetView tabSelected="1" zoomScale="85" zoomScaleNormal="85" workbookViewId="0">
      <pane ySplit="7250" topLeftCell="A379" activePane="bottomLeft"/>
      <selection pane="bottomLeft" activeCell="D395" sqref="D395"/>
    </sheetView>
  </sheetViews>
  <sheetFormatPr defaultColWidth="8.8984375" defaultRowHeight="13"/>
  <cols>
    <col min="1" max="1" width="8.8984375" style="4"/>
    <col min="2" max="2" width="18.69921875" style="4" customWidth="1"/>
    <col min="3" max="3" width="12.796875" style="4" bestFit="1" customWidth="1"/>
    <col min="4" max="7" width="8.8984375" style="4" customWidth="1"/>
    <col min="8" max="8" width="8.8984375" style="4"/>
    <col min="9" max="9" width="8.8984375" style="4" customWidth="1"/>
    <col min="10" max="16384" width="8.8984375" style="4"/>
  </cols>
  <sheetData>
    <row r="1" spans="1:38">
      <c r="G1" s="5"/>
      <c r="I1" s="5"/>
      <c r="J1" s="5"/>
      <c r="K1" s="5"/>
    </row>
    <row r="2" spans="1:38">
      <c r="A2" s="4" t="s">
        <v>1</v>
      </c>
      <c r="C2" s="6" t="s">
        <v>2</v>
      </c>
      <c r="D2" s="17" t="s">
        <v>16</v>
      </c>
      <c r="E2" s="17" t="s">
        <v>17</v>
      </c>
      <c r="F2" s="17" t="s">
        <v>18</v>
      </c>
      <c r="G2" s="23" t="s">
        <v>19</v>
      </c>
      <c r="H2" s="23"/>
      <c r="I2" s="23"/>
      <c r="J2" s="17" t="s">
        <v>20</v>
      </c>
      <c r="K2" s="17" t="s">
        <v>21</v>
      </c>
      <c r="L2" s="17" t="s">
        <v>22</v>
      </c>
      <c r="M2" s="23" t="s">
        <v>23</v>
      </c>
      <c r="N2" s="23"/>
      <c r="O2" s="6" t="s">
        <v>24</v>
      </c>
      <c r="P2" s="6" t="s">
        <v>25</v>
      </c>
      <c r="V2" s="8"/>
      <c r="W2" s="8"/>
      <c r="X2" s="8"/>
      <c r="Y2" s="3"/>
      <c r="Z2" s="8"/>
      <c r="AA2" s="8"/>
      <c r="AB2" s="8"/>
      <c r="AC2" s="22"/>
      <c r="AD2" s="22"/>
      <c r="AE2" s="22"/>
      <c r="AF2" s="8"/>
      <c r="AG2" s="8"/>
      <c r="AH2" s="8"/>
      <c r="AI2" s="8"/>
      <c r="AJ2" s="8"/>
      <c r="AK2" s="8"/>
      <c r="AL2" s="3"/>
    </row>
    <row r="3" spans="1:38" ht="65">
      <c r="C3" s="7" t="s">
        <v>26</v>
      </c>
      <c r="D3" s="5" t="s">
        <v>49</v>
      </c>
      <c r="E3" s="5" t="s">
        <v>28</v>
      </c>
      <c r="F3" s="5" t="s">
        <v>48</v>
      </c>
      <c r="G3" s="5" t="s">
        <v>47</v>
      </c>
      <c r="H3" s="10" t="s">
        <v>46</v>
      </c>
      <c r="I3" s="10" t="s">
        <v>45</v>
      </c>
      <c r="J3" s="5" t="s">
        <v>44</v>
      </c>
      <c r="K3" s="5" t="s">
        <v>28</v>
      </c>
      <c r="L3" s="5" t="s">
        <v>43</v>
      </c>
      <c r="M3" s="5" t="s">
        <v>41</v>
      </c>
      <c r="N3" s="9" t="s">
        <v>42</v>
      </c>
      <c r="O3" s="8" t="s">
        <v>40</v>
      </c>
      <c r="P3" s="6" t="s">
        <v>26</v>
      </c>
      <c r="V3" s="16"/>
      <c r="W3" s="8"/>
      <c r="X3" s="12"/>
      <c r="Y3" s="9"/>
      <c r="Z3" s="12"/>
      <c r="AA3" s="12"/>
      <c r="AB3" s="12"/>
      <c r="AC3" s="9"/>
      <c r="AD3" s="9"/>
      <c r="AE3" s="12"/>
      <c r="AF3" s="12"/>
      <c r="AG3" s="12"/>
      <c r="AH3" s="12"/>
      <c r="AI3" s="12"/>
      <c r="AJ3" s="12"/>
      <c r="AK3" s="8"/>
      <c r="AL3" s="3"/>
    </row>
    <row r="4" spans="1:38">
      <c r="B4" s="4" t="s">
        <v>50</v>
      </c>
      <c r="C4" s="14"/>
      <c r="D4" s="3"/>
      <c r="E4" s="3"/>
      <c r="F4" s="3"/>
      <c r="G4" s="3"/>
      <c r="H4" s="3"/>
      <c r="I4" s="3"/>
      <c r="J4" s="3"/>
      <c r="K4" s="3"/>
      <c r="L4" s="3"/>
      <c r="M4" s="20"/>
      <c r="N4" s="20"/>
      <c r="O4" s="3"/>
      <c r="P4" s="3"/>
      <c r="Q4" s="3"/>
      <c r="R4" s="3"/>
      <c r="S4" s="3"/>
      <c r="T4" s="3"/>
      <c r="U4" s="3"/>
      <c r="V4" s="14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</row>
    <row r="5" spans="1:38">
      <c r="B5" s="5" t="s">
        <v>51</v>
      </c>
      <c r="C5" s="3">
        <v>3.1622999999999998E-2</v>
      </c>
      <c r="D5" s="3">
        <v>0.19952600000000001</v>
      </c>
      <c r="E5" s="3">
        <v>0.130435</v>
      </c>
      <c r="F5" s="3">
        <v>0.19952600000000001</v>
      </c>
      <c r="G5" s="3">
        <v>0.33333299999999999</v>
      </c>
      <c r="H5" s="3"/>
      <c r="I5" s="3">
        <v>0.33333299999999999</v>
      </c>
      <c r="J5" s="3">
        <v>0.19952600000000001</v>
      </c>
      <c r="K5" s="3">
        <v>0.130435</v>
      </c>
      <c r="L5" s="3">
        <v>0.19952600000000001</v>
      </c>
      <c r="M5" s="20">
        <v>0.55555600000000005</v>
      </c>
      <c r="N5" s="20">
        <v>0.55555600000000005</v>
      </c>
      <c r="O5" s="3">
        <v>0.19952600000000001</v>
      </c>
      <c r="P5" s="3">
        <v>3.1622999999999998E-2</v>
      </c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</row>
    <row r="6" spans="1:38">
      <c r="B6" s="4" t="s">
        <v>52</v>
      </c>
      <c r="C6" s="3"/>
      <c r="D6" s="3">
        <f>3.587813*2</f>
        <v>7.1756260000000003</v>
      </c>
      <c r="E6" s="3">
        <v>0.65954500000000005</v>
      </c>
      <c r="F6" s="3">
        <v>6.9998240000000003</v>
      </c>
      <c r="G6" s="3">
        <v>0</v>
      </c>
      <c r="H6" s="1">
        <v>45.21</v>
      </c>
      <c r="I6" s="3">
        <v>0</v>
      </c>
      <c r="J6" s="20">
        <v>3</v>
      </c>
      <c r="K6" s="3">
        <v>0.65954500000000005</v>
      </c>
      <c r="L6" s="20">
        <v>3</v>
      </c>
      <c r="M6" s="20">
        <v>-45</v>
      </c>
      <c r="N6" s="20">
        <v>50</v>
      </c>
      <c r="O6" s="3">
        <v>3.5878130000000001</v>
      </c>
      <c r="P6" s="14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1"/>
      <c r="AE6" s="3"/>
      <c r="AF6" s="3"/>
      <c r="AG6" s="3"/>
      <c r="AH6" s="3"/>
      <c r="AI6" s="3"/>
      <c r="AJ6" s="3"/>
      <c r="AK6" s="14"/>
      <c r="AL6" s="3"/>
    </row>
    <row r="7" spans="1:38">
      <c r="B7" s="4" t="s">
        <v>53</v>
      </c>
      <c r="C7" s="3"/>
      <c r="D7" s="3">
        <f t="shared" ref="D7:O7" si="0">10^(-D6/20)</f>
        <v>0.43774248599431625</v>
      </c>
      <c r="E7" s="3">
        <f t="shared" si="0"/>
        <v>0.92687837552918395</v>
      </c>
      <c r="F7" s="3">
        <f t="shared" si="0"/>
        <v>0.44669264328009217</v>
      </c>
      <c r="G7" s="3">
        <f t="shared" si="0"/>
        <v>1</v>
      </c>
      <c r="H7" s="3">
        <f t="shared" si="0"/>
        <v>5.489085556070447E-3</v>
      </c>
      <c r="I7" s="3">
        <f t="shared" si="0"/>
        <v>1</v>
      </c>
      <c r="J7" s="3">
        <f t="shared" si="0"/>
        <v>0.70794578438413791</v>
      </c>
      <c r="K7" s="3">
        <f t="shared" si="0"/>
        <v>0.92687837552918395</v>
      </c>
      <c r="L7" s="3">
        <f t="shared" si="0"/>
        <v>0.70794578438413791</v>
      </c>
      <c r="M7" s="3">
        <f t="shared" si="0"/>
        <v>177.82794100389242</v>
      </c>
      <c r="N7" s="3">
        <f t="shared" si="0"/>
        <v>3.1622776601683764E-3</v>
      </c>
      <c r="O7" s="3">
        <f t="shared" si="0"/>
        <v>0.66162110455631351</v>
      </c>
      <c r="P7" s="14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14"/>
      <c r="AL7" s="3"/>
    </row>
    <row r="8" spans="1:38">
      <c r="C8" s="3"/>
      <c r="D8" s="3"/>
      <c r="E8" s="3"/>
      <c r="F8" s="3"/>
      <c r="G8" s="12"/>
      <c r="H8" s="3"/>
      <c r="I8" s="12"/>
      <c r="J8" s="12"/>
      <c r="K8" s="12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38">
      <c r="A9" s="4" t="s">
        <v>0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38">
      <c r="A10" s="4" t="s">
        <v>55</v>
      </c>
      <c r="C10" s="19" t="s">
        <v>2</v>
      </c>
      <c r="D10" s="21" t="s">
        <v>261</v>
      </c>
      <c r="E10" s="19" t="s">
        <v>3</v>
      </c>
      <c r="F10" s="3" t="s">
        <v>4</v>
      </c>
      <c r="G10" s="3" t="s">
        <v>5</v>
      </c>
      <c r="H10" s="3" t="s">
        <v>6</v>
      </c>
      <c r="I10" s="3" t="s">
        <v>7</v>
      </c>
      <c r="J10" s="3" t="s">
        <v>8</v>
      </c>
      <c r="K10" s="3" t="s">
        <v>9</v>
      </c>
      <c r="L10" s="19" t="s">
        <v>10</v>
      </c>
      <c r="M10" s="19" t="s">
        <v>11</v>
      </c>
      <c r="N10" s="19" t="s">
        <v>12</v>
      </c>
      <c r="O10" s="19" t="s">
        <v>13</v>
      </c>
      <c r="P10" s="19" t="s">
        <v>14</v>
      </c>
      <c r="Q10" s="19" t="s">
        <v>15</v>
      </c>
      <c r="R10" s="18" t="s">
        <v>161</v>
      </c>
      <c r="S10" s="19" t="s">
        <v>25</v>
      </c>
      <c r="T10" s="3"/>
      <c r="U10" s="3"/>
      <c r="V10" s="3"/>
      <c r="W10" s="3"/>
      <c r="X10" s="3"/>
    </row>
    <row r="11" spans="1:38" ht="26">
      <c r="C11" s="16" t="s">
        <v>26</v>
      </c>
      <c r="D11" s="12" t="s">
        <v>260</v>
      </c>
      <c r="E11" s="12" t="s">
        <v>28</v>
      </c>
      <c r="F11" s="12" t="s">
        <v>39</v>
      </c>
      <c r="G11" s="12" t="s">
        <v>38</v>
      </c>
      <c r="H11" s="12" t="s">
        <v>37</v>
      </c>
      <c r="I11" s="12" t="s">
        <v>36</v>
      </c>
      <c r="J11" s="12" t="s">
        <v>35</v>
      </c>
      <c r="K11" s="3" t="s">
        <v>34</v>
      </c>
      <c r="L11" s="12" t="s">
        <v>33</v>
      </c>
      <c r="M11" s="3" t="s">
        <v>32</v>
      </c>
      <c r="N11" s="12" t="s">
        <v>31</v>
      </c>
      <c r="O11" s="3" t="s">
        <v>30</v>
      </c>
      <c r="P11" s="12" t="s">
        <v>29</v>
      </c>
      <c r="Q11" s="12" t="s">
        <v>28</v>
      </c>
      <c r="R11" s="19" t="s">
        <v>27</v>
      </c>
      <c r="S11" s="19" t="s">
        <v>26</v>
      </c>
      <c r="T11" s="3"/>
      <c r="U11" s="3"/>
      <c r="V11" s="3"/>
      <c r="W11" s="3"/>
      <c r="X11" s="3"/>
    </row>
    <row r="12" spans="1:38">
      <c r="B12" s="4" t="s">
        <v>50</v>
      </c>
      <c r="C12" s="14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38">
      <c r="B13" s="5" t="s">
        <v>51</v>
      </c>
      <c r="C13" s="3">
        <v>3.1622999999999998E-2</v>
      </c>
      <c r="D13" s="3">
        <v>0.19952600000000001</v>
      </c>
      <c r="E13" s="3">
        <v>0.130435</v>
      </c>
      <c r="F13" s="3">
        <v>0.19952600000000001</v>
      </c>
      <c r="G13" s="3">
        <v>0.33333299999999999</v>
      </c>
      <c r="H13" s="3">
        <v>0.19952600000000001</v>
      </c>
      <c r="I13" s="3">
        <v>0.28571400000000002</v>
      </c>
      <c r="J13" s="3">
        <v>0.19952600000000001</v>
      </c>
      <c r="K13" s="3">
        <v>0.375</v>
      </c>
      <c r="L13" s="3">
        <v>0.19952600000000001</v>
      </c>
      <c r="M13" s="3">
        <v>0.31034499999999998</v>
      </c>
      <c r="N13" s="3">
        <v>0.19952600000000001</v>
      </c>
      <c r="O13" s="3">
        <v>0.31034499999999998</v>
      </c>
      <c r="P13" s="3">
        <v>0.19952600000000001</v>
      </c>
      <c r="Q13" s="3">
        <v>0.130435</v>
      </c>
      <c r="R13" s="3">
        <v>0.19952600000000001</v>
      </c>
      <c r="S13" s="3">
        <v>3.1622999999999998E-2</v>
      </c>
      <c r="T13" s="3"/>
      <c r="U13" s="3"/>
      <c r="V13" s="3"/>
      <c r="W13" s="3"/>
      <c r="X13" s="3"/>
    </row>
    <row r="14" spans="1:38">
      <c r="B14" s="4" t="s">
        <v>52</v>
      </c>
      <c r="C14" s="3"/>
      <c r="D14" s="3">
        <v>3.5878130000000001</v>
      </c>
      <c r="E14" s="3">
        <v>0.65954500000000005</v>
      </c>
      <c r="F14" s="3">
        <v>0.61199999999999999</v>
      </c>
      <c r="G14" s="3">
        <v>1.1000000000000001</v>
      </c>
      <c r="H14" s="3">
        <v>0.61199999999999999</v>
      </c>
      <c r="I14" s="3">
        <v>4</v>
      </c>
      <c r="J14" s="3">
        <v>0.61199999999999999</v>
      </c>
      <c r="K14" s="3">
        <v>1.2</v>
      </c>
      <c r="L14" s="3">
        <v>0.61199999999999999</v>
      </c>
      <c r="M14" s="3">
        <v>1.1000000000000001</v>
      </c>
      <c r="N14" s="3">
        <v>0.61199999999999999</v>
      </c>
      <c r="O14" s="3">
        <v>1.1000000000000001</v>
      </c>
      <c r="P14" s="3">
        <v>0.61199999999999999</v>
      </c>
      <c r="Q14" s="3">
        <v>0.65954500000000005</v>
      </c>
      <c r="R14" s="3">
        <v>3.5878130000000001</v>
      </c>
      <c r="S14" s="14"/>
      <c r="T14" s="3"/>
      <c r="U14" s="3"/>
      <c r="V14" s="3"/>
      <c r="W14" s="3"/>
      <c r="X14" s="3"/>
    </row>
    <row r="15" spans="1:38">
      <c r="B15" s="4" t="s">
        <v>53</v>
      </c>
      <c r="C15" s="3"/>
      <c r="D15" s="3">
        <f t="shared" ref="D15:R15" si="1">10^(-D14/20)</f>
        <v>0.66162110455631351</v>
      </c>
      <c r="E15" s="3">
        <f t="shared" si="1"/>
        <v>0.92687837552918395</v>
      </c>
      <c r="F15" s="3">
        <f t="shared" si="1"/>
        <v>0.93196585256584219</v>
      </c>
      <c r="G15" s="3">
        <f t="shared" si="1"/>
        <v>0.88104887300801404</v>
      </c>
      <c r="H15" s="3">
        <f t="shared" si="1"/>
        <v>0.93196585256584219</v>
      </c>
      <c r="I15" s="3">
        <f t="shared" si="1"/>
        <v>0.63095734448019325</v>
      </c>
      <c r="J15" s="3">
        <f t="shared" si="1"/>
        <v>0.93196585256584219</v>
      </c>
      <c r="K15" s="3">
        <f t="shared" si="1"/>
        <v>0.87096358995608059</v>
      </c>
      <c r="L15" s="3">
        <f t="shared" si="1"/>
        <v>0.93196585256584219</v>
      </c>
      <c r="M15" s="3">
        <f t="shared" si="1"/>
        <v>0.88104887300801404</v>
      </c>
      <c r="N15" s="3">
        <f t="shared" si="1"/>
        <v>0.93196585256584219</v>
      </c>
      <c r="O15" s="3">
        <f t="shared" si="1"/>
        <v>0.88104887300801404</v>
      </c>
      <c r="P15" s="3">
        <f t="shared" si="1"/>
        <v>0.93196585256584219</v>
      </c>
      <c r="Q15" s="3">
        <f t="shared" si="1"/>
        <v>0.92687837552918395</v>
      </c>
      <c r="R15" s="3">
        <f t="shared" si="1"/>
        <v>0.66162110455631351</v>
      </c>
      <c r="S15" s="14"/>
      <c r="T15" s="3"/>
      <c r="U15" s="3"/>
      <c r="V15" s="3"/>
      <c r="W15" s="3"/>
      <c r="X15" s="3"/>
    </row>
    <row r="16" spans="1:38"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Z16" s="11"/>
    </row>
    <row r="17" spans="1:30">
      <c r="A17" s="2" t="s">
        <v>54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30">
      <c r="A18" s="4" t="s">
        <v>84</v>
      </c>
      <c r="C18" s="18" t="s">
        <v>160</v>
      </c>
      <c r="D18" s="19" t="s">
        <v>20</v>
      </c>
      <c r="E18" s="19" t="s">
        <v>21</v>
      </c>
      <c r="F18" s="19" t="s">
        <v>22</v>
      </c>
      <c r="G18" s="22" t="s">
        <v>23</v>
      </c>
      <c r="H18" s="22"/>
      <c r="I18" s="19" t="s">
        <v>24</v>
      </c>
      <c r="J18" s="19" t="s">
        <v>3</v>
      </c>
      <c r="K18" s="3" t="s">
        <v>4</v>
      </c>
      <c r="L18" s="3" t="s">
        <v>5</v>
      </c>
      <c r="M18" s="3" t="s">
        <v>6</v>
      </c>
      <c r="N18" s="3" t="s">
        <v>7</v>
      </c>
      <c r="O18" s="3" t="s">
        <v>8</v>
      </c>
      <c r="P18" s="3" t="s">
        <v>9</v>
      </c>
      <c r="Q18" s="19" t="s">
        <v>10</v>
      </c>
      <c r="R18" s="19" t="s">
        <v>11</v>
      </c>
      <c r="S18" s="19" t="s">
        <v>12</v>
      </c>
      <c r="T18" s="19" t="s">
        <v>13</v>
      </c>
      <c r="U18" s="19" t="s">
        <v>14</v>
      </c>
      <c r="V18" s="19" t="s">
        <v>15</v>
      </c>
      <c r="W18" s="18" t="s">
        <v>162</v>
      </c>
      <c r="X18" s="18" t="s">
        <v>163</v>
      </c>
    </row>
    <row r="19" spans="1:30" ht="26">
      <c r="C19" s="9" t="s">
        <v>45</v>
      </c>
      <c r="D19" s="12" t="s">
        <v>44</v>
      </c>
      <c r="E19" s="12" t="s">
        <v>28</v>
      </c>
      <c r="F19" s="12" t="s">
        <v>43</v>
      </c>
      <c r="G19" s="12" t="s">
        <v>41</v>
      </c>
      <c r="H19" s="9" t="s">
        <v>42</v>
      </c>
      <c r="I19" s="12" t="s">
        <v>40</v>
      </c>
      <c r="J19" s="12" t="s">
        <v>28</v>
      </c>
      <c r="K19" s="12" t="s">
        <v>39</v>
      </c>
      <c r="L19" s="12" t="s">
        <v>38</v>
      </c>
      <c r="M19" s="12" t="s">
        <v>37</v>
      </c>
      <c r="N19" s="12" t="s">
        <v>36</v>
      </c>
      <c r="O19" s="12" t="s">
        <v>35</v>
      </c>
      <c r="P19" s="3" t="s">
        <v>34</v>
      </c>
      <c r="Q19" s="12" t="s">
        <v>33</v>
      </c>
      <c r="R19" s="3" t="s">
        <v>32</v>
      </c>
      <c r="S19" s="12" t="s">
        <v>31</v>
      </c>
      <c r="T19" s="3" t="s">
        <v>30</v>
      </c>
      <c r="U19" s="12" t="s">
        <v>29</v>
      </c>
      <c r="V19" s="12" t="s">
        <v>28</v>
      </c>
      <c r="W19" s="19" t="s">
        <v>27</v>
      </c>
      <c r="X19" s="16" t="s">
        <v>56</v>
      </c>
    </row>
    <row r="20" spans="1:30">
      <c r="B20" s="4" t="s">
        <v>50</v>
      </c>
      <c r="C20" s="3"/>
      <c r="D20" s="3"/>
      <c r="E20" s="3"/>
      <c r="F20" s="3"/>
      <c r="G20" s="20"/>
      <c r="H20" s="20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30">
      <c r="B21" s="5" t="s">
        <v>51</v>
      </c>
      <c r="C21" s="3">
        <v>0.31622800000000001</v>
      </c>
      <c r="D21" s="3">
        <v>0.19952600000000001</v>
      </c>
      <c r="E21" s="3">
        <v>0.130435</v>
      </c>
      <c r="F21" s="3">
        <v>0.19952600000000001</v>
      </c>
      <c r="G21" s="20">
        <v>0.55555600000000005</v>
      </c>
      <c r="H21" s="20">
        <v>0.55555600000000005</v>
      </c>
      <c r="I21" s="3">
        <v>0.19952600000000001</v>
      </c>
      <c r="J21" s="3">
        <v>0.130435</v>
      </c>
      <c r="K21" s="3">
        <v>0.19952600000000001</v>
      </c>
      <c r="L21" s="3">
        <v>0.33333299999999999</v>
      </c>
      <c r="M21" s="3">
        <v>0.19952600000000001</v>
      </c>
      <c r="N21" s="3">
        <v>0.28571400000000002</v>
      </c>
      <c r="O21" s="3">
        <v>0.19952600000000001</v>
      </c>
      <c r="P21" s="3">
        <v>0.375</v>
      </c>
      <c r="Q21" s="3">
        <v>0.19952600000000001</v>
      </c>
      <c r="R21" s="3">
        <v>0.31034499999999998</v>
      </c>
      <c r="S21" s="3">
        <v>0.19952600000000001</v>
      </c>
      <c r="T21" s="3">
        <v>0.31034499999999998</v>
      </c>
      <c r="U21" s="3">
        <v>0.19952600000000001</v>
      </c>
      <c r="V21" s="3">
        <v>0.130435</v>
      </c>
      <c r="W21" s="3">
        <v>0.19952600000000001</v>
      </c>
      <c r="X21" s="3">
        <v>0.55555600000000005</v>
      </c>
    </row>
    <row r="22" spans="1:30">
      <c r="B22" s="4" t="s">
        <v>52</v>
      </c>
      <c r="C22" s="3"/>
      <c r="D22" s="20">
        <v>3</v>
      </c>
      <c r="E22" s="3">
        <v>0.65954500000000005</v>
      </c>
      <c r="F22" s="20">
        <v>3</v>
      </c>
      <c r="G22" s="20">
        <v>-45</v>
      </c>
      <c r="H22" s="20">
        <v>50</v>
      </c>
      <c r="I22" s="3">
        <v>3.5878130000000001</v>
      </c>
      <c r="J22" s="3">
        <v>0.65954500000000005</v>
      </c>
      <c r="K22" s="3">
        <v>0.61199999999999999</v>
      </c>
      <c r="L22" s="3">
        <v>1.1000000000000001</v>
      </c>
      <c r="M22" s="3">
        <v>0.61199999999999999</v>
      </c>
      <c r="N22" s="3">
        <v>4</v>
      </c>
      <c r="O22" s="3">
        <v>0.61199999999999999</v>
      </c>
      <c r="P22" s="3">
        <v>1.2</v>
      </c>
      <c r="Q22" s="3">
        <v>0.61199999999999999</v>
      </c>
      <c r="R22" s="3">
        <v>1.1000000000000001</v>
      </c>
      <c r="S22" s="3">
        <v>0.61199999999999999</v>
      </c>
      <c r="T22" s="3">
        <v>1.1000000000000001</v>
      </c>
      <c r="U22" s="3">
        <v>0.61199999999999999</v>
      </c>
      <c r="V22" s="3">
        <v>0.65954500000000005</v>
      </c>
      <c r="W22" s="3">
        <v>3.5878130000000001</v>
      </c>
      <c r="X22" s="3"/>
    </row>
    <row r="23" spans="1:30">
      <c r="B23" s="4" t="s">
        <v>53</v>
      </c>
      <c r="C23" s="3"/>
      <c r="D23" s="3">
        <f t="shared" ref="D23:O23" si="2">10^(-D22/20)</f>
        <v>0.70794578438413791</v>
      </c>
      <c r="E23" s="3">
        <f t="shared" si="2"/>
        <v>0.92687837552918395</v>
      </c>
      <c r="F23" s="3">
        <f t="shared" si="2"/>
        <v>0.70794578438413791</v>
      </c>
      <c r="G23" s="3">
        <f t="shared" si="2"/>
        <v>177.82794100389242</v>
      </c>
      <c r="H23" s="3">
        <f t="shared" si="2"/>
        <v>3.1622776601683764E-3</v>
      </c>
      <c r="I23" s="3">
        <f t="shared" si="2"/>
        <v>0.66162110455631351</v>
      </c>
      <c r="J23" s="3">
        <f t="shared" si="2"/>
        <v>0.92687837552918395</v>
      </c>
      <c r="K23" s="3">
        <f t="shared" si="2"/>
        <v>0.93196585256584219</v>
      </c>
      <c r="L23" s="3">
        <f t="shared" si="2"/>
        <v>0.88104887300801404</v>
      </c>
      <c r="M23" s="3">
        <f t="shared" si="2"/>
        <v>0.93196585256584219</v>
      </c>
      <c r="N23" s="3">
        <f t="shared" si="2"/>
        <v>0.63095734448019325</v>
      </c>
      <c r="O23" s="3">
        <f t="shared" si="2"/>
        <v>0.93196585256584219</v>
      </c>
      <c r="P23" s="3">
        <f t="shared" ref="P23" si="3">10^(-P22/20)</f>
        <v>0.87096358995608059</v>
      </c>
      <c r="Q23" s="3">
        <f>10^(-Q22/20)</f>
        <v>0.93196585256584219</v>
      </c>
      <c r="R23" s="3">
        <f>10^(-R22/20)</f>
        <v>0.88104887300801404</v>
      </c>
      <c r="S23" s="3">
        <f>10^(-S22/20)</f>
        <v>0.93196585256584219</v>
      </c>
      <c r="T23" s="3">
        <f>10^(-T22/20)</f>
        <v>0.88104887300801404</v>
      </c>
      <c r="U23" s="3">
        <f>10^(-U22/20)</f>
        <v>0.93196585256584219</v>
      </c>
      <c r="V23" s="3">
        <f t="shared" ref="V23" si="4">10^(-V22/20)</f>
        <v>0.92687837552918395</v>
      </c>
      <c r="W23" s="3">
        <f>10^(-W22/20)</f>
        <v>0.66162110455631351</v>
      </c>
      <c r="X23" s="3"/>
    </row>
    <row r="24" spans="1:30">
      <c r="AD24" s="11"/>
    </row>
    <row r="25" spans="1:30">
      <c r="A25" s="4" t="s">
        <v>85</v>
      </c>
      <c r="AD25" s="11"/>
    </row>
    <row r="26" spans="1:30">
      <c r="B26" s="4" t="s">
        <v>57</v>
      </c>
      <c r="C26" s="4" t="s">
        <v>249</v>
      </c>
      <c r="AD26" s="11"/>
    </row>
    <row r="27" spans="1:30">
      <c r="C27" s="13" t="s">
        <v>88</v>
      </c>
    </row>
    <row r="28" spans="1:30">
      <c r="C28" s="13" t="s">
        <v>89</v>
      </c>
    </row>
    <row r="29" spans="1:30">
      <c r="C29" s="13" t="s">
        <v>90</v>
      </c>
    </row>
    <row r="30" spans="1:30">
      <c r="C30" s="13" t="s">
        <v>301</v>
      </c>
    </row>
    <row r="31" spans="1:30">
      <c r="C31" s="13" t="s">
        <v>91</v>
      </c>
    </row>
    <row r="32" spans="1:30">
      <c r="B32" s="5"/>
      <c r="C32" s="13" t="s">
        <v>92</v>
      </c>
    </row>
    <row r="33" spans="2:3">
      <c r="C33" s="13" t="s">
        <v>93</v>
      </c>
    </row>
    <row r="34" spans="2:3">
      <c r="C34" s="13" t="s">
        <v>94</v>
      </c>
    </row>
    <row r="35" spans="2:3">
      <c r="C35" s="13" t="s">
        <v>86</v>
      </c>
    </row>
    <row r="38" spans="2:3">
      <c r="C38" s="13"/>
    </row>
    <row r="39" spans="2:3">
      <c r="B39" s="4" t="s">
        <v>57</v>
      </c>
      <c r="C39" s="13" t="s">
        <v>262</v>
      </c>
    </row>
    <row r="40" spans="2:3">
      <c r="C40" s="13" t="s">
        <v>263</v>
      </c>
    </row>
    <row r="41" spans="2:3">
      <c r="C41" s="13" t="s">
        <v>164</v>
      </c>
    </row>
    <row r="42" spans="2:3">
      <c r="C42" s="13" t="s">
        <v>165</v>
      </c>
    </row>
    <row r="43" spans="2:3">
      <c r="C43" s="13" t="s">
        <v>166</v>
      </c>
    </row>
    <row r="44" spans="2:3">
      <c r="C44" s="13" t="s">
        <v>167</v>
      </c>
    </row>
    <row r="45" spans="2:3">
      <c r="C45" s="13" t="s">
        <v>168</v>
      </c>
    </row>
    <row r="46" spans="2:3">
      <c r="C46" s="13" t="s">
        <v>169</v>
      </c>
    </row>
    <row r="47" spans="2:3">
      <c r="C47" s="13" t="s">
        <v>170</v>
      </c>
    </row>
    <row r="48" spans="2:3">
      <c r="C48" s="13" t="s">
        <v>171</v>
      </c>
    </row>
    <row r="49" spans="1:9">
      <c r="C49" s="13" t="s">
        <v>172</v>
      </c>
    </row>
    <row r="50" spans="1:9">
      <c r="C50" s="13" t="s">
        <v>173</v>
      </c>
    </row>
    <row r="51" spans="1:9">
      <c r="C51" s="13" t="s">
        <v>174</v>
      </c>
    </row>
    <row r="52" spans="1:9">
      <c r="C52" s="13" t="s">
        <v>175</v>
      </c>
    </row>
    <row r="53" spans="1:9">
      <c r="C53" s="13" t="s">
        <v>176</v>
      </c>
    </row>
    <row r="54" spans="1:9">
      <c r="B54" s="5"/>
      <c r="C54" s="13" t="s">
        <v>177</v>
      </c>
    </row>
    <row r="56" spans="1:9">
      <c r="A56" s="4" t="s">
        <v>87</v>
      </c>
    </row>
    <row r="57" spans="1:9">
      <c r="B57" s="4" t="s">
        <v>57</v>
      </c>
      <c r="C57" s="13" t="s">
        <v>302</v>
      </c>
    </row>
    <row r="58" spans="1:9">
      <c r="C58" s="13" t="s">
        <v>178</v>
      </c>
      <c r="D58" s="14"/>
      <c r="F58" s="11"/>
      <c r="G58" s="11"/>
    </row>
    <row r="59" spans="1:9">
      <c r="C59" s="13" t="s">
        <v>179</v>
      </c>
      <c r="D59" s="14"/>
      <c r="E59" s="3"/>
      <c r="F59" s="11"/>
      <c r="G59" s="11"/>
    </row>
    <row r="60" spans="1:9">
      <c r="C60" s="13" t="s">
        <v>180</v>
      </c>
      <c r="D60" s="14"/>
      <c r="F60" s="11"/>
      <c r="G60" s="11"/>
    </row>
    <row r="61" spans="1:9">
      <c r="C61" s="13" t="s">
        <v>181</v>
      </c>
      <c r="F61" s="11"/>
      <c r="G61" s="11"/>
      <c r="H61" s="11"/>
      <c r="I61" s="11"/>
    </row>
    <row r="62" spans="1:9">
      <c r="C62" s="13" t="s">
        <v>182</v>
      </c>
      <c r="F62" s="11"/>
      <c r="G62" s="11"/>
      <c r="H62" s="11"/>
      <c r="I62" s="11"/>
    </row>
    <row r="63" spans="1:9">
      <c r="B63" s="5"/>
      <c r="C63" s="13" t="s">
        <v>183</v>
      </c>
    </row>
    <row r="64" spans="1:9">
      <c r="C64" s="13" t="s">
        <v>184</v>
      </c>
    </row>
    <row r="65" spans="2:7">
      <c r="C65" s="13" t="s">
        <v>185</v>
      </c>
    </row>
    <row r="66" spans="2:7">
      <c r="C66" s="13" t="s">
        <v>186</v>
      </c>
      <c r="D66" s="13"/>
      <c r="E66" s="13"/>
      <c r="F66" s="13"/>
      <c r="G66" s="13"/>
    </row>
    <row r="67" spans="2:7">
      <c r="C67" s="13" t="s">
        <v>187</v>
      </c>
      <c r="D67" s="13"/>
      <c r="E67" s="13"/>
      <c r="F67" s="13"/>
      <c r="G67" s="13"/>
    </row>
    <row r="68" spans="2:7">
      <c r="C68" s="13" t="s">
        <v>188</v>
      </c>
      <c r="D68" s="13"/>
      <c r="E68" s="13"/>
      <c r="F68" s="13"/>
      <c r="G68" s="13"/>
    </row>
    <row r="69" spans="2:7">
      <c r="C69" s="13" t="s">
        <v>189</v>
      </c>
      <c r="D69" s="13"/>
      <c r="E69" s="13"/>
      <c r="F69" s="13"/>
      <c r="G69" s="13"/>
    </row>
    <row r="70" spans="2:7">
      <c r="C70" s="13" t="s">
        <v>190</v>
      </c>
      <c r="D70" s="13"/>
      <c r="E70" s="13"/>
      <c r="F70" s="13"/>
      <c r="G70" s="13"/>
    </row>
    <row r="71" spans="2:7">
      <c r="B71" s="5"/>
      <c r="C71" s="13" t="s">
        <v>191</v>
      </c>
      <c r="D71" s="13"/>
      <c r="E71" s="13"/>
      <c r="F71" s="13"/>
      <c r="G71" s="13"/>
    </row>
    <row r="72" spans="2:7">
      <c r="C72" s="13" t="s">
        <v>192</v>
      </c>
      <c r="D72" s="13"/>
      <c r="E72" s="13"/>
      <c r="F72" s="13"/>
      <c r="G72" s="13"/>
    </row>
    <row r="73" spans="2:7">
      <c r="C73" s="13" t="s">
        <v>193</v>
      </c>
      <c r="D73" s="13"/>
      <c r="E73" s="13"/>
      <c r="F73" s="13"/>
      <c r="G73" s="13"/>
    </row>
    <row r="74" spans="2:7">
      <c r="C74" s="13" t="s">
        <v>194</v>
      </c>
      <c r="D74" s="13"/>
      <c r="E74" s="13"/>
      <c r="F74" s="13"/>
      <c r="G74" s="13"/>
    </row>
    <row r="75" spans="2:7">
      <c r="C75" s="13" t="s">
        <v>195</v>
      </c>
      <c r="D75" s="13"/>
      <c r="E75" s="13"/>
      <c r="F75" s="13"/>
      <c r="G75" s="13"/>
    </row>
    <row r="76" spans="2:7">
      <c r="C76" s="13" t="s">
        <v>196</v>
      </c>
      <c r="D76" s="13"/>
      <c r="E76" s="13"/>
      <c r="F76" s="13"/>
      <c r="G76" s="13"/>
    </row>
    <row r="77" spans="2:7">
      <c r="D77" s="13"/>
      <c r="E77" s="13"/>
      <c r="F77" s="13"/>
      <c r="G77" s="13"/>
    </row>
    <row r="78" spans="2:7">
      <c r="D78" s="13"/>
      <c r="E78" s="13"/>
      <c r="F78" s="13"/>
      <c r="G78" s="13"/>
    </row>
    <row r="79" spans="2:7">
      <c r="D79" s="13"/>
      <c r="E79" s="13"/>
      <c r="F79" s="13"/>
      <c r="G79" s="13"/>
    </row>
    <row r="80" spans="2:7">
      <c r="D80" s="13"/>
      <c r="E80" s="13"/>
      <c r="F80" s="13"/>
      <c r="G80" s="13"/>
    </row>
    <row r="81" spans="3:7">
      <c r="C81" s="13"/>
      <c r="D81" s="13"/>
      <c r="E81" s="13"/>
      <c r="F81" s="13"/>
      <c r="G81" s="13"/>
    </row>
    <row r="82" spans="3:7">
      <c r="C82" s="13"/>
      <c r="D82" s="13"/>
      <c r="E82" s="13"/>
      <c r="F82" s="13"/>
      <c r="G82" s="13"/>
    </row>
    <row r="83" spans="3:7">
      <c r="C83" s="13"/>
      <c r="D83" s="13"/>
      <c r="E83" s="13"/>
      <c r="F83" s="13"/>
      <c r="G83" s="13"/>
    </row>
    <row r="84" spans="3:7">
      <c r="D84" s="13"/>
      <c r="E84" s="13"/>
      <c r="F84" s="13"/>
      <c r="G84" s="13"/>
    </row>
    <row r="85" spans="3:7">
      <c r="C85" s="13"/>
      <c r="D85" s="13"/>
      <c r="E85" s="13"/>
      <c r="F85" s="13"/>
      <c r="G85" s="13"/>
    </row>
    <row r="86" spans="3:7">
      <c r="C86" s="13"/>
      <c r="D86" s="13"/>
      <c r="E86" s="13"/>
      <c r="F86" s="13"/>
      <c r="G86" s="13"/>
    </row>
    <row r="87" spans="3:7">
      <c r="C87" s="13"/>
      <c r="D87" s="13"/>
      <c r="E87" s="13"/>
      <c r="F87" s="13"/>
      <c r="G87" s="13"/>
    </row>
    <row r="88" spans="3:7">
      <c r="C88" s="13"/>
    </row>
    <row r="89" spans="3:7">
      <c r="C89" s="13"/>
    </row>
    <row r="90" spans="3:7">
      <c r="C90" s="13"/>
      <c r="D90" s="13"/>
      <c r="E90" s="13"/>
      <c r="F90" s="13"/>
      <c r="G90" s="13"/>
    </row>
    <row r="91" spans="3:7">
      <c r="C91" s="13"/>
      <c r="D91" s="13"/>
      <c r="E91" s="13"/>
      <c r="F91" s="13"/>
      <c r="G91" s="13"/>
    </row>
    <row r="92" spans="3:7">
      <c r="C92" s="13"/>
      <c r="D92" s="13"/>
      <c r="E92" s="13"/>
      <c r="F92" s="13"/>
      <c r="G92" s="13"/>
    </row>
    <row r="93" spans="3:7">
      <c r="C93" s="13"/>
      <c r="D93" s="13"/>
      <c r="E93" s="13"/>
      <c r="F93" s="13"/>
      <c r="G93" s="13"/>
    </row>
    <row r="94" spans="3:7">
      <c r="C94" s="13"/>
      <c r="D94" s="13"/>
      <c r="E94" s="13"/>
      <c r="F94" s="13"/>
      <c r="G94" s="13"/>
    </row>
    <row r="95" spans="3:7">
      <c r="C95" s="13"/>
      <c r="D95" s="13"/>
      <c r="E95" s="13"/>
      <c r="F95" s="13"/>
      <c r="G95" s="13"/>
    </row>
    <row r="96" spans="3:7">
      <c r="C96" s="13"/>
      <c r="D96" s="13"/>
      <c r="E96" s="13"/>
      <c r="F96" s="13"/>
      <c r="G96" s="13"/>
    </row>
    <row r="97" spans="3:7">
      <c r="C97" s="15"/>
      <c r="D97" s="13"/>
      <c r="E97" s="13"/>
      <c r="F97" s="13"/>
      <c r="G97" s="13"/>
    </row>
    <row r="98" spans="3:7">
      <c r="D98" s="13"/>
      <c r="E98" s="13"/>
      <c r="F98" s="13"/>
      <c r="G98" s="13"/>
    </row>
    <row r="99" spans="3:7">
      <c r="D99" s="13"/>
      <c r="E99" s="13"/>
      <c r="F99" s="13"/>
      <c r="G99" s="13"/>
    </row>
    <row r="100" spans="3:7">
      <c r="C100" s="13"/>
      <c r="D100" s="13"/>
      <c r="E100" s="13"/>
      <c r="F100" s="13"/>
      <c r="G100" s="13"/>
    </row>
    <row r="101" spans="3:7">
      <c r="C101" s="13"/>
      <c r="D101" s="13"/>
      <c r="E101" s="13"/>
      <c r="F101" s="13"/>
      <c r="G101" s="13"/>
    </row>
    <row r="102" spans="3:7">
      <c r="D102" s="13"/>
      <c r="E102" s="13"/>
      <c r="F102" s="13"/>
      <c r="G102" s="13"/>
    </row>
    <row r="103" spans="3:7">
      <c r="D103" s="13"/>
      <c r="E103" s="13"/>
      <c r="F103" s="13"/>
      <c r="G103" s="13"/>
    </row>
    <row r="104" spans="3:7">
      <c r="D104" s="13"/>
      <c r="E104" s="13"/>
      <c r="F104" s="13"/>
      <c r="G104" s="13"/>
    </row>
    <row r="105" spans="3:7">
      <c r="C105" s="15"/>
      <c r="D105" s="13"/>
      <c r="E105" s="13"/>
      <c r="F105" s="13"/>
      <c r="G105" s="13"/>
    </row>
    <row r="106" spans="3:7">
      <c r="D106" s="13"/>
      <c r="E106" s="13"/>
      <c r="F106" s="13"/>
      <c r="G106" s="13"/>
    </row>
    <row r="107" spans="3:7">
      <c r="C107" s="13"/>
      <c r="D107" s="13"/>
      <c r="E107" s="13"/>
      <c r="F107" s="13"/>
      <c r="G107" s="13"/>
    </row>
    <row r="108" spans="3:7">
      <c r="C108" s="13"/>
      <c r="D108" s="13"/>
      <c r="E108" s="13"/>
      <c r="F108" s="13"/>
      <c r="G108" s="13"/>
    </row>
    <row r="109" spans="3:7">
      <c r="D109" s="13"/>
      <c r="E109" s="13"/>
      <c r="F109" s="13"/>
      <c r="G109" s="13"/>
    </row>
    <row r="110" spans="3:7">
      <c r="D110" s="13"/>
      <c r="E110" s="13"/>
      <c r="F110" s="13"/>
      <c r="G110" s="13"/>
    </row>
    <row r="111" spans="3:7">
      <c r="C111" s="15"/>
      <c r="D111" s="13"/>
      <c r="E111" s="13"/>
      <c r="F111" s="13"/>
      <c r="G111" s="13"/>
    </row>
    <row r="112" spans="3:7">
      <c r="C112" s="15"/>
      <c r="D112" s="13"/>
      <c r="E112" s="13"/>
      <c r="F112" s="13"/>
      <c r="G112" s="13"/>
    </row>
    <row r="113" spans="1:7">
      <c r="D113" s="13"/>
      <c r="E113" s="13"/>
      <c r="F113" s="13"/>
      <c r="G113" s="13"/>
    </row>
    <row r="114" spans="1:7">
      <c r="C114" s="13"/>
      <c r="D114" s="13"/>
      <c r="E114" s="13"/>
      <c r="F114" s="13"/>
      <c r="G114" s="13"/>
    </row>
    <row r="115" spans="1:7">
      <c r="C115" s="13"/>
      <c r="D115" s="13"/>
      <c r="E115" s="13"/>
      <c r="F115" s="13"/>
      <c r="G115" s="13"/>
    </row>
    <row r="116" spans="1:7">
      <c r="D116" s="13"/>
      <c r="E116" s="13"/>
      <c r="F116" s="13"/>
      <c r="G116" s="13"/>
    </row>
    <row r="117" spans="1:7">
      <c r="D117" s="13"/>
      <c r="E117" s="13"/>
      <c r="F117" s="13"/>
      <c r="G117" s="13"/>
    </row>
    <row r="118" spans="1:7">
      <c r="C118" s="13"/>
      <c r="D118" s="13"/>
      <c r="E118" s="13"/>
      <c r="F118" s="13"/>
      <c r="G118" s="13"/>
    </row>
    <row r="119" spans="1:7">
      <c r="C119" s="13"/>
      <c r="D119" s="13"/>
      <c r="E119" s="13"/>
      <c r="F119" s="13"/>
      <c r="G119" s="13"/>
    </row>
    <row r="120" spans="1:7">
      <c r="C120" s="13"/>
      <c r="D120" s="13"/>
      <c r="E120" s="13"/>
      <c r="F120" s="13"/>
      <c r="G120" s="13"/>
    </row>
    <row r="121" spans="1:7">
      <c r="D121" s="13"/>
      <c r="E121" s="13"/>
      <c r="F121" s="13"/>
      <c r="G121" s="13"/>
    </row>
    <row r="122" spans="1:7">
      <c r="C122" s="13"/>
      <c r="D122" s="13"/>
      <c r="E122" s="13"/>
      <c r="F122" s="13"/>
      <c r="G122" s="13"/>
    </row>
    <row r="123" spans="1:7">
      <c r="C123" s="13"/>
      <c r="D123" s="13"/>
      <c r="E123" s="13"/>
      <c r="F123" s="13"/>
      <c r="G123" s="13"/>
    </row>
    <row r="124" spans="1:7">
      <c r="A124" s="4" t="s">
        <v>58</v>
      </c>
      <c r="C124" s="13"/>
      <c r="D124" s="13"/>
      <c r="E124" s="13"/>
      <c r="F124" s="13"/>
      <c r="G124" s="13"/>
    </row>
    <row r="125" spans="1:7">
      <c r="C125" s="13"/>
      <c r="D125" s="13"/>
      <c r="E125" s="13"/>
      <c r="F125" s="13"/>
      <c r="G125" s="13"/>
    </row>
    <row r="126" spans="1:7">
      <c r="C126" s="13"/>
      <c r="D126" s="13"/>
      <c r="E126" s="13"/>
      <c r="F126" s="13"/>
      <c r="G126" s="13"/>
    </row>
    <row r="127" spans="1:7">
      <c r="C127" s="13"/>
      <c r="D127" s="13"/>
      <c r="E127" s="13"/>
      <c r="F127" s="13"/>
      <c r="G127" s="13"/>
    </row>
    <row r="128" spans="1:7">
      <c r="C128" s="13"/>
      <c r="D128" s="13"/>
      <c r="E128" s="13"/>
      <c r="F128" s="13"/>
      <c r="G128" s="13"/>
    </row>
    <row r="129" spans="1:9">
      <c r="A129" s="4" t="s">
        <v>59</v>
      </c>
    </row>
    <row r="130" spans="1:9">
      <c r="I130" s="4">
        <f>SQRT(2)*11.5</f>
        <v>16.263455967290593</v>
      </c>
    </row>
    <row r="133" spans="1:9">
      <c r="B133" s="4" t="s">
        <v>250</v>
      </c>
      <c r="C133" s="4">
        <f>(C5*D5*100)/I130</f>
        <v>3.8796247923504223E-2</v>
      </c>
    </row>
    <row r="134" spans="1:9">
      <c r="B134" s="4" t="s">
        <v>251</v>
      </c>
      <c r="C134" s="4">
        <f>(C5*E5*(D7)^2*100)/I130</f>
        <v>4.8598377745558297E-3</v>
      </c>
    </row>
    <row r="135" spans="1:9">
      <c r="B135" s="4" t="s">
        <v>252</v>
      </c>
      <c r="C135" s="4">
        <f>(C5*F5*(D7*E7)^2*100)/I130</f>
        <v>6.3866427838364156E-3</v>
      </c>
    </row>
    <row r="136" spans="1:9">
      <c r="B136" s="4" t="s">
        <v>253</v>
      </c>
      <c r="C136" s="4">
        <f>(C5*G5*(D7*E7*F7)^2*100)/I130</f>
        <v>2.1289675447835315E-3</v>
      </c>
    </row>
    <row r="137" spans="1:9">
      <c r="B137" s="4" t="s">
        <v>254</v>
      </c>
      <c r="C137" s="4">
        <f>(C5*J5*(D7*E7*F7*G7*H7*I7)^2*100)/I130</f>
        <v>3.8396375123975705E-8</v>
      </c>
    </row>
    <row r="138" spans="1:9">
      <c r="B138" s="4" t="s">
        <v>255</v>
      </c>
      <c r="C138" s="4">
        <f>(C5*K5*(D7*E7*F7*G7*H7*I7*J7)^2*100)/I130</f>
        <v>1.2580122566126577E-8</v>
      </c>
    </row>
    <row r="139" spans="1:9">
      <c r="B139" s="4" t="s">
        <v>256</v>
      </c>
      <c r="C139" s="4">
        <f>(C5*L5*(D7*E7*F7*G7*H7*I7*J7*K7)^2*100)/I130</f>
        <v>1.6532393206082512E-8</v>
      </c>
    </row>
    <row r="140" spans="1:9">
      <c r="B140" s="4" t="s">
        <v>257</v>
      </c>
      <c r="C140" s="4">
        <f>(C5*M5*(D7*E7*F7*G7*H7*I7*J7*K7*L7)^2*100)/I130</f>
        <v>2.307087532132916E-8</v>
      </c>
    </row>
    <row r="141" spans="1:9">
      <c r="B141" s="4" t="s">
        <v>258</v>
      </c>
      <c r="C141" s="4">
        <f>(C5*O5*(D7*E7*F7*G7*H7*I7*J7*K7*L7)^2*M7*N7*100)/I130</f>
        <v>4.6594614824975378E-9</v>
      </c>
    </row>
    <row r="142" spans="1:9">
      <c r="B142" s="4" t="s">
        <v>259</v>
      </c>
      <c r="C142" s="4">
        <f>(C5*P5*(D7*E7*F7*G7*H7*I7*J7*K7*L7*O7)^2*M7*N7*100)/I130</f>
        <v>3.2326448785872167E-10</v>
      </c>
    </row>
    <row r="143" spans="1:9">
      <c r="B143" s="4" t="s">
        <v>295</v>
      </c>
      <c r="C143" s="4">
        <f>(E5*D5*100)/I130</f>
        <v>0.16002240767486556</v>
      </c>
    </row>
    <row r="144" spans="1:9">
      <c r="B144" s="4" t="s">
        <v>296</v>
      </c>
      <c r="C144" s="4">
        <f>(F5*D5*(E7)^2*100)/I130</f>
        <v>0.21029631083153114</v>
      </c>
    </row>
    <row r="145" spans="2:3">
      <c r="B145" s="4" t="s">
        <v>297</v>
      </c>
      <c r="C145" s="4">
        <f>(G5*D5*(E7*F7)^2*100)/I130</f>
        <v>7.0101622354883042E-2</v>
      </c>
    </row>
    <row r="146" spans="2:3">
      <c r="B146" s="4" t="s">
        <v>60</v>
      </c>
      <c r="C146" s="4">
        <f>(J5*D5*(I7*H7*E7*F7*G7)^2*100)/I130</f>
        <v>1.2642974268595772E-6</v>
      </c>
    </row>
    <row r="147" spans="2:3">
      <c r="B147" s="4" t="s">
        <v>61</v>
      </c>
      <c r="C147" s="4">
        <f>(K5*D5*(J7*I7*F7*G7*H7*E7)^2*100)/I130</f>
        <v>4.1423224298067717E-7</v>
      </c>
    </row>
    <row r="148" spans="2:3">
      <c r="B148" s="4" t="s">
        <v>62</v>
      </c>
      <c r="C148" s="4">
        <f>(L5*D5*(K7*J7*G7*H7*I7*F7*E7)^2*100)/I130</f>
        <v>5.4437071527695362E-7</v>
      </c>
    </row>
    <row r="149" spans="2:3">
      <c r="B149" s="4" t="s">
        <v>63</v>
      </c>
      <c r="C149" s="4">
        <f>(M5*D5*(K7*J7*G7*H7*I7*F7*E7*L7)^2*100)/I130</f>
        <v>7.5966671879765652E-7</v>
      </c>
    </row>
    <row r="150" spans="2:3">
      <c r="B150" s="4" t="s">
        <v>64</v>
      </c>
      <c r="C150" s="4">
        <f>(O5*D5*(K7*J7*G7*H7*I7*F7*E7*L7)^2*M7*N7*100)/I130</f>
        <v>1.5342451322167876E-7</v>
      </c>
    </row>
    <row r="151" spans="2:3">
      <c r="B151" s="4" t="s">
        <v>65</v>
      </c>
      <c r="C151" s="4">
        <f>(D5*P5*(K7*J7*G7*H7*I7*F7*E7*O7*L7)^2*M7*N7*100)/I130</f>
        <v>1.0644298032697789E-8</v>
      </c>
    </row>
    <row r="152" spans="2:3">
      <c r="B152" s="4" t="s">
        <v>298</v>
      </c>
      <c r="C152" s="4">
        <f>(F5*E5*100)/I130</f>
        <v>0.16002240767486556</v>
      </c>
    </row>
    <row r="153" spans="2:3">
      <c r="B153" s="4" t="s">
        <v>299</v>
      </c>
      <c r="C153" s="4">
        <f>(G5*E5*(F7)^2*100)/I130</f>
        <v>5.3342972811963374E-2</v>
      </c>
    </row>
    <row r="154" spans="2:3">
      <c r="B154" s="4" t="s">
        <v>66</v>
      </c>
      <c r="C154" s="4">
        <f>(J5*E5*(F7*G7*H7*I7)^2*100)/I130</f>
        <v>9.6205167586264758E-7</v>
      </c>
    </row>
    <row r="155" spans="2:3">
      <c r="B155" s="4" t="s">
        <v>67</v>
      </c>
      <c r="C155" s="4">
        <f>(K5*E5*(J7*G7*H7*I7*F7)^2*100)/I130</f>
        <v>3.1520496292219835E-7</v>
      </c>
    </row>
    <row r="156" spans="2:3">
      <c r="B156" s="4" t="s">
        <v>68</v>
      </c>
      <c r="C156" s="4">
        <f>(L5*E5*(J7*G7*H7*I7*F7*K7)^2*100)/I130</f>
        <v>4.1423224298067717E-7</v>
      </c>
    </row>
    <row r="157" spans="2:3">
      <c r="B157" s="4" t="s">
        <v>69</v>
      </c>
      <c r="C157" s="4">
        <f>(M5*E5*(J7*G7*H7*I7*F7*L7*K7)^2*100)/I130</f>
        <v>5.7805910570562017E-7</v>
      </c>
    </row>
    <row r="158" spans="2:3">
      <c r="B158" s="4" t="s">
        <v>70</v>
      </c>
      <c r="C158" s="4">
        <f>(O5*E5*(J7*G7*H7*I7*F7*L7*K7)^2*M7*N7*100)/I130</f>
        <v>1.1674650831961302E-7</v>
      </c>
    </row>
    <row r="159" spans="2:3">
      <c r="B159" s="4" t="s">
        <v>71</v>
      </c>
      <c r="C159" s="4">
        <f>(E5*P5*(J7*G7*H7*I7*F7*K7*L7*O7)^2*M7*N7*100)/I130</f>
        <v>8.0996485029434165E-9</v>
      </c>
    </row>
    <row r="160" spans="2:3">
      <c r="B160" s="4" t="s">
        <v>300</v>
      </c>
      <c r="C160" s="4">
        <f>(G5*F5*100)/I130</f>
        <v>0.40894506242562162</v>
      </c>
    </row>
    <row r="161" spans="2:3">
      <c r="B161" s="4" t="s">
        <v>72</v>
      </c>
      <c r="C161" s="4">
        <f>(J5*F5*(G7*H7*I7)^2*100)/I130</f>
        <v>7.3754097663280133E-6</v>
      </c>
    </row>
    <row r="162" spans="2:3">
      <c r="B162" s="4" t="s">
        <v>73</v>
      </c>
      <c r="C162" s="4">
        <f>(K5*F5*(G7*H7*I7*J7)^2*100)/I130</f>
        <v>2.4164666205137912E-6</v>
      </c>
    </row>
    <row r="163" spans="2:3">
      <c r="B163" s="4" t="s">
        <v>74</v>
      </c>
      <c r="C163" s="4">
        <f>(L5*F5*(G7*H7*I7*K7*J7)^2*100)/I130</f>
        <v>3.1756428548063016E-6</v>
      </c>
    </row>
    <row r="164" spans="2:3">
      <c r="B164" s="4" t="s">
        <v>75</v>
      </c>
      <c r="C164" s="4">
        <f>(M5*F5*(J7*K7*L7*I7*H7*G7)^2*100)/I130</f>
        <v>4.4315943526767047E-6</v>
      </c>
    </row>
    <row r="165" spans="2:3">
      <c r="B165" s="4" t="s">
        <v>76</v>
      </c>
      <c r="C165" s="4">
        <f>(O5*F5*(J7*K7*L7*I7*H7*G7)^2*M7*N7*100)/I130</f>
        <v>8.9501776177780013E-7</v>
      </c>
    </row>
    <row r="166" spans="2:3">
      <c r="B166" s="4" t="s">
        <v>77</v>
      </c>
      <c r="C166" s="4">
        <f>(F5*P5*(K7*L7*O7*J7*I7*H7*G7)^2*M7*N7*100)/I130</f>
        <v>6.2094613180593618E-8</v>
      </c>
    </row>
    <row r="167" spans="2:3">
      <c r="B167" s="4" t="s">
        <v>78</v>
      </c>
      <c r="C167" s="4">
        <f>(I5*P5*(O7*L7*K7*J7)^2*M7*N7*100)/I130</f>
        <v>3.4429660544915337E-3</v>
      </c>
    </row>
    <row r="168" spans="2:3">
      <c r="B168" s="4" t="s">
        <v>79</v>
      </c>
      <c r="C168" s="4">
        <f>(J5*P5*(O7*L7*K7)^2*M7*N7*100)/I130</f>
        <v>4.1120077639166062E-3</v>
      </c>
    </row>
    <row r="169" spans="2:3">
      <c r="B169" s="4" t="s">
        <v>80</v>
      </c>
      <c r="C169" s="4">
        <f>(K5*P5*(O7*L7)^2*M7*N7*100)/I130</f>
        <v>3.1289820546914469E-3</v>
      </c>
    </row>
    <row r="170" spans="2:3">
      <c r="B170" s="4" t="s">
        <v>81</v>
      </c>
      <c r="C170" s="4">
        <f>(L5*P5*(O7)^2*M7*N7*100)/I130</f>
        <v>9.5501111453091883E-3</v>
      </c>
    </row>
    <row r="171" spans="2:3">
      <c r="B171" s="4" t="s">
        <v>82</v>
      </c>
      <c r="C171" s="4">
        <f>(O5*P5*100)/I130</f>
        <v>3.8796247923504223E-2</v>
      </c>
    </row>
    <row r="189" spans="2:3">
      <c r="B189" s="4" t="s">
        <v>264</v>
      </c>
      <c r="C189" s="4">
        <f>(C13*D13*100)/I130</f>
        <v>3.8796247923504223E-2</v>
      </c>
    </row>
    <row r="190" spans="2:3">
      <c r="B190" s="4" t="s">
        <v>265</v>
      </c>
      <c r="C190" s="4">
        <f>(C13*E13*(D15)^2*100)/I130</f>
        <v>1.1102047276761092E-2</v>
      </c>
    </row>
    <row r="191" spans="2:3">
      <c r="B191" s="4" t="s">
        <v>266</v>
      </c>
      <c r="C191" s="4">
        <f>(C13*F13*(D15*E15)^2*100)/I130</f>
        <v>1.4589954112700271E-2</v>
      </c>
    </row>
    <row r="192" spans="2:3">
      <c r="B192" s="4" t="s">
        <v>267</v>
      </c>
      <c r="C192" s="4">
        <f>(C13*G13*(F15*E15*D15)^2*100)/I130</f>
        <v>2.1170579245217619E-2</v>
      </c>
    </row>
    <row r="193" spans="2:3">
      <c r="B193" s="4" t="s">
        <v>268</v>
      </c>
      <c r="C193" s="4">
        <f>(C13*H13*(G15*E15*F15*D15)^2*100)/I130</f>
        <v>9.8368019139183898E-3</v>
      </c>
    </row>
    <row r="194" spans="2:3">
      <c r="B194" s="4" t="s">
        <v>269</v>
      </c>
      <c r="C194" s="4">
        <f>(C13*I13*(H15*E15*G15*F15*D15)^2*100)/I130</f>
        <v>1.2234492279285275E-2</v>
      </c>
    </row>
    <row r="195" spans="2:3">
      <c r="B195" s="4" t="s">
        <v>270</v>
      </c>
      <c r="C195" s="4">
        <f>(C13*J13*(I15*D15*H15*G15*F15*E15)^2*100)/I130</f>
        <v>3.4013703842214874E-3</v>
      </c>
    </row>
    <row r="196" spans="2:3">
      <c r="B196" s="4" t="s">
        <v>271</v>
      </c>
      <c r="C196" s="4">
        <f>(C13*K13*(J15*D15*I15*H15*G15*F15*E15)^2*100)/I130</f>
        <v>5.5524633116461651E-3</v>
      </c>
    </row>
    <row r="197" spans="2:3">
      <c r="B197" s="4" t="s">
        <v>272</v>
      </c>
      <c r="C197" s="4">
        <f>(C13*L13*(K15*D15*J15*I15*H15*G15*F15*E15)^2*100)/I130</f>
        <v>2.2410622803419535E-3</v>
      </c>
    </row>
    <row r="198" spans="2:3">
      <c r="B198" s="4" t="s">
        <v>273</v>
      </c>
      <c r="C198" s="4">
        <f>(C13*M13*(L15*D15*K15*J15*I15*H15*G15*F15*E15)^2*100)/I130</f>
        <v>3.027604783128138E-3</v>
      </c>
    </row>
    <row r="199" spans="2:3">
      <c r="B199" s="4" t="s">
        <v>274</v>
      </c>
      <c r="C199" s="4">
        <f>(C13*N13*(M15*D15*L15*K15*J15*I15*H15*G15*F15*E15)^2*100)/I130</f>
        <v>1.5109633353327945E-3</v>
      </c>
    </row>
    <row r="200" spans="2:3">
      <c r="B200" s="4" t="s">
        <v>275</v>
      </c>
      <c r="C200" s="4">
        <f>(C13*O13*(N15*D15*M15*L15*K15*J15*I15*H15*G15*F15*E15)^2*100)/I130</f>
        <v>2.0412640297023778E-3</v>
      </c>
    </row>
    <row r="201" spans="2:3">
      <c r="B201" s="4" t="s">
        <v>276</v>
      </c>
      <c r="C201" s="4">
        <f>(C13*P13*(O15*D15*N15*M15*L15*K15*J15*I15*H15*G15*F15*E15)^2*100)/I130</f>
        <v>1.0187178735486329E-3</v>
      </c>
    </row>
    <row r="202" spans="2:3">
      <c r="B202" s="4" t="s">
        <v>277</v>
      </c>
      <c r="C202" s="4">
        <f>(C13*Q13*(R15*E15*P15*O15*N15*M15*L15*K15*J15*I15*H15*G15*F15)^2*100)/I130</f>
        <v>5.7842702063840305E-4</v>
      </c>
    </row>
    <row r="203" spans="2:3">
      <c r="B203" s="4" t="s">
        <v>278</v>
      </c>
      <c r="C203" s="4">
        <f>(C13*R13*(D15*E15*P15*O15*N15*M15*L15*K15*J15*I15*H15*G15*F15*Q15)^2*100)/I130</f>
        <v>7.6015022079083507E-4</v>
      </c>
    </row>
    <row r="204" spans="2:3">
      <c r="B204" s="4" t="s">
        <v>279</v>
      </c>
      <c r="C204" s="4">
        <f>(C13*S13*(R15*E15*P15*O15*N15*M15*L15*K15*J15*I15*H15*G15*F15*Q15*D15)^2*100)/I130</f>
        <v>5.2737762237692967E-5</v>
      </c>
    </row>
    <row r="205" spans="2:3">
      <c r="B205" s="4" t="s">
        <v>280</v>
      </c>
      <c r="C205" s="4">
        <f>(D13*E13*100)/I130</f>
        <v>0.16002240767486556</v>
      </c>
    </row>
    <row r="206" spans="2:3">
      <c r="B206" s="4" t="s">
        <v>281</v>
      </c>
      <c r="C206" s="4">
        <f>(D13*F13*(E15)^2*100)/I130</f>
        <v>0.21029631083153114</v>
      </c>
    </row>
    <row r="207" spans="2:3">
      <c r="B207" s="4" t="s">
        <v>282</v>
      </c>
      <c r="C207" s="4">
        <f>(D13*G13*(E15*F15)^2*100)/I130</f>
        <v>0.30514795859161642</v>
      </c>
    </row>
    <row r="208" spans="2:3">
      <c r="B208" s="4" t="s">
        <v>283</v>
      </c>
      <c r="C208" s="4">
        <f>(D13*H13*(E15*F15*G15)^2*100)/I130</f>
        <v>0.14178544612946162</v>
      </c>
    </row>
    <row r="209" spans="2:3">
      <c r="B209" s="4" t="s">
        <v>284</v>
      </c>
      <c r="C209" s="4">
        <f>(D13*I13*(E15*F15*G15*H15)^2*100)/I130</f>
        <v>0.17634521475231452</v>
      </c>
    </row>
    <row r="210" spans="2:3">
      <c r="B210" s="4" t="s">
        <v>285</v>
      </c>
      <c r="C210" s="4">
        <f>(D13*J13*(E15*F15*G15*H15*I15)^2*100)/I130</f>
        <v>4.9026586242019422E-2</v>
      </c>
    </row>
    <row r="211" spans="2:3">
      <c r="B211" s="4" t="s">
        <v>286</v>
      </c>
      <c r="C211" s="4">
        <f>(D13*K13*(E15*F15*G15*H15*I15*J15)^2*100)/I130</f>
        <v>8.0031954963462645E-2</v>
      </c>
    </row>
    <row r="212" spans="2:3">
      <c r="B212" s="4" t="s">
        <v>287</v>
      </c>
      <c r="C212" s="4">
        <f>(D13*L13*(E15*F15*G15*H15*I15*J15*K15)^2*100)/I130</f>
        <v>3.2302166700398663E-2</v>
      </c>
    </row>
    <row r="213" spans="2:3">
      <c r="B213" s="4" t="s">
        <v>288</v>
      </c>
      <c r="C213" s="4">
        <f>(D13*M13*(E15*F15*G15*H15*I15*J15*K15*L15)^2*100)/I130</f>
        <v>4.3639213093447315E-2</v>
      </c>
    </row>
    <row r="214" spans="2:3">
      <c r="B214" s="4" t="s">
        <v>289</v>
      </c>
      <c r="C214" s="4">
        <f>(D13*N13*(E15*F15*G15*H15*I15*J15*K15*L15*M15)^2*100)/I130</f>
        <v>2.1778685029968478E-2</v>
      </c>
    </row>
    <row r="215" spans="2:3">
      <c r="B215" s="4" t="s">
        <v>290</v>
      </c>
      <c r="C215" s="4">
        <f>(D13*O13*(E15*F15*G15*H15*I15*J15*K15*L15*M15*N15)^2*100)/I130</f>
        <v>2.942231973888413E-2</v>
      </c>
    </row>
    <row r="216" spans="2:3">
      <c r="B216" s="4" t="s">
        <v>291</v>
      </c>
      <c r="C216" s="4">
        <f>(D13*P13*(E15*F15*G15*H15*I15*J15*K15*L15*M15*N15*O15)^2*100)/I130</f>
        <v>1.4683569868046014E-2</v>
      </c>
    </row>
    <row r="217" spans="2:3">
      <c r="B217" s="4" t="s">
        <v>292</v>
      </c>
      <c r="C217" s="4">
        <f>(D13*Q13*(E15*F15*G15*H15*I15*J15*K15*L15*M15*N15*O15*P15)^2*100)/I130</f>
        <v>8.3373167308075178E-3</v>
      </c>
    </row>
    <row r="218" spans="2:3">
      <c r="B218" s="4" t="s">
        <v>293</v>
      </c>
      <c r="C218" s="4">
        <f>(R13*D13*(E15*P15*O15*N15*M15*L15*K15*J15*I15*H15*G15*F15*Q15)^2*100)/I130</f>
        <v>1.0956633987692537E-2</v>
      </c>
    </row>
    <row r="219" spans="2:3">
      <c r="B219" s="4" t="s">
        <v>294</v>
      </c>
      <c r="C219" s="4">
        <f>(D13*S13*(E15*P15*O15*N15*M15*L15*K15*J15*I15*H15*G15*F15*Q15*R15)^2*100)/I130</f>
        <v>7.6015022079083431E-4</v>
      </c>
    </row>
    <row r="220" spans="2:3">
      <c r="B220" s="4" t="s">
        <v>197</v>
      </c>
      <c r="C220" s="4">
        <f>(E13*S13*(P15*O15*N15*M15*L15*K15*J15*I15*H15*G15*F15*Q15*R15)^2*100)/I130</f>
        <v>5.7842702063840305E-4</v>
      </c>
    </row>
    <row r="221" spans="2:3">
      <c r="B221" s="4" t="s">
        <v>198</v>
      </c>
      <c r="C221" s="4">
        <f>(F13*S13*(O15*N15*M15*L15*K15*J15*I15*H15*G15*R15*Q15*P15)^2*100)/I130</f>
        <v>1.0187178735486329E-3</v>
      </c>
    </row>
    <row r="222" spans="2:3">
      <c r="B222" s="4" t="s">
        <v>199</v>
      </c>
      <c r="C222" s="4">
        <f>(G13*S13*(N15*M15*L15*K15*J15*I15*H15*P15*O15*Q15*R15)^2*100)/I130</f>
        <v>2.1924653621382107E-3</v>
      </c>
    </row>
    <row r="223" spans="2:3">
      <c r="B223" s="4" t="s">
        <v>200</v>
      </c>
      <c r="C223" s="4">
        <f>(H13*S13*(M15*L15*K15*J15*I15*R15*P15*O15*Q15*N15)^2*100)/I130</f>
        <v>1.5109633353327951E-3</v>
      </c>
    </row>
    <row r="224" spans="2:3">
      <c r="B224" s="4" t="s">
        <v>201</v>
      </c>
      <c r="C224" s="4">
        <f>(I13*S13*(L15*K15*J15*R15*P15*O15*N15*Q15*M15)^2*100)/I130</f>
        <v>5.4348298398097915E-3</v>
      </c>
    </row>
    <row r="225" spans="2:3">
      <c r="B225" s="4" t="s">
        <v>202</v>
      </c>
      <c r="C225" s="4">
        <f>(J13*S13*(K15*R15*P15*O15*N15*M15*Q15*L15)^2*100)/I130</f>
        <v>4.3697231850462065E-3</v>
      </c>
    </row>
    <row r="226" spans="2:3">
      <c r="B226" s="4" t="s">
        <v>203</v>
      </c>
      <c r="C226" s="4">
        <f>(K13*S13*(R15*P15*O15*N15*M15*Q15*L15)^2*100)/I130</f>
        <v>1.0826440603567949E-2</v>
      </c>
    </row>
    <row r="227" spans="2:3">
      <c r="B227" s="4" t="s">
        <v>204</v>
      </c>
      <c r="C227" s="4">
        <f>(L13*S13*(R15*P15*O15*N15*Q15*M15)^2*100)/I130</f>
        <v>6.6321436754512124E-3</v>
      </c>
    </row>
    <row r="228" spans="2:3">
      <c r="B228" s="4" t="s">
        <v>205</v>
      </c>
      <c r="C228" s="4">
        <f>(M13*S13*(R15*P15*O15*Q15*N15)^2*100)/I130</f>
        <v>1.3289210561662329E-2</v>
      </c>
    </row>
    <row r="229" spans="2:3">
      <c r="B229" s="4" t="s">
        <v>206</v>
      </c>
      <c r="C229" s="4">
        <f>(N13*S13*(R15*P15*Q15*O15)^2*100)/I130</f>
        <v>9.8368019139183898E-3</v>
      </c>
    </row>
    <row r="230" spans="2:3">
      <c r="B230" s="4" t="s">
        <v>207</v>
      </c>
      <c r="C230" s="4">
        <f>(O13*S13*(R15*Q15*P15)^2*100)/I130</f>
        <v>1.9710569958141147E-2</v>
      </c>
    </row>
    <row r="231" spans="2:3">
      <c r="B231" s="4" t="s">
        <v>208</v>
      </c>
      <c r="C231" s="4">
        <f>(P13*S13*(Q15*R15)^2*100)/I130</f>
        <v>1.4589954112700271E-2</v>
      </c>
    </row>
    <row r="232" spans="2:3">
      <c r="B232" s="4" t="s">
        <v>209</v>
      </c>
      <c r="C232" s="4">
        <f>(Q13*S13*(R15)^2*100)/I130</f>
        <v>1.1102047276761092E-2</v>
      </c>
    </row>
    <row r="233" spans="2:3">
      <c r="B233" s="4" t="s">
        <v>210</v>
      </c>
      <c r="C233" s="4">
        <f>(R13*S13*100)/I130</f>
        <v>3.8796247923504223E-2</v>
      </c>
    </row>
    <row r="240" spans="2:3">
      <c r="B240" s="4" t="s">
        <v>211</v>
      </c>
      <c r="C240" s="4">
        <f>(C21*J21*(D23*E23*F23*I23)^2*G23*H23*100)/I130</f>
        <v>1.3472426584995699E-2</v>
      </c>
    </row>
    <row r="241" spans="2:3">
      <c r="B241" s="4" t="s">
        <v>212</v>
      </c>
      <c r="C241" s="4">
        <f>(C21*K21*(D23*E23*F23*I23*J23)^2*G23*H23*100)/I130</f>
        <v>1.7705030501289264E-2</v>
      </c>
    </row>
    <row r="242" spans="2:3">
      <c r="B242" s="4" t="s">
        <v>213</v>
      </c>
      <c r="C242" s="4">
        <f>(C21*L21*(D23*E23*F23*I23*J23*K23)^2*G23*H23*100)/I130</f>
        <v>2.5690673758888713E-2</v>
      </c>
    </row>
    <row r="243" spans="2:3">
      <c r="B243" s="4" t="s">
        <v>214</v>
      </c>
      <c r="C243" s="4">
        <f>(C21*M21*(D23*E23*F23*I23*J23*K23*L23)^2*G23*H23*100)/I130</f>
        <v>1.1937040827939413E-2</v>
      </c>
    </row>
    <row r="244" spans="2:3">
      <c r="B244" s="4" t="s">
        <v>215</v>
      </c>
      <c r="C244" s="4">
        <f>(C21*N21*(D23*E23*F23*I23*J23*K23*L23*M23)^2*G23*H23*100)/I130</f>
        <v>1.4846658001753223E-2</v>
      </c>
    </row>
    <row r="245" spans="2:3">
      <c r="B245" s="4" t="s">
        <v>216</v>
      </c>
      <c r="C245" s="4">
        <f>(C21*O21*(D23*E23*F23*I23*J23*K23*L23*M23*N23)^2*G23*H23*100)/I130</f>
        <v>4.1275912133542526E-3</v>
      </c>
    </row>
    <row r="246" spans="2:3">
      <c r="B246" s="4" t="s">
        <v>217</v>
      </c>
      <c r="C246" s="4">
        <f>(C21*P21*(D23*E23*F23*I23*J23*K23*L23*M23*N23*O23)^2*G23*H23*100)/I130</f>
        <v>6.7379603479637423E-3</v>
      </c>
    </row>
    <row r="247" spans="2:3">
      <c r="B247" s="4" t="s">
        <v>218</v>
      </c>
      <c r="C247" s="4">
        <f>(C21*Q21*(D23*E23*F23*I23*J23*K23*L23*M23*N23*O23*P23)^2*G23*H23*100)/I130</f>
        <v>2.7195476916684861E-3</v>
      </c>
    </row>
    <row r="248" spans="2:3">
      <c r="B248" s="4" t="s">
        <v>219</v>
      </c>
      <c r="C248" s="4">
        <f>(C21*R21*(D23*E23*F23*I23*J23*K23*L23*M23*N23*O23*P23*Q23)^2*G23*H23*100)/I130</f>
        <v>3.6740235518953309E-3</v>
      </c>
    </row>
    <row r="249" spans="2:3">
      <c r="B249" s="4" t="s">
        <v>220</v>
      </c>
      <c r="C249" s="4">
        <f>(C21*S21*(D23*E23*F23*I23*J23*K23*L23*M23*N23*O23*P23*Q23*R23)^2*G23*H23*100)/I130</f>
        <v>1.8335665576295476E-3</v>
      </c>
    </row>
    <row r="250" spans="2:3">
      <c r="B250" s="4" t="s">
        <v>221</v>
      </c>
      <c r="C250" s="4">
        <f>(C21*T21*(D23*E23*F23*I23*J23*K23*L23*M23*N23*O23*P23*Q23*R23*S23)^2*G23*H23*100)/I130</f>
        <v>2.4770908549743491E-3</v>
      </c>
    </row>
    <row r="251" spans="2:3">
      <c r="B251" s="4" t="s">
        <v>222</v>
      </c>
      <c r="C251" s="4">
        <f>(C21*U21*(D23*E23*F23*I23*J23*K23*L23*M23*N23*O23*P23*Q23*R23*S23*T23)^2*G23*H23*100)/I130</f>
        <v>1.2362226011174858E-3</v>
      </c>
    </row>
    <row r="252" spans="2:3">
      <c r="B252" s="4" t="s">
        <v>223</v>
      </c>
      <c r="C252" s="4">
        <f>(C21*V21*(D23*E23*F23*I23*J23*K23*L23*M23*N23*O23*P23*Q23*R23*S23*T23*U23)^2*G23*H23*100)/I130</f>
        <v>7.0192599401379461E-4</v>
      </c>
    </row>
    <row r="253" spans="2:3">
      <c r="B253" s="4" t="s">
        <v>224</v>
      </c>
      <c r="C253" s="4">
        <f>(C21*W21*(D23*E23*F23*I23*J23*K23*L23*M23*N23*O23*P23*Q23*R23*S23*T23*U23*V23)^2*G23*H23*100)/I130</f>
        <v>9.2244860680871794E-4</v>
      </c>
    </row>
    <row r="254" spans="2:3">
      <c r="B254" s="4" t="s">
        <v>225</v>
      </c>
      <c r="C254" s="4">
        <f>(C21*X21*(D23*E23*F23*I23*J23*K23*L23*M23*N23*O23*P23*Q23*R23*S23*T23*U23*V23*W23)^2*G23*H23*100)/I130</f>
        <v>1.1243181601016602E-3</v>
      </c>
    </row>
    <row r="255" spans="2:3">
      <c r="B255" s="4" t="s">
        <v>95</v>
      </c>
      <c r="C255" s="4">
        <f>(D21*J21*(E23*F23*I23)^2*G23*H23*100)/I130</f>
        <v>1.69607479583361E-2</v>
      </c>
    </row>
    <row r="256" spans="2:3">
      <c r="B256" s="4" t="s">
        <v>96</v>
      </c>
      <c r="C256" s="4">
        <f>(D21*K21*(E23*F23*I23*J23)^2*G23*H23*100)/I130</f>
        <v>2.2289270461600074E-2</v>
      </c>
    </row>
    <row r="257" spans="2:3">
      <c r="B257" s="4" t="s">
        <v>97</v>
      </c>
      <c r="C257" s="4">
        <f>(D21*L21*(E23*F23*I23*J23*K23)^2*G23*H23*100)/I130</f>
        <v>3.2342580585269502E-2</v>
      </c>
    </row>
    <row r="258" spans="2:3">
      <c r="B258" s="4" t="s">
        <v>98</v>
      </c>
      <c r="C258" s="4">
        <f>(D21*M21*(E23*F23*I23*J23*K23*L23)^2*G23*H23*100)/I130</f>
        <v>1.5027815484741991E-2</v>
      </c>
    </row>
    <row r="259" spans="2:3">
      <c r="B259" s="4" t="s">
        <v>99</v>
      </c>
      <c r="C259" s="4">
        <f>(D21*N21*(E23*F23*I23*J23*K23*L23*M23)^2*G23*H23*100)/I130</f>
        <v>1.8690799523212297E-2</v>
      </c>
    </row>
    <row r="260" spans="2:3">
      <c r="B260" s="4" t="s">
        <v>100</v>
      </c>
      <c r="C260" s="4">
        <f>(D21*O21*(E23*F23*I23*J23*K23*L23*M23*N23)^2*G23*H23*100)/I130</f>
        <v>5.1963195941784768E-3</v>
      </c>
    </row>
    <row r="261" spans="2:3">
      <c r="B261" s="4" t="s">
        <v>101</v>
      </c>
      <c r="C261" s="4">
        <f>(D21*P21*(E23*F23*I23*J23*K23*L23*M23*N23*O23)^2*G23*H23*100)/I130</f>
        <v>8.4825733875106609E-3</v>
      </c>
    </row>
    <row r="262" spans="2:3">
      <c r="B262" s="4" t="s">
        <v>102</v>
      </c>
      <c r="C262" s="4">
        <f>(D21*Q21*(E23*F23*I23*J23*K23*L23*M23*N23*O23*P23)^2*G23*H23*100)/I130</f>
        <v>3.4237011920654407E-3</v>
      </c>
    </row>
    <row r="263" spans="2:3">
      <c r="B263" s="4" t="s">
        <v>103</v>
      </c>
      <c r="C263" s="4">
        <f>(D21*R21*(E23*F23*I23*J23*K23*L23*M23*N23*O23*P23*Q23)^2*G23*H23*100)/I130</f>
        <v>4.625312824201029E-3</v>
      </c>
    </row>
    <row r="264" spans="2:3">
      <c r="B264" s="4" t="s">
        <v>104</v>
      </c>
      <c r="C264" s="4">
        <f>(D21*S21*(E23*F23*I23*J23*K23*L23*M23*N23*O23*P23*Q23*R23)^2*G23*H23*100)/I130</f>
        <v>2.3083191474521309E-3</v>
      </c>
    </row>
    <row r="265" spans="2:3">
      <c r="B265" s="4" t="s">
        <v>105</v>
      </c>
      <c r="C265" s="4">
        <f>(D21*T21*(E23*F23*I23*J23*K23*L23*M23*N23*O23*P23*Q23*R23*S23)^2*G23*H23*100)/I130</f>
        <v>3.1184666990807445E-3</v>
      </c>
    </row>
    <row r="266" spans="2:3">
      <c r="B266" s="4" t="s">
        <v>106</v>
      </c>
      <c r="C266" s="4">
        <f>(D21*U21*(E23*F23*I23*J23*K23*L23*M23*N23*O23*P23*Q23*R23*S23*T23)^2*G23*H23*100)/I130</f>
        <v>1.5563090899529315E-3</v>
      </c>
    </row>
    <row r="267" spans="2:3">
      <c r="B267" s="4" t="s">
        <v>107</v>
      </c>
      <c r="C267" s="4">
        <f>(D21*V21*(E23*F23*I23*J23*K23*L23*M23*N23*O23*P23*Q23*R23*S23*T23*U23)^2*G23*H23*100)/I130</f>
        <v>8.8367079195156772E-4</v>
      </c>
    </row>
    <row r="268" spans="2:3">
      <c r="B268" s="4" t="s">
        <v>226</v>
      </c>
      <c r="C268" s="4">
        <f>(D21*W21*(E23*F23*I23*J23*K23*L23*M23*N23*O23*P23*Q23*R23*S23*T23*U23*V23)^2*G23*H23*100)/I130</f>
        <v>1.1612917855514842E-3</v>
      </c>
    </row>
    <row r="269" spans="2:3">
      <c r="B269" s="4" t="s">
        <v>226</v>
      </c>
      <c r="C269" s="4">
        <f>(D21*X21*(E23*F23*I23*J23*K23*L23*M23*N23*O23*P23*Q23*R23*S23*T23*U23*V23*W23)^2*G23*H23*100)/I130</f>
        <v>1.4154300131575385E-3</v>
      </c>
    </row>
    <row r="270" spans="2:3">
      <c r="B270" s="4" t="s">
        <v>108</v>
      </c>
      <c r="C270" s="4">
        <f>(E21*J21*(F23*I23)^2*G23*H23*100)/I130</f>
        <v>1.2906073879887387E-2</v>
      </c>
    </row>
    <row r="271" spans="2:3">
      <c r="B271" s="4" t="s">
        <v>109</v>
      </c>
      <c r="C271" s="4">
        <f>(E21*K21*(F23*I23*J23)^2*G23*H23*100)/I130</f>
        <v>1.69607479583361E-2</v>
      </c>
    </row>
    <row r="272" spans="2:3">
      <c r="B272" s="4" t="s">
        <v>110</v>
      </c>
      <c r="C272" s="4">
        <f>(E21*L21*(F23*I23*J23*K23)^2*G23*H23*100)/I130</f>
        <v>2.461069143442712E-2</v>
      </c>
    </row>
    <row r="273" spans="2:3">
      <c r="B273" s="4" t="s">
        <v>111</v>
      </c>
      <c r="C273" s="4">
        <f>(E21*M21*(F23*I23*J23*K23*L23)^2*G23*H23*100)/I130</f>
        <v>1.1435232536668323E-2</v>
      </c>
    </row>
    <row r="274" spans="2:3">
      <c r="B274" s="4" t="s">
        <v>112</v>
      </c>
      <c r="C274" s="4">
        <f>(E21*N21*(F23*I23*J23*K23*L23*M23)^2*G23*H23*100)/I130</f>
        <v>1.4222535475045563E-2</v>
      </c>
    </row>
    <row r="275" spans="2:3">
      <c r="B275" s="4" t="s">
        <v>113</v>
      </c>
      <c r="C275" s="4">
        <f>(E21*O21*(F23*I23*J23*K23*L23*M23*N23)^2*G23*H23*100)/I130</f>
        <v>3.9540758904451643E-3</v>
      </c>
    </row>
    <row r="276" spans="2:3">
      <c r="B276" s="4" t="s">
        <v>114</v>
      </c>
      <c r="C276" s="4">
        <f>(E21*P21*(F23*I23*J23*K23*L23*M23*N23*O23)^2*G23*H23*100)/I130</f>
        <v>6.4547105528428095E-3</v>
      </c>
    </row>
    <row r="277" spans="2:3">
      <c r="B277" s="4" t="s">
        <v>115</v>
      </c>
      <c r="C277" s="4">
        <f>(E21*Q21*(F23*I23*J23*K23*L23*M23*N23*O23*P23)^2*G23*H23*100)/I130</f>
        <v>2.6052235807052168E-3</v>
      </c>
    </row>
    <row r="278" spans="2:3">
      <c r="B278" s="4" t="s">
        <v>116</v>
      </c>
      <c r="C278" s="4">
        <f>(E21*R21*(F23*I23*J23*K23*L23*M23*N23*O23*P23*Q23)^2*G23*H23*100)/I130</f>
        <v>3.5195752671620538E-3</v>
      </c>
    </row>
    <row r="279" spans="2:3">
      <c r="B279" s="4" t="s">
        <v>117</v>
      </c>
      <c r="C279" s="4">
        <f>(E21*S21*(F23*I23*J23*K23*L23*M23*N23*O23*P23*Q23*R23)^2*G23*H23*100)/I130</f>
        <v>1.7564872450529874E-3</v>
      </c>
    </row>
    <row r="280" spans="2:3">
      <c r="B280" s="4" t="s">
        <v>118</v>
      </c>
      <c r="C280" s="4">
        <f>(E21*T21*(F23*I23*J23*K23*L23*M23*N23*O23*P23*Q23*R23*S23)^2*G23*H23*100)/I130</f>
        <v>2.3729591235699841E-3</v>
      </c>
    </row>
    <row r="281" spans="2:3">
      <c r="B281" s="4" t="s">
        <v>119</v>
      </c>
      <c r="C281" s="4">
        <f>(E21*U21*(F23*I23*J23*K23*L23*M23*N23*O23*P23*Q23*R23*S23*T23)^2*G23*H23*100)/I130</f>
        <v>1.1842543821895994E-3</v>
      </c>
    </row>
    <row r="282" spans="2:3">
      <c r="B282" s="4" t="s">
        <v>120</v>
      </c>
      <c r="C282" s="4">
        <f>(E21*V21*(F23*I23*J23*K23*L23*M23*N23*O23*P23*Q23*R23*S23*T23*U23)^2*G23*H23*100)/I130</f>
        <v>6.7241848970582552E-4</v>
      </c>
    </row>
    <row r="283" spans="2:3">
      <c r="B283" s="4" t="s">
        <v>227</v>
      </c>
      <c r="C283" s="4">
        <f>(E21*W21*(F23*I23*J23*K23*L23*M23*N23*O23*P23*Q23*R23*S23*T23*U23*V23)^2*G23*H23*100)/I130</f>
        <v>8.8367079195156707E-4</v>
      </c>
    </row>
    <row r="284" spans="2:3">
      <c r="B284" s="4" t="s">
        <v>228</v>
      </c>
      <c r="C284" s="4">
        <f>(E21*X21*(F23*I23*J23*K23*L23*M23*N23*O23*P23*Q23*R23*S23*T23*U23*V23*W23)^2*G23*H23*100)/I130</f>
        <v>1.0770541703995266E-3</v>
      </c>
    </row>
    <row r="285" spans="2:3">
      <c r="B285" s="4" t="s">
        <v>134</v>
      </c>
      <c r="C285" s="4">
        <f>(F21*J21*(I23)^2*G23*H23*100)/I130</f>
        <v>3.9391226235284571E-2</v>
      </c>
    </row>
    <row r="286" spans="2:3">
      <c r="B286" s="4" t="s">
        <v>122</v>
      </c>
      <c r="C286" s="4">
        <f>(F21*K21*(I23*J23)^2*G23*H23*100)/I130</f>
        <v>5.1766684908539189E-2</v>
      </c>
    </row>
    <row r="287" spans="2:3">
      <c r="B287" s="4" t="s">
        <v>123</v>
      </c>
      <c r="C287" s="4">
        <f>(F21*L21*(I23*J23*K23)^2*G23*H23*100)/I130</f>
        <v>7.5115431937133617E-2</v>
      </c>
    </row>
    <row r="288" spans="2:3">
      <c r="B288" s="4" t="s">
        <v>124</v>
      </c>
      <c r="C288" s="4">
        <f>(F21*M21*(I23*J23*K23*L23)^2*G23*H23*100)/I130</f>
        <v>3.4902003203852693E-2</v>
      </c>
    </row>
    <row r="289" spans="2:3">
      <c r="B289" s="4" t="s">
        <v>125</v>
      </c>
      <c r="C289" s="4">
        <f>(F21*N21*(I23*J23*K23*L23*M23)^2*G23*H23*100)/I130</f>
        <v>4.3409259682757141E-2</v>
      </c>
    </row>
    <row r="290" spans="2:3">
      <c r="B290" s="4" t="s">
        <v>126</v>
      </c>
      <c r="C290" s="4">
        <f>(F21*O21*(I23*J23*K23*L23*M23*N23)^2*G23*H23*100)/I130</f>
        <v>1.2068418281313057E-2</v>
      </c>
    </row>
    <row r="291" spans="2:3">
      <c r="B291" s="4" t="s">
        <v>127</v>
      </c>
      <c r="C291" s="4">
        <f>(F21*P21*(I23*J23*K23*L23*M23*N23*O23)^2*G23*H23*100)/I130</f>
        <v>1.9700721229137165E-2</v>
      </c>
    </row>
    <row r="292" spans="2:3">
      <c r="B292" s="4" t="s">
        <v>128</v>
      </c>
      <c r="C292" s="4">
        <f>(F21*Q21*(I23*J23*K23*L23*M23*N23*O23*P23)^2*G23*H23*100)/I130</f>
        <v>7.9515236326814596E-3</v>
      </c>
    </row>
    <row r="293" spans="2:3">
      <c r="B293" s="4" t="s">
        <v>129</v>
      </c>
      <c r="C293" s="4">
        <f>(F21*R21*(I23*J23*K23*L23*M23*N23*O23*P23*Q23)^2*G23*H23*100)/I130</f>
        <v>1.0742258791571587E-2</v>
      </c>
    </row>
    <row r="294" spans="2:3">
      <c r="B294" s="4" t="s">
        <v>130</v>
      </c>
      <c r="C294" s="4">
        <f>(F21*S21*(I23*J23*K23*L23*M23*N23*O23*P23*Q23*R23)^2*G23*H23*100)/I130</f>
        <v>5.3610561269991537E-3</v>
      </c>
    </row>
    <row r="295" spans="2:3">
      <c r="B295" s="4" t="s">
        <v>131</v>
      </c>
      <c r="C295" s="4">
        <f>(F21*T21*(I23*J23*K23*L23*M23*N23*O23*P23*Q23*R23*S23)^2*G23*H23*100)/I130</f>
        <v>7.2426185185020453E-3</v>
      </c>
    </row>
    <row r="296" spans="2:3">
      <c r="B296" s="4" t="s">
        <v>132</v>
      </c>
      <c r="C296" s="4">
        <f>(F21*U21*(I23*J23*K23*L23*M23*N23*O23*P23*Q23*R23*S23*T23)^2*G23*H23*100)/I130</f>
        <v>3.6145176854794794E-3</v>
      </c>
    </row>
    <row r="297" spans="2:3">
      <c r="B297" s="4" t="s">
        <v>133</v>
      </c>
      <c r="C297" s="4">
        <f>(F21*V21*(I23*J23*K23*L23*M23*N23*O23*P23*Q23*R23*S23*T23*U23)^2*G23*H23*100)/I130</f>
        <v>2.0523196364208075E-3</v>
      </c>
    </row>
    <row r="298" spans="2:3">
      <c r="B298" s="4" t="s">
        <v>229</v>
      </c>
      <c r="C298" s="4">
        <f>(F21*W21*(I23*J23*K23*L23*M23*N23*O23*P23*Q23*R23*S23*T23*U23*V23)^2*G23*H23*100)/I130</f>
        <v>2.6970925788301027E-3</v>
      </c>
    </row>
    <row r="299" spans="2:3">
      <c r="B299" s="4" t="s">
        <v>230</v>
      </c>
      <c r="C299" s="4">
        <f>(F21*X21*(I23*J23*K23*L23*M23*N23*O23*P23*Q23*R23*S23*T23*U23*V23*W23)^2*G23*H23*100)/I130</f>
        <v>3.287326950760856E-3</v>
      </c>
    </row>
    <row r="300" spans="2:3">
      <c r="B300" s="4" t="s">
        <v>121</v>
      </c>
      <c r="C300" s="4">
        <f>(H21*J21*(I23)^2*100)/I130</f>
        <v>0.19504186752959191</v>
      </c>
    </row>
    <row r="301" spans="2:3">
      <c r="B301" s="4" t="s">
        <v>135</v>
      </c>
      <c r="C301" s="4">
        <f>(H21*K21*(I23*J23)^2*100)/I130</f>
        <v>0.25631776071325663</v>
      </c>
    </row>
    <row r="302" spans="2:3">
      <c r="B302" s="4" t="s">
        <v>136</v>
      </c>
      <c r="C302" s="4">
        <f>(H21*L21*(I23*J23*K23)^2*100)/I130</f>
        <v>0.37192683563090539</v>
      </c>
    </row>
    <row r="303" spans="2:3">
      <c r="B303" s="4" t="s">
        <v>137</v>
      </c>
      <c r="C303" s="4">
        <f>(H21*M21*(I23*J23*K23*L23)^2*100)/I130</f>
        <v>0.17281391152290568</v>
      </c>
    </row>
    <row r="304" spans="2:3">
      <c r="B304" s="4" t="s">
        <v>138</v>
      </c>
      <c r="C304" s="4">
        <f>(H21*N21*(I23*J23*K23*L23*M23)^2*100)/I130</f>
        <v>0.21493677363661307</v>
      </c>
    </row>
    <row r="305" spans="2:3">
      <c r="B305" s="4" t="s">
        <v>139</v>
      </c>
      <c r="C305" s="4">
        <f>(H21*O21*(I23*J23*K23*L23*M23*N23)^2*100)/I130</f>
        <v>5.9755612218213093E-2</v>
      </c>
    </row>
    <row r="306" spans="2:3">
      <c r="B306" s="4" t="s">
        <v>140</v>
      </c>
      <c r="C306" s="4">
        <f>(H21*P21*(I23*J23*K23*L23*M23*N23*O23)^2*100)/I130</f>
        <v>9.7546226087496399E-2</v>
      </c>
    </row>
    <row r="307" spans="2:3">
      <c r="B307" s="4" t="s">
        <v>141</v>
      </c>
      <c r="C307" s="4">
        <f>(H21*Q21*(I23*J23*K23*L23*M23*N23*O23*P23)^2*100)/I130</f>
        <v>3.9371204383444172E-2</v>
      </c>
    </row>
    <row r="308" spans="2:3">
      <c r="B308" s="4" t="s">
        <v>142</v>
      </c>
      <c r="C308" s="4">
        <f>(H21*R21*(I23*J23*K23*L23*M23*N23*O23*P23*Q23)^2*100)/I130</f>
        <v>5.3189261072495879E-2</v>
      </c>
    </row>
    <row r="309" spans="2:3">
      <c r="B309" s="4" t="s">
        <v>143</v>
      </c>
      <c r="C309" s="4">
        <f>(H21*S21*(I23*J23*K23*L23*M23*N23*O23*P23*Q23*R23)^2*100)/I130</f>
        <v>2.6544753714832465E-2</v>
      </c>
    </row>
    <row r="310" spans="2:3">
      <c r="B310" s="4" t="s">
        <v>144</v>
      </c>
      <c r="C310" s="4">
        <f>(H21*T21*(I23*J23*K23*L23*M23*N23*O23*P23*Q23*R23*S23)^2*100)/I130</f>
        <v>3.5861128902549888E-2</v>
      </c>
    </row>
    <row r="311" spans="2:3">
      <c r="B311" s="4" t="s">
        <v>145</v>
      </c>
      <c r="C311" s="4">
        <f>(H21*U21*(I23*J23*K23*L23*M23*N23*O23*P23*Q23*R23*S23*T23)^2*100)/I130</f>
        <v>1.7896936627049456E-2</v>
      </c>
    </row>
    <row r="312" spans="2:3">
      <c r="B312" s="4" t="s">
        <v>146</v>
      </c>
      <c r="C312" s="4">
        <f>(H21*V21*(I23*J23*K23*L23*M23*N23*O23*P23*Q23*R23*S23*T23*U23)^2*100)/I130</f>
        <v>1.0161863260215303E-2</v>
      </c>
    </row>
    <row r="313" spans="2:3">
      <c r="B313" s="4" t="s">
        <v>231</v>
      </c>
      <c r="C313" s="4">
        <f>(H21*W21*(I23*J23*K23*L23*M23*N23*O23*P23*Q23*R23*S23*T23*U23*V23)^2*100)/I130</f>
        <v>1.3354394461678938E-2</v>
      </c>
    </row>
    <row r="314" spans="2:3">
      <c r="B314" s="4" t="s">
        <v>232</v>
      </c>
      <c r="C314" s="4">
        <f>(H21*X21*(I23*J23*K23*L23*M23*N23*O23*P23*Q23*R23*S23*T23*U23*V23*W23)^2*100)/I130</f>
        <v>1.6276883177666436E-2</v>
      </c>
    </row>
    <row r="315" spans="2:3">
      <c r="B315" s="4" t="s">
        <v>147</v>
      </c>
      <c r="C315" s="4">
        <f>(I21*J21*100)/I130</f>
        <v>0.16002240767486556</v>
      </c>
    </row>
    <row r="316" spans="2:3">
      <c r="B316" s="4" t="s">
        <v>148</v>
      </c>
      <c r="C316" s="4">
        <f>(I21*K21*(J23)^2*100)/I130</f>
        <v>0.21029631083153114</v>
      </c>
    </row>
    <row r="317" spans="2:3">
      <c r="B317" s="4" t="s">
        <v>149</v>
      </c>
      <c r="C317" s="4">
        <f>(I21*L21*(J23*K23)^2*100)/I130</f>
        <v>0.30514795859161642</v>
      </c>
    </row>
    <row r="318" spans="2:3">
      <c r="B318" s="4" t="s">
        <v>150</v>
      </c>
      <c r="C318" s="4">
        <f>(I21*M21*(J23*K23*L23)^2*100)/I130</f>
        <v>0.14178544612946162</v>
      </c>
    </row>
    <row r="319" spans="2:3">
      <c r="B319" s="4" t="s">
        <v>151</v>
      </c>
      <c r="C319" s="4">
        <f>(I21*N21*(J23*K23*L23*M23)^2*100)/I130</f>
        <v>0.17634521475231452</v>
      </c>
    </row>
    <row r="320" spans="2:3">
      <c r="B320" s="4" t="s">
        <v>152</v>
      </c>
      <c r="C320" s="4">
        <f>(I21*O21*(J23*K23*L23*M23*N23)^2*100)/I130</f>
        <v>4.9026586242019422E-2</v>
      </c>
    </row>
    <row r="321" spans="2:3">
      <c r="B321" s="4" t="s">
        <v>153</v>
      </c>
      <c r="C321" s="4">
        <f>(I21*P21*(J23*K23*L23*M23*N23*O23)^2*100)/I130</f>
        <v>8.0031954963462645E-2</v>
      </c>
    </row>
    <row r="322" spans="2:3">
      <c r="B322" s="4" t="s">
        <v>154</v>
      </c>
      <c r="C322" s="4">
        <f>(I21*Q21*(J23*K23*L23*M23*N23*O23*P23)^2*100)/I130</f>
        <v>3.2302166700398663E-2</v>
      </c>
    </row>
    <row r="323" spans="2:3">
      <c r="B323" s="4" t="s">
        <v>155</v>
      </c>
      <c r="C323" s="4">
        <f>(I21*R21*(J23*K23*L23*M23*N23*O23*P23*Q23)^2*100)/I130</f>
        <v>4.3639213093447315E-2</v>
      </c>
    </row>
    <row r="324" spans="2:3">
      <c r="B324" s="4" t="s">
        <v>156</v>
      </c>
      <c r="C324" s="4">
        <f>(I21*S21*(J23*K23*L23*M23*N23*O23*P23*Q23*R23)^2*100)/I130</f>
        <v>2.1778685029968478E-2</v>
      </c>
    </row>
    <row r="325" spans="2:3">
      <c r="B325" s="4" t="s">
        <v>157</v>
      </c>
      <c r="C325" s="4">
        <f>(I21*T21*(J23*K23*L23*M23*N23*O23*P23*Q23*R23*S23)^2*100)/I130</f>
        <v>2.942231973888413E-2</v>
      </c>
    </row>
    <row r="326" spans="2:3">
      <c r="B326" s="4" t="s">
        <v>158</v>
      </c>
      <c r="C326" s="4">
        <f>(I21*U21*(J23*K23*L23*M23*N23*O23*P23*Q23*R23*S23*T23)^2*100)/I130</f>
        <v>1.4683569868046014E-2</v>
      </c>
    </row>
    <row r="327" spans="2:3">
      <c r="B327" s="4" t="s">
        <v>159</v>
      </c>
      <c r="C327" s="4">
        <f>(I21*V21*(J23*K23*L23*M23*N23*O23*P23*Q23*R23*S23*T23*U23)^2*100)/I130</f>
        <v>8.3373167308075178E-3</v>
      </c>
    </row>
    <row r="328" spans="2:3">
      <c r="B328" s="4" t="s">
        <v>233</v>
      </c>
      <c r="C328" s="4">
        <f>(I21*W21*(J23*K23*L23*M23*N23*O23*P23*Q23*R23*S23*T23*U23*V23)^2*100)/I130</f>
        <v>1.0956633987692536E-2</v>
      </c>
    </row>
    <row r="329" spans="2:3">
      <c r="B329" s="4" t="s">
        <v>234</v>
      </c>
      <c r="C329" s="4">
        <f>(I21*X21*(J23*K23*L23*M23*N23*O23*P23*Q23*R23*S23*T23*U23*V23*W23)^2*100)/I130</f>
        <v>1.335439446167893E-2</v>
      </c>
    </row>
    <row r="330" spans="2:3">
      <c r="B330" s="4" t="s">
        <v>235</v>
      </c>
      <c r="C330" s="4">
        <f>(J21*X21*(K23*L23*M23*N23*O23*P23*Q23*R23*S23*T23*U23*V23*W23)^2*100)/I130</f>
        <v>1.0161863260215306E-2</v>
      </c>
    </row>
    <row r="331" spans="2:3">
      <c r="B331" s="4" t="s">
        <v>236</v>
      </c>
      <c r="C331" s="4">
        <f>(K21*X21*(L23*M23*N23*O23*P23*Q23*R23*S23*T23*U23*V23*W23)^2*100)/I130</f>
        <v>1.7896936627049442E-2</v>
      </c>
    </row>
    <row r="332" spans="2:3">
      <c r="B332" s="4" t="s">
        <v>237</v>
      </c>
      <c r="C332" s="4">
        <f>(L21*X21*(M23*N23*O23*P23*Q23*R23*S23*T23*U23*V23*W23)^2*100)/I130</f>
        <v>3.8517448905165737E-2</v>
      </c>
    </row>
    <row r="333" spans="2:3">
      <c r="B333" s="4" t="s">
        <v>238</v>
      </c>
      <c r="C333" s="4">
        <f>(M21*X21*(N23*O23*P23*Q23*R23*S23*T23*U23*V23*W23)^2*100)/I130</f>
        <v>2.6544753714832461E-2</v>
      </c>
    </row>
    <row r="334" spans="2:3">
      <c r="B334" s="4" t="s">
        <v>239</v>
      </c>
      <c r="C334" s="4">
        <f>(N21*X21*(O23*P23*Q23*R23*S23*T23*U23*V23*W23)^2*100)/I130</f>
        <v>9.5479629588760329E-2</v>
      </c>
    </row>
    <row r="335" spans="2:3">
      <c r="B335" s="4" t="s">
        <v>240</v>
      </c>
      <c r="C335" s="4">
        <f>(O21*X21*(P23*Q23*R23*S23*T23*U23*V23*W23)^2*100)/I130</f>
        <v>7.676773025302884E-2</v>
      </c>
    </row>
    <row r="336" spans="2:3">
      <c r="B336" s="4" t="s">
        <v>241</v>
      </c>
      <c r="C336" s="4">
        <f>(P21*X21*(Q23*R23*S23*T23*U23*V23*W23)^2*100)/I130</f>
        <v>0.19019998216348225</v>
      </c>
    </row>
    <row r="337" spans="2:3">
      <c r="B337" s="4" t="s">
        <v>242</v>
      </c>
      <c r="C337" s="4">
        <f>(Q21*X21*(R23*S23*T23*U23*V23*W23)^2*100)/I130</f>
        <v>0.11651415778891866</v>
      </c>
    </row>
    <row r="338" spans="2:3">
      <c r="B338" s="4" t="s">
        <v>243</v>
      </c>
      <c r="C338" s="4">
        <f>(R21*X21*(S23*T23*U23*V23*W23)^2*100)/I130</f>
        <v>0.23346616901606046</v>
      </c>
    </row>
    <row r="339" spans="2:3">
      <c r="B339" s="4" t="s">
        <v>244</v>
      </c>
      <c r="C339" s="4">
        <f>(S21*X21*(T23*U23*V23*W23)^2*100)/I130</f>
        <v>0.17281391152290568</v>
      </c>
    </row>
    <row r="340" spans="2:3">
      <c r="B340" s="4" t="s">
        <v>245</v>
      </c>
      <c r="C340" s="4">
        <f>(T21*X21*(U23*V23*W23)^2*100)/I130</f>
        <v>0.34627724768886775</v>
      </c>
    </row>
    <row r="341" spans="2:3">
      <c r="B341" s="4" t="s">
        <v>246</v>
      </c>
      <c r="C341" s="4">
        <f>(U21*X21*(V23*W23)^2*100)/I130</f>
        <v>0.25631776071325663</v>
      </c>
    </row>
    <row r="342" spans="2:3">
      <c r="B342" s="4" t="s">
        <v>247</v>
      </c>
      <c r="C342" s="4">
        <f>(V21*X21*(W23)^2*100)/I130</f>
        <v>0.19504186752959191</v>
      </c>
    </row>
    <row r="343" spans="2:3">
      <c r="B343" s="4" t="s">
        <v>248</v>
      </c>
      <c r="C343" s="4">
        <f>(W21*X21*100)/I130</f>
        <v>0.68157633087911684</v>
      </c>
    </row>
    <row r="384" spans="1:1">
      <c r="A384" s="4" t="s">
        <v>83</v>
      </c>
    </row>
    <row r="385" spans="3:3">
      <c r="C385" s="4">
        <f>SQRT(SUMSQ(C130:C384))</f>
        <v>1.3900713882932694</v>
      </c>
    </row>
  </sheetData>
  <mergeCells count="4">
    <mergeCell ref="AC2:AE2"/>
    <mergeCell ref="G2:I2"/>
    <mergeCell ref="M2:N2"/>
    <mergeCell ref="G18:H18"/>
  </mergeCells>
  <phoneticPr fontId="6"/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Mismatch(Spur40GHz)sep</vt:lpstr>
    </vt:vector>
  </TitlesOfParts>
  <Company>Anritsu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helpdesk</dc:creator>
  <cp:lastModifiedBy>Anritsu</cp:lastModifiedBy>
  <dcterms:created xsi:type="dcterms:W3CDTF">2019-01-10T02:22:07Z</dcterms:created>
  <dcterms:modified xsi:type="dcterms:W3CDTF">2019-08-16T12:11:30Z</dcterms:modified>
</cp:coreProperties>
</file>