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工作数据\工作数据文件\RAN4\RAN4 NR#4 US San Diego 1月2018\NR\"/>
    </mc:Choice>
  </mc:AlternateContent>
  <bookViews>
    <workbookView xWindow="1224" yWindow="816" windowWidth="28800" windowHeight="12300" tabRatio="500" activeTab="1"/>
  </bookViews>
  <sheets>
    <sheet name="Cover Sheet" sheetId="4" r:id="rId1"/>
    <sheet name="EIS" sheetId="9" r:id="rId2"/>
  </sheets>
  <calcPr calcId="152511"/>
</workbook>
</file>

<file path=xl/calcChain.xml><?xml version="1.0" encoding="utf-8"?>
<calcChain xmlns="http://schemas.openxmlformats.org/spreadsheetml/2006/main">
  <c r="F18" i="9" l="1"/>
  <c r="F7" i="9"/>
  <c r="F9" i="9" l="1"/>
  <c r="G5" i="9"/>
  <c r="F14" i="9" l="1"/>
  <c r="F13" i="9"/>
  <c r="F12" i="9"/>
  <c r="F10" i="9"/>
  <c r="F21" i="9"/>
  <c r="G25" i="9"/>
  <c r="F23" i="9"/>
  <c r="F22" i="9"/>
  <c r="F20" i="9"/>
  <c r="F19" i="9"/>
  <c r="A18" i="9"/>
  <c r="A19" i="9" s="1"/>
  <c r="A20" i="9" s="1"/>
  <c r="A21" i="9" s="1"/>
  <c r="A22" i="9" s="1"/>
  <c r="A23" i="9" s="1"/>
  <c r="F17" i="9"/>
  <c r="A17" i="9"/>
  <c r="F16" i="9"/>
  <c r="F11" i="9"/>
  <c r="A10" i="9"/>
  <c r="A11" i="9" s="1"/>
  <c r="A12" i="9" s="1"/>
  <c r="A13" i="9" s="1"/>
  <c r="A14" i="9" s="1"/>
  <c r="A9" i="9"/>
  <c r="F8" i="9"/>
  <c r="G6" i="9"/>
  <c r="A6" i="9"/>
  <c r="A7" i="9" s="1"/>
</calcChain>
</file>

<file path=xl/sharedStrings.xml><?xml version="1.0" encoding="utf-8"?>
<sst xmlns="http://schemas.openxmlformats.org/spreadsheetml/2006/main" count="76" uniqueCount="59">
  <si>
    <t>Description of uncertainty contribution</t>
  </si>
  <si>
    <t>Details in</t>
  </si>
  <si>
    <t>#</t>
  </si>
  <si>
    <t>Tdoc number:</t>
  </si>
  <si>
    <t>Agenda item:</t>
  </si>
  <si>
    <t>Source:</t>
  </si>
  <si>
    <t>Title:</t>
  </si>
  <si>
    <t>Stage 2-DUT measurement</t>
    <phoneticPr fontId="6" type="noConversion"/>
  </si>
  <si>
    <t>Stage 1-Calibration measurement</t>
    <phoneticPr fontId="6" type="noConversion"/>
  </si>
  <si>
    <t>Positioning misalignment</t>
    <phoneticPr fontId="6" type="noConversion"/>
  </si>
  <si>
    <t>Measure distance uncertainty</t>
    <phoneticPr fontId="6" type="noConversion"/>
  </si>
  <si>
    <t>Quality of quiet zone*</t>
    <phoneticPr fontId="6" type="noConversion"/>
  </si>
  <si>
    <t>Mismatch</t>
    <phoneticPr fontId="6" type="noConversion"/>
  </si>
  <si>
    <t>Absolute antenna gain uncertainty of the measurement antenna</t>
    <phoneticPr fontId="6" type="noConversion"/>
  </si>
  <si>
    <t>Phase curvature</t>
    <phoneticPr fontId="6" type="noConversion"/>
  </si>
  <si>
    <t>Amplifier uncertainties</t>
  </si>
  <si>
    <t>Amplifier uncertainties</t>
    <phoneticPr fontId="6" type="noConversion"/>
  </si>
  <si>
    <t>Random uncertainty</t>
    <phoneticPr fontId="6" type="noConversion"/>
  </si>
  <si>
    <t>Influence of the XPD</t>
    <phoneticPr fontId="6" type="noConversion"/>
  </si>
  <si>
    <t>B.1.1.4.1</t>
  </si>
  <si>
    <t>B.1.1.4.2</t>
  </si>
  <si>
    <t>B.1.1.4.3</t>
  </si>
  <si>
    <t>B.1.1.4.4</t>
  </si>
  <si>
    <t>B.1.1.4.7</t>
  </si>
  <si>
    <t>B.1.1.4.8</t>
  </si>
  <si>
    <t>Reference antenna positioning misalignment</t>
  </si>
  <si>
    <t>Quality of quiet zone</t>
  </si>
  <si>
    <t>Uncertainty of the Network Analyzer</t>
  </si>
  <si>
    <t>Uncertainty of an absolute gain of the calibration antenna</t>
  </si>
  <si>
    <t>Positioning and pointing misalignment between the reference antenna and the receiving antenna</t>
  </si>
  <si>
    <t>B.1.1.4.12</t>
  </si>
  <si>
    <t>B.1.1.4.14</t>
  </si>
  <si>
    <t>B.1.1.4.15</t>
  </si>
  <si>
    <t>Rectangular</t>
  </si>
  <si>
    <t>Normal</t>
  </si>
  <si>
    <t>U-shaped</t>
  </si>
  <si>
    <t>Distribution of the probability</t>
    <phoneticPr fontId="6" type="noConversion"/>
  </si>
  <si>
    <t>Total Exp MU (1.96*sigma) [dB]</t>
    <phoneticPr fontId="6" type="noConversion"/>
  </si>
  <si>
    <t>Actual</t>
  </si>
  <si>
    <t>Divisor</t>
  </si>
  <si>
    <t xml:space="preserve">Uncertainty value </t>
    <phoneticPr fontId="6" type="noConversion"/>
  </si>
  <si>
    <t>Standard uncertainty (σ) [dB]</t>
    <phoneticPr fontId="6" type="noConversion"/>
  </si>
  <si>
    <t>gNB emulator uncertainties</t>
    <phoneticPr fontId="6" type="noConversion"/>
  </si>
  <si>
    <t>Phase curvature</t>
    <phoneticPr fontId="6" type="noConversion"/>
  </si>
  <si>
    <t>B.1.1.4.5</t>
    <phoneticPr fontId="6" type="noConversion"/>
  </si>
  <si>
    <t>B.1.1.4.16</t>
    <phoneticPr fontId="6" type="noConversion"/>
  </si>
  <si>
    <t>B.1.1.4.10</t>
    <phoneticPr fontId="6" type="noConversion"/>
  </si>
  <si>
    <t>B.1.1.4.8</t>
    <phoneticPr fontId="6" type="noConversion"/>
  </si>
  <si>
    <t>B.1.1.4.9</t>
    <phoneticPr fontId="6" type="noConversion"/>
  </si>
  <si>
    <t>B.1.1.4.11</t>
    <phoneticPr fontId="6" type="noConversion"/>
  </si>
  <si>
    <t>B.1.1.4.7</t>
    <phoneticPr fontId="6" type="noConversion"/>
  </si>
  <si>
    <t xml:space="preserve">Notes </t>
    <phoneticPr fontId="6" type="noConversion"/>
  </si>
  <si>
    <t>different with EIRP</t>
    <phoneticPr fontId="6" type="noConversion"/>
  </si>
  <si>
    <t>3GPP RAN4 AH-1801
San Diego, US, 22 - 26 Jan, 2018</t>
    <phoneticPr fontId="6" type="noConversion"/>
  </si>
  <si>
    <t>CATR</t>
    <phoneticPr fontId="6" type="noConversion"/>
  </si>
  <si>
    <t>Proposed MU values for EIS (D=5cm)</t>
    <phoneticPr fontId="6" type="noConversion"/>
  </si>
  <si>
    <t>R4-1800761</t>
    <phoneticPr fontId="6" type="noConversion"/>
  </si>
  <si>
    <t>4.7.2</t>
    <phoneticPr fontId="6" type="noConversion"/>
  </si>
  <si>
    <t>MU Budget for EIS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</si>
</sst>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DengXian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sz val="9"/>
      <name val="DengXian"/>
      <family val="3"/>
      <charset val="134"/>
      <scheme val="minor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right" vertic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5" fillId="4" borderId="0" xfId="0" applyNumberFormat="1" applyFont="1" applyFill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right"/>
    </xf>
    <xf numFmtId="2" fontId="2" fillId="7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left"/>
    </xf>
    <xf numFmtId="0" fontId="7" fillId="6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7" sqref="C7"/>
    </sheetView>
  </sheetViews>
  <sheetFormatPr defaultColWidth="10.6328125" defaultRowHeight="15.6"/>
  <cols>
    <col min="1" max="1" width="13" customWidth="1"/>
    <col min="2" max="2" width="35.7265625" customWidth="1"/>
  </cols>
  <sheetData>
    <row r="1" spans="1:2" ht="75.599999999999994">
      <c r="A1" s="9" t="s">
        <v>53</v>
      </c>
      <c r="B1" s="6"/>
    </row>
    <row r="2" spans="1:2">
      <c r="A2" s="6"/>
      <c r="B2" s="6"/>
    </row>
    <row r="3" spans="1:2">
      <c r="A3" s="6" t="s">
        <v>3</v>
      </c>
      <c r="B3" s="6" t="s">
        <v>56</v>
      </c>
    </row>
    <row r="4" spans="1:2">
      <c r="A4" s="6" t="s">
        <v>4</v>
      </c>
      <c r="B4" s="6" t="s">
        <v>57</v>
      </c>
    </row>
    <row r="5" spans="1:2">
      <c r="A5" s="6" t="s">
        <v>5</v>
      </c>
      <c r="B5" s="6" t="s">
        <v>54</v>
      </c>
    </row>
    <row r="6" spans="1:2">
      <c r="A6" s="6" t="s">
        <v>6</v>
      </c>
      <c r="B6" s="6" t="s">
        <v>58</v>
      </c>
    </row>
    <row r="7" spans="1:2">
      <c r="A7" s="6"/>
      <c r="B7" s="6"/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85" zoomScaleNormal="85" workbookViewId="0">
      <pane xSplit="3" ySplit="3" topLeftCell="D4" activePane="bottomRight" state="frozen"/>
      <selection pane="topRight" activeCell="F1" sqref="F1"/>
      <selection pane="bottomLeft" activeCell="A4" sqref="A4"/>
      <selection pane="bottomRight" activeCell="H21" sqref="H21"/>
    </sheetView>
  </sheetViews>
  <sheetFormatPr defaultColWidth="10.6328125" defaultRowHeight="15"/>
  <cols>
    <col min="1" max="1" width="5.1796875" style="10" customWidth="1"/>
    <col min="2" max="2" width="29.6328125" style="6" customWidth="1"/>
    <col min="3" max="3" width="25.1796875" style="6" customWidth="1"/>
    <col min="4" max="4" width="9.26953125" style="6" customWidth="1"/>
    <col min="5" max="5" width="5.7265625" style="6" customWidth="1"/>
    <col min="6" max="7" width="8.26953125" style="6" customWidth="1"/>
    <col min="8" max="8" width="15.54296875" style="6" customWidth="1"/>
    <col min="9" max="16384" width="10.6328125" style="6"/>
  </cols>
  <sheetData>
    <row r="1" spans="1:8" ht="16.2" customHeight="1">
      <c r="C1" s="7"/>
      <c r="D1" s="30" t="s">
        <v>55</v>
      </c>
      <c r="E1" s="30"/>
      <c r="F1" s="30"/>
      <c r="G1" s="30"/>
      <c r="H1" s="31" t="s">
        <v>51</v>
      </c>
    </row>
    <row r="2" spans="1:8">
      <c r="C2" s="8"/>
      <c r="D2" s="30"/>
      <c r="E2" s="30"/>
      <c r="F2" s="30"/>
      <c r="G2" s="30"/>
      <c r="H2" s="31"/>
    </row>
    <row r="3" spans="1:8" ht="31.95" customHeight="1">
      <c r="B3" s="4" t="s">
        <v>0</v>
      </c>
      <c r="C3" s="5" t="s">
        <v>1</v>
      </c>
      <c r="D3" s="24" t="s">
        <v>36</v>
      </c>
      <c r="E3" s="24" t="s">
        <v>39</v>
      </c>
      <c r="F3" s="24" t="s">
        <v>40</v>
      </c>
      <c r="G3" s="24" t="s">
        <v>41</v>
      </c>
      <c r="H3" s="31"/>
    </row>
    <row r="4" spans="1:8">
      <c r="A4" s="11" t="s">
        <v>2</v>
      </c>
      <c r="B4" s="1" t="s">
        <v>7</v>
      </c>
      <c r="C4" s="18"/>
      <c r="D4" s="21"/>
      <c r="E4" s="21"/>
      <c r="F4" s="21"/>
      <c r="G4" s="21"/>
    </row>
    <row r="5" spans="1:8">
      <c r="A5" s="12">
        <v>1</v>
      </c>
      <c r="B5" s="17" t="s">
        <v>9</v>
      </c>
      <c r="C5" s="3" t="s">
        <v>19</v>
      </c>
      <c r="D5" s="13" t="s">
        <v>33</v>
      </c>
      <c r="E5" s="13">
        <v>1.732</v>
      </c>
      <c r="F5" s="13">
        <v>0.5</v>
      </c>
      <c r="G5" s="13">
        <f>F5/E5</f>
        <v>0.28868360277136257</v>
      </c>
      <c r="H5" s="22"/>
    </row>
    <row r="6" spans="1:8">
      <c r="A6" s="12">
        <f>A5+1</f>
        <v>2</v>
      </c>
      <c r="B6" s="17" t="s">
        <v>10</v>
      </c>
      <c r="C6" s="3" t="s">
        <v>20</v>
      </c>
      <c r="D6" s="13" t="s">
        <v>33</v>
      </c>
      <c r="E6" s="13">
        <v>1.732</v>
      </c>
      <c r="F6" s="13">
        <v>1</v>
      </c>
      <c r="G6" s="13">
        <f>F6/E6</f>
        <v>0.57736720554272514</v>
      </c>
      <c r="H6" s="22"/>
    </row>
    <row r="7" spans="1:8">
      <c r="A7" s="12">
        <f>A6+1</f>
        <v>3</v>
      </c>
      <c r="B7" s="17" t="s">
        <v>11</v>
      </c>
      <c r="C7" s="3" t="s">
        <v>21</v>
      </c>
      <c r="D7" s="13" t="s">
        <v>38</v>
      </c>
      <c r="E7" s="13">
        <v>1</v>
      </c>
      <c r="F7" s="14">
        <f>G7*E7</f>
        <v>1</v>
      </c>
      <c r="G7" s="14">
        <v>1</v>
      </c>
      <c r="H7" s="22"/>
    </row>
    <row r="8" spans="1:8">
      <c r="A8" s="12">
        <v>4</v>
      </c>
      <c r="B8" s="17" t="s">
        <v>12</v>
      </c>
      <c r="C8" s="3" t="s">
        <v>22</v>
      </c>
      <c r="D8" s="13" t="s">
        <v>35</v>
      </c>
      <c r="E8" s="13">
        <v>1.4139999999999999</v>
      </c>
      <c r="F8" s="13">
        <f t="shared" ref="F8:F11" si="0">G8*E8</f>
        <v>2.7431599999999996</v>
      </c>
      <c r="G8" s="13">
        <v>1.94</v>
      </c>
      <c r="H8" s="22"/>
    </row>
    <row r="9" spans="1:8">
      <c r="A9" s="12">
        <f t="shared" ref="A9:A14" si="1">A8+1</f>
        <v>5</v>
      </c>
      <c r="B9" s="27" t="s">
        <v>42</v>
      </c>
      <c r="C9" s="3" t="s">
        <v>45</v>
      </c>
      <c r="D9" s="13" t="s">
        <v>34</v>
      </c>
      <c r="E9" s="13">
        <v>2</v>
      </c>
      <c r="F9" s="25">
        <f>G9*E9</f>
        <v>2</v>
      </c>
      <c r="G9" s="25">
        <v>1</v>
      </c>
      <c r="H9" s="26" t="s">
        <v>52</v>
      </c>
    </row>
    <row r="10" spans="1:8" ht="22.8">
      <c r="A10" s="12">
        <f t="shared" si="1"/>
        <v>6</v>
      </c>
      <c r="B10" s="27" t="s">
        <v>13</v>
      </c>
      <c r="C10" s="3" t="s">
        <v>44</v>
      </c>
      <c r="D10" s="13" t="s">
        <v>34</v>
      </c>
      <c r="E10" s="13">
        <v>2</v>
      </c>
      <c r="F10" s="14">
        <f t="shared" ref="F10" si="2">G10*E10</f>
        <v>0</v>
      </c>
      <c r="G10" s="14">
        <v>0</v>
      </c>
      <c r="H10" s="29"/>
    </row>
    <row r="11" spans="1:8">
      <c r="A11" s="12">
        <f t="shared" si="1"/>
        <v>7</v>
      </c>
      <c r="B11" s="27" t="s">
        <v>14</v>
      </c>
      <c r="C11" s="3" t="s">
        <v>23</v>
      </c>
      <c r="D11" s="20" t="s">
        <v>35</v>
      </c>
      <c r="E11" s="20">
        <v>1.4139999999999999</v>
      </c>
      <c r="F11" s="13">
        <f t="shared" si="0"/>
        <v>0</v>
      </c>
      <c r="G11" s="13">
        <v>0</v>
      </c>
      <c r="H11" s="22"/>
    </row>
    <row r="12" spans="1:8">
      <c r="A12" s="12">
        <f t="shared" si="1"/>
        <v>8</v>
      </c>
      <c r="B12" s="27" t="s">
        <v>18</v>
      </c>
      <c r="C12" s="3" t="s">
        <v>46</v>
      </c>
      <c r="D12" s="13" t="s">
        <v>35</v>
      </c>
      <c r="E12" s="13">
        <v>1.4139999999999999</v>
      </c>
      <c r="F12" s="13">
        <f t="shared" ref="F12:F14" si="3">G12*E12</f>
        <v>0.67871999999999999</v>
      </c>
      <c r="G12" s="14">
        <v>0.48</v>
      </c>
      <c r="H12" s="22"/>
    </row>
    <row r="13" spans="1:8">
      <c r="A13" s="12">
        <f t="shared" si="1"/>
        <v>9</v>
      </c>
      <c r="B13" s="27" t="s">
        <v>16</v>
      </c>
      <c r="C13" s="3" t="s">
        <v>47</v>
      </c>
      <c r="D13" s="13" t="s">
        <v>34</v>
      </c>
      <c r="E13" s="13">
        <v>2</v>
      </c>
      <c r="F13" s="13">
        <f t="shared" si="3"/>
        <v>2</v>
      </c>
      <c r="G13" s="13">
        <v>1</v>
      </c>
      <c r="H13" s="22"/>
    </row>
    <row r="14" spans="1:8">
      <c r="A14" s="12">
        <f t="shared" si="1"/>
        <v>10</v>
      </c>
      <c r="B14" s="27" t="s">
        <v>17</v>
      </c>
      <c r="C14" s="3" t="s">
        <v>48</v>
      </c>
      <c r="D14" s="13" t="s">
        <v>33</v>
      </c>
      <c r="E14" s="13">
        <v>1.732</v>
      </c>
      <c r="F14" s="14">
        <f t="shared" si="3"/>
        <v>0.39835999999999999</v>
      </c>
      <c r="G14" s="13">
        <v>0.23</v>
      </c>
      <c r="H14" s="22"/>
    </row>
    <row r="15" spans="1:8">
      <c r="A15" s="11"/>
      <c r="B15" s="1" t="s">
        <v>8</v>
      </c>
      <c r="C15" s="19"/>
      <c r="D15" s="21"/>
      <c r="E15" s="21"/>
      <c r="F15" s="21"/>
      <c r="G15" s="21"/>
      <c r="H15" s="23"/>
    </row>
    <row r="16" spans="1:8">
      <c r="A16" s="12">
        <v>11</v>
      </c>
      <c r="B16" s="2" t="s">
        <v>12</v>
      </c>
      <c r="C16" s="16" t="s">
        <v>22</v>
      </c>
      <c r="D16" s="13" t="s">
        <v>35</v>
      </c>
      <c r="E16" s="13">
        <v>1.4139999999999999</v>
      </c>
      <c r="F16" s="13">
        <f>G16*E16</f>
        <v>0</v>
      </c>
      <c r="G16" s="13">
        <v>0</v>
      </c>
      <c r="H16" s="22"/>
    </row>
    <row r="17" spans="1:8">
      <c r="A17" s="12">
        <f>A16+1</f>
        <v>12</v>
      </c>
      <c r="B17" s="2" t="s">
        <v>25</v>
      </c>
      <c r="C17" s="16" t="s">
        <v>49</v>
      </c>
      <c r="D17" s="13" t="s">
        <v>33</v>
      </c>
      <c r="E17" s="13">
        <v>1.732</v>
      </c>
      <c r="F17" s="13">
        <f t="shared" ref="F17:F23" si="4">G17*E17</f>
        <v>0.29444000000000004</v>
      </c>
      <c r="G17" s="13">
        <v>0.17</v>
      </c>
      <c r="H17" s="22"/>
    </row>
    <row r="18" spans="1:8">
      <c r="A18" s="12">
        <f t="shared" ref="A18:A23" si="5">A17+1</f>
        <v>13</v>
      </c>
      <c r="B18" s="2" t="s">
        <v>26</v>
      </c>
      <c r="C18" s="16" t="s">
        <v>21</v>
      </c>
      <c r="D18" s="13" t="s">
        <v>38</v>
      </c>
      <c r="E18" s="13">
        <v>1</v>
      </c>
      <c r="F18" s="13">
        <f>G18*E18</f>
        <v>1</v>
      </c>
      <c r="G18" s="13">
        <v>1</v>
      </c>
      <c r="H18" s="22"/>
    </row>
    <row r="19" spans="1:8">
      <c r="A19" s="12">
        <f t="shared" si="5"/>
        <v>14</v>
      </c>
      <c r="B19" s="2" t="s">
        <v>15</v>
      </c>
      <c r="C19" s="16" t="s">
        <v>24</v>
      </c>
      <c r="D19" s="13" t="s">
        <v>34</v>
      </c>
      <c r="E19" s="13">
        <v>2</v>
      </c>
      <c r="F19" s="13">
        <f t="shared" si="4"/>
        <v>0</v>
      </c>
      <c r="G19" s="13">
        <v>0</v>
      </c>
      <c r="H19" s="22"/>
    </row>
    <row r="20" spans="1:8">
      <c r="A20" s="12">
        <f t="shared" si="5"/>
        <v>15</v>
      </c>
      <c r="B20" s="2" t="s">
        <v>27</v>
      </c>
      <c r="C20" s="16" t="s">
        <v>30</v>
      </c>
      <c r="D20" s="13" t="s">
        <v>34</v>
      </c>
      <c r="E20" s="13">
        <v>2</v>
      </c>
      <c r="F20" s="13">
        <f t="shared" si="4"/>
        <v>0.4</v>
      </c>
      <c r="G20" s="13">
        <v>0.2</v>
      </c>
      <c r="H20" s="22"/>
    </row>
    <row r="21" spans="1:8">
      <c r="A21" s="12">
        <f t="shared" si="5"/>
        <v>16</v>
      </c>
      <c r="B21" s="28" t="s">
        <v>43</v>
      </c>
      <c r="C21" s="16" t="s">
        <v>50</v>
      </c>
      <c r="D21" s="20" t="s">
        <v>35</v>
      </c>
      <c r="E21" s="20">
        <v>1.4139999999999999</v>
      </c>
      <c r="F21" s="13">
        <f t="shared" si="4"/>
        <v>0</v>
      </c>
      <c r="G21" s="13">
        <v>0</v>
      </c>
      <c r="H21" s="22"/>
    </row>
    <row r="22" spans="1:8" ht="22.8">
      <c r="A22" s="12">
        <f t="shared" si="5"/>
        <v>17</v>
      </c>
      <c r="B22" s="2" t="s">
        <v>28</v>
      </c>
      <c r="C22" s="16" t="s">
        <v>31</v>
      </c>
      <c r="D22" s="13" t="s">
        <v>34</v>
      </c>
      <c r="E22" s="13">
        <v>2</v>
      </c>
      <c r="F22" s="13">
        <f t="shared" si="4"/>
        <v>1.6</v>
      </c>
      <c r="G22" s="13">
        <v>0.8</v>
      </c>
      <c r="H22" s="22"/>
    </row>
    <row r="23" spans="1:8" ht="22.8">
      <c r="A23" s="12">
        <f t="shared" si="5"/>
        <v>18</v>
      </c>
      <c r="B23" s="2" t="s">
        <v>29</v>
      </c>
      <c r="C23" s="16" t="s">
        <v>32</v>
      </c>
      <c r="D23" s="13" t="s">
        <v>33</v>
      </c>
      <c r="E23" s="13">
        <v>1.732</v>
      </c>
      <c r="F23" s="13">
        <f t="shared" si="4"/>
        <v>0.34640000000000004</v>
      </c>
      <c r="G23" s="13">
        <v>0.2</v>
      </c>
      <c r="H23" s="22"/>
    </row>
    <row r="25" spans="1:8">
      <c r="A25" s="32" t="s">
        <v>37</v>
      </c>
      <c r="B25" s="32"/>
      <c r="C25" s="32"/>
      <c r="G25" s="15">
        <f>SQRT(SUMSQ(G5:G23))*1.96</f>
        <v>5.9490088130674259</v>
      </c>
    </row>
  </sheetData>
  <mergeCells count="3">
    <mergeCell ref="D1:G2"/>
    <mergeCell ref="H1:H3"/>
    <mergeCell ref="A25:C25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EIS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Ruixin Wang</dc:creator>
  <cp:lastModifiedBy>Ruixin WANG</cp:lastModifiedBy>
  <dcterms:created xsi:type="dcterms:W3CDTF">2015-10-14T09:13:06Z</dcterms:created>
  <dcterms:modified xsi:type="dcterms:W3CDTF">2018-01-15T14:44:49Z</dcterms:modified>
</cp:coreProperties>
</file>