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110" windowHeight="7305"/>
  </bookViews>
  <sheets>
    <sheet name="Mismatch" sheetId="3" r:id="rId1"/>
  </sheets>
  <calcPr calcId="145621"/>
</workbook>
</file>

<file path=xl/calcChain.xml><?xml version="1.0" encoding="utf-8"?>
<calcChain xmlns="http://schemas.openxmlformats.org/spreadsheetml/2006/main">
  <c r="D14" i="3" l="1"/>
  <c r="D6" i="3"/>
  <c r="C13" i="3" l="1"/>
  <c r="H15" i="3" l="1"/>
  <c r="H13" i="3"/>
  <c r="H5" i="3"/>
  <c r="H7" i="3" l="1"/>
  <c r="C41" i="3" s="1"/>
  <c r="M6" i="3"/>
  <c r="M7" i="3" s="1"/>
  <c r="G15" i="3"/>
  <c r="E15" i="3"/>
  <c r="F15" i="3"/>
  <c r="J15" i="3"/>
  <c r="K7" i="3"/>
  <c r="L7" i="3"/>
  <c r="E7" i="3"/>
  <c r="F7" i="3"/>
  <c r="G7" i="3"/>
  <c r="J7" i="3"/>
  <c r="E25" i="3"/>
  <c r="I14" i="3"/>
  <c r="I15" i="3" s="1"/>
  <c r="D15" i="3"/>
  <c r="J13" i="3"/>
  <c r="I13" i="3"/>
  <c r="G13" i="3"/>
  <c r="F13" i="3"/>
  <c r="E13" i="3"/>
  <c r="D13" i="3"/>
  <c r="M5" i="3"/>
  <c r="L5" i="3"/>
  <c r="C45" i="3" s="1"/>
  <c r="E5" i="3"/>
  <c r="F5" i="3"/>
  <c r="G5" i="3"/>
  <c r="C43" i="3" s="1"/>
  <c r="I5" i="3"/>
  <c r="J5" i="3"/>
  <c r="D5" i="3"/>
  <c r="N5" i="3"/>
  <c r="C5" i="3"/>
  <c r="I6" i="3"/>
  <c r="I7" i="3" s="1"/>
  <c r="D7" i="3"/>
  <c r="C50" i="3" l="1"/>
  <c r="C47" i="3"/>
  <c r="C30" i="3"/>
  <c r="C32" i="3"/>
  <c r="C34" i="3"/>
  <c r="C40" i="3"/>
  <c r="C42" i="3"/>
  <c r="C31" i="3"/>
  <c r="C33" i="3"/>
  <c r="C29" i="3"/>
  <c r="C51" i="3"/>
  <c r="C39" i="3"/>
  <c r="C38" i="3"/>
  <c r="C26" i="3"/>
  <c r="C35" i="3"/>
  <c r="C48" i="3"/>
  <c r="C49" i="3"/>
  <c r="C37" i="3"/>
  <c r="C27" i="3"/>
  <c r="C36" i="3"/>
  <c r="C44" i="3"/>
  <c r="C28" i="3"/>
  <c r="C25" i="3"/>
  <c r="C46" i="3"/>
  <c r="B55" i="3" l="1"/>
</calcChain>
</file>

<file path=xl/comments1.xml><?xml version="1.0" encoding="utf-8"?>
<comments xmlns="http://schemas.openxmlformats.org/spreadsheetml/2006/main">
  <authors>
    <author>Anritsu</author>
  </authors>
  <commentList>
    <comment ref="C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Source match</t>
        </r>
      </text>
    </comment>
    <comment ref="D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Reused from R4-1711280</t>
        </r>
      </text>
    </comment>
    <comment ref="N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Load match [dB]</t>
        </r>
      </text>
    </comment>
    <comment ref="D6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3.59dB/m 1m</t>
        </r>
      </text>
    </comment>
    <comment ref="E6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Proposal of baseline setup from R&amp;S</t>
        </r>
      </text>
    </comment>
    <comment ref="K6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Calculated with Range length 80cm</t>
        </r>
      </text>
    </comment>
    <comment ref="D12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Reused from R4-1711280</t>
        </r>
      </text>
    </comment>
    <comment ref="D1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3.59dB/m 1m</t>
        </r>
      </text>
    </comment>
    <comment ref="E14" authorId="0">
      <text>
        <r>
          <rPr>
            <b/>
            <sz val="9"/>
            <color indexed="81"/>
            <rFont val="ＭＳ Ｐゴシック"/>
            <family val="3"/>
            <charset val="128"/>
          </rPr>
          <t>Anritsu:</t>
        </r>
        <r>
          <rPr>
            <sz val="9"/>
            <color indexed="81"/>
            <rFont val="ＭＳ Ｐゴシック"/>
            <family val="3"/>
            <charset val="128"/>
          </rPr>
          <t xml:space="preserve">
Proposal of baseline setup from R&amp;S</t>
        </r>
      </text>
    </comment>
  </commentList>
</comments>
</file>

<file path=xl/sharedStrings.xml><?xml version="1.0" encoding="utf-8"?>
<sst xmlns="http://schemas.openxmlformats.org/spreadsheetml/2006/main" count="82" uniqueCount="62">
  <si>
    <t>A</t>
    <phoneticPr fontId="1"/>
  </si>
  <si>
    <t>VNA</t>
    <phoneticPr fontId="1"/>
  </si>
  <si>
    <t>B</t>
    <phoneticPr fontId="1"/>
  </si>
  <si>
    <t>Cable</t>
    <phoneticPr fontId="1"/>
  </si>
  <si>
    <t>C</t>
    <phoneticPr fontId="1"/>
  </si>
  <si>
    <t>Switch box</t>
    <phoneticPr fontId="1"/>
  </si>
  <si>
    <t>D</t>
    <phoneticPr fontId="1"/>
  </si>
  <si>
    <t>Cable</t>
    <phoneticPr fontId="1"/>
  </si>
  <si>
    <t>E</t>
    <phoneticPr fontId="1"/>
  </si>
  <si>
    <t>F</t>
    <phoneticPr fontId="1"/>
  </si>
  <si>
    <t>G</t>
    <phoneticPr fontId="1"/>
  </si>
  <si>
    <t>Meas. 
antenna</t>
    <phoneticPr fontId="1"/>
  </si>
  <si>
    <t>Reference 
Antenna</t>
    <phoneticPr fontId="1"/>
  </si>
  <si>
    <t>I</t>
    <phoneticPr fontId="1"/>
  </si>
  <si>
    <t>gNB emulator</t>
    <phoneticPr fontId="1"/>
  </si>
  <si>
    <t>J</t>
    <phoneticPr fontId="1"/>
  </si>
  <si>
    <t>K</t>
    <phoneticPr fontId="1"/>
  </si>
  <si>
    <t>VSWR</t>
    <phoneticPr fontId="1"/>
  </si>
  <si>
    <t>VSWR</t>
    <phoneticPr fontId="1"/>
  </si>
  <si>
    <t>Loss [dB]</t>
    <phoneticPr fontId="1"/>
  </si>
  <si>
    <t>AB</t>
    <phoneticPr fontId="1"/>
  </si>
  <si>
    <t>SQRT((KB)^2+(KBC)^2+(KBCD)^2+(KBCDE)^2+(KBCDEF)^2+(KBCDEFG)^2)</t>
    <phoneticPr fontId="1"/>
  </si>
  <si>
    <t>ABC</t>
    <phoneticPr fontId="1"/>
  </si>
  <si>
    <t>ABCD</t>
    <phoneticPr fontId="1"/>
  </si>
  <si>
    <t>ABCDE</t>
    <phoneticPr fontId="1"/>
  </si>
  <si>
    <t>IJ</t>
    <phoneticPr fontId="1"/>
  </si>
  <si>
    <t>KB</t>
    <phoneticPr fontId="1"/>
  </si>
  <si>
    <t>KBC</t>
    <phoneticPr fontId="1"/>
  </si>
  <si>
    <t>KBCD</t>
    <phoneticPr fontId="1"/>
  </si>
  <si>
    <t>KBCDE</t>
    <phoneticPr fontId="1"/>
  </si>
  <si>
    <t>KBCDEF</t>
    <phoneticPr fontId="1"/>
  </si>
  <si>
    <t>KBCDEFG</t>
    <phoneticPr fontId="1"/>
  </si>
  <si>
    <t>Loss [linear]</t>
    <phoneticPr fontId="1"/>
  </si>
  <si>
    <t>Free space loss</t>
    <phoneticPr fontId="1"/>
  </si>
  <si>
    <t>AB - GIJ</t>
    <phoneticPr fontId="1"/>
  </si>
  <si>
    <t>AB - GI</t>
    <phoneticPr fontId="1"/>
  </si>
  <si>
    <t>FGIJ</t>
    <phoneticPr fontId="1"/>
  </si>
  <si>
    <t>GIJ</t>
    <phoneticPr fontId="1"/>
  </si>
  <si>
    <t>FGI</t>
    <phoneticPr fontId="1"/>
  </si>
  <si>
    <t>GI</t>
    <phoneticPr fontId="1"/>
  </si>
  <si>
    <t>B - GIJ</t>
    <phoneticPr fontId="1"/>
  </si>
  <si>
    <t>C - GIJ</t>
    <phoneticPr fontId="1"/>
  </si>
  <si>
    <t>D - GIJ</t>
    <phoneticPr fontId="1"/>
  </si>
  <si>
    <t>E - GIJ</t>
    <phoneticPr fontId="1"/>
  </si>
  <si>
    <t>B - GI</t>
    <phoneticPr fontId="1"/>
  </si>
  <si>
    <t>C - GI</t>
    <phoneticPr fontId="1"/>
  </si>
  <si>
    <t>D - GI</t>
    <phoneticPr fontId="1"/>
  </si>
  <si>
    <t>E - GI</t>
    <phoneticPr fontId="1"/>
  </si>
  <si>
    <t>SQRT((AB)^2+(ABC)^2+(ABCD)^2+(ABCDE)^2+(ABCDEF)^2+(ABCDEFG)^2+(ABCDEFGI)^2+(ABCDEFGIJ)^2+(BCDEFGIJ)^2+(CDEFGIJ)^2+(DEFGIJ)^2+(EFGIJ)^2+(FGIJ)^2+(GIJ)^2+(IJ)^2</t>
    <phoneticPr fontId="1"/>
  </si>
  <si>
    <r>
      <rPr>
        <sz val="11"/>
        <color theme="1"/>
        <rFont val="ＭＳ Ｐゴシック"/>
        <family val="2"/>
        <charset val="128"/>
        <scheme val="minor"/>
      </rPr>
      <t>+(ABCDEFGI)^2+(BCDEFGI)^2+(CDEFGI)^2+(DEFGI)^2+(EFGI)^2+(FGI)^2+(GI)^2)</t>
    </r>
    <phoneticPr fontId="1"/>
  </si>
  <si>
    <t>E'</t>
    <phoneticPr fontId="1"/>
  </si>
  <si>
    <t>Amplifier Unit (S21)</t>
    <phoneticPr fontId="1"/>
  </si>
  <si>
    <t>AB - EE'FG</t>
    <phoneticPr fontId="1"/>
  </si>
  <si>
    <t>AB - EE'F</t>
    <phoneticPr fontId="1"/>
  </si>
  <si>
    <t>Reflection coefficient</t>
    <phoneticPr fontId="1"/>
  </si>
  <si>
    <t>Calibration stage</t>
    <phoneticPr fontId="1"/>
  </si>
  <si>
    <t>Measurement stage</t>
    <phoneticPr fontId="1"/>
  </si>
  <si>
    <t>Total RSS [dB]</t>
    <phoneticPr fontId="1"/>
  </si>
  <si>
    <t>Mismatch calculation for each contribution (dB)</t>
    <phoneticPr fontId="1"/>
  </si>
  <si>
    <t>Amplifier Unit (S12)</t>
    <phoneticPr fontId="1"/>
  </si>
  <si>
    <t>Remaining mismatch factors in calibration stage (take R4-1711280 into consideration)</t>
    <phoneticPr fontId="1"/>
  </si>
  <si>
    <t>Remaining mismatch factors in measurement stage (take R4-1711280 into consideration)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</si>
</sst>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9" fontId="5" fillId="0" borderId="0" applyFont="0" applyFill="0" applyBorder="0" applyAlignment="0" applyProtection="0"/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quotePrefix="1" applyFont="1">
      <alignment vertical="center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パーセント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5"/>
  <sheetViews>
    <sheetView tabSelected="1" workbookViewId="0">
      <pane ySplit="15" topLeftCell="A16" activePane="bottomLeft" state="frozen"/>
      <selection pane="bottomLeft" activeCell="A21" sqref="A21"/>
    </sheetView>
  </sheetViews>
  <sheetFormatPr defaultRowHeight="13.5"/>
  <cols>
    <col min="3" max="3" width="12.75" bestFit="1" customWidth="1"/>
  </cols>
  <sheetData>
    <row r="1" spans="1:14">
      <c r="A1" t="s">
        <v>55</v>
      </c>
    </row>
    <row r="2" spans="1:14">
      <c r="C2" s="3" t="s">
        <v>0</v>
      </c>
      <c r="D2" s="3" t="s">
        <v>2</v>
      </c>
      <c r="E2" s="3" t="s">
        <v>4</v>
      </c>
      <c r="F2" s="3" t="s">
        <v>6</v>
      </c>
      <c r="G2" s="3" t="s">
        <v>8</v>
      </c>
      <c r="H2" s="3" t="s">
        <v>50</v>
      </c>
      <c r="I2" s="3" t="s">
        <v>9</v>
      </c>
      <c r="J2" s="11" t="s">
        <v>10</v>
      </c>
      <c r="K2" s="11"/>
      <c r="L2" s="11"/>
      <c r="M2" s="3" t="s">
        <v>13</v>
      </c>
      <c r="N2" s="3" t="s">
        <v>15</v>
      </c>
    </row>
    <row r="3" spans="1:14" ht="27">
      <c r="C3" s="3" t="s">
        <v>1</v>
      </c>
      <c r="D3" s="3" t="s">
        <v>3</v>
      </c>
      <c r="E3" s="4" t="s">
        <v>5</v>
      </c>
      <c r="F3" s="3" t="s">
        <v>7</v>
      </c>
      <c r="G3" s="7" t="s">
        <v>51</v>
      </c>
      <c r="H3" s="8" t="s">
        <v>59</v>
      </c>
      <c r="I3" s="3" t="s">
        <v>3</v>
      </c>
      <c r="J3" s="4" t="s">
        <v>11</v>
      </c>
      <c r="K3" s="4" t="s">
        <v>33</v>
      </c>
      <c r="L3" s="2" t="s">
        <v>12</v>
      </c>
      <c r="M3" s="3" t="s">
        <v>3</v>
      </c>
      <c r="N3" s="3" t="s">
        <v>1</v>
      </c>
    </row>
    <row r="4" spans="1:14">
      <c r="B4" t="s">
        <v>17</v>
      </c>
      <c r="C4">
        <v>28</v>
      </c>
      <c r="D4">
        <v>1.5</v>
      </c>
      <c r="E4">
        <v>2.52</v>
      </c>
      <c r="F4">
        <v>1.5</v>
      </c>
      <c r="G4" s="1">
        <v>1.93</v>
      </c>
      <c r="H4" s="1">
        <v>100</v>
      </c>
      <c r="I4">
        <v>1.5</v>
      </c>
      <c r="J4">
        <v>2</v>
      </c>
      <c r="L4">
        <v>1.8</v>
      </c>
      <c r="M4">
        <v>1.5</v>
      </c>
      <c r="N4">
        <v>32</v>
      </c>
    </row>
    <row r="5" spans="1:14" ht="22.5">
      <c r="B5" s="6" t="s">
        <v>54</v>
      </c>
      <c r="C5">
        <f>10^(-C4/20)</f>
        <v>3.9810717055349727E-2</v>
      </c>
      <c r="D5">
        <f>(D4-1)/(D4+1)</f>
        <v>0.2</v>
      </c>
      <c r="E5">
        <f t="shared" ref="E5:J5" si="0">(E4-1)/(E4+1)</f>
        <v>0.43181818181818182</v>
      </c>
      <c r="F5">
        <f t="shared" si="0"/>
        <v>0.2</v>
      </c>
      <c r="G5" s="1">
        <f t="shared" si="0"/>
        <v>0.3174061433447099</v>
      </c>
      <c r="H5" s="1">
        <f t="shared" si="0"/>
        <v>0.98019801980198018</v>
      </c>
      <c r="I5">
        <f t="shared" si="0"/>
        <v>0.2</v>
      </c>
      <c r="J5">
        <f t="shared" si="0"/>
        <v>0.33333333333333331</v>
      </c>
      <c r="L5">
        <f>(L4-1)/(L4+1)</f>
        <v>0.28571428571428575</v>
      </c>
      <c r="M5">
        <f>(M4-1)/(M4+1)</f>
        <v>0.2</v>
      </c>
      <c r="N5">
        <f>10^(-N4/20)</f>
        <v>2.511886431509578E-2</v>
      </c>
    </row>
    <row r="6" spans="1:14">
      <c r="B6" t="s">
        <v>19</v>
      </c>
      <c r="D6" s="9">
        <f>3.59*1</f>
        <v>3.59</v>
      </c>
      <c r="E6">
        <v>12</v>
      </c>
      <c r="F6">
        <v>3.59</v>
      </c>
      <c r="G6" s="1">
        <v>-35</v>
      </c>
      <c r="H6" s="1">
        <v>55</v>
      </c>
      <c r="I6">
        <f>3*3.59</f>
        <v>10.77</v>
      </c>
      <c r="J6">
        <v>-15</v>
      </c>
      <c r="K6">
        <v>63.28</v>
      </c>
      <c r="L6">
        <v>-10</v>
      </c>
      <c r="M6">
        <f>(1+1+2.1)*3.59</f>
        <v>14.718999999999998</v>
      </c>
    </row>
    <row r="7" spans="1:14">
      <c r="B7" t="s">
        <v>32</v>
      </c>
      <c r="D7">
        <f>10^(-D6/20)</f>
        <v>0.66145453748406025</v>
      </c>
      <c r="E7">
        <f t="shared" ref="E7:M7" si="1">10^(-E6/20)</f>
        <v>0.25118864315095801</v>
      </c>
      <c r="F7">
        <f t="shared" si="1"/>
        <v>0.66145453748406025</v>
      </c>
      <c r="G7">
        <f t="shared" si="1"/>
        <v>56.234132519034915</v>
      </c>
      <c r="H7">
        <f t="shared" si="1"/>
        <v>1.7782794100389223E-3</v>
      </c>
      <c r="I7">
        <f t="shared" si="1"/>
        <v>0.28940098170650402</v>
      </c>
      <c r="J7">
        <f t="shared" si="1"/>
        <v>5.6234132519034921</v>
      </c>
      <c r="K7">
        <f t="shared" si="1"/>
        <v>6.8548822645266092E-4</v>
      </c>
      <c r="L7">
        <f t="shared" si="1"/>
        <v>3.1622776601683795</v>
      </c>
      <c r="M7">
        <f t="shared" si="1"/>
        <v>0.1836749794810843</v>
      </c>
    </row>
    <row r="9" spans="1:14">
      <c r="A9" t="s">
        <v>56</v>
      </c>
    </row>
    <row r="10" spans="1:14">
      <c r="C10" s="10" t="s">
        <v>16</v>
      </c>
      <c r="D10" s="10" t="s">
        <v>2</v>
      </c>
      <c r="E10" s="10" t="s">
        <v>4</v>
      </c>
      <c r="F10" s="3" t="s">
        <v>6</v>
      </c>
      <c r="G10" s="3" t="s">
        <v>8</v>
      </c>
      <c r="H10" s="3" t="s">
        <v>50</v>
      </c>
      <c r="I10" s="3" t="s">
        <v>9</v>
      </c>
      <c r="J10" s="3" t="s">
        <v>10</v>
      </c>
    </row>
    <row r="11" spans="1:14" ht="27">
      <c r="C11" s="4" t="s">
        <v>14</v>
      </c>
      <c r="D11" s="3" t="s">
        <v>3</v>
      </c>
      <c r="E11" s="4" t="s">
        <v>5</v>
      </c>
      <c r="F11" s="3" t="s">
        <v>7</v>
      </c>
      <c r="G11" s="7" t="s">
        <v>51</v>
      </c>
      <c r="H11" s="8" t="s">
        <v>59</v>
      </c>
      <c r="I11" s="3" t="s">
        <v>3</v>
      </c>
      <c r="J11" s="4" t="s">
        <v>11</v>
      </c>
      <c r="K11" s="4"/>
    </row>
    <row r="12" spans="1:14">
      <c r="B12" t="s">
        <v>18</v>
      </c>
      <c r="C12" s="9">
        <v>2.5</v>
      </c>
      <c r="D12">
        <v>1.5</v>
      </c>
      <c r="E12">
        <v>2.52</v>
      </c>
      <c r="F12">
        <v>1.5</v>
      </c>
      <c r="G12" s="1">
        <v>1.93</v>
      </c>
      <c r="H12" s="1">
        <v>100</v>
      </c>
      <c r="I12">
        <v>1.5</v>
      </c>
      <c r="J12">
        <v>2</v>
      </c>
    </row>
    <row r="13" spans="1:14" ht="22.5">
      <c r="B13" s="6" t="s">
        <v>54</v>
      </c>
      <c r="C13">
        <f>(C12-1)/(C12+1)</f>
        <v>0.42857142857142855</v>
      </c>
      <c r="D13">
        <f>(D12-1)/(D12+1)</f>
        <v>0.2</v>
      </c>
      <c r="E13">
        <f t="shared" ref="E13" si="2">(E12-1)/(E12+1)</f>
        <v>0.43181818181818182</v>
      </c>
      <c r="F13">
        <f t="shared" ref="F13" si="3">(F12-1)/(F12+1)</f>
        <v>0.2</v>
      </c>
      <c r="G13" s="1">
        <f t="shared" ref="G13:H13" si="4">(G12-1)/(G12+1)</f>
        <v>0.3174061433447099</v>
      </c>
      <c r="H13" s="1">
        <f t="shared" si="4"/>
        <v>0.98019801980198018</v>
      </c>
      <c r="I13">
        <f t="shared" ref="I13" si="5">(I12-1)/(I12+1)</f>
        <v>0.2</v>
      </c>
      <c r="J13">
        <f t="shared" ref="J13" si="6">(J12-1)/(J12+1)</f>
        <v>0.33333333333333331</v>
      </c>
    </row>
    <row r="14" spans="1:14">
      <c r="B14" t="s">
        <v>19</v>
      </c>
      <c r="D14" s="9">
        <f>3.59*1</f>
        <v>3.59</v>
      </c>
      <c r="E14">
        <v>12</v>
      </c>
      <c r="F14">
        <v>3.59</v>
      </c>
      <c r="G14" s="1">
        <v>-35</v>
      </c>
      <c r="H14" s="1">
        <v>55</v>
      </c>
      <c r="I14">
        <f>3*3.59</f>
        <v>10.77</v>
      </c>
      <c r="J14">
        <v>-15</v>
      </c>
    </row>
    <row r="15" spans="1:14">
      <c r="B15" t="s">
        <v>32</v>
      </c>
      <c r="D15">
        <f t="shared" ref="D15" si="7">10^(-D14/20)</f>
        <v>0.66145453748406025</v>
      </c>
      <c r="E15">
        <f t="shared" ref="E15" si="8">10^(-E14/20)</f>
        <v>0.25118864315095801</v>
      </c>
      <c r="F15">
        <f t="shared" ref="F15" si="9">10^(-F14/20)</f>
        <v>0.66145453748406025</v>
      </c>
      <c r="G15">
        <f>10^(-G14/20)</f>
        <v>56.234132519034915</v>
      </c>
      <c r="H15">
        <f>10^(-H14/20)</f>
        <v>1.7782794100389223E-3</v>
      </c>
      <c r="I15">
        <f t="shared" ref="I15" si="10">10^(-I14/20)</f>
        <v>0.28940098170650402</v>
      </c>
      <c r="J15">
        <f t="shared" ref="J15" si="11">10^(-J14/20)</f>
        <v>5.6234132519034921</v>
      </c>
    </row>
    <row r="17" spans="1:5">
      <c r="A17" t="s">
        <v>60</v>
      </c>
    </row>
    <row r="18" spans="1:5">
      <c r="B18" t="s">
        <v>48</v>
      </c>
    </row>
    <row r="19" spans="1:5">
      <c r="C19" s="5" t="s">
        <v>49</v>
      </c>
    </row>
    <row r="20" spans="1:5">
      <c r="A20" t="s">
        <v>61</v>
      </c>
    </row>
    <row r="21" spans="1:5">
      <c r="B21" t="s">
        <v>21</v>
      </c>
    </row>
    <row r="24" spans="1:5">
      <c r="A24" t="s">
        <v>58</v>
      </c>
    </row>
    <row r="25" spans="1:5">
      <c r="B25" t="s">
        <v>20</v>
      </c>
      <c r="C25">
        <f>(C5*D5*100)/E25</f>
        <v>4.8957266076063884E-2</v>
      </c>
      <c r="E25">
        <f>SQRT(2)*11.5</f>
        <v>16.263455967290593</v>
      </c>
    </row>
    <row r="26" spans="1:5">
      <c r="B26" t="s">
        <v>22</v>
      </c>
      <c r="C26">
        <f>(C5*E5*D7^2*100)/E25</f>
        <v>4.6247481387664879E-2</v>
      </c>
    </row>
    <row r="27" spans="1:5">
      <c r="B27" t="s">
        <v>23</v>
      </c>
      <c r="C27">
        <f>(C5*F5*(D7*E7)^2*100)/E25</f>
        <v>1.3515034463066952E-3</v>
      </c>
    </row>
    <row r="28" spans="1:5">
      <c r="B28" t="s">
        <v>24</v>
      </c>
      <c r="C28">
        <f>(C5*G5*(D7*E7*F7)^2*100)/E25</f>
        <v>9.3843131168902093E-4</v>
      </c>
    </row>
    <row r="29" spans="1:5">
      <c r="B29" t="s">
        <v>53</v>
      </c>
      <c r="C29">
        <f>(C5*I5*(D7*E7*F7*G7)*(D7*E7*F7*H7)*100)/E25</f>
        <v>5.9131263295673791E-5</v>
      </c>
    </row>
    <row r="30" spans="1:5">
      <c r="B30" t="s">
        <v>52</v>
      </c>
      <c r="C30">
        <f>(C5*J5*(D7*E7*F7*G7*I7)*(D7*E7*F7*H7*I7)*100)/E25</f>
        <v>8.2540274165468949E-6</v>
      </c>
    </row>
    <row r="31" spans="1:5">
      <c r="B31" t="s">
        <v>35</v>
      </c>
      <c r="C31">
        <f>($C$5*$M$5*($D$7*$E$7*$F$7*$G$7*$I$7*$J$7*$K$7*$L$7)*($D$7*$E$7*$F$7*$H$7*$I$7*$J$7*$K$7*$L$7)*100)/$E$25</f>
        <v>7.3589721183966953E-10</v>
      </c>
    </row>
    <row r="32" spans="1:5">
      <c r="B32" t="s">
        <v>34</v>
      </c>
      <c r="C32">
        <f>($C$5*$N$5*($D$7*$E$7*$F$7*$G$7*$I$7*$J$7*$K$7*$L$7*$M$7)*($D$7*$E$7*$F$7*$H$7*$I$7*$J$7*$K$7*$L$7*$M$7)*100)/$E$25</f>
        <v>3.1180793409495609E-12</v>
      </c>
    </row>
    <row r="33" spans="2:3">
      <c r="B33" t="s">
        <v>40</v>
      </c>
      <c r="C33">
        <f>($D$5*$N$5*($E$7*$F$7*$G$7*$I$7*$J$7*$K$7*$L$7*$M$7)*($E$7*$F$7*$H$7*$I$7*$J$7*$K$7*$L$7*$M$7)*100)/$E$25</f>
        <v>3.5802813602154338E-11</v>
      </c>
    </row>
    <row r="34" spans="2:3">
      <c r="B34" t="s">
        <v>41</v>
      </c>
      <c r="C34">
        <f>($E$5*$N$5*($F$7*$G$7*$I$7*$J$7*$K$7*$L$7*$M$7)*($F$7*$H$7*$I$7*$J$7*$K$7*$L$7*$M$7)*100)/$E$25</f>
        <v>1.2251466766263211E-9</v>
      </c>
    </row>
    <row r="35" spans="2:3">
      <c r="B35" t="s">
        <v>42</v>
      </c>
      <c r="C35">
        <f>($F$5*$N$5*($G$7*$I$7*$J$7*$K$7*$L$7*$M$7)^2*100)/$E$25</f>
        <v>4.1012586321430053E-5</v>
      </c>
    </row>
    <row r="36" spans="2:3">
      <c r="B36" t="s">
        <v>43</v>
      </c>
      <c r="C36">
        <f>($G$5*$N$5*($I$7*$J$7*$K$7*$L$7*$M$7)^2*100)/$E$25</f>
        <v>2.0582706915407262E-8</v>
      </c>
    </row>
    <row r="37" spans="2:3">
      <c r="B37" t="s">
        <v>36</v>
      </c>
      <c r="C37">
        <f>($I$5*$N$5*($J$7*$K$7*$L$7*$M$7)^2*100)/$E$25</f>
        <v>1.5485212072900092E-7</v>
      </c>
    </row>
    <row r="38" spans="2:3">
      <c r="B38" t="s">
        <v>37</v>
      </c>
      <c r="C38">
        <f>($L$5*$N$5*($M$7)^2*100)/$E$25</f>
        <v>1.4887408918105526E-3</v>
      </c>
    </row>
    <row r="39" spans="2:3">
      <c r="B39" t="s">
        <v>25</v>
      </c>
      <c r="C39">
        <f>($M$5*$N$5*100)/$E$25</f>
        <v>3.0889946596363491E-2</v>
      </c>
    </row>
    <row r="40" spans="2:3">
      <c r="B40" t="s">
        <v>44</v>
      </c>
      <c r="C40">
        <f>($D$5*$M$5*($E$7*$F$7*$G$7*$I$7*$J$7*$K$7*$L$7)*($E$7*$F$7*$H$7*$I$7*$J$7*$K$7*$L$7)*100)/$E$25</f>
        <v>8.4498140761925457E-9</v>
      </c>
    </row>
    <row r="41" spans="2:3">
      <c r="B41" t="s">
        <v>45</v>
      </c>
      <c r="C41">
        <f>($E$5*$M$5*($F$7*$G$7*$I$7*$J$7*$K$7*$L$7)*($F$7*$G$7*$H$7*$J$7*$K$7*$L$7)*100)/$E$25</f>
        <v>5.6184702026989678E-5</v>
      </c>
    </row>
    <row r="42" spans="2:3">
      <c r="B42" t="s">
        <v>46</v>
      </c>
      <c r="C42">
        <f>($F$5*$M$5*($G$7*$I$7*$J$7*$K$7*$L$7)*($H$7*$I$7*$J$7*$K$7*$L$7)*100)/$E$25</f>
        <v>3.0608859870236137E-7</v>
      </c>
    </row>
    <row r="43" spans="2:3">
      <c r="B43" t="s">
        <v>47</v>
      </c>
      <c r="C43">
        <f>($G$5*$M$5*($I$7*$J$7*$K$7*$L$7)^2*100)/$E$25</f>
        <v>4.8577200817951568E-6</v>
      </c>
    </row>
    <row r="44" spans="2:3">
      <c r="B44" t="s">
        <v>38</v>
      </c>
      <c r="C44">
        <f>($I$5*$M$5*($J$7*$K$7*$L$7)^2*100)/$E$25</f>
        <v>3.6546614576275794E-5</v>
      </c>
    </row>
    <row r="45" spans="2:3">
      <c r="B45" t="s">
        <v>39</v>
      </c>
      <c r="C45">
        <f>($L$5*$M$5*(1)^2*100)/$E$25</f>
        <v>0.35135740680076905</v>
      </c>
    </row>
    <row r="46" spans="2:3">
      <c r="B46" t="s">
        <v>26</v>
      </c>
      <c r="C46">
        <f>(C13*D13*100)/$E$25</f>
        <v>0.52703611020115337</v>
      </c>
    </row>
    <row r="47" spans="2:3">
      <c r="B47" t="s">
        <v>27</v>
      </c>
      <c r="C47">
        <f>(C13*E13*D15^2*100)/E25</f>
        <v>0.49786466138214525</v>
      </c>
    </row>
    <row r="48" spans="2:3">
      <c r="B48" t="s">
        <v>28</v>
      </c>
      <c r="C48">
        <f>(C13*F13*(D15*E15)^2*100)/E25</f>
        <v>1.4549242152498103E-2</v>
      </c>
    </row>
    <row r="49" spans="1:3">
      <c r="B49" t="s">
        <v>29</v>
      </c>
      <c r="C49">
        <f>(C13*G13*(D15*E15*F15)^2*100)/$E$25</f>
        <v>1.010242662315167E-2</v>
      </c>
    </row>
    <row r="50" spans="1:3">
      <c r="B50" t="s">
        <v>30</v>
      </c>
      <c r="C50">
        <f>(C13*I13*(D15*E15*F15*G15)*(D15*E15*F15*H15)*100)/E25</f>
        <v>6.3656150550181489E-4</v>
      </c>
    </row>
    <row r="51" spans="1:3">
      <c r="B51" t="s">
        <v>31</v>
      </c>
      <c r="C51">
        <f>(C13*J13*(D15*E15*F15*G15*I15)*(D15*E15*F15*H15*I15)*100)/$E$25</f>
        <v>8.885648345542377E-5</v>
      </c>
    </row>
    <row r="54" spans="1:3">
      <c r="A54" t="s">
        <v>57</v>
      </c>
    </row>
    <row r="55" spans="1:3">
      <c r="B55">
        <f>SQRT(C25^2+C26^2+C27^2+C28^2+C29^2+C30^2+C31^2+C32^2+C33^2+C34^2+C35^2+C36^2+C37^2+C38^2+C39^2+C40^2+C41^2+C42^2+C43^2+C44^2+C45^2+C46^2+C47^2+C48^2+C49^2+C50^2+C51^2)</f>
        <v>0.80925720754526476</v>
      </c>
    </row>
  </sheetData>
  <mergeCells count="1">
    <mergeCell ref="J2:L2"/>
  </mergeCells>
  <phoneticPr fontId="1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Mismatch</vt:lpstr>
    </vt:vector>
  </TitlesOfParts>
  <Company>Anritsu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Anritsu</dc:creator>
  <cp:lastModifiedBy>Anritsu</cp:lastModifiedBy>
  <cp:lastPrinted>2017-12-25T04:42:02Z</cp:lastPrinted>
  <dcterms:created xsi:type="dcterms:W3CDTF">2017-07-31T22:30:07Z</dcterms:created>
  <dcterms:modified xsi:type="dcterms:W3CDTF">2018-01-14T05:41:08Z</dcterms:modified>
</cp:coreProperties>
</file>